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PPH\Fichiers Originaux\"/>
    </mc:Choice>
  </mc:AlternateContent>
  <xr:revisionPtr revIDLastSave="0" documentId="13_ncr:1_{838603AD-05BE-4B3E-92F3-104EBE49D7B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Fiche de dispensation" sheetId="10" r:id="rId1"/>
    <sheet name="Fiche" sheetId="19" r:id="rId2"/>
    <sheet name="Données Poches Fille" sheetId="16" r:id="rId3"/>
    <sheet name="Registre des préparations" sheetId="20" r:id="rId4"/>
  </sheets>
  <externalReferences>
    <externalReference r:id="rId5"/>
  </externalReferences>
  <definedNames>
    <definedName name="_xlnm._FilterDatabase" localSheetId="3" hidden="1">'Registre des préparations'!$A$1:$AE$4671</definedName>
    <definedName name="_xlnm.Print_Titles" localSheetId="1">Fiche!$12:$12</definedName>
    <definedName name="_xlnm.Print_Titles" localSheetId="0">'Fiche de dispensation'!$10:$10</definedName>
    <definedName name="_xlnm.Print_Area" localSheetId="1">Fiche!$A$1:$I$26</definedName>
    <definedName name="_xlnm.Print_Area" localSheetId="0">'Fiche de dispensation'!$A$1:$I$24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9" l="1"/>
  <c r="A10" i="19" l="1"/>
  <c r="F2" i="19"/>
  <c r="A2" i="19"/>
  <c r="G10" i="19"/>
  <c r="C10" i="19"/>
  <c r="E10" i="19" l="1" a="1"/>
  <c r="E10" i="19" s="1"/>
  <c r="G2771" i="20"/>
  <c r="G2770" i="20"/>
  <c r="G3021" i="20"/>
  <c r="G3020" i="20"/>
  <c r="G3019" i="20"/>
  <c r="G3818" i="20"/>
  <c r="G3817" i="20"/>
  <c r="G3816" i="20"/>
  <c r="G3815" i="20"/>
  <c r="G3226" i="20"/>
  <c r="G3225" i="20"/>
  <c r="C2890" i="20"/>
  <c r="B2890" i="20"/>
  <c r="A2890" i="20"/>
  <c r="C3233" i="20"/>
  <c r="C3234" i="20" s="1"/>
  <c r="C3235" i="20" s="1"/>
  <c r="C3236" i="20" s="1"/>
  <c r="C3303" i="20" s="1"/>
  <c r="C3304" i="20" s="1"/>
  <c r="B3233" i="20"/>
  <c r="B3234" i="20" s="1"/>
  <c r="B3235" i="20" s="1"/>
  <c r="B3236" i="20" s="1"/>
  <c r="B3303" i="20" s="1"/>
  <c r="B3304" i="20" s="1"/>
  <c r="A3233" i="20"/>
  <c r="A3234" i="20" s="1"/>
  <c r="A3235" i="20" s="1"/>
  <c r="A3236" i="20" s="1"/>
  <c r="A3303" i="20" s="1"/>
  <c r="A3304" i="20" s="1"/>
  <c r="G1321" i="20"/>
  <c r="G1765" i="20"/>
  <c r="G1764" i="20"/>
  <c r="G1763" i="20"/>
  <c r="G1762" i="20"/>
  <c r="C1387" i="20"/>
  <c r="C1388" i="20" s="1"/>
  <c r="B1387" i="20"/>
  <c r="B1388" i="20" s="1"/>
  <c r="A1387" i="20"/>
  <c r="A1388" i="20" s="1"/>
  <c r="G1932" i="20"/>
  <c r="G1931" i="20"/>
  <c r="G1930" i="20"/>
  <c r="B1326" i="20"/>
  <c r="B1327" i="20" s="1"/>
  <c r="B1328" i="20" s="1"/>
  <c r="B1329" i="20" s="1"/>
  <c r="B1330" i="20" s="1"/>
  <c r="A1326" i="20"/>
  <c r="A1327" i="20" s="1"/>
  <c r="A1328" i="20" s="1"/>
  <c r="A1329" i="20" s="1"/>
  <c r="A1330" i="20" s="1"/>
  <c r="A2215" i="20" s="1"/>
  <c r="B1333" i="20"/>
  <c r="B1334" i="20" s="1"/>
  <c r="B1335" i="20" s="1"/>
  <c r="A1333" i="20"/>
  <c r="A1334" i="20" s="1"/>
  <c r="A1335" i="20" s="1"/>
  <c r="C1368" i="20"/>
  <c r="B1368" i="20"/>
  <c r="A1368" i="20"/>
  <c r="G1955" i="20"/>
  <c r="G1954" i="20"/>
  <c r="G1953" i="20"/>
  <c r="G1952" i="20"/>
  <c r="C1623" i="20"/>
  <c r="C1624" i="20" s="1"/>
  <c r="C1471" i="20"/>
  <c r="C1472" i="20" s="1"/>
  <c r="C1496" i="20" s="1"/>
  <c r="C1998" i="20" s="1"/>
  <c r="C1475" i="20" s="1"/>
  <c r="C1999" i="20" s="1"/>
  <c r="B1476" i="20"/>
  <c r="A1476" i="20"/>
  <c r="C1490" i="20"/>
  <c r="B1490" i="20"/>
  <c r="B1489" i="20"/>
  <c r="A1489" i="20"/>
  <c r="A1490" i="20" s="1"/>
  <c r="B1711" i="20"/>
  <c r="B1712" i="20" s="1"/>
  <c r="B1713" i="20" s="1"/>
  <c r="A1711" i="20"/>
  <c r="A1712" i="20" s="1"/>
  <c r="A1713" i="20" s="1"/>
  <c r="G1391" i="20"/>
  <c r="G1390" i="20"/>
  <c r="C1851" i="20"/>
  <c r="B1851" i="20"/>
  <c r="B2138" i="20" s="1"/>
  <c r="A1851" i="20"/>
  <c r="A2138" i="20" s="1"/>
  <c r="C1706" i="20"/>
  <c r="B1706" i="20"/>
  <c r="A1706" i="20"/>
  <c r="C1702" i="20"/>
  <c r="C1703" i="20" s="1"/>
  <c r="C1704" i="20" s="1"/>
  <c r="B1702" i="20"/>
  <c r="B1703" i="20" s="1"/>
  <c r="B1704" i="20" s="1"/>
  <c r="A1702" i="20"/>
  <c r="A1703" i="20" s="1"/>
  <c r="A1704" i="20" s="1"/>
  <c r="A1734" i="20"/>
  <c r="G491" i="20"/>
  <c r="B1206" i="20"/>
  <c r="A1206" i="20"/>
  <c r="C798" i="20"/>
  <c r="B954" i="20"/>
  <c r="B798" i="20" s="1"/>
  <c r="A954" i="20"/>
  <c r="A798" i="20" s="1"/>
  <c r="C1076" i="20"/>
  <c r="C492" i="20" s="1"/>
  <c r="C493" i="20" s="1"/>
  <c r="B957" i="20"/>
  <c r="B1076" i="20" s="1"/>
  <c r="B492" i="20" s="1"/>
  <c r="A957" i="20"/>
  <c r="A1076" i="20" s="1"/>
  <c r="A492" i="20" s="1"/>
  <c r="G490" i="20"/>
  <c r="B1159" i="20"/>
  <c r="G489" i="20"/>
  <c r="C1158" i="20"/>
  <c r="C1159" i="20" s="1"/>
  <c r="C1160" i="20" s="1"/>
  <c r="G488" i="20"/>
  <c r="B488" i="20"/>
  <c r="B1158" i="20" s="1"/>
  <c r="A488" i="20"/>
  <c r="A1158" i="20" s="1"/>
  <c r="G82" i="20"/>
  <c r="B265" i="20"/>
  <c r="B27" i="20" s="1"/>
  <c r="B28" i="20" s="1"/>
  <c r="A265" i="20"/>
  <c r="A27" i="20" s="1"/>
  <c r="A28" i="20" s="1"/>
  <c r="B267" i="20"/>
  <c r="A267" i="20"/>
  <c r="G81" i="20"/>
  <c r="G80" i="20"/>
  <c r="G79" i="20"/>
  <c r="B79" i="20"/>
  <c r="B80" i="20" s="1"/>
  <c r="B81" i="20" s="1"/>
  <c r="A79" i="20"/>
  <c r="A80" i="20" s="1"/>
  <c r="A81" i="20" s="1"/>
  <c r="C1220" i="20"/>
  <c r="B1220" i="20"/>
  <c r="A1220" i="20"/>
  <c r="C1018" i="20"/>
  <c r="C1020" i="20" s="1"/>
  <c r="C1021" i="20" s="1"/>
  <c r="B1018" i="20"/>
  <c r="B1020" i="20" s="1"/>
  <c r="B1021" i="20" s="1"/>
  <c r="A1018" i="20"/>
  <c r="A1020" i="20" s="1"/>
  <c r="A1021" i="20" s="1"/>
  <c r="G659" i="20"/>
  <c r="G658" i="20"/>
  <c r="B658" i="20"/>
  <c r="B659" i="20" s="1"/>
  <c r="G507" i="20"/>
  <c r="G657" i="20"/>
  <c r="C657" i="20"/>
  <c r="C658" i="20" s="1"/>
  <c r="C659" i="20" s="1"/>
  <c r="A657" i="20"/>
  <c r="A658" i="20" s="1"/>
  <c r="A659" i="20" s="1"/>
  <c r="A64" i="20"/>
  <c r="B15" i="20"/>
  <c r="A15" i="20"/>
  <c r="B14" i="20"/>
  <c r="A14" i="20"/>
  <c r="B13" i="20"/>
  <c r="A13" i="20"/>
  <c r="A12" i="20"/>
  <c r="A36" i="20"/>
  <c r="A35" i="20"/>
  <c r="A201" i="20"/>
  <c r="G200" i="20"/>
  <c r="A200" i="20"/>
  <c r="G199" i="20"/>
  <c r="A199" i="20"/>
  <c r="A16" i="20"/>
  <c r="G194" i="20"/>
  <c r="A194" i="20"/>
  <c r="A193" i="20"/>
  <c r="B489" i="20" l="1"/>
  <c r="B490" i="20" s="1"/>
  <c r="B1160" i="20" s="1"/>
  <c r="A493" i="20"/>
  <c r="A489" i="20"/>
  <c r="B493" i="20"/>
  <c r="C1746" i="20"/>
  <c r="C1860" i="20" s="1"/>
  <c r="A1159" i="20" l="1"/>
  <c r="A490" i="20"/>
  <c r="A1160" i="20" s="1"/>
  <c r="F5" i="19" l="1" a="1"/>
  <c r="F5" i="19" s="1"/>
  <c r="F4" i="19" l="1"/>
</calcChain>
</file>

<file path=xl/sharedStrings.xml><?xml version="1.0" encoding="utf-8"?>
<sst xmlns="http://schemas.openxmlformats.org/spreadsheetml/2006/main" count="18911" uniqueCount="7231">
  <si>
    <t>Date de fabrication</t>
  </si>
  <si>
    <t>Nombre de seringues préparées</t>
  </si>
  <si>
    <t>N° lot de la préparation</t>
  </si>
  <si>
    <t>ETIQUETTES NOMINATIVES</t>
  </si>
  <si>
    <t>Initiales
Dispensation</t>
  </si>
  <si>
    <t>Voie d'administration: injection intraveineuse</t>
  </si>
  <si>
    <t>IDENTIFIANT PREP</t>
  </si>
  <si>
    <t>A dispenser jusqu'au</t>
  </si>
  <si>
    <t xml:space="preserve">
</t>
  </si>
  <si>
    <t xml:space="preserve"> (X=numéro de DB)</t>
  </si>
  <si>
    <t>Date de péremption</t>
  </si>
  <si>
    <t>à 20h00</t>
  </si>
  <si>
    <t>N°ordonnancier :</t>
  </si>
  <si>
    <t>→</t>
  </si>
  <si>
    <r>
      <t xml:space="preserve">CHU DE POITIERS
PHARMACIE - UNITÉ DE RECONSTITUTION DES CYTOTOXIQUES
</t>
    </r>
    <r>
      <rPr>
        <b/>
        <sz val="16"/>
        <color theme="1"/>
        <rFont val="Calibri"/>
        <family val="2"/>
        <scheme val="minor"/>
      </rPr>
      <t>FICHE DE SUIVI DES DISPENSATIONS</t>
    </r>
    <r>
      <rPr>
        <sz val="16"/>
        <color theme="1"/>
        <rFont val="Calibri"/>
        <family val="2"/>
        <scheme val="minor"/>
      </rPr>
      <t xml:space="preserve">
PRÉPARATION HOSPITALIÈRE</t>
    </r>
  </si>
  <si>
    <t>Conditionnement:</t>
  </si>
  <si>
    <t>Volume final:</t>
  </si>
  <si>
    <t>244 ml</t>
  </si>
  <si>
    <t>600 ml</t>
  </si>
  <si>
    <t>Poche Nacl 0,9% 500 ml</t>
  </si>
  <si>
    <t>581 ml</t>
  </si>
  <si>
    <t>566 ml</t>
  </si>
  <si>
    <t>554 ml</t>
  </si>
  <si>
    <t>RITUXIMAB</t>
  </si>
  <si>
    <t>144 ml</t>
  </si>
  <si>
    <t>Poche Nacl 0,9% 100 ml</t>
  </si>
  <si>
    <t>141,1 ml</t>
  </si>
  <si>
    <t>138,6 ml</t>
  </si>
  <si>
    <t>135,8 ml</t>
  </si>
  <si>
    <t>133 ml</t>
  </si>
  <si>
    <t>PEMETREXED</t>
  </si>
  <si>
    <t>290 ml</t>
  </si>
  <si>
    <t>Poche Nacl 0,9% 250 ml</t>
  </si>
  <si>
    <t>273 ml</t>
  </si>
  <si>
    <t>287 ml</t>
  </si>
  <si>
    <t>271 ml</t>
  </si>
  <si>
    <t>285 ml</t>
  </si>
  <si>
    <t>282,5 ml</t>
  </si>
  <si>
    <t>PACLITAXEL</t>
  </si>
  <si>
    <t>298 ml</t>
  </si>
  <si>
    <t>Poche Glucose 5% 250 ml</t>
  </si>
  <si>
    <t>295 ml</t>
  </si>
  <si>
    <t>292 ml</t>
  </si>
  <si>
    <t>289 ml</t>
  </si>
  <si>
    <t>OXALIPLATINE</t>
  </si>
  <si>
    <t>282 ml</t>
  </si>
  <si>
    <t>279,5 ml</t>
  </si>
  <si>
    <t>277 ml</t>
  </si>
  <si>
    <t>IRINOTECAN</t>
  </si>
  <si>
    <t>318,23 ml</t>
  </si>
  <si>
    <t>309,67 ml</t>
  </si>
  <si>
    <t>303,02 ml</t>
  </si>
  <si>
    <t>297,32 ml</t>
  </si>
  <si>
    <t>GEMCITABINE</t>
  </si>
  <si>
    <t>Diffuseur 5ml/h 48h</t>
  </si>
  <si>
    <t>51 ml</t>
  </si>
  <si>
    <t>Seringue 50 ml</t>
  </si>
  <si>
    <t>120 ml</t>
  </si>
  <si>
    <t>Poche Vide 250 ml</t>
  </si>
  <si>
    <t>EPIRUBICINE</t>
  </si>
  <si>
    <t>104 ml</t>
  </si>
  <si>
    <t>Poche Nacl 0,9% 50 ml</t>
  </si>
  <si>
    <t>94 ml</t>
  </si>
  <si>
    <t>76 ml</t>
  </si>
  <si>
    <t>DOXORUBICINE</t>
  </si>
  <si>
    <t>273,5 ml</t>
  </si>
  <si>
    <t>272,6 ml</t>
  </si>
  <si>
    <t>271,8 ml</t>
  </si>
  <si>
    <t>269,8 ml</t>
  </si>
  <si>
    <t>269,4 ml</t>
  </si>
  <si>
    <t>DOCETAXEL</t>
  </si>
  <si>
    <t>301,5 ml</t>
  </si>
  <si>
    <t>294,5 ml</t>
  </si>
  <si>
    <t>283,5 ml</t>
  </si>
  <si>
    <t>CYTARABINE</t>
  </si>
  <si>
    <t>400 ml</t>
  </si>
  <si>
    <t>Poche Vide 500 ml</t>
  </si>
  <si>
    <t>310 ml</t>
  </si>
  <si>
    <t>302 ml</t>
  </si>
  <si>
    <t>CISPLATINE</t>
  </si>
  <si>
    <t>250 ml</t>
  </si>
  <si>
    <t>CETUXIMAB</t>
  </si>
  <si>
    <t>138 ml</t>
  </si>
  <si>
    <t>129 ml</t>
  </si>
  <si>
    <t>118,5 ml</t>
  </si>
  <si>
    <t>115,5 ml</t>
  </si>
  <si>
    <t>113 ml</t>
  </si>
  <si>
    <t>BEVACIZUMAB</t>
  </si>
  <si>
    <t>Volume final</t>
  </si>
  <si>
    <t>Conditionnement</t>
  </si>
  <si>
    <t>Dosage (en mg)</t>
  </si>
  <si>
    <t>Molécule</t>
  </si>
  <si>
    <t>123111326</t>
  </si>
  <si>
    <t>N° de lot de la campagne</t>
  </si>
  <si>
    <t>Identifiant poche mère</t>
  </si>
  <si>
    <t>Nombre d'unités fabriquées 
(sans l'échantillon)</t>
  </si>
  <si>
    <t>Nombres d'unités non conformes et jetées</t>
  </si>
  <si>
    <t>Nombre d'unités non administrées</t>
  </si>
  <si>
    <t>N° d'ordonnancier correspondant</t>
  </si>
  <si>
    <t>SERINGUE</t>
  </si>
  <si>
    <t>010209075</t>
  </si>
  <si>
    <t>E00401008AA9C68F</t>
  </si>
  <si>
    <t>010209074</t>
  </si>
  <si>
    <t>DIFFUSEUR</t>
  </si>
  <si>
    <t>010209316</t>
  </si>
  <si>
    <t>010209327</t>
  </si>
  <si>
    <t>010209338</t>
  </si>
  <si>
    <t>010211289</t>
  </si>
  <si>
    <t>E00401008AA9EE84</t>
  </si>
  <si>
    <t>010212430</t>
  </si>
  <si>
    <t>E00401008AA9D81E</t>
  </si>
  <si>
    <t>010202591</t>
  </si>
  <si>
    <t>E00401008AA9EEB5</t>
  </si>
  <si>
    <t>POCHES</t>
  </si>
  <si>
    <t>010308532</t>
  </si>
  <si>
    <t>E00401008AA9D8CA</t>
  </si>
  <si>
    <t>010309483</t>
  </si>
  <si>
    <t>010310144</t>
  </si>
  <si>
    <t>010310145</t>
  </si>
  <si>
    <t>010311436</t>
  </si>
  <si>
    <t>E00401008AA9D8F2</t>
  </si>
  <si>
    <t>010311437</t>
  </si>
  <si>
    <t>010411171</t>
  </si>
  <si>
    <t>E00401008AA9ED13</t>
  </si>
  <si>
    <t>010411512</t>
  </si>
  <si>
    <t>010410489</t>
  </si>
  <si>
    <t>E00401008AA9EGD5</t>
  </si>
  <si>
    <t>010408518</t>
  </si>
  <si>
    <t>010410500</t>
  </si>
  <si>
    <t>010403315</t>
  </si>
  <si>
    <t>E00401008AA9EC5D</t>
  </si>
  <si>
    <t>010412353</t>
  </si>
  <si>
    <t>010403084</t>
  </si>
  <si>
    <t>010511239</t>
  </si>
  <si>
    <t>E00401008AA9C5BB</t>
  </si>
  <si>
    <t>010511228</t>
  </si>
  <si>
    <t>010508367</t>
  </si>
  <si>
    <t>E00401008AA9DB93</t>
  </si>
  <si>
    <t>010508366</t>
  </si>
  <si>
    <t>010512560</t>
  </si>
  <si>
    <t>E00401008AA9ED58</t>
  </si>
  <si>
    <t>010810575</t>
  </si>
  <si>
    <t>E00401008AA9D9A7</t>
  </si>
  <si>
    <t>010810576</t>
  </si>
  <si>
    <t>010809162</t>
  </si>
  <si>
    <t>010809173</t>
  </si>
  <si>
    <t>010809174</t>
  </si>
  <si>
    <t>010808271</t>
  </si>
  <si>
    <t>E00401008AA9ED96</t>
  </si>
  <si>
    <t>010812357</t>
  </si>
  <si>
    <t>E00401008AA9DB62</t>
  </si>
  <si>
    <t>010801528</t>
  </si>
  <si>
    <t>E00401008AA9DB79</t>
  </si>
  <si>
    <t>010803129</t>
  </si>
  <si>
    <t>E00401008AAA032C</t>
  </si>
  <si>
    <t>010911335</t>
  </si>
  <si>
    <t>E00401008AAA1EEE</t>
  </si>
  <si>
    <t>010911346</t>
  </si>
  <si>
    <t>010908080</t>
  </si>
  <si>
    <t>E00401008AAA1F15</t>
  </si>
  <si>
    <t>010908081</t>
  </si>
  <si>
    <t>010909092</t>
  </si>
  <si>
    <t>010911314</t>
  </si>
  <si>
    <t>E00401008AAA3574</t>
  </si>
  <si>
    <t>010910493</t>
  </si>
  <si>
    <t>010902027</t>
  </si>
  <si>
    <t>E00401008AA9DC11</t>
  </si>
  <si>
    <t>010902218</t>
  </si>
  <si>
    <t>011011393</t>
  </si>
  <si>
    <t>E00401008AAA40ED</t>
  </si>
  <si>
    <t>011012134</t>
  </si>
  <si>
    <t>011008129</t>
  </si>
  <si>
    <t>E00401008AAA4D58</t>
  </si>
  <si>
    <t>011010530</t>
  </si>
  <si>
    <t>011011101</t>
  </si>
  <si>
    <t>011011132</t>
  </si>
  <si>
    <t>011001315</t>
  </si>
  <si>
    <t>E00401008AA9FE51</t>
  </si>
  <si>
    <t>011001326</t>
  </si>
  <si>
    <t>011002007</t>
  </si>
  <si>
    <t>011111103</t>
  </si>
  <si>
    <t>E00401008AAA7B29</t>
  </si>
  <si>
    <t>011111114</t>
  </si>
  <si>
    <t>011108550</t>
  </si>
  <si>
    <t>011108561</t>
  </si>
  <si>
    <t>011108572</t>
  </si>
  <si>
    <t>011108158</t>
  </si>
  <si>
    <t>E00401008AAA02A0</t>
  </si>
  <si>
    <t>011108159</t>
  </si>
  <si>
    <t>011112035</t>
  </si>
  <si>
    <t>E00401008AA9FE6D</t>
  </si>
  <si>
    <t>011112256</t>
  </si>
  <si>
    <t>011208297</t>
  </si>
  <si>
    <t>E00401008AAA7659</t>
  </si>
  <si>
    <t>011209008</t>
  </si>
  <si>
    <t>011209232</t>
  </si>
  <si>
    <t>E00401008AAA1FA0</t>
  </si>
  <si>
    <t>011209231</t>
  </si>
  <si>
    <t>011209220</t>
  </si>
  <si>
    <t>011209219</t>
  </si>
  <si>
    <t>011210533</t>
  </si>
  <si>
    <t>011211544</t>
  </si>
  <si>
    <t>E00401008AA9D1D8</t>
  </si>
  <si>
    <t>011510217</t>
  </si>
  <si>
    <t>E00401008AAA02C5</t>
  </si>
  <si>
    <t>011511148</t>
  </si>
  <si>
    <t>011511149</t>
  </si>
  <si>
    <t>011512260</t>
  </si>
  <si>
    <t>E00401008AAA02EC</t>
  </si>
  <si>
    <t>011503381</t>
  </si>
  <si>
    <t>E00401008AAA029D</t>
  </si>
  <si>
    <t>011508465</t>
  </si>
  <si>
    <t>E00401008AAA40AB</t>
  </si>
  <si>
    <t>011509146</t>
  </si>
  <si>
    <t>011607532</t>
  </si>
  <si>
    <t>E00401008AAA63BB</t>
  </si>
  <si>
    <t>011609123</t>
  </si>
  <si>
    <t>E00401008AA28AD</t>
  </si>
  <si>
    <t>011610164</t>
  </si>
  <si>
    <t>011601065</t>
  </si>
  <si>
    <t>E00401008AAA020E</t>
  </si>
  <si>
    <t>011601306</t>
  </si>
  <si>
    <t>011603187</t>
  </si>
  <si>
    <t>E00401008AAA4059</t>
  </si>
  <si>
    <t>011603428</t>
  </si>
  <si>
    <t>011708039</t>
  </si>
  <si>
    <t>E00401008AAA1F82</t>
  </si>
  <si>
    <t>011708530</t>
  </si>
  <si>
    <t>011710021</t>
  </si>
  <si>
    <t>E00401008AAA4086</t>
  </si>
  <si>
    <t>011710032</t>
  </si>
  <si>
    <t>012509333</t>
  </si>
  <si>
    <t>E00401008AAA28DF</t>
  </si>
  <si>
    <t>012501489</t>
  </si>
  <si>
    <t>E00401008AAA4075</t>
  </si>
  <si>
    <t>012501480</t>
  </si>
  <si>
    <t>012512568</t>
  </si>
  <si>
    <t>012512557</t>
  </si>
  <si>
    <t>012512536</t>
  </si>
  <si>
    <t>012511194</t>
  </si>
  <si>
    <t>E00401008AAA1324</t>
  </si>
  <si>
    <t>012511205</t>
  </si>
  <si>
    <t>012608191</t>
  </si>
  <si>
    <t>012608562</t>
  </si>
  <si>
    <t>012609183</t>
  </si>
  <si>
    <t>012610164</t>
  </si>
  <si>
    <t>E00401008AAA1338</t>
  </si>
  <si>
    <t>012610185</t>
  </si>
  <si>
    <t>/</t>
  </si>
  <si>
    <t>E00401008AAA368A</t>
  </si>
  <si>
    <t>FUITE POCHE MERE ROBOT</t>
  </si>
  <si>
    <t>013101300</t>
  </si>
  <si>
    <t>E00401008AAA76CA</t>
  </si>
  <si>
    <t>013102131</t>
  </si>
  <si>
    <t>013112229</t>
  </si>
  <si>
    <t>013110448</t>
  </si>
  <si>
    <t>E00401008AAA0B81</t>
  </si>
  <si>
    <t>013108267</t>
  </si>
  <si>
    <t>E00401008AAA766E</t>
  </si>
  <si>
    <t>013103472</t>
  </si>
  <si>
    <t>E00401008AAA6BCC</t>
  </si>
  <si>
    <t>013103473</t>
  </si>
  <si>
    <t>020107584</t>
  </si>
  <si>
    <t>E00401008AAA2020</t>
  </si>
  <si>
    <t>020109145</t>
  </si>
  <si>
    <t>020110316</t>
  </si>
  <si>
    <t>E00401008AA9D224</t>
  </si>
  <si>
    <t>020112027</t>
  </si>
  <si>
    <t>020102138</t>
  </si>
  <si>
    <t>E00401008AA9CC82</t>
  </si>
  <si>
    <t>020103059</t>
  </si>
  <si>
    <t>020104010</t>
  </si>
  <si>
    <t>020208401</t>
  </si>
  <si>
    <t>E00401008AA9E710</t>
  </si>
  <si>
    <t>020211142</t>
  </si>
  <si>
    <t>E00401008AAA28DA</t>
  </si>
  <si>
    <t>020202053</t>
  </si>
  <si>
    <t>020202374</t>
  </si>
  <si>
    <t>020203345</t>
  </si>
  <si>
    <t>E00401008AA9D357</t>
  </si>
  <si>
    <t>020203346</t>
  </si>
  <si>
    <t>020509448</t>
  </si>
  <si>
    <t>E00401008AA9F632</t>
  </si>
  <si>
    <t>020510449</t>
  </si>
  <si>
    <t>020510450</t>
  </si>
  <si>
    <t>020511511</t>
  </si>
  <si>
    <t>E00401008AA9E1AD</t>
  </si>
  <si>
    <t>020508187</t>
  </si>
  <si>
    <t>E00401008AA9F673</t>
  </si>
  <si>
    <t>020502273</t>
  </si>
  <si>
    <t>E00401008AA9D338</t>
  </si>
  <si>
    <t>020501562</t>
  </si>
  <si>
    <t>E00401008AAA5748</t>
  </si>
  <si>
    <t>Poche mère jetéé</t>
  </si>
  <si>
    <t>020611245</t>
  </si>
  <si>
    <t>E00401008AA9E14C</t>
  </si>
  <si>
    <t>020612276</t>
  </si>
  <si>
    <t>020612397</t>
  </si>
  <si>
    <t>020601008</t>
  </si>
  <si>
    <t>020708199</t>
  </si>
  <si>
    <t>020709070</t>
  </si>
  <si>
    <t>020711282</t>
  </si>
  <si>
    <t>E00401008AA9CEE9</t>
  </si>
  <si>
    <t>020711261</t>
  </si>
  <si>
    <t>020808013</t>
  </si>
  <si>
    <t>E00401008AA9F66D</t>
  </si>
  <si>
    <t>020808274</t>
  </si>
  <si>
    <t>020810108</t>
  </si>
  <si>
    <t>E00401008AA9E4A2</t>
  </si>
  <si>
    <t>020810119</t>
  </si>
  <si>
    <t>020809247</t>
  </si>
  <si>
    <t>020809246</t>
  </si>
  <si>
    <t>020809235</t>
  </si>
  <si>
    <t>020812130</t>
  </si>
  <si>
    <t>E00401008AA9CE7E</t>
  </si>
  <si>
    <t>020812141</t>
  </si>
  <si>
    <t>E00401008AA9E39C</t>
  </si>
  <si>
    <t>campagne jetée fuite dans le robot de la tubulure mère</t>
  </si>
  <si>
    <t>020911515</t>
  </si>
  <si>
    <t>020911516</t>
  </si>
  <si>
    <t>020907532</t>
  </si>
  <si>
    <t>E00401008AA9D10A</t>
  </si>
  <si>
    <t>020910493</t>
  </si>
  <si>
    <t>020911144</t>
  </si>
  <si>
    <t>021211130</t>
  </si>
  <si>
    <t>E00401008AA9D13B</t>
  </si>
  <si>
    <t>021211521</t>
  </si>
  <si>
    <t>021211522</t>
  </si>
  <si>
    <t>021202323</t>
  </si>
  <si>
    <t>E00401008AA9E3BF</t>
  </si>
  <si>
    <t>021202334</t>
  </si>
  <si>
    <t>021209278</t>
  </si>
  <si>
    <t>E00401008AA9D12D</t>
  </si>
  <si>
    <t>021209429</t>
  </si>
  <si>
    <t>021309015</t>
  </si>
  <si>
    <t>E00401008AA9CEF8</t>
  </si>
  <si>
    <t>021309026</t>
  </si>
  <si>
    <t>021309307</t>
  </si>
  <si>
    <t>021301400</t>
  </si>
  <si>
    <t>E00401008AA9E57C</t>
  </si>
  <si>
    <t>021301401</t>
  </si>
  <si>
    <t>021311478</t>
  </si>
  <si>
    <t>E00401008AA9F55D</t>
  </si>
  <si>
    <t>021312159</t>
  </si>
  <si>
    <t>021409502</t>
  </si>
  <si>
    <t>E00401008AA9E313</t>
  </si>
  <si>
    <t>021409513</t>
  </si>
  <si>
    <t>021410484</t>
  </si>
  <si>
    <t>021411145</t>
  </si>
  <si>
    <t>021402336</t>
  </si>
  <si>
    <t>E00401008AA9D257</t>
  </si>
  <si>
    <t>021511439</t>
  </si>
  <si>
    <t>E00401008AA9D27F</t>
  </si>
  <si>
    <t>021511440</t>
  </si>
  <si>
    <t>021511441</t>
  </si>
  <si>
    <t>021507547</t>
  </si>
  <si>
    <t>E00401008AA9F433</t>
  </si>
  <si>
    <t>021509488</t>
  </si>
  <si>
    <t>E00401008AA9E282</t>
  </si>
  <si>
    <t>021607532</t>
  </si>
  <si>
    <t>E00401008AA9D285</t>
  </si>
  <si>
    <t>021608583</t>
  </si>
  <si>
    <t>021610204</t>
  </si>
  <si>
    <t>E00401008AA9F511</t>
  </si>
  <si>
    <t>021611265</t>
  </si>
  <si>
    <t>021601586</t>
  </si>
  <si>
    <t>E00401008AAAE166</t>
  </si>
  <si>
    <t>021908047</t>
  </si>
  <si>
    <t>E00401008AAAF58F</t>
  </si>
  <si>
    <t>021908518</t>
  </si>
  <si>
    <t>021908529</t>
  </si>
  <si>
    <t>021910380</t>
  </si>
  <si>
    <t>E00401008AAA9EB5</t>
  </si>
  <si>
    <t>021911151</t>
  </si>
  <si>
    <t>E00401008AAAF538</t>
  </si>
  <si>
    <t>021902022</t>
  </si>
  <si>
    <t>E00401008AAA9E8E</t>
  </si>
  <si>
    <t>021902273</t>
  </si>
  <si>
    <t>022008224</t>
  </si>
  <si>
    <t>E00401008AAAE3F0</t>
  </si>
  <si>
    <t>022009215</t>
  </si>
  <si>
    <t>022010016</t>
  </si>
  <si>
    <t>E00401008AAAC9C3</t>
  </si>
  <si>
    <t>022011267</t>
  </si>
  <si>
    <t>022012418</t>
  </si>
  <si>
    <t>E00401008AAAF58E</t>
  </si>
  <si>
    <t>022212043</t>
  </si>
  <si>
    <t>E00401008AAA50C2</t>
  </si>
  <si>
    <t>022212032</t>
  </si>
  <si>
    <t>022212265</t>
  </si>
  <si>
    <t>022212254</t>
  </si>
  <si>
    <t>022202296</t>
  </si>
  <si>
    <t>E00401008AAA6914</t>
  </si>
  <si>
    <t>022211011</t>
  </si>
  <si>
    <t>E00401008AAA25F8</t>
  </si>
  <si>
    <t>022208290</t>
  </si>
  <si>
    <t>E00401008AAA25D9</t>
  </si>
  <si>
    <t>022308097</t>
  </si>
  <si>
    <t>E00401008AAA50F6</t>
  </si>
  <si>
    <t>022310368</t>
  </si>
  <si>
    <t>022310519</t>
  </si>
  <si>
    <t>022312010</t>
  </si>
  <si>
    <t>E00401008AAA6907</t>
  </si>
  <si>
    <t>022609111</t>
  </si>
  <si>
    <t>E00401008AAA68BC</t>
  </si>
  <si>
    <t>022612083</t>
  </si>
  <si>
    <t>E00401008AAA0F04</t>
  </si>
  <si>
    <t>022611382</t>
  </si>
  <si>
    <t>E00401008AAA25EE</t>
  </si>
  <si>
    <t>022709508</t>
  </si>
  <si>
    <t>E00401008AAA2619</t>
  </si>
  <si>
    <t>022709237</t>
  </si>
  <si>
    <t>022708084</t>
  </si>
  <si>
    <t>E00401008AAA515E</t>
  </si>
  <si>
    <t>022708456</t>
  </si>
  <si>
    <t>022708455</t>
  </si>
  <si>
    <t>022712189</t>
  </si>
  <si>
    <t>E00401008AAA3912</t>
  </si>
  <si>
    <t>1520,80</t>
  </si>
  <si>
    <t>022702470</t>
  </si>
  <si>
    <t>022810411</t>
  </si>
  <si>
    <t>E00401008AAA39EC</t>
  </si>
  <si>
    <t>022804262</t>
  </si>
  <si>
    <t>E00401008AAA3D11</t>
  </si>
  <si>
    <t>022804273</t>
  </si>
  <si>
    <t>022908354</t>
  </si>
  <si>
    <t>E00401008AAA0ECF</t>
  </si>
  <si>
    <t>022908365</t>
  </si>
  <si>
    <t>022909576</t>
  </si>
  <si>
    <t>E00401008AAA3CE9</t>
  </si>
  <si>
    <t>022909587</t>
  </si>
  <si>
    <t>022909588</t>
  </si>
  <si>
    <t>022911069</t>
  </si>
  <si>
    <t>E00401008AAA50F9</t>
  </si>
  <si>
    <t>022912540</t>
  </si>
  <si>
    <t>E00401008AAA22F3</t>
  </si>
  <si>
    <t>022912541</t>
  </si>
  <si>
    <t>030111294</t>
  </si>
  <si>
    <t>E00401008AAA22C2</t>
  </si>
  <si>
    <t>030112245</t>
  </si>
  <si>
    <t>030108122</t>
  </si>
  <si>
    <t>E00401008AAA516A</t>
  </si>
  <si>
    <t>030108513</t>
  </si>
  <si>
    <t>030410277</t>
  </si>
  <si>
    <t>E00401008AAA53F7</t>
  </si>
  <si>
    <t>030411108</t>
  </si>
  <si>
    <t>030411119</t>
  </si>
  <si>
    <t>030412310</t>
  </si>
  <si>
    <t>E00401008AAA0F3D</t>
  </si>
  <si>
    <t>030408496</t>
  </si>
  <si>
    <t>E00401008AAA39D2</t>
  </si>
  <si>
    <t>030402321</t>
  </si>
  <si>
    <t>E00401008AAA3CC0</t>
  </si>
  <si>
    <t>030402332</t>
  </si>
  <si>
    <t>030507513</t>
  </si>
  <si>
    <t>E00401008AAA672A</t>
  </si>
  <si>
    <t>030509174</t>
  </si>
  <si>
    <t>030509405</t>
  </si>
  <si>
    <t>030510476</t>
  </si>
  <si>
    <t>E00401008AAA22A2</t>
  </si>
  <si>
    <t>030512047</t>
  </si>
  <si>
    <t>030512388</t>
  </si>
  <si>
    <t>030501429</t>
  </si>
  <si>
    <t>E00401008AAA0FC3</t>
  </si>
  <si>
    <t>030608340</t>
  </si>
  <si>
    <t>E00401008AAAB43B</t>
  </si>
  <si>
    <t>030610491</t>
  </si>
  <si>
    <t>030611222</t>
  </si>
  <si>
    <t>E00401008AAACBBE</t>
  </si>
  <si>
    <t>030601073</t>
  </si>
  <si>
    <t>030602024</t>
  </si>
  <si>
    <t>E00401008AAA484D</t>
  </si>
  <si>
    <t>030708245</t>
  </si>
  <si>
    <t>E00401008AAAE24A</t>
  </si>
  <si>
    <t>030708256</t>
  </si>
  <si>
    <t>030708467</t>
  </si>
  <si>
    <t>030708478</t>
  </si>
  <si>
    <t>030710309</t>
  </si>
  <si>
    <t>E00401008AAA3CB0</t>
  </si>
  <si>
    <t>030701330</t>
  </si>
  <si>
    <t>E00401008AAAE1F9</t>
  </si>
  <si>
    <t>030703221</t>
  </si>
  <si>
    <t>E00401008AAA31F2</t>
  </si>
  <si>
    <t>030807572</t>
  </si>
  <si>
    <t>E00401008AAA51C1</t>
  </si>
  <si>
    <t>030808213</t>
  </si>
  <si>
    <t>030809354</t>
  </si>
  <si>
    <t>E00401008AAACC65</t>
  </si>
  <si>
    <t>030810505</t>
  </si>
  <si>
    <t>030801076</t>
  </si>
  <si>
    <t>E00401008AAAB494</t>
  </si>
  <si>
    <t>030801227</t>
  </si>
  <si>
    <t>030801238</t>
  </si>
  <si>
    <t>030802309</t>
  </si>
  <si>
    <t>E00401008AAACA88</t>
  </si>
  <si>
    <t>030802320</t>
  </si>
  <si>
    <t>031108141</t>
  </si>
  <si>
    <t>E00401008AAAF5C7</t>
  </si>
  <si>
    <t>031109192</t>
  </si>
  <si>
    <t>031109193</t>
  </si>
  <si>
    <t>031111324</t>
  </si>
  <si>
    <t>E00401008AAA537C</t>
  </si>
  <si>
    <t>031112525</t>
  </si>
  <si>
    <t>E00401008AAA5354</t>
  </si>
  <si>
    <t>031102406</t>
  </si>
  <si>
    <t>E00401008AAACA3A</t>
  </si>
  <si>
    <t>031102417</t>
  </si>
  <si>
    <t>031208298</t>
  </si>
  <si>
    <t>E00401008AAAC9DD</t>
  </si>
  <si>
    <t>031209149</t>
  </si>
  <si>
    <t>FUITE POCHE MERE</t>
  </si>
  <si>
    <t>E00401008AAA9DDC</t>
  </si>
  <si>
    <t>poches filles jetées</t>
  </si>
  <si>
    <t>031212000</t>
  </si>
  <si>
    <t>E00401008AAA9E04</t>
  </si>
  <si>
    <t>031212201</t>
  </si>
  <si>
    <t>031201202</t>
  </si>
  <si>
    <t>E00401008AAAB27B</t>
  </si>
  <si>
    <t>031312299</t>
  </si>
  <si>
    <t>E00401008AAA9CBF</t>
  </si>
  <si>
    <t>031312290</t>
  </si>
  <si>
    <t>031308094</t>
  </si>
  <si>
    <t>E00401008AAA9E7F</t>
  </si>
  <si>
    <t>031309195</t>
  </si>
  <si>
    <t>031309516</t>
  </si>
  <si>
    <t>031309527</t>
  </si>
  <si>
    <t>031407531</t>
  </si>
  <si>
    <t>E00401008AAAE33A</t>
  </si>
  <si>
    <t>031408322</t>
  </si>
  <si>
    <t>E00401008AAAE35D</t>
  </si>
  <si>
    <t>031408503</t>
  </si>
  <si>
    <t>E00401008AAACD0C</t>
  </si>
  <si>
    <t>031409164</t>
  </si>
  <si>
    <t>E00401008AAA9E9D</t>
  </si>
  <si>
    <t>031409165</t>
  </si>
  <si>
    <t>031401406</t>
  </si>
  <si>
    <t>E00401008AAAC9ED</t>
  </si>
  <si>
    <t>031402207</t>
  </si>
  <si>
    <t>031403008</t>
  </si>
  <si>
    <t>031511089</t>
  </si>
  <si>
    <t>E00401008AA9E638</t>
  </si>
  <si>
    <t>031511090</t>
  </si>
  <si>
    <t>031511411</t>
  </si>
  <si>
    <t>031808062</t>
  </si>
  <si>
    <t>E00401008AA9E2DF</t>
  </si>
  <si>
    <t>031809123</t>
  </si>
  <si>
    <t>031809124</t>
  </si>
  <si>
    <t>031810315</t>
  </si>
  <si>
    <t>E00401008AA9E629</t>
  </si>
  <si>
    <t>031811096</t>
  </si>
  <si>
    <t>E00401008AA9F4D7</t>
  </si>
  <si>
    <t>031801237</t>
  </si>
  <si>
    <t>E00401008AA9E617</t>
  </si>
  <si>
    <t>031801238</t>
  </si>
  <si>
    <t>031909060</t>
  </si>
  <si>
    <t>E00401008AA9D214</t>
  </si>
  <si>
    <t>031911541</t>
  </si>
  <si>
    <t>E00401008AA9D262</t>
  </si>
  <si>
    <t>031902292</t>
  </si>
  <si>
    <t>E00401008AA9E60C</t>
  </si>
  <si>
    <t>031907579</t>
  </si>
  <si>
    <t>E00401008AA9E615</t>
  </si>
  <si>
    <t>032108063</t>
  </si>
  <si>
    <t>E00401008AAA49D8</t>
  </si>
  <si>
    <t>032108444</t>
  </si>
  <si>
    <t>032109375</t>
  </si>
  <si>
    <t>032109376</t>
  </si>
  <si>
    <t>032111187</t>
  </si>
  <si>
    <t>E00401008AAA2CA0</t>
  </si>
  <si>
    <t>032112338</t>
  </si>
  <si>
    <t>E00401008AAA726E</t>
  </si>
  <si>
    <t>032102029</t>
  </si>
  <si>
    <t>E00401008AAA7291</t>
  </si>
  <si>
    <t>032207550</t>
  </si>
  <si>
    <t>E00401008AA9E685</t>
  </si>
  <si>
    <t>032208241</t>
  </si>
  <si>
    <t>032209172</t>
  </si>
  <si>
    <t>E00401008AA9F471</t>
  </si>
  <si>
    <t>Fuite tubulure poche mère</t>
  </si>
  <si>
    <t>032201374</t>
  </si>
  <si>
    <t>E00401008AAA1BD4</t>
  </si>
  <si>
    <t>032202155</t>
  </si>
  <si>
    <t>032212023</t>
  </si>
  <si>
    <t>E00401008AA9E252</t>
  </si>
  <si>
    <t>032510589</t>
  </si>
  <si>
    <t>E00401008AAA0601</t>
  </si>
  <si>
    <t>032510590</t>
  </si>
  <si>
    <t>032508406</t>
  </si>
  <si>
    <t>E00401008AAA6FB3</t>
  </si>
  <si>
    <t>032508407</t>
  </si>
  <si>
    <t>032508418</t>
  </si>
  <si>
    <t>032511381</t>
  </si>
  <si>
    <t>E00401008AAA1764</t>
  </si>
  <si>
    <t>032511392</t>
  </si>
  <si>
    <t>032501453</t>
  </si>
  <si>
    <t>E00401008AAA1C1C</t>
  </si>
  <si>
    <t>032502464</t>
  </si>
  <si>
    <t>032503265</t>
  </si>
  <si>
    <t>032608398</t>
  </si>
  <si>
    <t>E00401008AAA05CD</t>
  </si>
  <si>
    <t>032609459</t>
  </si>
  <si>
    <t>032612151</t>
  </si>
  <si>
    <t>E00401008AAA1742</t>
  </si>
  <si>
    <t>032611160</t>
  </si>
  <si>
    <t>E00401008AAA5B13</t>
  </si>
  <si>
    <t>032607537</t>
  </si>
  <si>
    <t>E00401008AAA43D5</t>
  </si>
  <si>
    <t>032607526</t>
  </si>
  <si>
    <t>032708192</t>
  </si>
  <si>
    <t>E00401008AAA32FA</t>
  </si>
  <si>
    <t>032708193</t>
  </si>
  <si>
    <t>032709054</t>
  </si>
  <si>
    <t>E00401008AAA6F5E</t>
  </si>
  <si>
    <t>032711115</t>
  </si>
  <si>
    <t>E00401008AAA1C8F</t>
  </si>
  <si>
    <t>032702006</t>
  </si>
  <si>
    <t>E00401008AAA32B3</t>
  </si>
  <si>
    <t>032910322</t>
  </si>
  <si>
    <t>E00401008AAA60CB</t>
  </si>
  <si>
    <t>032910321</t>
  </si>
  <si>
    <t>032910310</t>
  </si>
  <si>
    <t>032910319</t>
  </si>
  <si>
    <t>032908148</t>
  </si>
  <si>
    <t>E00401008AAA5ACA</t>
  </si>
  <si>
    <t>032908137</t>
  </si>
  <si>
    <t>032902067</t>
  </si>
  <si>
    <t>E00401008AAA72F8</t>
  </si>
  <si>
    <t>032902056</t>
  </si>
  <si>
    <t>032902055</t>
  </si>
  <si>
    <t>032911363</t>
  </si>
  <si>
    <t>E00401008AAA1CB7</t>
  </si>
  <si>
    <t>032911374</t>
  </si>
  <si>
    <t>040202208</t>
  </si>
  <si>
    <t>E00401008AAA2C3E</t>
  </si>
  <si>
    <t>040202219</t>
  </si>
  <si>
    <t>040311204</t>
  </si>
  <si>
    <t>E004010088A731F0</t>
  </si>
  <si>
    <t>040311203</t>
  </si>
  <si>
    <t>040311192</t>
  </si>
  <si>
    <t>040308270</t>
  </si>
  <si>
    <t>E004010088A7205C</t>
  </si>
  <si>
    <t>040309391</t>
  </si>
  <si>
    <t>E00401008AAA0582</t>
  </si>
  <si>
    <t>040407575</t>
  </si>
  <si>
    <t>E00401008AAA6EB0</t>
  </si>
  <si>
    <t>040407586</t>
  </si>
  <si>
    <t>040412311</t>
  </si>
  <si>
    <t>E00401008AAA05A8</t>
  </si>
  <si>
    <t>040411590</t>
  </si>
  <si>
    <t>040410209</t>
  </si>
  <si>
    <t>040408237</t>
  </si>
  <si>
    <t>E00401008AAA6190</t>
  </si>
  <si>
    <t>040409018</t>
  </si>
  <si>
    <t>040401152</t>
  </si>
  <si>
    <t>E00401008AAA3335</t>
  </si>
  <si>
    <t>040401153</t>
  </si>
  <si>
    <t>040402204</t>
  </si>
  <si>
    <t>040402205</t>
  </si>
  <si>
    <t>040809368</t>
  </si>
  <si>
    <t>E00401008AAA5AAC</t>
  </si>
  <si>
    <t>040808426</t>
  </si>
  <si>
    <t>040808427</t>
  </si>
  <si>
    <t>040810089</t>
  </si>
  <si>
    <t>E00401008AAA058E</t>
  </si>
  <si>
    <t>040812130</t>
  </si>
  <si>
    <t>E00401008AAA1C79</t>
  </si>
  <si>
    <t>040812391</t>
  </si>
  <si>
    <t>E00401008AAA2BFB</t>
  </si>
  <si>
    <t>040812392</t>
  </si>
  <si>
    <t>040907503</t>
  </si>
  <si>
    <t>E00401008AAA1652</t>
  </si>
  <si>
    <t>040909414</t>
  </si>
  <si>
    <t>E00401008AAA1676</t>
  </si>
  <si>
    <t>040911366</t>
  </si>
  <si>
    <t>E00401008AAA1CD2</t>
  </si>
  <si>
    <t>040911335</t>
  </si>
  <si>
    <t>040902497</t>
  </si>
  <si>
    <t>E00401008AA9FCAD</t>
  </si>
  <si>
    <t>040903058</t>
  </si>
  <si>
    <t>040903319</t>
  </si>
  <si>
    <t>041008180</t>
  </si>
  <si>
    <t>E00401008AAA1608</t>
  </si>
  <si>
    <t>041008421</t>
  </si>
  <si>
    <t>041009582</t>
  </si>
  <si>
    <t>E00401008AAA1630</t>
  </si>
  <si>
    <t>041011323</t>
  </si>
  <si>
    <t>E00401008AAA61AB</t>
  </si>
  <si>
    <t>041012094</t>
  </si>
  <si>
    <t>041012295</t>
  </si>
  <si>
    <t>041001386</t>
  </si>
  <si>
    <t>E00401008AAA6E94</t>
  </si>
  <si>
    <t>041001397</t>
  </si>
  <si>
    <t>041003229</t>
  </si>
  <si>
    <t>E004010088A69A3D</t>
  </si>
  <si>
    <t>041003228</t>
  </si>
  <si>
    <t>041107500</t>
  </si>
  <si>
    <t>E004010088A7139C</t>
  </si>
  <si>
    <t>041108571</t>
  </si>
  <si>
    <t>E004010088A703FA</t>
  </si>
  <si>
    <t>041110402</t>
  </si>
  <si>
    <t>E004010088A6D86E</t>
  </si>
  <si>
    <t>041110413</t>
  </si>
  <si>
    <t>041111584</t>
  </si>
  <si>
    <t>041112345</t>
  </si>
  <si>
    <t>E004010088A7139A</t>
  </si>
  <si>
    <t>041112566</t>
  </si>
  <si>
    <t>041112567</t>
  </si>
  <si>
    <t>041112578</t>
  </si>
  <si>
    <t>041102039</t>
  </si>
  <si>
    <t>E004010088A6AB26</t>
  </si>
  <si>
    <t>041102039bis</t>
  </si>
  <si>
    <t>041207550</t>
  </si>
  <si>
    <t>E004010088A6EA71</t>
  </si>
  <si>
    <t>041208141</t>
  </si>
  <si>
    <t>041211084</t>
  </si>
  <si>
    <t>E004010088A6D82C</t>
  </si>
  <si>
    <t>041211595</t>
  </si>
  <si>
    <t>041212186</t>
  </si>
  <si>
    <t>041208182</t>
  </si>
  <si>
    <t>E004010088A71316</t>
  </si>
  <si>
    <t>041208363</t>
  </si>
  <si>
    <t>041201347</t>
  </si>
  <si>
    <t>E004010088A6AADD</t>
  </si>
  <si>
    <t>041201358</t>
  </si>
  <si>
    <t>041201359</t>
  </si>
  <si>
    <t>041202250</t>
  </si>
  <si>
    <t>E004010088A69996</t>
  </si>
  <si>
    <t>041202261</t>
  </si>
  <si>
    <t>041202262</t>
  </si>
  <si>
    <t>041508263</t>
  </si>
  <si>
    <t>E004010088A70121</t>
  </si>
  <si>
    <t>041508584</t>
  </si>
  <si>
    <t>041508585</t>
  </si>
  <si>
    <t>041510116</t>
  </si>
  <si>
    <t>E004010088A6D300</t>
  </si>
  <si>
    <t>041512057</t>
  </si>
  <si>
    <t>E004010088A6BC17</t>
  </si>
  <si>
    <t>041501458</t>
  </si>
  <si>
    <t>E004010088A6A82A</t>
  </si>
  <si>
    <t>041501469</t>
  </si>
  <si>
    <t>041608070</t>
  </si>
  <si>
    <t>E004010088A6AA75</t>
  </si>
  <si>
    <t>041608391</t>
  </si>
  <si>
    <t>E004010088A6D848</t>
  </si>
  <si>
    <t>041609222</t>
  </si>
  <si>
    <t>041611043</t>
  </si>
  <si>
    <t>E004010088A70116</t>
  </si>
  <si>
    <t>041612214</t>
  </si>
  <si>
    <t>E004010088A6BC40</t>
  </si>
  <si>
    <t>041707595</t>
  </si>
  <si>
    <t>E004010088A71371</t>
  </si>
  <si>
    <t>041710386</t>
  </si>
  <si>
    <t>E004010088A6D3A1</t>
  </si>
  <si>
    <t>041710537</t>
  </si>
  <si>
    <t>041712198</t>
  </si>
  <si>
    <t>E004010088A6BC68</t>
  </si>
  <si>
    <t>041808289</t>
  </si>
  <si>
    <t>E004010088A703D6</t>
  </si>
  <si>
    <t>041808280</t>
  </si>
  <si>
    <t>041810321</t>
  </si>
  <si>
    <t>E004010088A7018A</t>
  </si>
  <si>
    <t>041810322</t>
  </si>
  <si>
    <t>041810333</t>
  </si>
  <si>
    <t>041810504</t>
  </si>
  <si>
    <t>041810515</t>
  </si>
  <si>
    <t>041811576</t>
  </si>
  <si>
    <t>E004010088A6EEE7</t>
  </si>
  <si>
    <t>041907557</t>
  </si>
  <si>
    <t>E004010088A6BF9A</t>
  </si>
  <si>
    <t>041908138</t>
  </si>
  <si>
    <t>041909109</t>
  </si>
  <si>
    <t>E004010088A6AA79</t>
  </si>
  <si>
    <t>041910540</t>
  </si>
  <si>
    <t>E004010088A6BCE4</t>
  </si>
  <si>
    <t>041901303</t>
  </si>
  <si>
    <t>E004010088A6BD53</t>
  </si>
  <si>
    <t>041912041</t>
  </si>
  <si>
    <t>041912052</t>
  </si>
  <si>
    <t>E004010088A6D365</t>
  </si>
  <si>
    <t>poche mère jetée</t>
  </si>
  <si>
    <t>042209055</t>
  </si>
  <si>
    <t>E004010088A6D7AA</t>
  </si>
  <si>
    <t>042209056</t>
  </si>
  <si>
    <t>042209067</t>
  </si>
  <si>
    <t>042212459</t>
  </si>
  <si>
    <t>E004010088A6A9FD</t>
  </si>
  <si>
    <t>042201570</t>
  </si>
  <si>
    <t>E004010088A6D78D</t>
  </si>
  <si>
    <t>042211498</t>
  </si>
  <si>
    <t xml:space="preserve"> 042308121</t>
  </si>
  <si>
    <t>E004010088A6EE7C</t>
  </si>
  <si>
    <t>042309392</t>
  </si>
  <si>
    <t>E004010088A6BC7F</t>
  </si>
  <si>
    <t>042311173</t>
  </si>
  <si>
    <t>042312264</t>
  </si>
  <si>
    <t>E004010088A6A8CD</t>
  </si>
  <si>
    <t>042301105</t>
  </si>
  <si>
    <t>E004010088A70338</t>
  </si>
  <si>
    <t>042301116</t>
  </si>
  <si>
    <t>042301127</t>
  </si>
  <si>
    <t>042302358</t>
  </si>
  <si>
    <t>E004010088A6A91C</t>
  </si>
  <si>
    <t>042407529</t>
  </si>
  <si>
    <t>E004010088A6D3F5</t>
  </si>
  <si>
    <t>042408550</t>
  </si>
  <si>
    <t>042409571</t>
  </si>
  <si>
    <t>E004010088A702FD</t>
  </si>
  <si>
    <t>042411032</t>
  </si>
  <si>
    <t>042411513</t>
  </si>
  <si>
    <t>E00401008AAA331E</t>
  </si>
  <si>
    <t>042411514</t>
  </si>
  <si>
    <t>042411525</t>
  </si>
  <si>
    <t>E00401008AAA5AB5</t>
  </si>
  <si>
    <t>Fuite poche mère</t>
  </si>
  <si>
    <t>042512441</t>
  </si>
  <si>
    <t>E00401008AAA5ABC</t>
  </si>
  <si>
    <t>042512442</t>
  </si>
  <si>
    <t>042511380</t>
  </si>
  <si>
    <t>E00401008AAA4B49</t>
  </si>
  <si>
    <t>042609335</t>
  </si>
  <si>
    <t>E00401008AAA4386</t>
  </si>
  <si>
    <t>042608353</t>
  </si>
  <si>
    <t>E00401008AAA7D20</t>
  </si>
  <si>
    <t>042608444</t>
  </si>
  <si>
    <t>042611516</t>
  </si>
  <si>
    <t>E00401008AAA7CBE</t>
  </si>
  <si>
    <t>042601097</t>
  </si>
  <si>
    <t>E00401008AAA7377</t>
  </si>
  <si>
    <t>042908148</t>
  </si>
  <si>
    <t>E00401008AAA3380</t>
  </si>
  <si>
    <t>042909439</t>
  </si>
  <si>
    <t>042909430</t>
  </si>
  <si>
    <t>042911151</t>
  </si>
  <si>
    <t>E00401008AAA3321</t>
  </si>
  <si>
    <t>043008103</t>
  </si>
  <si>
    <t>E00401008AAA3349</t>
  </si>
  <si>
    <t>043009194</t>
  </si>
  <si>
    <t>E00401008AAA162B</t>
  </si>
  <si>
    <t>043009205</t>
  </si>
  <si>
    <t>043011006</t>
  </si>
  <si>
    <t>E00401008AAA7D02</t>
  </si>
  <si>
    <t>043011367</t>
  </si>
  <si>
    <t>043001428</t>
  </si>
  <si>
    <t>E00401008AAA08CA</t>
  </si>
  <si>
    <t>043002299</t>
  </si>
  <si>
    <t>050210012</t>
  </si>
  <si>
    <t>E00401008AAA430A</t>
  </si>
  <si>
    <t>050211303</t>
  </si>
  <si>
    <t>050211414</t>
  </si>
  <si>
    <t>050211425</t>
  </si>
  <si>
    <t>050203508</t>
  </si>
  <si>
    <t>E00401008AA9FCEB</t>
  </si>
  <si>
    <t>050201106</t>
  </si>
  <si>
    <t>050201117</t>
  </si>
  <si>
    <t>050209161</t>
  </si>
  <si>
    <t>E00401008AAA1D14</t>
  </si>
  <si>
    <t>050208170</t>
  </si>
  <si>
    <t>E00401008AAA5A49</t>
  </si>
  <si>
    <t>050308429</t>
  </si>
  <si>
    <t>E00401008AAA1D60</t>
  </si>
  <si>
    <t>050308571</t>
  </si>
  <si>
    <t>050308560</t>
  </si>
  <si>
    <t>050311593</t>
  </si>
  <si>
    <t>E00401008AA9FD38</t>
  </si>
  <si>
    <t>050309532</t>
  </si>
  <si>
    <t>E00401008AAA1645</t>
  </si>
  <si>
    <t>050301434</t>
  </si>
  <si>
    <t>E00401008AA9FCCC</t>
  </si>
  <si>
    <t>050301445</t>
  </si>
  <si>
    <t>050303106</t>
  </si>
  <si>
    <t>E00401008AAA2B57</t>
  </si>
  <si>
    <t>050303117</t>
  </si>
  <si>
    <t>050608308</t>
  </si>
  <si>
    <t>E00401008AAA42C7</t>
  </si>
  <si>
    <t>050609079</t>
  </si>
  <si>
    <t>050609070</t>
  </si>
  <si>
    <t>050610121</t>
  </si>
  <si>
    <t>E00401008AAA09C2</t>
  </si>
  <si>
    <t>050709003</t>
  </si>
  <si>
    <t>E00401008AAA2B5C</t>
  </si>
  <si>
    <t>050711254</t>
  </si>
  <si>
    <t>E00401008AAA73E4</t>
  </si>
  <si>
    <t>050711265</t>
  </si>
  <si>
    <t>050702232</t>
  </si>
  <si>
    <t>E004010081116205</t>
  </si>
  <si>
    <t≯̸</t>
  </si>
  <si>
    <t>Poche mère jetée</t>
  </si>
  <si>
    <t>050701547</t>
  </si>
  <si>
    <t>E00401008AAA7445</t>
  </si>
  <si>
    <t>050712316</t>
  </si>
  <si>
    <t>E00401008AAA6E15</t>
  </si>
  <si>
    <t>051009511</t>
  </si>
  <si>
    <t>E00401008AAA1D32</t>
  </si>
  <si>
    <t>051010512</t>
  </si>
  <si>
    <t>E00401008AAA1D33</t>
  </si>
  <si>
    <t>051010533</t>
  </si>
  <si>
    <t>E00401008AAA1D34</t>
  </si>
  <si>
    <t>051008140</t>
  </si>
  <si>
    <t>E00401008AAA0982</t>
  </si>
  <si>
    <t>051001144</t>
  </si>
  <si>
    <t>E00401008AAA1587</t>
  </si>
  <si>
    <t>051002185</t>
  </si>
  <si>
    <t>E00401008AAA2B1A</t>
  </si>
  <si>
    <t>051002186</t>
  </si>
  <si>
    <t>051308307</t>
  </si>
  <si>
    <t>E00401008AAA422C</t>
  </si>
  <si>
    <t>051308588</t>
  </si>
  <si>
    <t>051308589</t>
  </si>
  <si>
    <t>051309240</t>
  </si>
  <si>
    <t>E00401008AAA1D41</t>
  </si>
  <si>
    <t>051312131</t>
  </si>
  <si>
    <t>E00401008AAA4C09</t>
  </si>
  <si>
    <t>051312512</t>
  </si>
  <si>
    <t>E00401008AAA7C75</t>
  </si>
  <si>
    <t>051312523</t>
  </si>
  <si>
    <t>051302014</t>
  </si>
  <si>
    <t>051303505</t>
  </si>
  <si>
    <t>051304226</t>
  </si>
  <si>
    <t>051408037</t>
  </si>
  <si>
    <t>E00401008AA9CF98</t>
  </si>
  <si>
    <t>E00401008AA9E485</t>
  </si>
  <si>
    <t>051410088</t>
  </si>
  <si>
    <t>E00401008AA9CFD9</t>
  </si>
  <si>
    <t>051411299</t>
  </si>
  <si>
    <t>E00401008AA9CFB0</t>
  </si>
  <si>
    <t>051412080</t>
  </si>
  <si>
    <t>E00401008AA9CEED</t>
  </si>
  <si>
    <t>051402171</t>
  </si>
  <si>
    <t>E00401008AAA1E20</t>
  </si>
  <si>
    <t>051402452</t>
  </si>
  <si>
    <t>051403313</t>
  </si>
  <si>
    <t>E00401008AAA3B5D</t>
  </si>
  <si>
    <t>051404124</t>
  </si>
  <si>
    <t>051507525</t>
  </si>
  <si>
    <t>E00401008AAA6C0F</t>
  </si>
  <si>
    <t>051509016</t>
  </si>
  <si>
    <t>051509537</t>
  </si>
  <si>
    <t>E00401008AA9CFC3</t>
  </si>
  <si>
    <t>051510538</t>
  </si>
  <si>
    <t>051511189</t>
  </si>
  <si>
    <t>E00401008AA9CE81</t>
  </si>
  <si>
    <t>051501540</t>
  </si>
  <si>
    <t>E00401008AA9D05B</t>
  </si>
  <si>
    <t>051609582</t>
  </si>
  <si>
    <t>E00401008AAACB28</t>
  </si>
  <si>
    <t>051611133</t>
  </si>
  <si>
    <t>051608091</t>
  </si>
  <si>
    <t>E00401008AAA52AB</t>
  </si>
  <si>
    <t>051601575</t>
  </si>
  <si>
    <t>E00401008AAA3BA6</t>
  </si>
  <si>
    <t>051611574</t>
  </si>
  <si>
    <t>E00401008AA9E45E</t>
  </si>
  <si>
    <t>051603246</t>
  </si>
  <si>
    <t>E00401008AAAB425</t>
  </si>
  <si>
    <t>051712532</t>
  </si>
  <si>
    <t>E00401008AAAB3C3</t>
  </si>
  <si>
    <t>051712553</t>
  </si>
  <si>
    <t>051711320</t>
  </si>
  <si>
    <t>051711331</t>
  </si>
  <si>
    <t>051708127</t>
  </si>
  <si>
    <t>E00401008AAAB36D</t>
  </si>
  <si>
    <t>051701414</t>
  </si>
  <si>
    <t>E00401008AAAE285</t>
  </si>
  <si>
    <t>051708468</t>
  </si>
  <si>
    <t>E00401008AAACC28</t>
  </si>
  <si>
    <t>051709369</t>
  </si>
  <si>
    <t>E00401008AAACC08</t>
  </si>
  <si>
    <t>051703315</t>
  </si>
  <si>
    <t>E00401008AAACBE4</t>
  </si>
  <si>
    <t>052108256</t>
  </si>
  <si>
    <t>E00401008AAAB35B</t>
  </si>
  <si>
    <t>052108397</t>
  </si>
  <si>
    <t>052108398</t>
  </si>
  <si>
    <t>052110279</t>
  </si>
  <si>
    <t>E00401008AAAE2A4</t>
  </si>
  <si>
    <t>052111260</t>
  </si>
  <si>
    <t>E00401008AAAE298</t>
  </si>
  <si>
    <t>052112441</t>
  </si>
  <si>
    <t>E00401008AAA9D78</t>
  </si>
  <si>
    <t>052101432</t>
  </si>
  <si>
    <t>E00401008AAAB2F7</t>
  </si>
  <si>
    <t>052102273</t>
  </si>
  <si>
    <t>052102274</t>
  </si>
  <si>
    <t>052207535</t>
  </si>
  <si>
    <t>E00401008AAACBBA</t>
  </si>
  <si>
    <t>052208206</t>
  </si>
  <si>
    <t>052208457</t>
  </si>
  <si>
    <t>052212541</t>
  </si>
  <si>
    <t>E00401008AAAE24B</t>
  </si>
  <si>
    <t>052202152</t>
  </si>
  <si>
    <t>052211229</t>
  </si>
  <si>
    <t>E00401008AAAB24A</t>
  </si>
  <si>
    <t>052212310</t>
  </si>
  <si>
    <t>052209508</t>
  </si>
  <si>
    <t>E00401008AAAE2AE</t>
  </si>
  <si>
    <t>052202513</t>
  </si>
  <si>
    <t>E00401008AAAE2D6</t>
  </si>
  <si>
    <t>052202524</t>
  </si>
  <si>
    <t>052308225</t>
  </si>
  <si>
    <t>E00401008AAACA54</t>
  </si>
  <si>
    <t>052308236</t>
  </si>
  <si>
    <t>052311018</t>
  </si>
  <si>
    <t>E00401008AAAB4E2</t>
  </si>
  <si>
    <t>052310337</t>
  </si>
  <si>
    <t>052312349</t>
  </si>
  <si>
    <t>E00401008AAAB239</t>
  </si>
  <si>
    <t>052303501</t>
  </si>
  <si>
    <t>E00401008AAAE390</t>
  </si>
  <si>
    <t>052301530</t>
  </si>
  <si>
    <t>E00401008AAAB429</t>
  </si>
  <si>
    <t>052409174</t>
  </si>
  <si>
    <t>E00401008AAAB4E7</t>
  </si>
  <si>
    <t>052410525</t>
  </si>
  <si>
    <t>31/06/2024</t>
  </si>
  <si>
    <t>052407412</t>
  </si>
  <si>
    <t>E00401008AAACAB2</t>
  </si>
  <si>
    <t>052408363</t>
  </si>
  <si>
    <t>052411436</t>
  </si>
  <si>
    <t>E00401008AAACA91</t>
  </si>
  <si>
    <t>052401147</t>
  </si>
  <si>
    <t>E00401008AAA23A5</t>
  </si>
  <si>
    <t>052402408</t>
  </si>
  <si>
    <t>E00401008AAA9E73</t>
  </si>
  <si>
    <t>052708409</t>
  </si>
  <si>
    <t>E00401008AAA02A3</t>
  </si>
  <si>
    <t>052709240</t>
  </si>
  <si>
    <t>052709251</t>
  </si>
  <si>
    <t>052709432</t>
  </si>
  <si>
    <t>E00401008AAA2986</t>
  </si>
  <si>
    <t>052711213</t>
  </si>
  <si>
    <t>E00401008AAA7AEF</t>
  </si>
  <si>
    <t>052701254</t>
  </si>
  <si>
    <t>E00401008AAA6F8A</t>
  </si>
  <si>
    <t>052701265</t>
  </si>
  <si>
    <t>052702066</t>
  </si>
  <si>
    <t>E00401008AAA8AE0</t>
  </si>
  <si>
    <t>052807467</t>
  </si>
  <si>
    <t>E00401008AAA9EBF</t>
  </si>
  <si>
    <t>052808488</t>
  </si>
  <si>
    <t>E00401008AAA6C2A</t>
  </si>
  <si>
    <t>052809319</t>
  </si>
  <si>
    <t>052810130</t>
  </si>
  <si>
    <t>E00401008AAA1F2B</t>
  </si>
  <si>
    <t>052811141</t>
  </si>
  <si>
    <t>052812232</t>
  </si>
  <si>
    <t>E00401008AAA13E8</t>
  </si>
  <si>
    <t>052812233</t>
  </si>
  <si>
    <t>052908524</t>
  </si>
  <si>
    <t>E00401008AAA1F31</t>
  </si>
  <si>
    <t>052909285</t>
  </si>
  <si>
    <t>052911376</t>
  </si>
  <si>
    <t>E00401008AAA1F42</t>
  </si>
  <si>
    <t>053007477</t>
  </si>
  <si>
    <t>E00401008AAA6BB6</t>
  </si>
  <si>
    <t>053009068</t>
  </si>
  <si>
    <t>053009089</t>
  </si>
  <si>
    <t>053009500</t>
  </si>
  <si>
    <t>E00401008AAA135C</t>
  </si>
  <si>
    <t>053001151</t>
  </si>
  <si>
    <t>E00401008AAA0271</t>
  </si>
  <si>
    <t>053002272</t>
  </si>
  <si>
    <t>E00401008AAA2912</t>
  </si>
  <si>
    <t>053002293</t>
  </si>
  <si>
    <t>053107584</t>
  </si>
  <si>
    <t>E00401008AAA645D</t>
  </si>
  <si>
    <t>053109546</t>
  </si>
  <si>
    <t>E00401008AAA3687</t>
  </si>
  <si>
    <t>053110577</t>
  </si>
  <si>
    <t>053111498</t>
  </si>
  <si>
    <t>E00401008AAA0227</t>
  </si>
  <si>
    <t>053101119</t>
  </si>
  <si>
    <t>E00401008AAA407C</t>
  </si>
  <si>
    <t>053101430</t>
  </si>
  <si>
    <t>053108385</t>
  </si>
  <si>
    <t>E00401008AAA6B9D</t>
  </si>
  <si>
    <t>060308381</t>
  </si>
  <si>
    <t>E00401008AAA7A93</t>
  </si>
  <si>
    <t>060309073</t>
  </si>
  <si>
    <t>060309072</t>
  </si>
  <si>
    <t>060310374</t>
  </si>
  <si>
    <t>E00401008AAA7690</t>
  </si>
  <si>
    <t>060310585</t>
  </si>
  <si>
    <t>E00401008AAA767F</t>
  </si>
  <si>
    <t>060301337</t>
  </si>
  <si>
    <t>E00401008AAA6BC9</t>
  </si>
  <si>
    <t>060301326</t>
  </si>
  <si>
    <t>060409589</t>
  </si>
  <si>
    <t>E00401008AAA28F9</t>
  </si>
  <si>
    <t>060408208</t>
  </si>
  <si>
    <t>E00401008AAA6491</t>
  </si>
  <si>
    <t>060411190</t>
  </si>
  <si>
    <t>E00401008AAA577D</t>
  </si>
  <si>
    <t>060412101</t>
  </si>
  <si>
    <t>060401352</t>
  </si>
  <si>
    <t>E00401008AAA3620</t>
  </si>
  <si>
    <t>060401393</t>
  </si>
  <si>
    <t>060402474</t>
  </si>
  <si>
    <t>060403315</t>
  </si>
  <si>
    <t>E00401008AAA773C</t>
  </si>
  <si>
    <t>060509108</t>
  </si>
  <si>
    <t>E00401008AAA01D7</t>
  </si>
  <si>
    <t>060508537</t>
  </si>
  <si>
    <t>060501330</t>
  </si>
  <si>
    <t>E00401008AAA4E8F</t>
  </si>
  <si>
    <t>060502321</t>
  </si>
  <si>
    <t>E00401008AAA4EA1</t>
  </si>
  <si>
    <t>060507546</t>
  </si>
  <si>
    <t>E00401008AAA4DF6</t>
  </si>
  <si>
    <t>060511419</t>
  </si>
  <si>
    <t>E00401008AAA3FC7</t>
  </si>
  <si>
    <t>060608483</t>
  </si>
  <si>
    <t>E00401008AAA79FE</t>
  </si>
  <si>
    <t>060608472</t>
  </si>
  <si>
    <t>060609164</t>
  </si>
  <si>
    <t>060610255</t>
  </si>
  <si>
    <t>E00401008AAA573B</t>
  </si>
  <si>
    <t>060610416</t>
  </si>
  <si>
    <t>060611487</t>
  </si>
  <si>
    <t>E00401008AAA209F</t>
  </si>
  <si>
    <t>060612228</t>
  </si>
  <si>
    <t>060601169</t>
  </si>
  <si>
    <t>E00401008AAA0C6B</t>
  </si>
  <si>
    <t>060708330</t>
  </si>
  <si>
    <t>E00401008AAA284A</t>
  </si>
  <si>
    <t>060709201</t>
  </si>
  <si>
    <t>061008162</t>
  </si>
  <si>
    <t>E00401008AAA01B9</t>
  </si>
  <si>
    <t>061010063</t>
  </si>
  <si>
    <t>061010074</t>
  </si>
  <si>
    <t>061010495</t>
  </si>
  <si>
    <t>E00401008AAA4E83</t>
  </si>
  <si>
    <t>061012436</t>
  </si>
  <si>
    <t>E00401008AAA4EA2</t>
  </si>
  <si>
    <t>061002148</t>
  </si>
  <si>
    <t>E00401008AAA79CD</t>
  </si>
  <si>
    <t>061002137</t>
  </si>
  <si>
    <t>061107589</t>
  </si>
  <si>
    <t>E00401008AAA56B2</t>
  </si>
  <si>
    <t>061109010</t>
  </si>
  <si>
    <t>061110591</t>
  </si>
  <si>
    <t>E00401008AAA79EA</t>
  </si>
  <si>
    <t>061111502</t>
  </si>
  <si>
    <t>E00401008AAACD96</t>
  </si>
  <si>
    <t>061111513</t>
  </si>
  <si>
    <t>061208044</t>
  </si>
  <si>
    <t>E00401008AAAE138</t>
  </si>
  <si>
    <t>061209065</t>
  </si>
  <si>
    <t>061210446</t>
  </si>
  <si>
    <t>E00401008AAAE3BE</t>
  </si>
  <si>
    <t>061212287</t>
  </si>
  <si>
    <t>E00401008AAAE3CD</t>
  </si>
  <si>
    <t>061212298</t>
  </si>
  <si>
    <t>061202359</t>
  </si>
  <si>
    <t>E00401008AAAE39C</t>
  </si>
  <si>
    <t>061408120</t>
  </si>
  <si>
    <t>E00401008AAAE09F</t>
  </si>
  <si>
    <t>061408511</t>
  </si>
  <si>
    <t>E00401008AAAB1FE</t>
  </si>
  <si>
    <t>061410203</t>
  </si>
  <si>
    <t>061410192</t>
  </si>
  <si>
    <t>061410444</t>
  </si>
  <si>
    <t>E00401008AAAB565</t>
  </si>
  <si>
    <t>061412166</t>
  </si>
  <si>
    <t>E00401008AAAC960</t>
  </si>
  <si>
    <t>061412155</t>
  </si>
  <si>
    <t>061402257</t>
  </si>
  <si>
    <t>E00401008AAACD88</t>
  </si>
  <si>
    <t>061708498</t>
  </si>
  <si>
    <t>E00401008AAA9F3A</t>
  </si>
  <si>
    <t>061708529</t>
  </si>
  <si>
    <t>061708530</t>
  </si>
  <si>
    <t>061711141</t>
  </si>
  <si>
    <t>E00401008AAAB5A2</t>
  </si>
  <si>
    <t>061712562</t>
  </si>
  <si>
    <t>E00401008AAAF4F8</t>
  </si>
  <si>
    <t>061712573</t>
  </si>
  <si>
    <t>061702204</t>
  </si>
  <si>
    <t>E00401008AAAF601</t>
  </si>
  <si>
    <t>061703275</t>
  </si>
  <si>
    <t>0621082620</t>
  </si>
  <si>
    <t>E00401008AAAE0C8</t>
  </si>
  <si>
    <t>062108524</t>
  </si>
  <si>
    <t>062108535</t>
  </si>
  <si>
    <t>062108546</t>
  </si>
  <si>
    <t>062111369</t>
  </si>
  <si>
    <t>E00401008AAA9F8D</t>
  </si>
  <si>
    <t>062101011</t>
  </si>
  <si>
    <t>E00401008AAA9BE1</t>
  </si>
  <si>
    <t>062508177</t>
  </si>
  <si>
    <t>E00401008AAAF67E</t>
  </si>
  <si>
    <t>062508588</t>
  </si>
  <si>
    <t>062508599</t>
  </si>
  <si>
    <t>062512203</t>
  </si>
  <si>
    <t>E00401008AAAB0C4</t>
  </si>
  <si>
    <t>062512214</t>
  </si>
  <si>
    <t>062510160</t>
  </si>
  <si>
    <t>E00401008AAAF65C</t>
  </si>
  <si>
    <t>062510172</t>
  </si>
  <si>
    <t>062501556</t>
  </si>
  <si>
    <t>E00401008AAAB0E0</t>
  </si>
  <si>
    <t>062501577</t>
  </si>
  <si>
    <t>062503509</t>
  </si>
  <si>
    <t>E00401008AAAC916</t>
  </si>
  <si>
    <t>062607501</t>
  </si>
  <si>
    <t>E00401008AAAB148</t>
  </si>
  <si>
    <t>062608293</t>
  </si>
  <si>
    <t>E00401008AAAB173</t>
  </si>
  <si>
    <t>062610055</t>
  </si>
  <si>
    <t>E00401008AAAB69B</t>
  </si>
  <si>
    <t>062603002</t>
  </si>
  <si>
    <t>E00401008AAAF48B</t>
  </si>
  <si>
    <t>062603534</t>
  </si>
  <si>
    <t>062604305</t>
  </si>
  <si>
    <t>062610536</t>
  </si>
  <si>
    <t>E00401008AAAF47F</t>
  </si>
  <si>
    <t>062611418</t>
  </si>
  <si>
    <t>062601261</t>
  </si>
  <si>
    <t>E00401008AAAF52F</t>
  </si>
  <si>
    <t>062601039</t>
  </si>
  <si>
    <t>062709079</t>
  </si>
  <si>
    <t>E00401008AAAB104</t>
  </si>
  <si>
    <t>062709080</t>
  </si>
  <si>
    <t>062709081</t>
  </si>
  <si>
    <t>062707456</t>
  </si>
  <si>
    <t>E00401008AAAA016</t>
  </si>
  <si>
    <t>062707467</t>
  </si>
  <si>
    <t>062712513</t>
  </si>
  <si>
    <t>E00401008AAAC857</t>
  </si>
  <si>
    <t>062701175</t>
  </si>
  <si>
    <t>062807466</t>
  </si>
  <si>
    <t>E00401008AAACE4A</t>
  </si>
  <si>
    <t>062809050</t>
  </si>
  <si>
    <t>E00401008AAACE76</t>
  </si>
  <si>
    <t>062809172</t>
  </si>
  <si>
    <t>062810393</t>
  </si>
  <si>
    <t>E00401008AAAB6C2</t>
  </si>
  <si>
    <t>062811154</t>
  </si>
  <si>
    <t>062812586</t>
  </si>
  <si>
    <t>E00401008AAAE57B</t>
  </si>
  <si>
    <t>062801208</t>
  </si>
  <si>
    <t>062802149</t>
  </si>
  <si>
    <t>E00401008AAAB06B</t>
  </si>
  <si>
    <t>070108081</t>
  </si>
  <si>
    <t>E00401008AAA1F83</t>
  </si>
  <si>
    <t>070109043</t>
  </si>
  <si>
    <t>070109054</t>
  </si>
  <si>
    <t>070110455</t>
  </si>
  <si>
    <t>E00401008AA9FE89</t>
  </si>
  <si>
    <t>070112017</t>
  </si>
  <si>
    <t>E00401008AAA1F94</t>
  </si>
  <si>
    <t>070101169</t>
  </si>
  <si>
    <t>E00401008AAA5872</t>
  </si>
  <si>
    <t>070101160</t>
  </si>
  <si>
    <t>070207502</t>
  </si>
  <si>
    <t>E00401008AAA7AB2</t>
  </si>
  <si>
    <t>070212520</t>
  </si>
  <si>
    <t>E00401008AAAF3D8</t>
  </si>
  <si>
    <t>070208474</t>
  </si>
  <si>
    <t>E00401008AAAC8BC</t>
  </si>
  <si>
    <t>070208485</t>
  </si>
  <si>
    <t>070210517</t>
  </si>
  <si>
    <t>E00401008AAAB178</t>
  </si>
  <si>
    <t>070211559</t>
  </si>
  <si>
    <t>070308112</t>
  </si>
  <si>
    <t>E00401008AAA0280</t>
  </si>
  <si>
    <t>070308534</t>
  </si>
  <si>
    <t>E00401008AAA0258</t>
  </si>
  <si>
    <t>070309476</t>
  </si>
  <si>
    <t>E00401008AAA1FBD</t>
  </si>
  <si>
    <t>070311218</t>
  </si>
  <si>
    <t>E00401008AAA57CE</t>
  </si>
  <si>
    <t>070312559</t>
  </si>
  <si>
    <t>E00401008AAA7AA8</t>
  </si>
  <si>
    <t>070301531</t>
  </si>
  <si>
    <t>E00401008AAA6BBD</t>
  </si>
  <si>
    <t>070301532</t>
  </si>
  <si>
    <t>070303384</t>
  </si>
  <si>
    <t>E00401008AAA75F4</t>
  </si>
  <si>
    <t>070303466</t>
  </si>
  <si>
    <t>070408217</t>
  </si>
  <si>
    <t>E00401008AAA0C0A</t>
  </si>
  <si>
    <t>070408228</t>
  </si>
  <si>
    <t>070408550</t>
  </si>
  <si>
    <t>070408561</t>
  </si>
  <si>
    <t>070409483</t>
  </si>
  <si>
    <t>E00401008AAA4048</t>
  </si>
  <si>
    <t>070411594</t>
  </si>
  <si>
    <t>E00401008AA9FF1F</t>
  </si>
  <si>
    <t>070402460</t>
  </si>
  <si>
    <t>E00401008AAA1FE6</t>
  </si>
  <si>
    <t>070402461</t>
  </si>
  <si>
    <t>070401326</t>
  </si>
  <si>
    <t>E0041008AAA6B95</t>
  </si>
  <si>
    <t>070402088</t>
  </si>
  <si>
    <t>070402089</t>
  </si>
  <si>
    <t>070509015</t>
  </si>
  <si>
    <t>E00401008AAA7A37</t>
  </si>
  <si>
    <t>070509227</t>
  </si>
  <si>
    <t>070512108</t>
  </si>
  <si>
    <t>E00401008AAA645B</t>
  </si>
  <si>
    <t>070501550</t>
  </si>
  <si>
    <t>E00401008AAA6BF6</t>
  </si>
  <si>
    <t>070808272</t>
  </si>
  <si>
    <t>E00401008AAA3FF1</t>
  </si>
  <si>
    <t>070809194</t>
  </si>
  <si>
    <t>070809195</t>
  </si>
  <si>
    <t>070811056</t>
  </si>
  <si>
    <t>E00401008AAA7686</t>
  </si>
  <si>
    <t>070801428</t>
  </si>
  <si>
    <t>E00401008AAAE08A</t>
  </si>
  <si>
    <t>070803310</t>
  </si>
  <si>
    <t>E00401008AAA5757</t>
  </si>
  <si>
    <t>070803321</t>
  </si>
  <si>
    <t>070907583</t>
  </si>
  <si>
    <t>E00401008AAA1FCD</t>
  </si>
  <si>
    <t>070909195</t>
  </si>
  <si>
    <t>070910416</t>
  </si>
  <si>
    <t>070911217</t>
  </si>
  <si>
    <t>E00401008AAA1FAA</t>
  </si>
  <si>
    <t>070912488</t>
  </si>
  <si>
    <t>E00401008AA9FF06</t>
  </si>
  <si>
    <t>071008040</t>
  </si>
  <si>
    <t>E00401008AA9FF0A</t>
  </si>
  <si>
    <t>071009262</t>
  </si>
  <si>
    <t>071010333</t>
  </si>
  <si>
    <t>071010584</t>
  </si>
  <si>
    <t>E00401008AAA282D</t>
  </si>
  <si>
    <t>071001066</t>
  </si>
  <si>
    <t>E00401008AAA79F6</t>
  </si>
  <si>
    <t>071001077</t>
  </si>
  <si>
    <t>071001078</t>
  </si>
  <si>
    <t>071108310</t>
  </si>
  <si>
    <t>E00401008AAA01F4</t>
  </si>
  <si>
    <t>071108322</t>
  </si>
  <si>
    <t>071108333</t>
  </si>
  <si>
    <t>071109105</t>
  </si>
  <si>
    <t>E00401008AAA36D1</t>
  </si>
  <si>
    <t>071111527</t>
  </si>
  <si>
    <t>E00401008AAA12AE</t>
  </si>
  <si>
    <t>071101249</t>
  </si>
  <si>
    <t>E00401008AAA12D6</t>
  </si>
  <si>
    <t>071103192</t>
  </si>
  <si>
    <t>071103191</t>
  </si>
  <si>
    <t>071201067</t>
  </si>
  <si>
    <t>E00401008AAA161E</t>
  </si>
  <si>
    <t>071201589</t>
  </si>
  <si>
    <t>E00401008AAA2076</t>
  </si>
  <si>
    <t>071201591</t>
  </si>
  <si>
    <t>071211135</t>
  </si>
  <si>
    <t>E00401008AAA56EB</t>
  </si>
  <si>
    <t>071208033</t>
  </si>
  <si>
    <t>E00401008AAA7741</t>
  </si>
  <si>
    <t>071508193</t>
  </si>
  <si>
    <t>E00401008AAA2889</t>
  </si>
  <si>
    <t>071508204</t>
  </si>
  <si>
    <t>071509046</t>
  </si>
  <si>
    <t>071509067</t>
  </si>
  <si>
    <t>071509068</t>
  </si>
  <si>
    <t>071511039</t>
  </si>
  <si>
    <t>E00401008AAA2868</t>
  </si>
  <si>
    <t>071511591</t>
  </si>
  <si>
    <t>E00401008AAA0C80</t>
  </si>
  <si>
    <t>071610486</t>
  </si>
  <si>
    <t>E00401008AAA108B</t>
  </si>
  <si>
    <t>071601269</t>
  </si>
  <si>
    <t>E00401008AAA7934</t>
  </si>
  <si>
    <t>071603051</t>
  </si>
  <si>
    <t>E00401008AAA25A5</t>
  </si>
  <si>
    <t>071608383</t>
  </si>
  <si>
    <t>E00401008AAA105D</t>
  </si>
  <si>
    <t>071608545</t>
  </si>
  <si>
    <t>071708123</t>
  </si>
  <si>
    <t>E00401008AAA0EE0</t>
  </si>
  <si>
    <t>071708595</t>
  </si>
  <si>
    <t>071710126</t>
  </si>
  <si>
    <t>E00401008AAA5435</t>
  </si>
  <si>
    <t>071712420</t>
  </si>
  <si>
    <t>E00401008AAA50FD</t>
  </si>
  <si>
    <t>071712419</t>
  </si>
  <si>
    <t>071712418</t>
  </si>
  <si>
    <t>071702152</t>
  </si>
  <si>
    <t>E00401008AAA399D</t>
  </si>
  <si>
    <t>071702173</t>
  </si>
  <si>
    <t>071810340</t>
  </si>
  <si>
    <t>E00401008AAA6884</t>
  </si>
  <si>
    <t>071810361</t>
  </si>
  <si>
    <t>071810372</t>
  </si>
  <si>
    <t>071812144</t>
  </si>
  <si>
    <t>E00401008AAA3D1A</t>
  </si>
  <si>
    <t>071801366</t>
  </si>
  <si>
    <t>E00401008AAA0F1E</t>
  </si>
  <si>
    <t>071801377</t>
  </si>
  <si>
    <t>071808527</t>
  </si>
  <si>
    <t>E00401008AAA39CD</t>
  </si>
  <si>
    <t>071809149</t>
  </si>
  <si>
    <t>E00401008AAA67E4</t>
  </si>
  <si>
    <t>Poche Mère jetée</t>
  </si>
  <si>
    <t>071909471</t>
  </si>
  <si>
    <t>E00401008AAA6832</t>
  </si>
  <si>
    <t>071910203</t>
  </si>
  <si>
    <t>071910214</t>
  </si>
  <si>
    <t>071911285</t>
  </si>
  <si>
    <t>E00401008AAA39CB</t>
  </si>
  <si>
    <t>071911296</t>
  </si>
  <si>
    <t>071912378</t>
  </si>
  <si>
    <t>E00401008AAA512B</t>
  </si>
  <si>
    <t>071902000</t>
  </si>
  <si>
    <t>E00401008AAA2382</t>
  </si>
  <si>
    <t>071902001</t>
  </si>
  <si>
    <t>072209063</t>
  </si>
  <si>
    <t>E00401008AAA3A0D</t>
  </si>
  <si>
    <t>072210114</t>
  </si>
  <si>
    <t>072210155</t>
  </si>
  <si>
    <t>072211506</t>
  </si>
  <si>
    <t>E00401008AAA51A6</t>
  </si>
  <si>
    <t>072201058</t>
  </si>
  <si>
    <t>E00401008AA9F58F</t>
  </si>
  <si>
    <t>072308160</t>
  </si>
  <si>
    <t>E00401008AAA1FEB</t>
  </si>
  <si>
    <t>072308171</t>
  </si>
  <si>
    <t>072308573</t>
  </si>
  <si>
    <t>E00401008AAA3A73</t>
  </si>
  <si>
    <t>072310205</t>
  </si>
  <si>
    <t>E00401008AAA680F</t>
  </si>
  <si>
    <t>072312387</t>
  </si>
  <si>
    <t>E00401008AAA2329</t>
  </si>
  <si>
    <t>072312398</t>
  </si>
  <si>
    <t>072302310</t>
  </si>
  <si>
    <t>E00401008AAA5215</t>
  </si>
  <si>
    <t>072408352</t>
  </si>
  <si>
    <t>E00401008AAA51FC</t>
  </si>
  <si>
    <t>072409524</t>
  </si>
  <si>
    <t>E00401008AAA23C6</t>
  </si>
  <si>
    <t>072411446</t>
  </si>
  <si>
    <t>E00401008AAA3A69</t>
  </si>
  <si>
    <t>072402438</t>
  </si>
  <si>
    <t>E00401008AAA3C49</t>
  </si>
  <si>
    <t>072508070</t>
  </si>
  <si>
    <t>E00401008AAA5361</t>
  </si>
  <si>
    <t>072508081</t>
  </si>
  <si>
    <t>072508092</t>
  </si>
  <si>
    <t>072511164</t>
  </si>
  <si>
    <t>E00401008AAA3A96</t>
  </si>
  <si>
    <t>072512376</t>
  </si>
  <si>
    <t>E00401008AAA0F82</t>
  </si>
  <si>
    <t>072512377</t>
  </si>
  <si>
    <t>072607559</t>
  </si>
  <si>
    <t>E00401008AAA5261</t>
  </si>
  <si>
    <t>072607550</t>
  </si>
  <si>
    <t>072608462</t>
  </si>
  <si>
    <t>E00401008AAA2483</t>
  </si>
  <si>
    <t>072610304</t>
  </si>
  <si>
    <t>E00401008AAA523A</t>
  </si>
  <si>
    <t>072602078</t>
  </si>
  <si>
    <t>E00401008AAA6851</t>
  </si>
  <si>
    <t>072612256</t>
  </si>
  <si>
    <t>072908389</t>
  </si>
  <si>
    <t>E00401008AAA5324</t>
  </si>
  <si>
    <t>072909031</t>
  </si>
  <si>
    <t>072909032</t>
  </si>
  <si>
    <t>072910093</t>
  </si>
  <si>
    <t>E00401008AAA240F</t>
  </si>
  <si>
    <t>072912005</t>
  </si>
  <si>
    <t>E00401008AAA2463</t>
  </si>
  <si>
    <t>072901377</t>
  </si>
  <si>
    <t>E00401008AAA2468</t>
  </si>
  <si>
    <t>072901388</t>
  </si>
  <si>
    <t>072902520</t>
  </si>
  <si>
    <t>072903282</t>
  </si>
  <si>
    <t>E00401008AAA3A8B</t>
  </si>
  <si>
    <t>073008234</t>
  </si>
  <si>
    <t>E00401008AAACB3D</t>
  </si>
  <si>
    <t>073009406</t>
  </si>
  <si>
    <t>E00401008AAA5348</t>
  </si>
  <si>
    <t>073010468</t>
  </si>
  <si>
    <t>073011399</t>
  </si>
  <si>
    <t>E00401008AA9F57C</t>
  </si>
  <si>
    <t>073012471</t>
  </si>
  <si>
    <t>073001432</t>
  </si>
  <si>
    <t>E00401008AAA1FC8</t>
  </si>
  <si>
    <t>073003014</t>
  </si>
  <si>
    <t>E00401008AAA4DFC</t>
  </si>
  <si>
    <t>073110401</t>
  </si>
  <si>
    <t>E00401008AAA76D2</t>
  </si>
  <si>
    <t>073111253</t>
  </si>
  <si>
    <t>073112174</t>
  </si>
  <si>
    <t>E00401008AAA4E10</t>
  </si>
  <si>
    <t>073101446</t>
  </si>
  <si>
    <t>E00401008AAA6463</t>
  </si>
  <si>
    <t>073109289</t>
  </si>
  <si>
    <t>E00401008AAA5287</t>
  </si>
  <si>
    <t>073108046</t>
  </si>
  <si>
    <t>E00401008AAA76AA</t>
  </si>
  <si>
    <t>073108057</t>
  </si>
  <si>
    <t>073102428</t>
  </si>
  <si>
    <t>E00401008AAA5729</t>
  </si>
  <si>
    <t>073102439</t>
  </si>
  <si>
    <t>080110125</t>
  </si>
  <si>
    <t>E00401008AAA4E16</t>
  </si>
  <si>
    <t>080110136</t>
  </si>
  <si>
    <t>080110147</t>
  </si>
  <si>
    <t>080110379</t>
  </si>
  <si>
    <t>080112320</t>
  </si>
  <si>
    <t>E00401008AA9FF23</t>
  </si>
  <si>
    <t>080102464</t>
  </si>
  <si>
    <t>E00401008AAA1FC0</t>
  </si>
  <si>
    <t>080101352</t>
  </si>
  <si>
    <t>E00401008AA9FF3A</t>
  </si>
  <si>
    <t>080207556</t>
  </si>
  <si>
    <t>E00401008AA9FF30</t>
  </si>
  <si>
    <t>080209188</t>
  </si>
  <si>
    <t>E00401008AAA4021</t>
  </si>
  <si>
    <t>080209199</t>
  </si>
  <si>
    <t>080211081</t>
  </si>
  <si>
    <t>E00401008AAA133E</t>
  </si>
  <si>
    <t>080211082</t>
  </si>
  <si>
    <t>080211093</t>
  </si>
  <si>
    <t>080212135</t>
  </si>
  <si>
    <t>E00401008AAA7754</t>
  </si>
  <si>
    <t>080212146</t>
  </si>
  <si>
    <t>080212157</t>
  </si>
  <si>
    <t>080201569</t>
  </si>
  <si>
    <t>E00401008AAA76F3</t>
  </si>
  <si>
    <t>080201570</t>
  </si>
  <si>
    <t>080201571</t>
  </si>
  <si>
    <t>080508083</t>
  </si>
  <si>
    <t>E00401008AAA771B</t>
  </si>
  <si>
    <t>080509005</t>
  </si>
  <si>
    <t>080509016</t>
  </si>
  <si>
    <t>080509367</t>
  </si>
  <si>
    <t>E00401008AAA1FDA</t>
  </si>
  <si>
    <t>080511309</t>
  </si>
  <si>
    <t>E00401008AAA01C7</t>
  </si>
  <si>
    <t>080512161</t>
  </si>
  <si>
    <t>E00401008AAA7743</t>
  </si>
  <si>
    <t>080512172</t>
  </si>
  <si>
    <t>080608114</t>
  </si>
  <si>
    <t>E00401008AAA578A</t>
  </si>
  <si>
    <t>080609076</t>
  </si>
  <si>
    <t>E00401008AAA2875</t>
  </si>
  <si>
    <t>080611588</t>
  </si>
  <si>
    <t>E00401008AAA36BA</t>
  </si>
  <si>
    <t>080611590</t>
  </si>
  <si>
    <t>080601512</t>
  </si>
  <si>
    <t>080602213</t>
  </si>
  <si>
    <t>E00401008AAA3692</t>
  </si>
  <si>
    <t>080708295</t>
  </si>
  <si>
    <t>E00401008AAA6B81</t>
  </si>
  <si>
    <t>080708296</t>
  </si>
  <si>
    <t>080708307</t>
  </si>
  <si>
    <t>080709299</t>
  </si>
  <si>
    <t>E00401008AAA018D</t>
  </si>
  <si>
    <t>080711092</t>
  </si>
  <si>
    <t>E00401008AAA7720</t>
  </si>
  <si>
    <t>080711071</t>
  </si>
  <si>
    <t>080712275</t>
  </si>
  <si>
    <t>E00401008AAA570B</t>
  </si>
  <si>
    <t>080712274</t>
  </si>
  <si>
    <t>080702237</t>
  </si>
  <si>
    <t>E00401008AAA2096</t>
  </si>
  <si>
    <t>080702238</t>
  </si>
  <si>
    <t>080808370</t>
  </si>
  <si>
    <t>E00401008AAA56A1</t>
  </si>
  <si>
    <t>080808381</t>
  </si>
  <si>
    <t>080808382</t>
  </si>
  <si>
    <t>080801016</t>
  </si>
  <si>
    <t>E00401008AAA56C2</t>
  </si>
  <si>
    <t>080811374</t>
  </si>
  <si>
    <t>E00401008AAA202C</t>
  </si>
  <si>
    <t>080803168</t>
  </si>
  <si>
    <t>E00401008AAA7A09</t>
  </si>
  <si>
    <t>080804040</t>
  </si>
  <si>
    <t>080908211</t>
  </si>
  <si>
    <t>E00401008AAA01C1</t>
  </si>
  <si>
    <t>080909293</t>
  </si>
  <si>
    <t>E00401008AAA286F</t>
  </si>
  <si>
    <t>080909304</t>
  </si>
  <si>
    <t>081208396</t>
  </si>
  <si>
    <t>E00401008AAA12FB</t>
  </si>
  <si>
    <t>081208417</t>
  </si>
  <si>
    <t>081209089</t>
  </si>
  <si>
    <t>081209090</t>
  </si>
  <si>
    <t>081211223</t>
  </si>
  <si>
    <t>E00401008AAA6AD6</t>
  </si>
  <si>
    <t>081211234</t>
  </si>
  <si>
    <t>081211256</t>
  </si>
  <si>
    <t>081211222</t>
  </si>
  <si>
    <t>081211245</t>
  </si>
  <si>
    <t>081201408</t>
  </si>
  <si>
    <t>E00401008AAA776B</t>
  </si>
  <si>
    <t>081203000</t>
  </si>
  <si>
    <t>E00401008AAA797E</t>
  </si>
  <si>
    <t>081203582</t>
  </si>
  <si>
    <t>E00401008AAA7793</t>
  </si>
  <si>
    <t>081203583</t>
  </si>
  <si>
    <t>1292.68</t>
  </si>
  <si>
    <t>081312455</t>
  </si>
  <si>
    <t>E00401008AAA27CD</t>
  </si>
  <si>
    <t>081311260</t>
  </si>
  <si>
    <t>E00401008AAA79C5</t>
  </si>
  <si>
    <t>081311271</t>
  </si>
  <si>
    <t>081308015</t>
  </si>
  <si>
    <t>E00401008AAA77BB</t>
  </si>
  <si>
    <t>081309017</t>
  </si>
  <si>
    <t>E00401008AAA7987</t>
  </si>
  <si>
    <t>081309018</t>
  </si>
  <si>
    <t>081301417</t>
  </si>
  <si>
    <t>E00401008AAA6A9A</t>
  </si>
  <si>
    <t>081301428</t>
  </si>
  <si>
    <t>081303300</t>
  </si>
  <si>
    <t>E00401008AAA4F2A</t>
  </si>
  <si>
    <t>081303311</t>
  </si>
  <si>
    <t>081304143</t>
  </si>
  <si>
    <t>E00404008AAA0CDA</t>
  </si>
  <si>
    <t>081304144</t>
  </si>
  <si>
    <t>1520.8</t>
  </si>
  <si>
    <t>081408498</t>
  </si>
  <si>
    <t>E00401008AA9E35F</t>
  </si>
  <si>
    <t>081407436</t>
  </si>
  <si>
    <t>E00401008AAA20D8</t>
  </si>
  <si>
    <t>081410370</t>
  </si>
  <si>
    <t>E00401008AAA4EC4</t>
  </si>
  <si>
    <t>081410381</t>
  </si>
  <si>
    <t>081411433</t>
  </si>
  <si>
    <t>E00401008AAA775A</t>
  </si>
  <si>
    <t>2129.12</t>
  </si>
  <si>
    <t>081401025</t>
  </si>
  <si>
    <t>E00401008AAA3741</t>
  </si>
  <si>
    <t>E00401008AAA3F64</t>
  </si>
  <si>
    <t>081403558</t>
  </si>
  <si>
    <t>E00401008AAA0CD9</t>
  </si>
  <si>
    <t>081612057</t>
  </si>
  <si>
    <t>E004010088A7331D</t>
  </si>
  <si>
    <t>081601179</t>
  </si>
  <si>
    <t>081601180</t>
  </si>
  <si>
    <t>081608130</t>
  </si>
  <si>
    <t>E004010088A72212</t>
  </si>
  <si>
    <t>081609492</t>
  </si>
  <si>
    <t>E00401008AAA0175</t>
  </si>
  <si>
    <t>081611004</t>
  </si>
  <si>
    <t>E00401008AAA1263</t>
  </si>
  <si>
    <t>081611015</t>
  </si>
  <si>
    <t>081602311</t>
  </si>
  <si>
    <t>E004010088A79B09</t>
  </si>
  <si>
    <t>081911127</t>
  </si>
  <si>
    <t>E004010088A72204</t>
  </si>
  <si>
    <t>081911239</t>
  </si>
  <si>
    <t>081911510</t>
  </si>
  <si>
    <t>081908223</t>
  </si>
  <si>
    <t>E004010088A752C1</t>
  </si>
  <si>
    <t>081909045</t>
  </si>
  <si>
    <t>081909046</t>
  </si>
  <si>
    <t>081901211</t>
  </si>
  <si>
    <t>E004010088A780C6</t>
  </si>
  <si>
    <t>081901553</t>
  </si>
  <si>
    <t>081903064</t>
  </si>
  <si>
    <t>E004010088A72741</t>
  </si>
  <si>
    <t>082009259</t>
  </si>
  <si>
    <t>E004010088A777FB</t>
  </si>
  <si>
    <t>082009260</t>
  </si>
  <si>
    <t>082009271</t>
  </si>
  <si>
    <t>082008006</t>
  </si>
  <si>
    <t>E004010088A79B3E</t>
  </si>
  <si>
    <t>082008017</t>
  </si>
  <si>
    <t>082011173</t>
  </si>
  <si>
    <t>E004010088A72772</t>
  </si>
  <si>
    <t>082011455</t>
  </si>
  <si>
    <t>082012336</t>
  </si>
  <si>
    <t>E004010088A78BF2</t>
  </si>
  <si>
    <t>082001438</t>
  </si>
  <si>
    <t>E004010088A72769</t>
  </si>
  <si>
    <t>082002490</t>
  </si>
  <si>
    <t>E004010088A760D4</t>
  </si>
  <si>
    <t>082002501</t>
  </si>
  <si>
    <t>082003343</t>
  </si>
  <si>
    <t>082003374</t>
  </si>
  <si>
    <t>082109276</t>
  </si>
  <si>
    <t>E00401008AAA3209</t>
  </si>
  <si>
    <t>082109287</t>
  </si>
  <si>
    <t>082111119</t>
  </si>
  <si>
    <t>E004010088A7276B</t>
  </si>
  <si>
    <t>082111120</t>
  </si>
  <si>
    <t>082112392</t>
  </si>
  <si>
    <t>E00401008AAA7068</t>
  </si>
  <si>
    <t>082112393</t>
  </si>
  <si>
    <t>082101005</t>
  </si>
  <si>
    <t>082101456</t>
  </si>
  <si>
    <t>E00401008AAA5C39</t>
  </si>
  <si>
    <t>082103058</t>
  </si>
  <si>
    <t>082202426</t>
  </si>
  <si>
    <t>E00401008AAA0660</t>
  </si>
  <si>
    <t>082212094</t>
  </si>
  <si>
    <t>E00401008AAA49B2</t>
  </si>
  <si>
    <t>082210399</t>
  </si>
  <si>
    <t>E00401008AAA6018</t>
  </si>
  <si>
    <t>082211141</t>
  </si>
  <si>
    <t>E00401008AAA5FE8</t>
  </si>
  <si>
    <t>082211142</t>
  </si>
  <si>
    <t>082311232</t>
  </si>
  <si>
    <t>E00401008AAA5BBE</t>
  </si>
  <si>
    <t>082311243</t>
  </si>
  <si>
    <t>082312065</t>
  </si>
  <si>
    <t>082303028</t>
  </si>
  <si>
    <t>E00401008AAA701C</t>
  </si>
  <si>
    <t>082303290</t>
  </si>
  <si>
    <t>082301296</t>
  </si>
  <si>
    <t>E00401008AAA0678</t>
  </si>
  <si>
    <t>082310098</t>
  </si>
  <si>
    <t>E00401008AAA1B67</t>
  </si>
  <si>
    <t>082310099</t>
  </si>
  <si>
    <t>082310271</t>
  </si>
  <si>
    <t>082608331</t>
  </si>
  <si>
    <t>E00401008AAA079C</t>
  </si>
  <si>
    <t>082608342</t>
  </si>
  <si>
    <t>082610234</t>
  </si>
  <si>
    <t>082610525</t>
  </si>
  <si>
    <t>E004010088A79AD0</t>
  </si>
  <si>
    <t>082610536</t>
  </si>
  <si>
    <t>082601338</t>
  </si>
  <si>
    <t>E00401008AAA31FC</t>
  </si>
  <si>
    <t>082602030</t>
  </si>
  <si>
    <t>082603341</t>
  </si>
  <si>
    <t>E00401008AAA608A</t>
  </si>
  <si>
    <t>082709423</t>
  </si>
  <si>
    <t>E00401008AAA1B8D</t>
  </si>
  <si>
    <t>082711055</t>
  </si>
  <si>
    <t>E00401008AAA1780</t>
  </si>
  <si>
    <t>082712047</t>
  </si>
  <si>
    <t>E00401008AAA5BC9</t>
  </si>
  <si>
    <t>082712048</t>
  </si>
  <si>
    <t>082712059</t>
  </si>
  <si>
    <t>082701071</t>
  </si>
  <si>
    <t>E00401008AAA606F</t>
  </si>
  <si>
    <t>082701082</t>
  </si>
  <si>
    <t>082702024</t>
  </si>
  <si>
    <t>E00401008AAA322F</t>
  </si>
  <si>
    <t>082703136</t>
  </si>
  <si>
    <t>082807507</t>
  </si>
  <si>
    <t>E00401008AAA1BA2</t>
  </si>
  <si>
    <t>082807518</t>
  </si>
  <si>
    <t>082810170</t>
  </si>
  <si>
    <t>E00401008AAA1B7A</t>
  </si>
  <si>
    <t>082811392</t>
  </si>
  <si>
    <t>082801063</t>
  </si>
  <si>
    <t>E00401008AAA3278</t>
  </si>
  <si>
    <t>082801064</t>
  </si>
  <si>
    <t>082803216</t>
  </si>
  <si>
    <t>E00401008AAA1E76</t>
  </si>
  <si>
    <t>082803227</t>
  </si>
  <si>
    <t>082908049</t>
  </si>
  <si>
    <t>E00401008AAA03DF</t>
  </si>
  <si>
    <t>082908050</t>
  </si>
  <si>
    <t>082910112</t>
  </si>
  <si>
    <t>082910123</t>
  </si>
  <si>
    <t>082911334</t>
  </si>
  <si>
    <t>E00401008AA9FDC1</t>
  </si>
  <si>
    <t>082911345</t>
  </si>
  <si>
    <t>082901127</t>
  </si>
  <si>
    <t>E00401008AAA34DE</t>
  </si>
  <si>
    <t>082902149</t>
  </si>
  <si>
    <t>082902300</t>
  </si>
  <si>
    <t>083008091</t>
  </si>
  <si>
    <t>E00401008AAA589F</t>
  </si>
  <si>
    <t>083010575</t>
  </si>
  <si>
    <t>E00401008AAA58C5</t>
  </si>
  <si>
    <t>083012087</t>
  </si>
  <si>
    <t>083009143</t>
  </si>
  <si>
    <t>E00401008AAA1E34</t>
  </si>
  <si>
    <t>083001108</t>
  </si>
  <si>
    <t>E00401008AAA039D</t>
  </si>
  <si>
    <t>090210051</t>
  </si>
  <si>
    <t>E00401008AAA6317</t>
  </si>
  <si>
    <t>090211533</t>
  </si>
  <si>
    <t>E00401008AAA03EC</t>
  </si>
  <si>
    <t>090211534</t>
  </si>
  <si>
    <t>090201596</t>
  </si>
  <si>
    <t>E00401008AAA0A9B</t>
  </si>
  <si>
    <t>090201597</t>
  </si>
  <si>
    <t>090311383</t>
  </si>
  <si>
    <t>E00401008AAA6310</t>
  </si>
  <si>
    <t>090301075</t>
  </si>
  <si>
    <t>090310226</t>
  </si>
  <si>
    <t>090307589</t>
  </si>
  <si>
    <t>E00401008AAA6D43</t>
  </si>
  <si>
    <t>090308501</t>
  </si>
  <si>
    <t>E00401008AAA0AAA</t>
  </si>
  <si>
    <t>090408227</t>
  </si>
  <si>
    <t>E00401008AAA7B88</t>
  </si>
  <si>
    <t>090409369</t>
  </si>
  <si>
    <t>090411070</t>
  </si>
  <si>
    <t>E00401008AAA7BC3</t>
  </si>
  <si>
    <t>090401242</t>
  </si>
  <si>
    <t>090402424</t>
  </si>
  <si>
    <t>E00401008AAA7BA0</t>
  </si>
  <si>
    <t>090510188</t>
  </si>
  <si>
    <t>E00401008AAA29C2</t>
  </si>
  <si>
    <t>090510199</t>
  </si>
  <si>
    <t>090511211</t>
  </si>
  <si>
    <t>090511212</t>
  </si>
  <si>
    <t>090512023</t>
  </si>
  <si>
    <t>E00401008AAA7523</t>
  </si>
  <si>
    <t>090512034</t>
  </si>
  <si>
    <t>090508186</t>
  </si>
  <si>
    <t>E00401008AAA7B46</t>
  </si>
  <si>
    <t>090609109</t>
  </si>
  <si>
    <t>E00401008AAA58F0</t>
  </si>
  <si>
    <t>090607516</t>
  </si>
  <si>
    <t>E00401008AA9FE74</t>
  </si>
  <si>
    <t>090608228</t>
  </si>
  <si>
    <t>090611521</t>
  </si>
  <si>
    <t>E00401008AAA1E7E</t>
  </si>
  <si>
    <t>090612593</t>
  </si>
  <si>
    <t>E00401008AAA0314</t>
  </si>
  <si>
    <t>090912370</t>
  </si>
  <si>
    <t>E00401008AAA3545</t>
  </si>
  <si>
    <t>090912482</t>
  </si>
  <si>
    <t>090912493</t>
  </si>
  <si>
    <t>090910368</t>
  </si>
  <si>
    <t>E00401008AAA0AE6</t>
  </si>
  <si>
    <t>090902174</t>
  </si>
  <si>
    <t>E00401008AAA4D12</t>
  </si>
  <si>
    <t>090908406</t>
  </si>
  <si>
    <t>E00401008AAA7B5D</t>
  </si>
  <si>
    <t>090908395</t>
  </si>
  <si>
    <t>090903376</t>
  </si>
  <si>
    <t>E00401008AAA142A</t>
  </si>
  <si>
    <t>090903437</t>
  </si>
  <si>
    <t>091008379</t>
  </si>
  <si>
    <t>E00401008AAA0320</t>
  </si>
  <si>
    <t>091010461</t>
  </si>
  <si>
    <t>E00401008AAA5868</t>
  </si>
  <si>
    <t>091011453</t>
  </si>
  <si>
    <t>091011474</t>
  </si>
  <si>
    <t>091001575</t>
  </si>
  <si>
    <t>E00401008AAA75D5</t>
  </si>
  <si>
    <t>091108037</t>
  </si>
  <si>
    <t>E00401008AAA4DB2</t>
  </si>
  <si>
    <t>091111209</t>
  </si>
  <si>
    <t>E00401008AAA582F</t>
  </si>
  <si>
    <t>091111411</t>
  </si>
  <si>
    <t>091112122</t>
  </si>
  <si>
    <t>091101043</t>
  </si>
  <si>
    <t>E00401008AAA1448</t>
  </si>
  <si>
    <t>091209167</t>
  </si>
  <si>
    <t>E00401008AAA63A8</t>
  </si>
  <si>
    <t>091209188</t>
  </si>
  <si>
    <t>091210380</t>
  </si>
  <si>
    <t>091210391</t>
  </si>
  <si>
    <t>091211482</t>
  </si>
  <si>
    <t>E00401008AAA296A</t>
  </si>
  <si>
    <t>091202114</t>
  </si>
  <si>
    <t>E00401008AAA0B08</t>
  </si>
  <si>
    <t>091208165</t>
  </si>
  <si>
    <t>E00401008AAA0299</t>
  </si>
  <si>
    <t>091308279</t>
  </si>
  <si>
    <t>E00401008AAA9FEBB</t>
  </si>
  <si>
    <t>091308287</t>
  </si>
  <si>
    <t>091309389</t>
  </si>
  <si>
    <t>E00401008AAA1F4E</t>
  </si>
  <si>
    <t>091311321</t>
  </si>
  <si>
    <t>091312262</t>
  </si>
  <si>
    <t>E00401008AAA13A7</t>
  </si>
  <si>
    <t>091301284</t>
  </si>
  <si>
    <t>091602113</t>
  </si>
  <si>
    <t>E004010088AAA442C</t>
  </si>
  <si>
    <t>091602102</t>
  </si>
  <si>
    <t>091602385</t>
  </si>
  <si>
    <t>091610478</t>
  </si>
  <si>
    <t>E00401008AAA0B64</t>
  </si>
  <si>
    <t>091612170</t>
  </si>
  <si>
    <t>E00401008AAA49DE</t>
  </si>
  <si>
    <t>091608406</t>
  </si>
  <si>
    <t>E00401008AAA9D437</t>
  </si>
  <si>
    <t>091608395</t>
  </si>
  <si>
    <t>091702214</t>
  </si>
  <si>
    <t>E00401008AA9CA0D</t>
  </si>
  <si>
    <t>091712452</t>
  </si>
  <si>
    <t>091710599</t>
  </si>
  <si>
    <t>E00401008AA9F752</t>
  </si>
  <si>
    <t>091708536</t>
  </si>
  <si>
    <t>E00401008AAA02B4</t>
  </si>
  <si>
    <t>091708547</t>
  </si>
  <si>
    <t>091809167</t>
  </si>
  <si>
    <t>E00401008AA9DFA9</t>
  </si>
  <si>
    <t>091808545</t>
  </si>
  <si>
    <t>091810128</t>
  </si>
  <si>
    <t>E00401008AA9D494</t>
  </si>
  <si>
    <t>091810129</t>
  </si>
  <si>
    <t>091812171</t>
  </si>
  <si>
    <t>091801112</t>
  </si>
  <si>
    <t>091909956</t>
  </si>
  <si>
    <t>E00401008AA9F203</t>
  </si>
  <si>
    <t>091909557</t>
  </si>
  <si>
    <t>091907503</t>
  </si>
  <si>
    <t>jetés</t>
  </si>
  <si>
    <t>091907524</t>
  </si>
  <si>
    <t>091911119</t>
  </si>
  <si>
    <t>E00401008AA9DFCB</t>
  </si>
  <si>
    <t>091901261</t>
  </si>
  <si>
    <t>E00401008AA9F786</t>
  </si>
  <si>
    <t>091901262</t>
  </si>
  <si>
    <t>091902394</t>
  </si>
  <si>
    <t>E004010088A73230</t>
  </si>
  <si>
    <t>091902405</t>
  </si>
  <si>
    <t>E00401008AA9F1B6</t>
  </si>
  <si>
    <t>jetées</t>
  </si>
  <si>
    <t>092011270</t>
  </si>
  <si>
    <t>E00401008AA9CA1E</t>
  </si>
  <si>
    <t>092012452</t>
  </si>
  <si>
    <t>092002073</t>
  </si>
  <si>
    <t>E004010088A73C91</t>
  </si>
  <si>
    <t>092002085</t>
  </si>
  <si>
    <t>092308357</t>
  </si>
  <si>
    <t>E004010088A7536D</t>
  </si>
  <si>
    <t>092308569</t>
  </si>
  <si>
    <t>092308560</t>
  </si>
  <si>
    <t>092309431</t>
  </si>
  <si>
    <t>E004010088A78B36</t>
  </si>
  <si>
    <t>092344563</t>
  </si>
  <si>
    <t>E004010088A78B05</t>
  </si>
  <si>
    <t>092301585</t>
  </si>
  <si>
    <t>E00401008AA9E917</t>
  </si>
  <si>
    <t>092301597</t>
  </si>
  <si>
    <t>092302318</t>
  </si>
  <si>
    <t>092408039</t>
  </si>
  <si>
    <t>E004010088A71BC1</t>
  </si>
  <si>
    <t>092408450</t>
  </si>
  <si>
    <t>E004010088A72105</t>
  </si>
  <si>
    <t>092411454</t>
  </si>
  <si>
    <t>E004010088A732AF</t>
  </si>
  <si>
    <t>092412036</t>
  </si>
  <si>
    <t>092402007</t>
  </si>
  <si>
    <t>E004010088A77713</t>
  </si>
  <si>
    <t>092402139</t>
  </si>
  <si>
    <t>092508160</t>
  </si>
  <si>
    <t>E004010088A728F6</t>
  </si>
  <si>
    <t>092508171</t>
  </si>
  <si>
    <t>092509203</t>
  </si>
  <si>
    <t>E004010088A75FF1</t>
  </si>
  <si>
    <t>092511235</t>
  </si>
  <si>
    <t>092512326</t>
  </si>
  <si>
    <t>E004010088A75330</t>
  </si>
  <si>
    <t>092607599</t>
  </si>
  <si>
    <t>E004010088A75341</t>
  </si>
  <si>
    <t>092607590</t>
  </si>
  <si>
    <t>092608402</t>
  </si>
  <si>
    <t>092608423</t>
  </si>
  <si>
    <t>092612197</t>
  </si>
  <si>
    <t>E004010088A7811A</t>
  </si>
  <si>
    <t>092612198</t>
  </si>
  <si>
    <t>092611004</t>
  </si>
  <si>
    <t>E004010088A77734</t>
  </si>
  <si>
    <t>092611015</t>
  </si>
  <si>
    <t>100207590</t>
  </si>
  <si>
    <t>E004010088A73257</t>
  </si>
  <si>
    <t>100208192</t>
  </si>
  <si>
    <t>100202380</t>
  </si>
  <si>
    <t>E004010088A78C65</t>
  </si>
  <si>
    <t>100202391</t>
  </si>
  <si>
    <t>100202573</t>
  </si>
  <si>
    <t>100209063</t>
  </si>
  <si>
    <t>E004010088A721A2</t>
  </si>
  <si>
    <t>100210595</t>
  </si>
  <si>
    <t>E004010088A73278</t>
  </si>
  <si>
    <t>100201037</t>
  </si>
  <si>
    <t>E0004010088A7B9F</t>
  </si>
  <si>
    <t>100201038</t>
  </si>
  <si>
    <t>100308466</t>
  </si>
  <si>
    <t>E004010088A7219B</t>
  </si>
  <si>
    <t>100301098</t>
  </si>
  <si>
    <t>100301369</t>
  </si>
  <si>
    <t>100303040</t>
  </si>
  <si>
    <t>E004010088A780E8</t>
  </si>
  <si>
    <t>100412140</t>
  </si>
  <si>
    <t>E004010088A72173</t>
  </si>
  <si>
    <t>100412382</t>
  </si>
  <si>
    <t>100407582</t>
  </si>
  <si>
    <t>E004010088A7930C</t>
  </si>
  <si>
    <t>100409024</t>
  </si>
  <si>
    <t>E004010088A7932A</t>
  </si>
  <si>
    <t>100409216</t>
  </si>
  <si>
    <t>E004010088A79302</t>
  </si>
  <si>
    <t>100709164</t>
  </si>
  <si>
    <t>E004010088A7217A</t>
  </si>
  <si>
    <t>100702099</t>
  </si>
  <si>
    <t>E004010088A73299</t>
  </si>
  <si>
    <t>100711277</t>
  </si>
  <si>
    <t>E004010088A73303</t>
  </si>
  <si>
    <t>100711266</t>
  </si>
  <si>
    <t>100808085</t>
  </si>
  <si>
    <t>E004010088A76A20</t>
  </si>
  <si>
    <t>100808096</t>
  </si>
  <si>
    <t>100808308</t>
  </si>
  <si>
    <t>100802001</t>
  </si>
  <si>
    <t xml:space="preserve">    E00401008AC7DAB5</t>
  </si>
  <si>
    <t>100803043</t>
  </si>
  <si>
    <t>100810549</t>
  </si>
  <si>
    <t>E00401008AC7DG29</t>
  </si>
  <si>
    <t>100908344</t>
  </si>
  <si>
    <t>E00401008AC7ADF5</t>
  </si>
  <si>
    <t>100909256</t>
  </si>
  <si>
    <t>100910267</t>
  </si>
  <si>
    <t>100911078</t>
  </si>
  <si>
    <t>E00401008AC7DC89</t>
  </si>
  <si>
    <t>100901550</t>
  </si>
  <si>
    <t>100902121</t>
  </si>
  <si>
    <t>101008103</t>
  </si>
  <si>
    <t>E004010088AC7238</t>
  </si>
  <si>
    <t>101008012</t>
  </si>
  <si>
    <t>101008465</t>
  </si>
  <si>
    <t>101004356</t>
  </si>
  <si>
    <t>E00401008AC7C67A</t>
  </si>
  <si>
    <t>101004214</t>
  </si>
  <si>
    <t>101004213</t>
  </si>
  <si>
    <t>101011266</t>
  </si>
  <si>
    <t>E00401008AC7C2A7</t>
  </si>
  <si>
    <t>101003151</t>
  </si>
  <si>
    <t>E00401008AC7EDBE</t>
  </si>
  <si>
    <t>101001538</t>
  </si>
  <si>
    <t>E00401008AC7AEAB</t>
  </si>
  <si>
    <t>101001549</t>
  </si>
  <si>
    <t>101111469</t>
  </si>
  <si>
    <t>E00401008AC7AE59</t>
  </si>
  <si>
    <t>101101250</t>
  </si>
  <si>
    <t>101108287</t>
  </si>
  <si>
    <t>E00401008AC7AE81</t>
  </si>
  <si>
    <t>101102391</t>
  </si>
  <si>
    <t>E00401008AC7C268</t>
  </si>
  <si>
    <t>101103193</t>
  </si>
  <si>
    <t>101408084</t>
  </si>
  <si>
    <t>E00401008AC7EEF2</t>
  </si>
  <si>
    <t>101408526</t>
  </si>
  <si>
    <t>E00401008AC7970F</t>
  </si>
  <si>
    <t>101410598</t>
  </si>
  <si>
    <t>E00401008AC7C64D</t>
  </si>
  <si>
    <t>101401070</t>
  </si>
  <si>
    <t>E00401008AC7DC93</t>
  </si>
  <si>
    <t>101401081</t>
  </si>
  <si>
    <t>101402133</t>
  </si>
  <si>
    <t>E00401008AC7DCE3</t>
  </si>
  <si>
    <t>101510339</t>
  </si>
  <si>
    <t>E00401008AC7AF23</t>
  </si>
  <si>
    <t>101502445</t>
  </si>
  <si>
    <t>E00401008AC7DD80</t>
  </si>
  <si>
    <t>101512231</t>
  </si>
  <si>
    <t>E00401008AC7C269</t>
  </si>
  <si>
    <t>101502223</t>
  </si>
  <si>
    <t>101508245</t>
  </si>
  <si>
    <t>E00401008AC7AE5E</t>
  </si>
  <si>
    <t>101508256</t>
  </si>
  <si>
    <t>101509138</t>
  </si>
  <si>
    <t>101607476</t>
  </si>
  <si>
    <t>E00401008AC7AF32</t>
  </si>
  <si>
    <t>101608478</t>
  </si>
  <si>
    <t>101610209</t>
  </si>
  <si>
    <t>E00401008AC7EF51</t>
  </si>
  <si>
    <t>101610210</t>
  </si>
  <si>
    <t>101610211</t>
  </si>
  <si>
    <t>101611103</t>
  </si>
  <si>
    <t>E00401008AC7C1B0</t>
  </si>
  <si>
    <t>101611104</t>
  </si>
  <si>
    <t>101611115</t>
  </si>
  <si>
    <t>101601537</t>
  </si>
  <si>
    <t>E00401008AC7C272</t>
  </si>
  <si>
    <t>101708149</t>
  </si>
  <si>
    <t>E00401008AC7AF20</t>
  </si>
  <si>
    <t>E00401008AC7AEF7</t>
  </si>
  <si>
    <t>101709371</t>
  </si>
  <si>
    <t>101709382</t>
  </si>
  <si>
    <t>101710594</t>
  </si>
  <si>
    <t>E00401008AC7DD90</t>
  </si>
  <si>
    <t>101712336</t>
  </si>
  <si>
    <t>E00401008AC7D8F3</t>
  </si>
  <si>
    <t>101701218</t>
  </si>
  <si>
    <t>E00401008AC7D91B</t>
  </si>
  <si>
    <t>101701229</t>
  </si>
  <si>
    <t>101703301</t>
  </si>
  <si>
    <t>E00401008AC7ED9A</t>
  </si>
  <si>
    <t>101807413</t>
  </si>
  <si>
    <t>E00401008AC7D92C</t>
  </si>
  <si>
    <t>101807414</t>
  </si>
  <si>
    <t>101809066</t>
  </si>
  <si>
    <t>E00401008AC7AEFE</t>
  </si>
  <si>
    <t>101809458</t>
  </si>
  <si>
    <t>E00401008AC7AA03</t>
  </si>
  <si>
    <t>101801010</t>
  </si>
  <si>
    <t>E00401008AC7D929</t>
  </si>
  <si>
    <t>102110022</t>
  </si>
  <si>
    <t>E00401008AC79821</t>
  </si>
  <si>
    <t>102110023</t>
  </si>
  <si>
    <t>102110465</t>
  </si>
  <si>
    <t>102112146</t>
  </si>
  <si>
    <t>E00401008AC79822</t>
  </si>
  <si>
    <t>102102438</t>
  </si>
  <si>
    <t>E00401008AC7ED2F</t>
  </si>
  <si>
    <t>102103560</t>
  </si>
  <si>
    <t>E00401008AC7D93F</t>
  </si>
  <si>
    <t>102103561</t>
  </si>
  <si>
    <t>102207593</t>
  </si>
  <si>
    <t>E00401008AC7F37E</t>
  </si>
  <si>
    <t>102208235</t>
  </si>
  <si>
    <t>E00401008AC7D4F8</t>
  </si>
  <si>
    <t>102210207</t>
  </si>
  <si>
    <t>E00401008AC7DDA0</t>
  </si>
  <si>
    <t>102211329</t>
  </si>
  <si>
    <t>E00401008AC7AF05</t>
  </si>
  <si>
    <t>102211551</t>
  </si>
  <si>
    <t>E00401008AC7DDA3</t>
  </si>
  <si>
    <t>102202203</t>
  </si>
  <si>
    <t>102308294</t>
  </si>
  <si>
    <t>E00401008AC7EDE7</t>
  </si>
  <si>
    <t>102309376</t>
  </si>
  <si>
    <t>102310447</t>
  </si>
  <si>
    <t>102407438</t>
  </si>
  <si>
    <t>E00401008AC7C6C1</t>
  </si>
  <si>
    <t>102407520</t>
  </si>
  <si>
    <t>102408231</t>
  </si>
  <si>
    <t>102408442</t>
  </si>
  <si>
    <t>E00401008AC7DD38</t>
  </si>
  <si>
    <t>102409204</t>
  </si>
  <si>
    <t>E00401008AC7AE7D</t>
  </si>
  <si>
    <t>102410156</t>
  </si>
  <si>
    <t>E00401008AC7ED45</t>
  </si>
  <si>
    <t>102410468</t>
  </si>
  <si>
    <t>102508069</t>
  </si>
  <si>
    <t>E00401008AC7AEF1</t>
  </si>
  <si>
    <t>102510061</t>
  </si>
  <si>
    <t>E00401008AC7AA25</t>
  </si>
  <si>
    <t>102511453</t>
  </si>
  <si>
    <t>E00401008AC7AA3E</t>
  </si>
  <si>
    <t>102502205</t>
  </si>
  <si>
    <t>E00401008AC7ED6D</t>
  </si>
  <si>
    <t>102502367</t>
  </si>
  <si>
    <t>102808178</t>
  </si>
  <si>
    <t>E00401008AC7C1D2</t>
  </si>
  <si>
    <t>102809370</t>
  </si>
  <si>
    <t>E00401008AC79865</t>
  </si>
  <si>
    <t>102812092</t>
  </si>
  <si>
    <t>E00401008AC7DDB2</t>
  </si>
  <si>
    <t>102909104</t>
  </si>
  <si>
    <t>E00401008AC7DDD5</t>
  </si>
  <si>
    <t>102910196</t>
  </si>
  <si>
    <t>102912298</t>
  </si>
  <si>
    <t>E00401008AC7D907</t>
  </si>
  <si>
    <t>102901050</t>
  </si>
  <si>
    <t>103009101</t>
  </si>
  <si>
    <t>E00401008AC7D51B</t>
  </si>
  <si>
    <t>103009112</t>
  </si>
  <si>
    <t>103012114</t>
  </si>
  <si>
    <t>103110318</t>
  </si>
  <si>
    <t>E00401008AC7C128</t>
  </si>
  <si>
    <t>103111090</t>
  </si>
  <si>
    <t>103108105</t>
  </si>
  <si>
    <t>E00401008AC7D4F3</t>
  </si>
  <si>
    <t>103108587</t>
  </si>
  <si>
    <t>103101041</t>
  </si>
  <si>
    <t>E00401008AC7D92F</t>
  </si>
  <si>
    <t>103102003</t>
  </si>
  <si>
    <t>110408574</t>
  </si>
  <si>
    <t>E00401008AC7AF60</t>
  </si>
  <si>
    <t>110409296</t>
  </si>
  <si>
    <t>110409307</t>
  </si>
  <si>
    <t>110411088</t>
  </si>
  <si>
    <t>E00401008AC7A9B6</t>
  </si>
  <si>
    <t>110412340</t>
  </si>
  <si>
    <t>E00401008AC7DD8A</t>
  </si>
  <si>
    <t>110402292</t>
  </si>
  <si>
    <t>E00401008AC7EFB9</t>
  </si>
  <si>
    <t>110402304</t>
  </si>
  <si>
    <t>110508285</t>
  </si>
  <si>
    <t>E00401008AC797C6</t>
  </si>
  <si>
    <t>110508557</t>
  </si>
  <si>
    <t>110510398</t>
  </si>
  <si>
    <t>E00401008AC7AF10</t>
  </si>
  <si>
    <t>11012030</t>
  </si>
  <si>
    <t>E00401008AC798FB</t>
  </si>
  <si>
    <t>110512342</t>
  </si>
  <si>
    <t>E00401008AC7AF66</t>
  </si>
  <si>
    <t>110609155</t>
  </si>
  <si>
    <t>E00401008AC7A90E</t>
  </si>
  <si>
    <t>110610347</t>
  </si>
  <si>
    <t>110612338</t>
  </si>
  <si>
    <t>E00401008AC7A934</t>
  </si>
  <si>
    <t>110602050</t>
  </si>
  <si>
    <t>110703452</t>
  </si>
  <si>
    <t>E00401008AC7D85A</t>
  </si>
  <si>
    <t>110704144</t>
  </si>
  <si>
    <t>110710373</t>
  </si>
  <si>
    <t>E00401008AC7A93D</t>
  </si>
  <si>
    <t>110710374</t>
  </si>
  <si>
    <t>110710576</t>
  </si>
  <si>
    <t>110712247</t>
  </si>
  <si>
    <t>E00401008AC7AFDC</t>
  </si>
  <si>
    <t>110708541</t>
  </si>
  <si>
    <t>E00401008AC7EC8D</t>
  </si>
  <si>
    <t>110701559</t>
  </si>
  <si>
    <t>E00401008AC7AFB6</t>
  </si>
  <si>
    <t>110701560</t>
  </si>
  <si>
    <t>110808355</t>
  </si>
  <si>
    <t>E00401008AC7C7F4</t>
  </si>
  <si>
    <t>110809067</t>
  </si>
  <si>
    <t>110809268</t>
  </si>
  <si>
    <t>110810009</t>
  </si>
  <si>
    <t>E00401008AC7F030</t>
  </si>
  <si>
    <t>110811221</t>
  </si>
  <si>
    <t>110801442</t>
  </si>
  <si>
    <t>E00401008AC7C0B8</t>
  </si>
  <si>
    <t>110802134</t>
  </si>
  <si>
    <t>111208356</t>
  </si>
  <si>
    <t>E00401008AC79940</t>
  </si>
  <si>
    <t>111209098</t>
  </si>
  <si>
    <t>111209099</t>
  </si>
  <si>
    <t>111211200</t>
  </si>
  <si>
    <t>E00401008AC7DE48</t>
  </si>
  <si>
    <t>111201472</t>
  </si>
  <si>
    <t>E00401008AC7A93B</t>
  </si>
  <si>
    <t>111202074</t>
  </si>
  <si>
    <t>111308265</t>
  </si>
  <si>
    <t>E00401008AC7C0F6</t>
  </si>
  <si>
    <t>111310107</t>
  </si>
  <si>
    <t>E00401008AC7B091</t>
  </si>
  <si>
    <t>111310539</t>
  </si>
  <si>
    <t>111310540</t>
  </si>
  <si>
    <t>111302314</t>
  </si>
  <si>
    <t>E00401008AC7C811</t>
  </si>
  <si>
    <t>111303226</t>
  </si>
  <si>
    <t>111301031</t>
  </si>
  <si>
    <t>E00401008AC7FA6B</t>
  </si>
  <si>
    <t>111301373</t>
  </si>
  <si>
    <t>111408337</t>
  </si>
  <si>
    <t>E00401008AC7D82A</t>
  </si>
  <si>
    <t>111408348</t>
  </si>
  <si>
    <t>111409070</t>
  </si>
  <si>
    <t>111412114</t>
  </si>
  <si>
    <t>E00401008AC7B065</t>
  </si>
  <si>
    <t>111402306</t>
  </si>
  <si>
    <t>E00401008AC799EC</t>
  </si>
  <si>
    <t>111410531</t>
  </si>
  <si>
    <t>E00401008AC7D809</t>
  </si>
  <si>
    <t>111410532</t>
  </si>
  <si>
    <t>111508508</t>
  </si>
  <si>
    <t>E00401008AC7C83C</t>
  </si>
  <si>
    <t>111509080</t>
  </si>
  <si>
    <t>111511291</t>
  </si>
  <si>
    <t>E00401008AC7D777</t>
  </si>
  <si>
    <t>111512454</t>
  </si>
  <si>
    <t>E00401008AC7A870</t>
  </si>
  <si>
    <t>111808266</t>
  </si>
  <si>
    <t>E00401008AC7F111</t>
  </si>
  <si>
    <t>111808267</t>
  </si>
  <si>
    <t>111809089</t>
  </si>
  <si>
    <t>111810290</t>
  </si>
  <si>
    <t>E00401008AC7C883</t>
  </si>
  <si>
    <t>111811142</t>
  </si>
  <si>
    <t>E00401008AC7F0C7</t>
  </si>
  <si>
    <t>111802254</t>
  </si>
  <si>
    <t>E00401008AC7B09B</t>
  </si>
  <si>
    <t>111802255</t>
  </si>
  <si>
    <t>111912501</t>
  </si>
  <si>
    <t>E00401008AC7A877</t>
  </si>
  <si>
    <t>111912502</t>
  </si>
  <si>
    <t>111901104</t>
  </si>
  <si>
    <t>111902395</t>
  </si>
  <si>
    <t>E00401008AAA1EA2</t>
  </si>
  <si>
    <t>111909527</t>
  </si>
  <si>
    <t>E00401008AC7D79C</t>
  </si>
  <si>
    <t>111909538</t>
  </si>
  <si>
    <t>111910210</t>
  </si>
  <si>
    <t>112008357</t>
  </si>
  <si>
    <t>E00401008AC7F123</t>
  </si>
  <si>
    <t>112009319</t>
  </si>
  <si>
    <t>112009510</t>
  </si>
  <si>
    <t>112011381</t>
  </si>
  <si>
    <t>E00401008AC7DF49</t>
  </si>
  <si>
    <t>112012043</t>
  </si>
  <si>
    <t>112012254</t>
  </si>
  <si>
    <t>112012525</t>
  </si>
  <si>
    <t>E00401008AC7D810</t>
  </si>
  <si>
    <t>112111572</t>
  </si>
  <si>
    <t>E00401008AC7FA13</t>
  </si>
  <si>
    <t>112111583</t>
  </si>
  <si>
    <t>112112395</t>
  </si>
  <si>
    <t>112101226</t>
  </si>
  <si>
    <t>E00401008AC7B0FC</t>
  </si>
  <si>
    <t>112110460</t>
  </si>
  <si>
    <t>E00401008AC7DF06</t>
  </si>
  <si>
    <t>112108207</t>
  </si>
  <si>
    <t>E00401008AC7C8D4</t>
  </si>
  <si>
    <t>112108218</t>
  </si>
  <si>
    <t xml:space="preserve">POCHES </t>
  </si>
  <si>
    <t>112201513</t>
  </si>
  <si>
    <t>E00401008AC79AEB</t>
  </si>
  <si>
    <t>112201524</t>
  </si>
  <si>
    <t>112501402</t>
  </si>
  <si>
    <t>E00401008AC7D6DF</t>
  </si>
  <si>
    <t>112501403</t>
  </si>
  <si>
    <t>112511510</t>
  </si>
  <si>
    <t>112508296</t>
  </si>
  <si>
    <t>E00401008AC7C960</t>
  </si>
  <si>
    <t>112509388</t>
  </si>
  <si>
    <t>E00401008AC7B195</t>
  </si>
  <si>
    <t>112502345</t>
  </si>
  <si>
    <t>E00401008AC7BFE5</t>
  </si>
  <si>
    <t>112502356</t>
  </si>
  <si>
    <t>112609168</t>
  </si>
  <si>
    <t>E00401008AC7F15F</t>
  </si>
  <si>
    <t>112609179</t>
  </si>
  <si>
    <t>112610511</t>
  </si>
  <si>
    <t>E00401008AC7EB98</t>
  </si>
  <si>
    <t>112612243</t>
  </si>
  <si>
    <t>112601164</t>
  </si>
  <si>
    <t>E00401008AC7DF7E</t>
  </si>
  <si>
    <t>112601166</t>
  </si>
  <si>
    <t>112707547</t>
  </si>
  <si>
    <t>E00401008AC7A84C</t>
  </si>
  <si>
    <t>112708579</t>
  </si>
  <si>
    <t>112709510</t>
  </si>
  <si>
    <t>E00401008AC79A6F</t>
  </si>
  <si>
    <t>112711082</t>
  </si>
  <si>
    <t>112712343</t>
  </si>
  <si>
    <t>E00401008AC79A8D</t>
  </si>
  <si>
    <t>112702185</t>
  </si>
  <si>
    <t>112811111</t>
  </si>
  <si>
    <t>E00401008AC7AC71</t>
  </si>
  <si>
    <t>112811122</t>
  </si>
  <si>
    <t>112809239</t>
  </si>
  <si>
    <t>E00401008AC79608</t>
  </si>
  <si>
    <t>112808026</t>
  </si>
  <si>
    <t>E00401008AC7ACB5</t>
  </si>
  <si>
    <t>112808047</t>
  </si>
  <si>
    <t>112801196</t>
  </si>
  <si>
    <t>E00401008AC7AC5E</t>
  </si>
  <si>
    <t>112802548</t>
  </si>
  <si>
    <t>112803209</t>
  </si>
  <si>
    <t>112804030</t>
  </si>
  <si>
    <t>E00401008AC7ABCB</t>
  </si>
  <si>
    <t>112804272</t>
  </si>
  <si>
    <t>112908493</t>
  </si>
  <si>
    <t>E00401008AC79685</t>
  </si>
  <si>
    <t>112909455</t>
  </si>
  <si>
    <t>E00401008AC7ACE8</t>
  </si>
  <si>
    <t>112912287</t>
  </si>
  <si>
    <t>112902388</t>
  </si>
  <si>
    <t>E00401008AC79601</t>
  </si>
  <si>
    <t>112903300</t>
  </si>
  <si>
    <t>120209141</t>
  </si>
  <si>
    <t>E00401008AC7ACE1</t>
  </si>
  <si>
    <t>120209152</t>
  </si>
  <si>
    <t>120211464</t>
  </si>
  <si>
    <t>E00401008AC7AD0D</t>
  </si>
  <si>
    <t>120212236</t>
  </si>
  <si>
    <t>120202008</t>
  </si>
  <si>
    <t>E00401008AC79649</t>
  </si>
  <si>
    <t>120202019</t>
  </si>
  <si>
    <t>120202010</t>
  </si>
  <si>
    <t>121912165</t>
  </si>
  <si>
    <t>E00401008AC7C38F</t>
  </si>
  <si>
    <t>121910453</t>
  </si>
  <si>
    <t>E00401008AC7DB2E</t>
  </si>
  <si>
    <t>121901157</t>
  </si>
  <si>
    <t>E00401008AC7AB8B</t>
  </si>
  <si>
    <t>121903269</t>
  </si>
  <si>
    <t>122008220</t>
  </si>
  <si>
    <t>E00401008AC7C573</t>
  </si>
  <si>
    <t>122008582</t>
  </si>
  <si>
    <t>122008593</t>
  </si>
  <si>
    <t>122010394</t>
  </si>
  <si>
    <t>E00401008AC795B2</t>
  </si>
  <si>
    <t>122010405</t>
  </si>
  <si>
    <t>122011597</t>
  </si>
  <si>
    <t>122012008</t>
  </si>
  <si>
    <t>122002109</t>
  </si>
  <si>
    <t>E00401008AC7C376</t>
  </si>
  <si>
    <t>122002361</t>
  </si>
  <si>
    <t>122002542</t>
  </si>
  <si>
    <t>122308073</t>
  </si>
  <si>
    <t>E00401008AC7C594</t>
  </si>
  <si>
    <t>122309397</t>
  </si>
  <si>
    <t>E00401008AC7ADD6</t>
  </si>
  <si>
    <t>122309399</t>
  </si>
  <si>
    <t>122302200</t>
  </si>
  <si>
    <t>E00401008AC7DAED</t>
  </si>
  <si>
    <t>122408212</t>
  </si>
  <si>
    <t>E00401008AC7AD48</t>
  </si>
  <si>
    <t>122408223</t>
  </si>
  <si>
    <t>122408224</t>
  </si>
  <si>
    <t>122410348</t>
  </si>
  <si>
    <t>E00401008AC7DBF5</t>
  </si>
  <si>
    <t>E00401008AC7DABE</t>
  </si>
  <si>
    <t>E00401008AC7DACD</t>
  </si>
  <si>
    <t>122608285</t>
  </si>
  <si>
    <t>E00401008AC7DC14</t>
  </si>
  <si>
    <t>122609287</t>
  </si>
  <si>
    <t>122609298</t>
  </si>
  <si>
    <t>122611049</t>
  </si>
  <si>
    <t>E00401008AC796A6</t>
  </si>
  <si>
    <t>122611351</t>
  </si>
  <si>
    <t>E00401008AC7AAE6</t>
  </si>
  <si>
    <t>E00401008AC7ADBC</t>
  </si>
  <si>
    <t>122708317</t>
  </si>
  <si>
    <t>E00401008AC7AAE3</t>
  </si>
  <si>
    <t>122708318</t>
  </si>
  <si>
    <t>123008060</t>
  </si>
  <si>
    <t>E00401008AC7C2A1</t>
  </si>
  <si>
    <t>123008502</t>
  </si>
  <si>
    <t>E00401008AC7DA21</t>
  </si>
  <si>
    <t>123010554</t>
  </si>
  <si>
    <t>E00401008AC7DB33</t>
  </si>
  <si>
    <t>123012026</t>
  </si>
  <si>
    <t>E00401008AC7DB24</t>
  </si>
  <si>
    <t>123012027</t>
  </si>
  <si>
    <t>123001479</t>
  </si>
  <si>
    <t>123108070</t>
  </si>
  <si>
    <t>E00401008AC7DC6E</t>
  </si>
  <si>
    <t>123109022</t>
  </si>
  <si>
    <t>E00401008AC7AB0D</t>
  </si>
  <si>
    <t>123110504</t>
  </si>
  <si>
    <t>E00401008AC7976C</t>
  </si>
  <si>
    <t>E00401008AC7AAFD</t>
  </si>
  <si>
    <t>123112118</t>
  </si>
  <si>
    <t xml:space="preserve">Nombre </t>
  </si>
  <si>
    <t>XX</t>
  </si>
  <si>
    <t>A dispenser jusqu'au (nombre de jours)</t>
  </si>
  <si>
    <t>Dosage</t>
  </si>
  <si>
    <t>1292,68 mg</t>
  </si>
  <si>
    <t>1520,8 mg</t>
  </si>
  <si>
    <t>1786,94 mg</t>
  </si>
  <si>
    <t>2129,12 mg</t>
  </si>
  <si>
    <t>FLUOROURACILE</t>
  </si>
  <si>
    <t>3600 mg</t>
  </si>
  <si>
    <t>5000 mg</t>
  </si>
  <si>
    <t>4250 mg</t>
  </si>
  <si>
    <t>3000 mg</t>
  </si>
  <si>
    <t>2500 mg</t>
  </si>
  <si>
    <t>325 mg</t>
  </si>
  <si>
    <t>387 mg</t>
  </si>
  <si>
    <t>462  mg</t>
  </si>
  <si>
    <t>725 mg</t>
  </si>
  <si>
    <t>950 mg</t>
  </si>
  <si>
    <t>490 mg</t>
  </si>
  <si>
    <t>675 mg</t>
  </si>
  <si>
    <t>820 mg</t>
  </si>
  <si>
    <t>1000 mg</t>
  </si>
  <si>
    <t>37 mg</t>
  </si>
  <si>
    <t>45 mg</t>
  </si>
  <si>
    <t>120 mg</t>
  </si>
  <si>
    <t>142 mg</t>
  </si>
  <si>
    <t>167 mg</t>
  </si>
  <si>
    <t>1850 mg</t>
  </si>
  <si>
    <t>2950 mg</t>
  </si>
  <si>
    <t>3650 mg</t>
  </si>
  <si>
    <t>88 mg</t>
  </si>
  <si>
    <t>96 mg</t>
  </si>
  <si>
    <t>136 mg</t>
  </si>
  <si>
    <t>152 mg</t>
  </si>
  <si>
    <t>170 mg</t>
  </si>
  <si>
    <t>46 mg</t>
  </si>
  <si>
    <t>82 mg</t>
  </si>
  <si>
    <t>102 mg</t>
  </si>
  <si>
    <t>140 mg</t>
  </si>
  <si>
    <t>164 mg</t>
  </si>
  <si>
    <t>196 mg</t>
  </si>
  <si>
    <t>650 mg</t>
  </si>
  <si>
    <t>775 mg</t>
  </si>
  <si>
    <t>240 mg</t>
  </si>
  <si>
    <t>290 mg</t>
  </si>
  <si>
    <t>340 mg</t>
  </si>
  <si>
    <t>135 mg</t>
  </si>
  <si>
    <t>150 mg</t>
  </si>
  <si>
    <t>165 mg</t>
  </si>
  <si>
    <t>105 mg</t>
  </si>
  <si>
    <t>126 mg</t>
  </si>
  <si>
    <t>132 mg</t>
  </si>
  <si>
    <t>138 mg</t>
  </si>
  <si>
    <t>795 mg</t>
  </si>
  <si>
    <t>865 mg</t>
  </si>
  <si>
    <t>935 mg</t>
  </si>
  <si>
    <t>540 mg</t>
  </si>
  <si>
    <t>660 mg</t>
  </si>
  <si>
    <t>810 mg</t>
  </si>
  <si>
    <t>FU</t>
  </si>
  <si>
    <t>06141951</t>
  </si>
  <si>
    <t>E0040100A758BDF4</t>
  </si>
  <si>
    <t>06142304</t>
  </si>
  <si>
    <t>E0040100A758718B</t>
  </si>
  <si>
    <t>06165447</t>
  </si>
  <si>
    <t>E0040100A758CDFF</t>
  </si>
  <si>
    <t>06163149</t>
  </si>
  <si>
    <t>E0040100A758BE25</t>
  </si>
  <si>
    <t>06161111</t>
  </si>
  <si>
    <t>E0040100A758B5ED</t>
  </si>
  <si>
    <t>06221846</t>
  </si>
  <si>
    <t>E0040100A758CE8E</t>
  </si>
  <si>
    <t>06221154</t>
  </si>
  <si>
    <t>06220402</t>
  </si>
  <si>
    <t>E0040100A758A873</t>
  </si>
  <si>
    <t>06240633</t>
  </si>
  <si>
    <t>E0040100A758B196</t>
  </si>
  <si>
    <t>06244439</t>
  </si>
  <si>
    <t>E0040100A75877D3</t>
  </si>
  <si>
    <t>06241500</t>
  </si>
  <si>
    <t>E0040100A758B657</t>
  </si>
  <si>
    <t>06240534</t>
  </si>
  <si>
    <t>06284751</t>
  </si>
  <si>
    <t>E0040100A758C71D</t>
  </si>
  <si>
    <t>06284837</t>
  </si>
  <si>
    <t>06284925</t>
  </si>
  <si>
    <t>06281116</t>
  </si>
  <si>
    <t>E0040100A758CEB7</t>
  </si>
  <si>
    <t>06305516</t>
  </si>
  <si>
    <t>E0040100A758D0A1</t>
  </si>
  <si>
    <t>06305602</t>
  </si>
  <si>
    <t>06300430</t>
  </si>
  <si>
    <t>E0040100A758A905</t>
  </si>
  <si>
    <t>06302209</t>
  </si>
  <si>
    <t>07022823</t>
  </si>
  <si>
    <t>E0040100A758C9BB</t>
  </si>
  <si>
    <t>07023035</t>
  </si>
  <si>
    <t>07021914</t>
  </si>
  <si>
    <t>E0040100A758A912</t>
  </si>
  <si>
    <t>07021006</t>
  </si>
  <si>
    <t>07050743</t>
  </si>
  <si>
    <t>E0040100A758BE55</t>
  </si>
  <si>
    <t>07054615</t>
  </si>
  <si>
    <t>E0040100A758BE79</t>
  </si>
  <si>
    <t>07064907</t>
  </si>
  <si>
    <t>E0040100A75877D7</t>
  </si>
  <si>
    <t>07064941</t>
  </si>
  <si>
    <t>07065017</t>
  </si>
  <si>
    <t>07063052</t>
  </si>
  <si>
    <t>E0040100A758A8DD</t>
  </si>
  <si>
    <t>07063153</t>
  </si>
  <si>
    <t>07070159</t>
  </si>
  <si>
    <t>E0040100A758C743</t>
  </si>
  <si>
    <t>07070253</t>
  </si>
  <si>
    <t>07070329</t>
  </si>
  <si>
    <t>07070412</t>
  </si>
  <si>
    <t>071101245</t>
  </si>
  <si>
    <t>E0040100849E438B</t>
  </si>
  <si>
    <t>071101256</t>
  </si>
  <si>
    <t>071103207</t>
  </si>
  <si>
    <t>E00401004849E1A09</t>
  </si>
  <si>
    <t>071111463</t>
  </si>
  <si>
    <t>07074637</t>
  </si>
  <si>
    <t>E0040100A758A556</t>
  </si>
  <si>
    <t>071112174</t>
  </si>
  <si>
    <t>07075014</t>
  </si>
  <si>
    <t>071111452</t>
  </si>
  <si>
    <t>E0040100849E54AB</t>
  </si>
  <si>
    <t>07084419</t>
  </si>
  <si>
    <t>E0040100A758BE57</t>
  </si>
  <si>
    <t>07084522</t>
  </si>
  <si>
    <t>07081205</t>
  </si>
  <si>
    <t>E0040100A758BE7B</t>
  </si>
  <si>
    <t>07081517</t>
  </si>
  <si>
    <t>07190820</t>
  </si>
  <si>
    <t>E0040100A758A2F6</t>
  </si>
  <si>
    <t>07190907</t>
  </si>
  <si>
    <t>07190951</t>
  </si>
  <si>
    <t>07190800</t>
  </si>
  <si>
    <t>E0040100A758A2E7</t>
  </si>
  <si>
    <t>07190500</t>
  </si>
  <si>
    <t>07212850</t>
  </si>
  <si>
    <t>E0040100A758A6D2</t>
  </si>
  <si>
    <t>07212939</t>
  </si>
  <si>
    <t>07213046</t>
  </si>
  <si>
    <t>07213003</t>
  </si>
  <si>
    <t>E0040100A758B7F5</t>
  </si>
  <si>
    <t>07213600</t>
  </si>
  <si>
    <t>07213639</t>
  </si>
  <si>
    <t>07212141</t>
  </si>
  <si>
    <t>E0040100A758B195</t>
  </si>
  <si>
    <t>07234218</t>
  </si>
  <si>
    <t>E0040100A758C7CF</t>
  </si>
  <si>
    <t>07234338</t>
  </si>
  <si>
    <t>07234429</t>
  </si>
  <si>
    <t>07232716</t>
  </si>
  <si>
    <t>E0040100A758C7A8</t>
  </si>
  <si>
    <t>07232303</t>
  </si>
  <si>
    <t>07232441</t>
  </si>
  <si>
    <t>07285903</t>
  </si>
  <si>
    <t>E0040100A758A60D</t>
  </si>
  <si>
    <t>07285950</t>
  </si>
  <si>
    <t>07280037</t>
  </si>
  <si>
    <t>07280402</t>
  </si>
  <si>
    <t>E0040100A758A5BD</t>
  </si>
  <si>
    <t>07280651</t>
  </si>
  <si>
    <t>08023018</t>
  </si>
  <si>
    <t>E0040100A758A5AE</t>
  </si>
  <si>
    <t>08023105</t>
  </si>
  <si>
    <t>08023149</t>
  </si>
  <si>
    <t>08024013</t>
  </si>
  <si>
    <t>E0040100A758C928</t>
  </si>
  <si>
    <t>08025947</t>
  </si>
  <si>
    <t>08043209</t>
  </si>
  <si>
    <t>E0040100A758A645</t>
  </si>
  <si>
    <t>08043253</t>
  </si>
  <si>
    <t>08043335</t>
  </si>
  <si>
    <t>08041222</t>
  </si>
  <si>
    <t>E0040100A758784D</t>
  </si>
  <si>
    <t>08041309</t>
  </si>
  <si>
    <t>08041355</t>
  </si>
  <si>
    <t>08040548</t>
  </si>
  <si>
    <t>E0040100A758A297</t>
  </si>
  <si>
    <t>08040658</t>
  </si>
  <si>
    <t>08040750</t>
  </si>
  <si>
    <t>08183111</t>
  </si>
  <si>
    <t>E0040100A758B17B</t>
  </si>
  <si>
    <t>08183238</t>
  </si>
  <si>
    <t>08183827</t>
  </si>
  <si>
    <t>08183920</t>
  </si>
  <si>
    <t>09065459</t>
  </si>
  <si>
    <t>E0040100A758CEE4</t>
  </si>
  <si>
    <t>09065601</t>
  </si>
  <si>
    <t>09065644</t>
  </si>
  <si>
    <t>09060725</t>
  </si>
  <si>
    <t>E0040100A758A5AA</t>
  </si>
  <si>
    <t>09060850</t>
  </si>
  <si>
    <t>09074808</t>
  </si>
  <si>
    <t>E0040100A758B6AA</t>
  </si>
  <si>
    <t>09074244</t>
  </si>
  <si>
    <t>09141617</t>
  </si>
  <si>
    <t>E0040100A758B6D1</t>
  </si>
  <si>
    <t>09141724</t>
  </si>
  <si>
    <t>09154733</t>
  </si>
  <si>
    <t>E0040100A758C95C</t>
  </si>
  <si>
    <t>09154831</t>
  </si>
  <si>
    <t>09154916</t>
  </si>
  <si>
    <t>09155010</t>
  </si>
  <si>
    <t>09150446</t>
  </si>
  <si>
    <t>E0040100A758A9F1</t>
  </si>
  <si>
    <t>09150622</t>
  </si>
  <si>
    <t>09155219</t>
  </si>
  <si>
    <t>09160612</t>
  </si>
  <si>
    <t>E0040100849F35B3</t>
  </si>
  <si>
    <t>09160708</t>
  </si>
  <si>
    <t>09163150</t>
  </si>
  <si>
    <t>E0040100A758B0C8</t>
  </si>
  <si>
    <t>09163232</t>
  </si>
  <si>
    <t>09163308</t>
  </si>
  <si>
    <t>09164755</t>
  </si>
  <si>
    <t>E0040100A758B0EF</t>
  </si>
  <si>
    <t>09160107</t>
  </si>
  <si>
    <t>E0040100849F59FA</t>
  </si>
  <si>
    <t>09212941</t>
  </si>
  <si>
    <t>E0040100849F5A1F</t>
  </si>
  <si>
    <t>09213017</t>
  </si>
  <si>
    <t>09210158</t>
  </si>
  <si>
    <t>E0040100849F86A5</t>
  </si>
  <si>
    <t>09211027</t>
  </si>
  <si>
    <t>E0040100849F871D</t>
  </si>
  <si>
    <t>09210255</t>
  </si>
  <si>
    <t>09210351</t>
  </si>
  <si>
    <t>09225330</t>
  </si>
  <si>
    <t>E0040100849F59FB</t>
  </si>
  <si>
    <t>09225421</t>
  </si>
  <si>
    <t>09220328</t>
  </si>
  <si>
    <t>E0040100849F2E7C</t>
  </si>
  <si>
    <t>09225504</t>
  </si>
  <si>
    <t>09221324</t>
  </si>
  <si>
    <t>E0040100849F1DE2</t>
  </si>
  <si>
    <t>09220432</t>
  </si>
  <si>
    <t>09220516</t>
  </si>
  <si>
    <t>09221423</t>
  </si>
  <si>
    <t>09220556</t>
  </si>
  <si>
    <t>09221512</t>
  </si>
  <si>
    <t>09233117</t>
  </si>
  <si>
    <t>E0040100849F1E9E</t>
  </si>
  <si>
    <t>09233213</t>
  </si>
  <si>
    <t>09234411</t>
  </si>
  <si>
    <t>09233910</t>
  </si>
  <si>
    <t>E0040100849F1E76</t>
  </si>
  <si>
    <t>09241834</t>
  </si>
  <si>
    <t>E0040100849F87A2</t>
  </si>
  <si>
    <t>09241917</t>
  </si>
  <si>
    <t>09245119</t>
  </si>
  <si>
    <t>E0040100849F364C</t>
  </si>
  <si>
    <t>09244040</t>
  </si>
  <si>
    <t>E0040100849F7249</t>
  </si>
  <si>
    <t>09244246</t>
  </si>
  <si>
    <t>09281356</t>
  </si>
  <si>
    <t>E0040100849F4CC5</t>
  </si>
  <si>
    <t>09281434</t>
  </si>
  <si>
    <t>09281511</t>
  </si>
  <si>
    <t>09281548</t>
  </si>
  <si>
    <t>09280509</t>
  </si>
  <si>
    <t>E0040100849F2368</t>
  </si>
  <si>
    <t>09280600</t>
  </si>
  <si>
    <t>09282755</t>
  </si>
  <si>
    <t>E0040100849F2340</t>
  </si>
  <si>
    <t>09292804</t>
  </si>
  <si>
    <t>E0040100849F7B86</t>
  </si>
  <si>
    <t>09292840</t>
  </si>
  <si>
    <t>09292921</t>
  </si>
  <si>
    <t>09292951</t>
  </si>
  <si>
    <t>09293126</t>
  </si>
  <si>
    <t>E0040100849F8754</t>
  </si>
  <si>
    <t>09293210</t>
  </si>
  <si>
    <t>09293248</t>
  </si>
  <si>
    <t>09300248</t>
  </si>
  <si>
    <t>E0040100849F365E</t>
  </si>
  <si>
    <t>09300335</t>
  </si>
  <si>
    <t>09303658</t>
  </si>
  <si>
    <t>10040915</t>
  </si>
  <si>
    <t>E0040100849F8E7E</t>
  </si>
  <si>
    <t>10041114</t>
  </si>
  <si>
    <t>10041218</t>
  </si>
  <si>
    <t>10042628</t>
  </si>
  <si>
    <t>E0040100849F4CB7</t>
  </si>
  <si>
    <t>10042334</t>
  </si>
  <si>
    <t>E0040100849F7B58</t>
  </si>
  <si>
    <t>10042756</t>
  </si>
  <si>
    <t>10050719</t>
  </si>
  <si>
    <t>E0040100849F2F3D</t>
  </si>
  <si>
    <t>10053744</t>
  </si>
  <si>
    <t>E0040100849F5AE1</t>
  </si>
  <si>
    <t>10050810</t>
  </si>
  <si>
    <t>10053925</t>
  </si>
  <si>
    <t>10054733</t>
  </si>
  <si>
    <t>10054041</t>
  </si>
  <si>
    <t>10054809</t>
  </si>
  <si>
    <t>10054124</t>
  </si>
  <si>
    <t>10052741</t>
  </si>
  <si>
    <t>E0040100849F2EF2</t>
  </si>
  <si>
    <t>10293620</t>
  </si>
  <si>
    <t>E0040100849F9844</t>
  </si>
  <si>
    <t>10293713</t>
  </si>
  <si>
    <t>10293949</t>
  </si>
  <si>
    <t>E0040100849F8E68</t>
  </si>
  <si>
    <t>10294036</t>
  </si>
  <si>
    <t>10293043</t>
  </si>
  <si>
    <t>10290050</t>
  </si>
  <si>
    <t>E0040100849F8E90</t>
  </si>
  <si>
    <t>10294119</t>
  </si>
  <si>
    <t>11173100</t>
  </si>
  <si>
    <t>E0040100849F5B8A</t>
  </si>
  <si>
    <t>11173132</t>
  </si>
  <si>
    <t>11173204</t>
  </si>
  <si>
    <t>11173238</t>
  </si>
  <si>
    <t>11173311</t>
  </si>
  <si>
    <t>11173910</t>
  </si>
  <si>
    <t>E0040100849F4C7B</t>
  </si>
  <si>
    <t>11173956</t>
  </si>
  <si>
    <t>11171851</t>
  </si>
  <si>
    <t>E0040100849F8827</t>
  </si>
  <si>
    <t>11185307</t>
  </si>
  <si>
    <t>E0040100849F4C6C</t>
  </si>
  <si>
    <t>11184532</t>
  </si>
  <si>
    <t>E0040100849F4C28</t>
  </si>
  <si>
    <t>11180110</t>
  </si>
  <si>
    <t>11185339</t>
  </si>
  <si>
    <t>11181512</t>
  </si>
  <si>
    <t>E0040100849F8869</t>
  </si>
  <si>
    <t>11195323</t>
  </si>
  <si>
    <t>11193509</t>
  </si>
  <si>
    <t>E0040100849F22F8</t>
  </si>
  <si>
    <t>11193624</t>
  </si>
  <si>
    <t>11194007</t>
  </si>
  <si>
    <t>E0040100849F2F7B</t>
  </si>
  <si>
    <t>11192543</t>
  </si>
  <si>
    <t>11194116</t>
  </si>
  <si>
    <t>11224607</t>
  </si>
  <si>
    <t>E0040100849F98B3</t>
  </si>
  <si>
    <t>11221129</t>
  </si>
  <si>
    <t>E0040100849F4C1C</t>
  </si>
  <si>
    <t>11224520</t>
  </si>
  <si>
    <t>E0040100849F98DB</t>
  </si>
  <si>
    <t>11294631</t>
  </si>
  <si>
    <t>E0040100849F2FCD</t>
  </si>
  <si>
    <t>11295158</t>
  </si>
  <si>
    <t>11290137</t>
  </si>
  <si>
    <t>E0040100849F73AD</t>
  </si>
  <si>
    <t>11290028</t>
  </si>
  <si>
    <t>11295412</t>
  </si>
  <si>
    <t>11293745</t>
  </si>
  <si>
    <t>E0040100849F4467</t>
  </si>
  <si>
    <t>11295853</t>
  </si>
  <si>
    <t>12011959</t>
  </si>
  <si>
    <t>E0040100849F7AC5</t>
  </si>
  <si>
    <t>12013132</t>
  </si>
  <si>
    <t>12011817</t>
  </si>
  <si>
    <t>E0040100849F7AAE</t>
  </si>
  <si>
    <t>12011911</t>
  </si>
  <si>
    <t>12013648</t>
  </si>
  <si>
    <t>E0040100849F6446</t>
  </si>
  <si>
    <t>12021051</t>
  </si>
  <si>
    <t>E0040100849E3F3D</t>
  </si>
  <si>
    <t>12024225</t>
  </si>
  <si>
    <t>12024334</t>
  </si>
  <si>
    <t>12020240</t>
  </si>
  <si>
    <t>E0040100849E6F9C</t>
  </si>
  <si>
    <t>12030417</t>
  </si>
  <si>
    <t>E0040100849E40EB</t>
  </si>
  <si>
    <t>12030509</t>
  </si>
  <si>
    <t>12034858</t>
  </si>
  <si>
    <t>12032020</t>
  </si>
  <si>
    <t>E0040100849E2A8E</t>
  </si>
  <si>
    <t>12032124</t>
  </si>
  <si>
    <t>12030255</t>
  </si>
  <si>
    <t>E0040100849E58F2</t>
  </si>
  <si>
    <t>12031642</t>
  </si>
  <si>
    <t>E0040100849E5729</t>
  </si>
  <si>
    <t>12031736</t>
  </si>
  <si>
    <t>12133449</t>
  </si>
  <si>
    <t>E0040100849E5701</t>
  </si>
  <si>
    <t>12133618</t>
  </si>
  <si>
    <t>12130936</t>
  </si>
  <si>
    <t>12131039</t>
  </si>
  <si>
    <t>12141308</t>
  </si>
  <si>
    <t>E0040100849E2A8A</t>
  </si>
  <si>
    <t>12141359</t>
  </si>
  <si>
    <t>12141218</t>
  </si>
  <si>
    <t>E0040100849E5743</t>
  </si>
  <si>
    <t>12141312</t>
  </si>
  <si>
    <t>12164506</t>
  </si>
  <si>
    <t>E0040100849E3FD4</t>
  </si>
  <si>
    <t>12164142</t>
  </si>
  <si>
    <t>E0040100849E4118</t>
  </si>
  <si>
    <t>12162809</t>
  </si>
  <si>
    <t>E0040100849E4131</t>
  </si>
  <si>
    <t>12204705</t>
  </si>
  <si>
    <t>E0040100849E5766</t>
  </si>
  <si>
    <t>12204808</t>
  </si>
  <si>
    <t>12202012</t>
  </si>
  <si>
    <t>E0040100849E2A3D</t>
  </si>
  <si>
    <t>12202117</t>
  </si>
  <si>
    <t>12205759</t>
  </si>
  <si>
    <t>E0040100849E2A47</t>
  </si>
  <si>
    <t>12205711</t>
  </si>
  <si>
    <t>12205914</t>
  </si>
  <si>
    <t>12212640</t>
  </si>
  <si>
    <t>E0040100849E6F61</t>
  </si>
  <si>
    <t>12215516</t>
  </si>
  <si>
    <t>E0040100849E6F4E</t>
  </si>
  <si>
    <t>12214919</t>
  </si>
  <si>
    <t>E0040100849E587B</t>
  </si>
  <si>
    <t>12211127</t>
  </si>
  <si>
    <t>E0040100849E5855</t>
  </si>
  <si>
    <t>12225330</t>
  </si>
  <si>
    <t>E0040100849E2AB2</t>
  </si>
  <si>
    <t>12222424</t>
  </si>
  <si>
    <t>12225305</t>
  </si>
  <si>
    <t>E0040100849F6B93</t>
  </si>
  <si>
    <t>12222521</t>
  </si>
  <si>
    <t>12225347</t>
  </si>
  <si>
    <t>12225425</t>
  </si>
  <si>
    <t>12225504</t>
  </si>
  <si>
    <t>12235519</t>
  </si>
  <si>
    <t>E0040100849F6BD9</t>
  </si>
  <si>
    <t>12230154</t>
  </si>
  <si>
    <t>12230305</t>
  </si>
  <si>
    <t>12230400</t>
  </si>
  <si>
    <t>12295741</t>
  </si>
  <si>
    <t>E0040100849F6B4B</t>
  </si>
  <si>
    <t>12295848</t>
  </si>
  <si>
    <t>12292640</t>
  </si>
  <si>
    <t>E0040100849F6B6C</t>
  </si>
  <si>
    <t>12292827</t>
  </si>
  <si>
    <t>12295827</t>
  </si>
  <si>
    <t>E0040100849F53D5</t>
  </si>
  <si>
    <t>12290018</t>
  </si>
  <si>
    <t>12300037</t>
  </si>
  <si>
    <t>E0040100849F6C50</t>
  </si>
  <si>
    <t>12300134</t>
  </si>
  <si>
    <t>12300557</t>
  </si>
  <si>
    <t>12301042</t>
  </si>
  <si>
    <t>12300633</t>
  </si>
  <si>
    <t>E0040100849F6BFD</t>
  </si>
  <si>
    <t>12305327</t>
  </si>
  <si>
    <t>E0040100849F3CAB</t>
  </si>
  <si>
    <t>12301014</t>
  </si>
  <si>
    <t>E0040100849F3CB9</t>
  </si>
  <si>
    <t>01050059</t>
  </si>
  <si>
    <t>E0040100849F6BC1</t>
  </si>
  <si>
    <t>01050452</t>
  </si>
  <si>
    <t>E0040100849F54A1</t>
  </si>
  <si>
    <t>01055059</t>
  </si>
  <si>
    <t>E0040100849F533F</t>
  </si>
  <si>
    <t>01061948</t>
  </si>
  <si>
    <t>E0040100849F52F6</t>
  </si>
  <si>
    <t>01062020</t>
  </si>
  <si>
    <t>01065957</t>
  </si>
  <si>
    <t>E0040100849F817A</t>
  </si>
  <si>
    <t>01061759</t>
  </si>
  <si>
    <t>E0040100849F819C</t>
  </si>
  <si>
    <t>01060040</t>
  </si>
  <si>
    <t>01060208</t>
  </si>
  <si>
    <t>E0040100849F5342</t>
  </si>
  <si>
    <t>01060245</t>
  </si>
  <si>
    <t>196</t>
  </si>
  <si>
    <t>01061917</t>
  </si>
  <si>
    <t>01102813</t>
  </si>
  <si>
    <t>E0040100849F3D54</t>
  </si>
  <si>
    <t>01101127</t>
  </si>
  <si>
    <t>01101541</t>
  </si>
  <si>
    <t>E0040100849F3D2C</t>
  </si>
  <si>
    <t>01104607</t>
  </si>
  <si>
    <t>E0040100849F3CDA</t>
  </si>
  <si>
    <t>01112202</t>
  </si>
  <si>
    <t>01112241</t>
  </si>
  <si>
    <t>01111101</t>
  </si>
  <si>
    <t>E0040100849F3C7E</t>
  </si>
  <si>
    <t>01111144</t>
  </si>
  <si>
    <t>01111034</t>
  </si>
  <si>
    <t>E0040100849F3C8A</t>
  </si>
  <si>
    <t>01111258</t>
  </si>
  <si>
    <t>01125207</t>
  </si>
  <si>
    <t>E0040100849F6AB8</t>
  </si>
  <si>
    <t>01125302</t>
  </si>
  <si>
    <t>01121931</t>
  </si>
  <si>
    <t>E0040100849F3D2F</t>
  </si>
  <si>
    <t>01122030</t>
  </si>
  <si>
    <t>01122115</t>
  </si>
  <si>
    <t>01125411</t>
  </si>
  <si>
    <t>01135536</t>
  </si>
  <si>
    <t>E0040100849F647C</t>
  </si>
  <si>
    <t>01135717</t>
  </si>
  <si>
    <t>01134244</t>
  </si>
  <si>
    <t>E0040100849F3C10</t>
  </si>
  <si>
    <t>01142221</t>
  </si>
  <si>
    <t>E0040100849F52C8</t>
  </si>
  <si>
    <t>01142105</t>
  </si>
  <si>
    <t>01143936</t>
  </si>
  <si>
    <t>E0040100849F28DC</t>
  </si>
  <si>
    <t>01145926</t>
  </si>
  <si>
    <t>E0040100849F5512</t>
  </si>
  <si>
    <t>01144046</t>
  </si>
  <si>
    <t>01141501</t>
  </si>
  <si>
    <t>01141625</t>
  </si>
  <si>
    <t>01142344</t>
  </si>
  <si>
    <t>01144121</t>
  </si>
  <si>
    <t>01181950</t>
  </si>
  <si>
    <t>E0040100849F6A5E</t>
  </si>
  <si>
    <t>01184953</t>
  </si>
  <si>
    <t>E0040100A7587086</t>
  </si>
  <si>
    <t>01184417</t>
  </si>
  <si>
    <t>E0040100A758609B</t>
  </si>
  <si>
    <t>01182332</t>
  </si>
  <si>
    <t>E0040100A758634A</t>
  </si>
  <si>
    <t>01182402</t>
  </si>
  <si>
    <t>01185259</t>
  </si>
  <si>
    <t>01184455</t>
  </si>
  <si>
    <t>650</t>
  </si>
  <si>
    <t>01185043</t>
  </si>
  <si>
    <t>01194754</t>
  </si>
  <si>
    <t>E0040100A7586AFF</t>
  </si>
  <si>
    <t>01194824</t>
  </si>
  <si>
    <t>01192800</t>
  </si>
  <si>
    <t>01192825</t>
  </si>
  <si>
    <t>01195103</t>
  </si>
  <si>
    <t>E0040100A758C3B9</t>
  </si>
  <si>
    <t>01195736</t>
  </si>
  <si>
    <t>01203947</t>
  </si>
  <si>
    <t>E0040100A75861FD</t>
  </si>
  <si>
    <t>01202555</t>
  </si>
  <si>
    <t>E0040100A758620B</t>
  </si>
  <si>
    <t>01203827</t>
  </si>
  <si>
    <t>E0040100A7585D96</t>
  </si>
  <si>
    <t>01203632</t>
  </si>
  <si>
    <t>E0040100A7586953</t>
  </si>
  <si>
    <t>01203719</t>
  </si>
  <si>
    <t>01203907</t>
  </si>
  <si>
    <t>01202627</t>
  </si>
  <si>
    <t>01244436</t>
  </si>
  <si>
    <t>E0040100A7586225</t>
  </si>
  <si>
    <t>01240034</t>
  </si>
  <si>
    <t>E0040100A75861DC</t>
  </si>
  <si>
    <t>01242539</t>
  </si>
  <si>
    <t>E0040100A758D348</t>
  </si>
  <si>
    <t>01240131</t>
  </si>
  <si>
    <t>01244530</t>
  </si>
  <si>
    <t>01242704</t>
  </si>
  <si>
    <t>01252503</t>
  </si>
  <si>
    <t>E0040100A758D379</t>
  </si>
  <si>
    <t>01252052</t>
  </si>
  <si>
    <t>01253529</t>
  </si>
  <si>
    <t>E0040100A7586226</t>
  </si>
  <si>
    <t>01255736</t>
  </si>
  <si>
    <t>E0040100A75861FF</t>
  </si>
  <si>
    <t>01252728</t>
  </si>
  <si>
    <t>E0040100A7586F65</t>
  </si>
  <si>
    <t>01260330</t>
  </si>
  <si>
    <t>E0040100849F3C62</t>
  </si>
  <si>
    <t>01260415</t>
  </si>
  <si>
    <t>01263135</t>
  </si>
  <si>
    <t>E0040100849F531E</t>
  </si>
  <si>
    <t>01263212</t>
  </si>
  <si>
    <t>01264305</t>
  </si>
  <si>
    <t>E0040100A7586F8D</t>
  </si>
  <si>
    <t>01270133</t>
  </si>
  <si>
    <t>E0040100A7585FC6</t>
  </si>
  <si>
    <t>01270221</t>
  </si>
  <si>
    <t>01270259</t>
  </si>
  <si>
    <t>01275618</t>
  </si>
  <si>
    <t>E0040100A758D303</t>
  </si>
  <si>
    <t>01270444</t>
  </si>
  <si>
    <t>E0040100A758711C</t>
  </si>
  <si>
    <t>01275555</t>
  </si>
  <si>
    <t>E0040100A7586015</t>
  </si>
  <si>
    <t>01275706</t>
  </si>
  <si>
    <t>01275739</t>
  </si>
  <si>
    <t>01283001</t>
  </si>
  <si>
    <t>E0040100A7585FED</t>
  </si>
  <si>
    <t>01283044</t>
  </si>
  <si>
    <t>01282225</t>
  </si>
  <si>
    <t>E0040100A758D2BD</t>
  </si>
  <si>
    <t>01311823</t>
  </si>
  <si>
    <t>E0040100A758C339</t>
  </si>
  <si>
    <t>01311030</t>
  </si>
  <si>
    <t>E0040100A758C368</t>
  </si>
  <si>
    <t>01313401</t>
  </si>
  <si>
    <t>E0040100A7586F60</t>
  </si>
  <si>
    <t>01311114</t>
  </si>
  <si>
    <t>01313739</t>
  </si>
  <si>
    <t>01311928</t>
  </si>
  <si>
    <t>02012559</t>
  </si>
  <si>
    <t>E0040100A7585FFF</t>
  </si>
  <si>
    <t>02012146</t>
  </si>
  <si>
    <t>020127541</t>
  </si>
  <si>
    <t>E0040100A75862B5</t>
  </si>
  <si>
    <t>02023019</t>
  </si>
  <si>
    <t>E0040100A758C18E</t>
  </si>
  <si>
    <t>02025942</t>
  </si>
  <si>
    <t>02020658</t>
  </si>
  <si>
    <t>E0040100A7586146</t>
  </si>
  <si>
    <t>02020739</t>
  </si>
  <si>
    <t>02024725</t>
  </si>
  <si>
    <t>E0040100A758C402</t>
  </si>
  <si>
    <t>02024806</t>
  </si>
  <si>
    <t>02020836</t>
  </si>
  <si>
    <t>02031306</t>
  </si>
  <si>
    <t>E0040100A7586327</t>
  </si>
  <si>
    <t>02033053</t>
  </si>
  <si>
    <t>E0040100A7586022</t>
  </si>
  <si>
    <t>02031351</t>
  </si>
  <si>
    <t>E0040100A7586186</t>
  </si>
  <si>
    <t>02031447</t>
  </si>
  <si>
    <t>02042059</t>
  </si>
  <si>
    <t>02042130</t>
  </si>
  <si>
    <t>02041012</t>
  </si>
  <si>
    <t>E0040100A758615F</t>
  </si>
  <si>
    <t>02045851</t>
  </si>
  <si>
    <t>02045451</t>
  </si>
  <si>
    <t>E0040100A7586EF0</t>
  </si>
  <si>
    <t>02042354</t>
  </si>
  <si>
    <t>E0040100A75861B7</t>
  </si>
  <si>
    <t>02045532</t>
  </si>
  <si>
    <t>02071004</t>
  </si>
  <si>
    <t>E0040100A758600B</t>
  </si>
  <si>
    <t>02075700</t>
  </si>
  <si>
    <t>02072255</t>
  </si>
  <si>
    <t>E0040100A758C2D3</t>
  </si>
  <si>
    <t>02084903</t>
  </si>
  <si>
    <t>E0040100A7586F35</t>
  </si>
  <si>
    <t>02081121</t>
  </si>
  <si>
    <t>E0040100A758C47E</t>
  </si>
  <si>
    <t>02080618</t>
  </si>
  <si>
    <t>E0040100A758C49B</t>
  </si>
  <si>
    <t>02080952</t>
  </si>
  <si>
    <t>02080659</t>
  </si>
  <si>
    <t>02084944</t>
  </si>
  <si>
    <t>02091922</t>
  </si>
  <si>
    <t>E0040100A7585E35</t>
  </si>
  <si>
    <t>02095319</t>
  </si>
  <si>
    <t>E0040100A75860FD</t>
  </si>
  <si>
    <t>02095354</t>
  </si>
  <si>
    <t>02092504</t>
  </si>
  <si>
    <t>E0040100A7586103</t>
  </si>
  <si>
    <t>02092554</t>
  </si>
  <si>
    <t>02095045</t>
  </si>
  <si>
    <t>02095117</t>
  </si>
  <si>
    <t>02105458</t>
  </si>
  <si>
    <t>E0040100A7585FB1</t>
  </si>
  <si>
    <t>02102442</t>
  </si>
  <si>
    <t>E0040100A7585F62</t>
  </si>
  <si>
    <t>02105708</t>
  </si>
  <si>
    <t>E0040100A7585E51</t>
  </si>
  <si>
    <t>02104026</t>
  </si>
  <si>
    <t>E0040100A7585E29</t>
  </si>
  <si>
    <t>02102938</t>
  </si>
  <si>
    <t>E0040100A75872D4</t>
  </si>
  <si>
    <t>02113225</t>
  </si>
  <si>
    <t>E0040100A7585EAD</t>
  </si>
  <si>
    <t>02111007</t>
  </si>
  <si>
    <t>02112320</t>
  </si>
  <si>
    <t>02112059</t>
  </si>
  <si>
    <t>E0040100A7587187</t>
  </si>
  <si>
    <t>02115508</t>
  </si>
  <si>
    <t>02113523</t>
  </si>
  <si>
    <t>E0040100A758715F</t>
  </si>
  <si>
    <t>02140138</t>
  </si>
  <si>
    <t>E0040100A758C1AD</t>
  </si>
  <si>
    <t>02140335</t>
  </si>
  <si>
    <t>02144912</t>
  </si>
  <si>
    <t>02140649</t>
  </si>
  <si>
    <t>E0040100A758C101</t>
  </si>
  <si>
    <t>02140648</t>
  </si>
  <si>
    <t>E0040100849E5A78</t>
  </si>
  <si>
    <t>02140520</t>
  </si>
  <si>
    <t>02155442</t>
  </si>
  <si>
    <t>E0040100849E4270</t>
  </si>
  <si>
    <t>02155820</t>
  </si>
  <si>
    <t>E0040100849E29BD</t>
  </si>
  <si>
    <t>02160600</t>
  </si>
  <si>
    <t>E0040100849E2986</t>
  </si>
  <si>
    <t>02161726</t>
  </si>
  <si>
    <t>E0040100849E190A</t>
  </si>
  <si>
    <t>02161603</t>
  </si>
  <si>
    <t>E0040100849E1932</t>
  </si>
  <si>
    <t>02161834</t>
  </si>
  <si>
    <t>02161942</t>
  </si>
  <si>
    <t>02161045</t>
  </si>
  <si>
    <t>02160516</t>
  </si>
  <si>
    <t>02164835</t>
  </si>
  <si>
    <t>E0040100849E29AE</t>
  </si>
  <si>
    <t>02174850</t>
  </si>
  <si>
    <t>E0040100849E2BCB</t>
  </si>
  <si>
    <t>02174949</t>
  </si>
  <si>
    <t>02175531</t>
  </si>
  <si>
    <t>E0040100849E2BEC</t>
  </si>
  <si>
    <t>021714331</t>
  </si>
  <si>
    <t>02175639</t>
  </si>
  <si>
    <t>02173157</t>
  </si>
  <si>
    <t>E0040100849E5A4A</t>
  </si>
  <si>
    <t>02173312</t>
  </si>
  <si>
    <t>02181446</t>
  </si>
  <si>
    <t>E0040100849E41DE</t>
  </si>
  <si>
    <t>02181528</t>
  </si>
  <si>
    <t>02185356</t>
  </si>
  <si>
    <t>E0040100849E6D74</t>
  </si>
  <si>
    <t>02185529</t>
  </si>
  <si>
    <t>E0040100849E188C</t>
  </si>
  <si>
    <t>02181724</t>
  </si>
  <si>
    <t>E0040100849E1896</t>
  </si>
  <si>
    <t>02181906</t>
  </si>
  <si>
    <t>E0040100849E6DB5</t>
  </si>
  <si>
    <t>02211617</t>
  </si>
  <si>
    <t>E0040100849E3E6F</t>
  </si>
  <si>
    <t>02214749</t>
  </si>
  <si>
    <t>E0040100849E70CE</t>
  </si>
  <si>
    <t>02214823</t>
  </si>
  <si>
    <t>02213829</t>
  </si>
  <si>
    <t>E0040100849E59B8</t>
  </si>
  <si>
    <t>02220927</t>
  </si>
  <si>
    <t>E0040100849E421E</t>
  </si>
  <si>
    <t>02222430</t>
  </si>
  <si>
    <t>E0040100849E3E97</t>
  </si>
  <si>
    <t>02224026</t>
  </si>
  <si>
    <t>E0040100849E835F</t>
  </si>
  <si>
    <t>02224107</t>
  </si>
  <si>
    <t>02221011</t>
  </si>
  <si>
    <t>02234857</t>
  </si>
  <si>
    <t>E0040100849E59FB</t>
  </si>
  <si>
    <t>02235233/02231603</t>
  </si>
  <si>
    <t>E0040100849E83E3</t>
  </si>
  <si>
    <t>02234807</t>
  </si>
  <si>
    <t>02231935</t>
  </si>
  <si>
    <t>E0040100849E41D9</t>
  </si>
  <si>
    <t>02233613</t>
  </si>
  <si>
    <t>E0040100849E41F6</t>
  </si>
  <si>
    <t>02235138</t>
  </si>
  <si>
    <t>02283332</t>
  </si>
  <si>
    <t>E0040100849E2A20</t>
  </si>
  <si>
    <t>02283509</t>
  </si>
  <si>
    <t>02281652</t>
  </si>
  <si>
    <t>E0040100849E2B6B</t>
  </si>
  <si>
    <t>02284702</t>
  </si>
  <si>
    <t>02281729</t>
  </si>
  <si>
    <t>03013342</t>
  </si>
  <si>
    <t>E0040100849E8354</t>
  </si>
  <si>
    <t>03010802</t>
  </si>
  <si>
    <t>E0040100849E8364</t>
  </si>
  <si>
    <t>03013421</t>
  </si>
  <si>
    <t>03035948</t>
  </si>
  <si>
    <t>E0040100849E3F52</t>
  </si>
  <si>
    <t>03031744</t>
  </si>
  <si>
    <t>E0040100849E2AC2</t>
  </si>
  <si>
    <t>03031831</t>
  </si>
  <si>
    <t>03033802</t>
  </si>
  <si>
    <t>03033831</t>
  </si>
  <si>
    <t>03035551</t>
  </si>
  <si>
    <t>03032811</t>
  </si>
  <si>
    <t>E0040100849E6E14</t>
  </si>
  <si>
    <t>03032844</t>
  </si>
  <si>
    <t>03032009</t>
  </si>
  <si>
    <t>E0040100849E6E9D</t>
  </si>
  <si>
    <t>03044054</t>
  </si>
  <si>
    <t>E0040100849E8378</t>
  </si>
  <si>
    <t>03044219</t>
  </si>
  <si>
    <t>03040953</t>
  </si>
  <si>
    <t>03043255</t>
  </si>
  <si>
    <t>E0040100849E4167</t>
  </si>
  <si>
    <t>03043336</t>
  </si>
  <si>
    <t>03043452</t>
  </si>
  <si>
    <t>03044101</t>
  </si>
  <si>
    <t>E0040100849E2B25</t>
  </si>
  <si>
    <t>03043536</t>
  </si>
  <si>
    <t>03043616</t>
  </si>
  <si>
    <t>03072238</t>
  </si>
  <si>
    <t>E0040100849E6E71</t>
  </si>
  <si>
    <t>03071915</t>
  </si>
  <si>
    <t>E0040100849E7060</t>
  </si>
  <si>
    <t>03142559</t>
  </si>
  <si>
    <t>E0040100849E2B08</t>
  </si>
  <si>
    <t>03142643</t>
  </si>
  <si>
    <t>03141405</t>
  </si>
  <si>
    <t>03143620</t>
  </si>
  <si>
    <t>E0040100849E5892</t>
  </si>
  <si>
    <t>03142936</t>
  </si>
  <si>
    <t>E0040100849E2A4B</t>
  </si>
  <si>
    <t>03150349</t>
  </si>
  <si>
    <t>E0040100849E570A</t>
  </si>
  <si>
    <t>03154956</t>
  </si>
  <si>
    <t>E0040100849E5936</t>
  </si>
  <si>
    <t>03155312</t>
  </si>
  <si>
    <t>03150404</t>
  </si>
  <si>
    <t>E0040100849E58FC</t>
  </si>
  <si>
    <t>03163519</t>
  </si>
  <si>
    <t>E0040100849E58D4</t>
  </si>
  <si>
    <t>03164932</t>
  </si>
  <si>
    <t>03164135</t>
  </si>
  <si>
    <t>E0040100849E56DD</t>
  </si>
  <si>
    <t>03162708</t>
  </si>
  <si>
    <t>03163212</t>
  </si>
  <si>
    <t>E0040100849E5745</t>
  </si>
  <si>
    <t>03173131</t>
  </si>
  <si>
    <t>E0040100849E2A8B</t>
  </si>
  <si>
    <t>03171751</t>
  </si>
  <si>
    <t>E0040100849E6EE0</t>
  </si>
  <si>
    <t>03170835</t>
  </si>
  <si>
    <t>E0040100849E4005</t>
  </si>
  <si>
    <t>03170927</t>
  </si>
  <si>
    <t>03174412</t>
  </si>
  <si>
    <t>03174736</t>
  </si>
  <si>
    <t>E0040100849E6F03</t>
  </si>
  <si>
    <t>03172906</t>
  </si>
  <si>
    <t>E0040100849E28B8</t>
  </si>
  <si>
    <t>03172827</t>
  </si>
  <si>
    <t>03184014</t>
  </si>
  <si>
    <t>E0040100849E28E0</t>
  </si>
  <si>
    <t>03185945</t>
  </si>
  <si>
    <t>03182532</t>
  </si>
  <si>
    <t>03185256</t>
  </si>
  <si>
    <t>E0040100489E9203</t>
  </si>
  <si>
    <t>03185343</t>
  </si>
  <si>
    <t>03180644</t>
  </si>
  <si>
    <t>03180744</t>
  </si>
  <si>
    <t>03184102</t>
  </si>
  <si>
    <t>E0040100849E1963</t>
  </si>
  <si>
    <t>03215650</t>
  </si>
  <si>
    <t>E0040100849E5AEE</t>
  </si>
  <si>
    <t>03215721</t>
  </si>
  <si>
    <t>03214008</t>
  </si>
  <si>
    <t>03214143</t>
  </si>
  <si>
    <t>03212235</t>
  </si>
  <si>
    <t>E0040100849E2CA5</t>
  </si>
  <si>
    <t>03214505</t>
  </si>
  <si>
    <t>E0040100849E7190</t>
  </si>
  <si>
    <t>03215454</t>
  </si>
  <si>
    <t>E0040100849E2892</t>
  </si>
  <si>
    <t>03213416</t>
  </si>
  <si>
    <t>03224938</t>
  </si>
  <si>
    <t>E0040100849E6CFE</t>
  </si>
  <si>
    <t>03225542</t>
  </si>
  <si>
    <t>E0040100849E2C97</t>
  </si>
  <si>
    <t>03221358</t>
  </si>
  <si>
    <t>E0040100849E2C68</t>
  </si>
  <si>
    <t>03220433</t>
  </si>
  <si>
    <t>E0040100849E2C47</t>
  </si>
  <si>
    <t>03225020</t>
  </si>
  <si>
    <t>03225628</t>
  </si>
  <si>
    <t>03221610</t>
  </si>
  <si>
    <t>E0040100849E823B</t>
  </si>
  <si>
    <t>03225705</t>
  </si>
  <si>
    <t>03240700</t>
  </si>
  <si>
    <t>E0040100849E6CF1</t>
  </si>
  <si>
    <t>03243524</t>
  </si>
  <si>
    <t>03244335</t>
  </si>
  <si>
    <t>E0040100849E5A98</t>
  </si>
  <si>
    <t>03245322</t>
  </si>
  <si>
    <t>E0040100849E5502</t>
  </si>
  <si>
    <t>03241330</t>
  </si>
  <si>
    <t>E0040100849E8452</t>
  </si>
  <si>
    <t>03244415</t>
  </si>
  <si>
    <t>03252045</t>
  </si>
  <si>
    <t>E0040100849E1971</t>
  </si>
  <si>
    <t>03252126</t>
  </si>
  <si>
    <t>03251748</t>
  </si>
  <si>
    <t>03254049</t>
  </si>
  <si>
    <t>E0040100849E28EF</t>
  </si>
  <si>
    <t>03253108</t>
  </si>
  <si>
    <t>E0040100849E84FC</t>
  </si>
  <si>
    <t>03255349</t>
  </si>
  <si>
    <t>E0040100849E9238</t>
  </si>
  <si>
    <t>03252557</t>
  </si>
  <si>
    <t>03282854</t>
  </si>
  <si>
    <t>E0040100849E5A43</t>
  </si>
  <si>
    <t>03283007</t>
  </si>
  <si>
    <t>03281159</t>
  </si>
  <si>
    <t>03285350</t>
  </si>
  <si>
    <t>E0040100849E5A6B</t>
  </si>
  <si>
    <t>03282959</t>
  </si>
  <si>
    <t>E0040100849E5576</t>
  </si>
  <si>
    <t>03284324</t>
  </si>
  <si>
    <t>E0040100849E7130</t>
  </si>
  <si>
    <t>033011(11-17)</t>
  </si>
  <si>
    <t>E0040100849E5A2D</t>
  </si>
  <si>
    <t>033011(52-58)</t>
  </si>
  <si>
    <t>033012(06-10)</t>
  </si>
  <si>
    <t>033013(26-30)</t>
  </si>
  <si>
    <t>033023(19-33)</t>
  </si>
  <si>
    <t>E0040100849E5A55</t>
  </si>
  <si>
    <t>033056(47-59) 0330570(1-2)</t>
  </si>
  <si>
    <t>03301</t>
  </si>
  <si>
    <t>E0040100849E292A</t>
  </si>
  <si>
    <t>033122(09-13)</t>
  </si>
  <si>
    <t>E0040100849E290B</t>
  </si>
  <si>
    <t>033138(39-50)</t>
  </si>
  <si>
    <t>033153(04-15)</t>
  </si>
  <si>
    <t>033122(45-49)</t>
  </si>
  <si>
    <t>033109(31-42)</t>
  </si>
  <si>
    <t>E0040100849E6D90</t>
  </si>
  <si>
    <t>033126(21-26)</t>
  </si>
  <si>
    <t>040133</t>
  </si>
  <si>
    <t>E0040100849E7145</t>
  </si>
  <si>
    <t>040103/040104</t>
  </si>
  <si>
    <t>040117(430-495)</t>
  </si>
  <si>
    <t>E0040100849E2996</t>
  </si>
  <si>
    <t>0401490(17-95)</t>
  </si>
  <si>
    <t>E0040100849E1999</t>
  </si>
  <si>
    <t>0401504(50-93)</t>
  </si>
  <si>
    <t>040118(270-313)</t>
  </si>
  <si>
    <t>040453(001-099)</t>
  </si>
  <si>
    <t>E0040100849E191C</t>
  </si>
  <si>
    <t>040438(101-2110)</t>
  </si>
  <si>
    <t>E0040100849E3E73</t>
  </si>
  <si>
    <t>040443(360-810)</t>
  </si>
  <si>
    <t>E0040100849E6DB2</t>
  </si>
  <si>
    <t>040547(530-584)</t>
  </si>
  <si>
    <t>E0040100849E5990</t>
  </si>
  <si>
    <t>040548(480-513)</t>
  </si>
  <si>
    <t>040550(040-072)</t>
  </si>
  <si>
    <t>040543(1160-1193)</t>
  </si>
  <si>
    <t>E0040100849E2970</t>
  </si>
  <si>
    <t>040518(340-383)</t>
  </si>
  <si>
    <t>E0040100849E563D</t>
  </si>
  <si>
    <t>040542(270-303)</t>
  </si>
  <si>
    <t>040519(280-377)</t>
  </si>
  <si>
    <t>040529(470-557)</t>
  </si>
  <si>
    <t>E0040100849E29A9</t>
  </si>
  <si>
    <t>040530(260-357)</t>
  </si>
  <si>
    <t>040523(250-347)</t>
  </si>
  <si>
    <t>040752(070-189)</t>
  </si>
  <si>
    <t>E0040100849E2BD4</t>
  </si>
  <si>
    <t>040750(460-524)</t>
  </si>
  <si>
    <t>E0040100849E8270</t>
  </si>
  <si>
    <t>040757(200-329)</t>
  </si>
  <si>
    <t>E0040100849E420E</t>
  </si>
  <si>
    <t>0407105(20-76)  0407110(07-410)</t>
  </si>
  <si>
    <t>E0040100849E18A0</t>
  </si>
  <si>
    <t>0408250(60-92) 0408251(03-46)</t>
  </si>
  <si>
    <t>0408255(70-81) 0408260(02-45)</t>
  </si>
  <si>
    <t>040835(120-184)</t>
  </si>
  <si>
    <t>E0040100849E5617</t>
  </si>
  <si>
    <t>040836(110-174)</t>
  </si>
  <si>
    <t>040821(00-97)+040822(08-512)</t>
  </si>
  <si>
    <t>E0040100849E6DD9</t>
  </si>
  <si>
    <t>040825(100-154)</t>
  </si>
  <si>
    <t>040800(460-536)</t>
  </si>
  <si>
    <t>E0040100849E8340</t>
  </si>
  <si>
    <t>040801(380-445)</t>
  </si>
  <si>
    <t>0411185(10-85)</t>
  </si>
  <si>
    <t>E0040100849F39A0</t>
  </si>
  <si>
    <t>041120(240-305)</t>
  </si>
  <si>
    <t>041129(120-229)</t>
  </si>
  <si>
    <t>E0040100849F3A44</t>
  </si>
  <si>
    <t>0411282(30-95) 0411283(06-510)</t>
  </si>
  <si>
    <t>E0040100849F946A</t>
  </si>
  <si>
    <t>0412460(40-94)</t>
  </si>
  <si>
    <t>E0040100849F94A7</t>
  </si>
  <si>
    <t>041207(480-599)</t>
  </si>
  <si>
    <t>041218(391-479)</t>
  </si>
  <si>
    <t>E0040100849F5056</t>
  </si>
  <si>
    <t>041246(470-557)</t>
  </si>
  <si>
    <t>041205(230-339)</t>
  </si>
  <si>
    <t>04120(4560-5004)</t>
  </si>
  <si>
    <t>041247(090-188)</t>
  </si>
  <si>
    <t>E0040100849F39C8</t>
  </si>
  <si>
    <t>0411370(52-85)</t>
  </si>
  <si>
    <t>0413085(1200-1212)</t>
  </si>
  <si>
    <t>E0040100849F1AFF</t>
  </si>
  <si>
    <t>04130932(300-305)</t>
  </si>
  <si>
    <t>0413023550</t>
  </si>
  <si>
    <t>E0040100849F91AD</t>
  </si>
  <si>
    <t>041312214</t>
  </si>
  <si>
    <t>E0040100849F67F2</t>
  </si>
  <si>
    <t>0414101400</t>
  </si>
  <si>
    <t>E0040100849F403B</t>
  </si>
  <si>
    <t>0414111620</t>
  </si>
  <si>
    <t>0414082660</t>
  </si>
  <si>
    <t>E0040100849F84AB</t>
  </si>
  <si>
    <t>0414104910</t>
  </si>
  <si>
    <t>0414083870</t>
  </si>
  <si>
    <t>28/042022</t>
  </si>
  <si>
    <t>0414012630</t>
  </si>
  <si>
    <t>E0040100849F683C</t>
  </si>
  <si>
    <t>0414012740</t>
  </si>
  <si>
    <t>0414091990</t>
  </si>
  <si>
    <t>0415010790</t>
  </si>
  <si>
    <t>0415010800</t>
  </si>
  <si>
    <t>0415121570</t>
  </si>
  <si>
    <t>E0040100849F5780</t>
  </si>
  <si>
    <t>0415090650</t>
  </si>
  <si>
    <t>E0040100849F6F5F</t>
  </si>
  <si>
    <t>0415110760</t>
  </si>
  <si>
    <t>E0040100849F57AA</t>
  </si>
  <si>
    <t>0415121680</t>
  </si>
  <si>
    <t>041902415(00-10)</t>
  </si>
  <si>
    <t>E0040100849F33EE</t>
  </si>
  <si>
    <t>041908361(00-10)</t>
  </si>
  <si>
    <t>E0040100849F405E</t>
  </si>
  <si>
    <t>041911133(00-11)</t>
  </si>
  <si>
    <t>E0040100849F501B</t>
  </si>
  <si>
    <t>041912364(00-11)</t>
  </si>
  <si>
    <t>E0040100849F6247</t>
  </si>
  <si>
    <t>0419093720</t>
  </si>
  <si>
    <t>0420022110</t>
  </si>
  <si>
    <t>E0040100849F33F7</t>
  </si>
  <si>
    <t>0420022120</t>
  </si>
  <si>
    <t>0420083560</t>
  </si>
  <si>
    <t>E0040100849F4A5E</t>
  </si>
  <si>
    <t>0420122180</t>
  </si>
  <si>
    <t>E0040100849F753A</t>
  </si>
  <si>
    <t>0420122290</t>
  </si>
  <si>
    <t>042010547(00-10)</t>
  </si>
  <si>
    <t>E0040100849F39DE</t>
  </si>
  <si>
    <t>0420122300</t>
  </si>
  <si>
    <t>0421082930</t>
  </si>
  <si>
    <t>E0040100849F20D6</t>
  </si>
  <si>
    <t>0421092540</t>
  </si>
  <si>
    <t>0421110550</t>
  </si>
  <si>
    <t>E0040100849F792F</t>
  </si>
  <si>
    <t>0421113670</t>
  </si>
  <si>
    <t>0421122890</t>
  </si>
  <si>
    <t>E0040100849F6202</t>
  </si>
  <si>
    <t>E0040100849F67F4</t>
  </si>
  <si>
    <t>0425091200</t>
  </si>
  <si>
    <t>E0040100849F31C9</t>
  </si>
  <si>
    <t>0425091310</t>
  </si>
  <si>
    <t>0425024350</t>
  </si>
  <si>
    <t>E0040100849F5DD4</t>
  </si>
  <si>
    <t>0425115030</t>
  </si>
  <si>
    <t>E0040100849F789C</t>
  </si>
  <si>
    <t>0425125640</t>
  </si>
  <si>
    <t>E0040100849F8A48</t>
  </si>
  <si>
    <t>0425100120</t>
  </si>
  <si>
    <t>0426024620</t>
  </si>
  <si>
    <t>E0040100849F8A92</t>
  </si>
  <si>
    <t>0426090660</t>
  </si>
  <si>
    <t>E0040100849F4A03</t>
  </si>
  <si>
    <t>0426113000</t>
  </si>
  <si>
    <t>E0040100849F3329</t>
  </si>
  <si>
    <t>0426122510</t>
  </si>
  <si>
    <t>0426100080</t>
  </si>
  <si>
    <t>0426102390</t>
  </si>
  <si>
    <t>0426090770</t>
  </si>
  <si>
    <t>0426024630</t>
  </si>
  <si>
    <t>0427125190</t>
  </si>
  <si>
    <t>E0040100849F5DEE</t>
  </si>
  <si>
    <t>0427125100</t>
  </si>
  <si>
    <t>25/05/20322</t>
  </si>
  <si>
    <t>0427091760</t>
  </si>
  <si>
    <t>E0040100849F3195</t>
  </si>
  <si>
    <t>0427113580</t>
  </si>
  <si>
    <t>E0040100849F3211</t>
  </si>
  <si>
    <t>0427112670</t>
  </si>
  <si>
    <t>0427084440</t>
  </si>
  <si>
    <t>E0040100849F6171</t>
  </si>
  <si>
    <t>0427084550</t>
  </si>
  <si>
    <t>04280828(00-11)</t>
  </si>
  <si>
    <t>E0040100849F6193</t>
  </si>
  <si>
    <t>042809162</t>
  </si>
  <si>
    <t>042810513(00-11)</t>
  </si>
  <si>
    <t>E0040100849F616B</t>
  </si>
  <si>
    <t>0428114640</t>
  </si>
  <si>
    <t>E0040100849F5DF6</t>
  </si>
  <si>
    <t>0428023350</t>
  </si>
  <si>
    <t>0506123710</t>
  </si>
  <si>
    <t>0506123820</t>
  </si>
  <si>
    <t>0506112900</t>
  </si>
  <si>
    <t>E0040100849F57E9</t>
  </si>
  <si>
    <t>0506100490</t>
  </si>
  <si>
    <t>E0040100849F3227</t>
  </si>
  <si>
    <t>0506083780</t>
  </si>
  <si>
    <t>E0040100849F493B</t>
  </si>
  <si>
    <t>0506013030</t>
  </si>
  <si>
    <t>0509123580</t>
  </si>
  <si>
    <t>E0040100849F681C</t>
  </si>
  <si>
    <t>0509025190</t>
  </si>
  <si>
    <t>0509081140</t>
  </si>
  <si>
    <t>E0040100849F91C6</t>
  </si>
  <si>
    <t>0509094360</t>
  </si>
  <si>
    <t>E0040100849F94C6</t>
  </si>
  <si>
    <t>0509111170</t>
  </si>
  <si>
    <t>E0040100849F5052</t>
  </si>
  <si>
    <t>0509081250</t>
  </si>
  <si>
    <t>0510100620</t>
  </si>
  <si>
    <t>E0040100849F26D2</t>
  </si>
  <si>
    <t xml:space="preserve"> </t>
  </si>
  <si>
    <t>070512371</t>
  </si>
  <si>
    <t>E0040100849E182B</t>
  </si>
  <si>
    <t>0510115940</t>
  </si>
  <si>
    <t>E0040100849F5023</t>
  </si>
  <si>
    <t>0510113260</t>
  </si>
  <si>
    <t>070512382</t>
  </si>
  <si>
    <t>070510047</t>
  </si>
  <si>
    <t>E004000849E5BFD</t>
  </si>
  <si>
    <t>0510124570</t>
  </si>
  <si>
    <t>E0040100849F4AFF</t>
  </si>
  <si>
    <t>070510128</t>
  </si>
  <si>
    <t>070511499</t>
  </si>
  <si>
    <t>070511490</t>
  </si>
  <si>
    <t>0510100730</t>
  </si>
  <si>
    <t>070501113</t>
  </si>
  <si>
    <t>E0040100849E1A52</t>
  </si>
  <si>
    <t>0510085200</t>
  </si>
  <si>
    <t>E0040100849F502A</t>
  </si>
  <si>
    <t>0510090510</t>
  </si>
  <si>
    <t>E0040100849F577A</t>
  </si>
  <si>
    <t>0512080570</t>
  </si>
  <si>
    <t>E0040100849F615F</t>
  </si>
  <si>
    <t>0512082680</t>
  </si>
  <si>
    <t>0511021550</t>
  </si>
  <si>
    <t>E0040100849F8AE5</t>
  </si>
  <si>
    <t>0511084920</t>
  </si>
  <si>
    <t>E0040100849F751C</t>
  </si>
  <si>
    <t>0511100430</t>
  </si>
  <si>
    <t>0511113740</t>
  </si>
  <si>
    <t>E0040100849F62B2</t>
  </si>
  <si>
    <t>0511082010</t>
  </si>
  <si>
    <t>E0040100849F3472</t>
  </si>
  <si>
    <t>0511081190</t>
  </si>
  <si>
    <t>0512094390</t>
  </si>
  <si>
    <t>E0040100849F5D44</t>
  </si>
  <si>
    <t>0512094400</t>
  </si>
  <si>
    <t>0512110210</t>
  </si>
  <si>
    <t>0512110320</t>
  </si>
  <si>
    <t>0513022030</t>
  </si>
  <si>
    <t>E0040100849F8C06</t>
  </si>
  <si>
    <t>0513022140</t>
  </si>
  <si>
    <t>0513022250</t>
  </si>
  <si>
    <t>0516085360</t>
  </si>
  <si>
    <t>E0040100849F3403</t>
  </si>
  <si>
    <t>0516093170</t>
  </si>
  <si>
    <t>0516095480</t>
  </si>
  <si>
    <t>E0040100849F5DAE</t>
  </si>
  <si>
    <t>0516124800</t>
  </si>
  <si>
    <t>E0040100849F3186</t>
  </si>
  <si>
    <t>0516030010</t>
  </si>
  <si>
    <t>E0040100849F31D6</t>
  </si>
  <si>
    <t>0516095590</t>
  </si>
  <si>
    <t>0517083460</t>
  </si>
  <si>
    <t>E0040100849F2102</t>
  </si>
  <si>
    <t>0517092370</t>
  </si>
  <si>
    <t>E0040100849F4A54</t>
  </si>
  <si>
    <t>0517122980</t>
  </si>
  <si>
    <t>E0040100849F4A1F</t>
  </si>
  <si>
    <t>0517024090</t>
  </si>
  <si>
    <t>E0040100849F5DA7</t>
  </si>
  <si>
    <t>0518110450</t>
  </si>
  <si>
    <t>E0040100849F31C0</t>
  </si>
  <si>
    <t>0518110240</t>
  </si>
  <si>
    <t>0518083600</t>
  </si>
  <si>
    <t>E0040100849F61EF</t>
  </si>
  <si>
    <t>0518110040</t>
  </si>
  <si>
    <t>0518092010</t>
  </si>
  <si>
    <t>E0040100849F4608</t>
  </si>
  <si>
    <t>0518092120</t>
  </si>
  <si>
    <t>0519081260</t>
  </si>
  <si>
    <t>E0040100849F7596</t>
  </si>
  <si>
    <t>0519081370</t>
  </si>
  <si>
    <t>0519092480</t>
  </si>
  <si>
    <t>E0040100849F5E14</t>
  </si>
  <si>
    <t>0519092790</t>
  </si>
  <si>
    <t>E0040100849F784C</t>
  </si>
  <si>
    <t>0520083440</t>
  </si>
  <si>
    <t>E0040100849F8A37</t>
  </si>
  <si>
    <t>0520083430</t>
  </si>
  <si>
    <t>0520075720</t>
  </si>
  <si>
    <t>0520085250</t>
  </si>
  <si>
    <t>E0040100849F5D4A</t>
  </si>
  <si>
    <t>0520111360</t>
  </si>
  <si>
    <t>E0040100849F61A7</t>
  </si>
  <si>
    <t>0520123970</t>
  </si>
  <si>
    <t>E0040100849F2107</t>
  </si>
  <si>
    <t>0523084380</t>
  </si>
  <si>
    <t>E0040100849F20E8</t>
  </si>
  <si>
    <t>0523111500</t>
  </si>
  <si>
    <t>E0040100849F20DF</t>
  </si>
  <si>
    <t>0523111710</t>
  </si>
  <si>
    <t>0523084490</t>
  </si>
  <si>
    <t>0524083850</t>
  </si>
  <si>
    <t>E0040100849F2110</t>
  </si>
  <si>
    <t>0523014220</t>
  </si>
  <si>
    <t>E0040100849F31DC</t>
  </si>
  <si>
    <t>0523014330</t>
  </si>
  <si>
    <t>0524104960</t>
  </si>
  <si>
    <t>0524123471</t>
  </si>
  <si>
    <t>E0040100849F49A5</t>
  </si>
  <si>
    <t>0524123580</t>
  </si>
  <si>
    <t>0525124331</t>
  </si>
  <si>
    <t>E0040100849F46B1</t>
  </si>
  <si>
    <t>0525012240</t>
  </si>
  <si>
    <t>0525085510</t>
  </si>
  <si>
    <t>E0040100849F4689</t>
  </si>
  <si>
    <t>0525102420</t>
  </si>
  <si>
    <t>0525081590</t>
  </si>
  <si>
    <t>E0040100849F49C8</t>
  </si>
  <si>
    <t>0525081600</t>
  </si>
  <si>
    <t>0530085180</t>
  </si>
  <si>
    <t>E0040100849F8B13</t>
  </si>
  <si>
    <t>0530085290</t>
  </si>
  <si>
    <t>0530091200</t>
  </si>
  <si>
    <t>0530105310</t>
  </si>
  <si>
    <t>E0040100849F334B</t>
  </si>
  <si>
    <t>0530111420</t>
  </si>
  <si>
    <t>E0040100849F32AE</t>
  </si>
  <si>
    <t>0530123953</t>
  </si>
  <si>
    <t>E0040100849F617E</t>
  </si>
  <si>
    <t>0531100260</t>
  </si>
  <si>
    <t>E0040100849F32C9</t>
  </si>
  <si>
    <t>0531100370</t>
  </si>
  <si>
    <t>0531083040</t>
  </si>
  <si>
    <t>E0040100849E716F</t>
  </si>
  <si>
    <t>0531093250</t>
  </si>
  <si>
    <t>0531124480</t>
  </si>
  <si>
    <t>E0040100849F5E78</t>
  </si>
  <si>
    <t>0531022290</t>
  </si>
  <si>
    <t>0531024900</t>
  </si>
  <si>
    <t>0601024690</t>
  </si>
  <si>
    <t>E0040100849F4038</t>
  </si>
  <si>
    <t>0601024580</t>
  </si>
  <si>
    <t>0601112330</t>
  </si>
  <si>
    <t>E0040100849F94D0</t>
  </si>
  <si>
    <t>0601024470</t>
  </si>
  <si>
    <t>0601112440</t>
  </si>
  <si>
    <t>0601083310</t>
  </si>
  <si>
    <t>E0040100849F94F8</t>
  </si>
  <si>
    <t>0601094320</t>
  </si>
  <si>
    <t>0601124160</t>
  </si>
  <si>
    <t>E0040100849F401F</t>
  </si>
  <si>
    <t>0601124050</t>
  </si>
  <si>
    <t>0602081000</t>
  </si>
  <si>
    <t>E0040100849F913A</t>
  </si>
  <si>
    <t>0602081010</t>
  </si>
  <si>
    <t>060209232</t>
  </si>
  <si>
    <t>060209243</t>
  </si>
  <si>
    <t>0602112650</t>
  </si>
  <si>
    <t>E0040100849F84C0</t>
  </si>
  <si>
    <t>060201576</t>
  </si>
  <si>
    <t>E0040100849F2BEF</t>
  </si>
  <si>
    <t>060211104</t>
  </si>
  <si>
    <t>E0040100849F6FB3</t>
  </si>
  <si>
    <t>0603012210</t>
  </si>
  <si>
    <t>E0040100849F82DD</t>
  </si>
  <si>
    <t>0603012320</t>
  </si>
  <si>
    <t>0603081970</t>
  </si>
  <si>
    <t>E0040100849F2BC7</t>
  </si>
  <si>
    <t>0603103690</t>
  </si>
  <si>
    <t>E0040100849F2B9F</t>
  </si>
  <si>
    <t>0603112700</t>
  </si>
  <si>
    <t>E0040100849F67B2</t>
  </si>
  <si>
    <t>0603081980</t>
  </si>
  <si>
    <t>0607083230</t>
  </si>
  <si>
    <t>E0040100849F5182</t>
  </si>
  <si>
    <t>0607083540</t>
  </si>
  <si>
    <t>0607085950</t>
  </si>
  <si>
    <t>0607101560</t>
  </si>
  <si>
    <t>E0040100849F3A95</t>
  </si>
  <si>
    <t>0607112570</t>
  </si>
  <si>
    <t>E0040100849F6914</t>
  </si>
  <si>
    <t>0607015280</t>
  </si>
  <si>
    <t>E0040100849F9300</t>
  </si>
  <si>
    <t>0608075090</t>
  </si>
  <si>
    <t>E0040100849F3A7F</t>
  </si>
  <si>
    <t>0608090110</t>
  </si>
  <si>
    <t>E0040100849F7F95</t>
  </si>
  <si>
    <t>0608101931</t>
  </si>
  <si>
    <t>0608090220</t>
  </si>
  <si>
    <t>060908285</t>
  </si>
  <si>
    <t>E0040100849F56B3</t>
  </si>
  <si>
    <t>0608075100</t>
  </si>
  <si>
    <t>0608112540</t>
  </si>
  <si>
    <t>E0040100849F7FBD</t>
  </si>
  <si>
    <t>060909486</t>
  </si>
  <si>
    <t>E0040100849F56C4</t>
  </si>
  <si>
    <t>060911397</t>
  </si>
  <si>
    <t>060912478</t>
  </si>
  <si>
    <t>E0040100849F56DB</t>
  </si>
  <si>
    <t>060903279</t>
  </si>
  <si>
    <t>061009191</t>
  </si>
  <si>
    <t>E0040100849F6950</t>
  </si>
  <si>
    <t>061009192</t>
  </si>
  <si>
    <t>061010093</t>
  </si>
  <si>
    <t>061011504</t>
  </si>
  <si>
    <t>E0040100849F6E80</t>
  </si>
  <si>
    <t>061012265</t>
  </si>
  <si>
    <t>E0040100849F6EA8</t>
  </si>
  <si>
    <t>061008320</t>
  </si>
  <si>
    <t>E0040100849F9417</t>
  </si>
  <si>
    <t>0613123000</t>
  </si>
  <si>
    <t>E0041000849F3A82</t>
  </si>
  <si>
    <t>0613123010</t>
  </si>
  <si>
    <t>0613123120</t>
  </si>
  <si>
    <t>0613082860</t>
  </si>
  <si>
    <t>E0040100849F930C</t>
  </si>
  <si>
    <t>0613093380</t>
  </si>
  <si>
    <t>E0040100849F3AAA</t>
  </si>
  <si>
    <t>0613104390</t>
  </si>
  <si>
    <t>E0040100849F3A82</t>
  </si>
  <si>
    <t>0613083970</t>
  </si>
  <si>
    <t>0614121960</t>
  </si>
  <si>
    <t>E0040100849F516C</t>
  </si>
  <si>
    <t>0614085930</t>
  </si>
  <si>
    <t>E0040100849F6ED2</t>
  </si>
  <si>
    <t>0614122070</t>
  </si>
  <si>
    <t>0614030280</t>
  </si>
  <si>
    <t>0614030390</t>
  </si>
  <si>
    <t>0614103340</t>
  </si>
  <si>
    <t>E0040100849F92E6</t>
  </si>
  <si>
    <t>0614114950</t>
  </si>
  <si>
    <t>0615091000</t>
  </si>
  <si>
    <t>E0040100849F6860</t>
  </si>
  <si>
    <t>0615095210</t>
  </si>
  <si>
    <t>0615120030</t>
  </si>
  <si>
    <t>0615122340</t>
  </si>
  <si>
    <t>E0040100849F2AAF</t>
  </si>
  <si>
    <t>0615025250</t>
  </si>
  <si>
    <t>0615035460</t>
  </si>
  <si>
    <t>E0040100849F2ADD</t>
  </si>
  <si>
    <t>0615100820</t>
  </si>
  <si>
    <t>E0040100849f5761</t>
  </si>
  <si>
    <t>0616102800</t>
  </si>
  <si>
    <t>E0040100849F6EBE</t>
  </si>
  <si>
    <t>0616011610</t>
  </si>
  <si>
    <t>E0040100849F2B06</t>
  </si>
  <si>
    <t>0616013920</t>
  </si>
  <si>
    <t>0616084690</t>
  </si>
  <si>
    <t>E0040100849F949A</t>
  </si>
  <si>
    <t>0616084580</t>
  </si>
  <si>
    <t>0616084470</t>
  </si>
  <si>
    <t>0617122630</t>
  </si>
  <si>
    <t>E0040100849F5738</t>
  </si>
  <si>
    <t>0617122740</t>
  </si>
  <si>
    <t>0617123950</t>
  </si>
  <si>
    <t>0617031470</t>
  </si>
  <si>
    <t>E0040100849F2732</t>
  </si>
  <si>
    <t>0617021560</t>
  </si>
  <si>
    <t>E0040100849F275A</t>
  </si>
  <si>
    <t>31/06/2022</t>
  </si>
  <si>
    <t>0624100790</t>
  </si>
  <si>
    <t>E0040100849F70A</t>
  </si>
  <si>
    <t>0624100800</t>
  </si>
  <si>
    <t>0624092780</t>
  </si>
  <si>
    <t>0628015370</t>
  </si>
  <si>
    <t>E0040100849E6BC5</t>
  </si>
  <si>
    <t>0628015260</t>
  </si>
  <si>
    <t>0628010850</t>
  </si>
  <si>
    <t>0628104630</t>
  </si>
  <si>
    <t>E0040100849F57C4</t>
  </si>
  <si>
    <t>0628122440</t>
  </si>
  <si>
    <t>E0040100849E2D28</t>
  </si>
  <si>
    <t>0628081310</t>
  </si>
  <si>
    <t>E0040100849F50C3</t>
  </si>
  <si>
    <t>0628092720</t>
  </si>
  <si>
    <t>E0040100849F50B8</t>
  </si>
  <si>
    <t>0629085780</t>
  </si>
  <si>
    <t>E0040100849F570F</t>
  </si>
  <si>
    <t>0629095290</t>
  </si>
  <si>
    <t>E0040100849F50E0</t>
  </si>
  <si>
    <t>0629095300</t>
  </si>
  <si>
    <t>0629125910</t>
  </si>
  <si>
    <t>E0040100849E1773</t>
  </si>
  <si>
    <t>0629014220</t>
  </si>
  <si>
    <t>0630025550</t>
  </si>
  <si>
    <t>E0040100849E5434</t>
  </si>
  <si>
    <t>0630085530</t>
  </si>
  <si>
    <t>E0040100849E5B92</t>
  </si>
  <si>
    <t>0630022340</t>
  </si>
  <si>
    <t>0701093070</t>
  </si>
  <si>
    <t>E0040100849E8136</t>
  </si>
  <si>
    <t>0701093080</t>
  </si>
  <si>
    <t>0701090560</t>
  </si>
  <si>
    <t>0701101590</t>
  </si>
  <si>
    <t>E0040100849E5BE2</t>
  </si>
  <si>
    <t>0704121730</t>
  </si>
  <si>
    <t>E0040100849E3D17</t>
  </si>
  <si>
    <t>0704015050</t>
  </si>
  <si>
    <t>E0040100849E72C8</t>
  </si>
  <si>
    <t>0704015040</t>
  </si>
  <si>
    <t>0704121620</t>
  </si>
  <si>
    <t>0704114510</t>
  </si>
  <si>
    <t>E0040100849E1A50</t>
  </si>
  <si>
    <t>0704090000</t>
  </si>
  <si>
    <t>E0040100849E1AAE</t>
  </si>
  <si>
    <t>070509086</t>
  </si>
  <si>
    <t>E0040100849E85A0</t>
  </si>
  <si>
    <t>0706102560</t>
  </si>
  <si>
    <t>E0040100849E3D12</t>
  </si>
  <si>
    <t>0706104570</t>
  </si>
  <si>
    <t>0706123310</t>
  </si>
  <si>
    <t>E0040100849E17F4</t>
  </si>
  <si>
    <t>0706123200</t>
  </si>
  <si>
    <t>0706074840</t>
  </si>
  <si>
    <t>E0040100849E2855</t>
  </si>
  <si>
    <t>0706091150</t>
  </si>
  <si>
    <t>0706113180</t>
  </si>
  <si>
    <t>E0040100849E4374</t>
  </si>
  <si>
    <t>0706120890</t>
  </si>
  <si>
    <t>070703444</t>
  </si>
  <si>
    <t>E0040100849E4376</t>
  </si>
  <si>
    <t>070708182</t>
  </si>
  <si>
    <t>E0040100849E5489</t>
  </si>
  <si>
    <t>070708183</t>
  </si>
  <si>
    <t>070712001</t>
  </si>
  <si>
    <t>E0040100849E2CAE</t>
  </si>
  <si>
    <t>070708194</t>
  </si>
  <si>
    <t>070709406</t>
  </si>
  <si>
    <t>E0040100849E7239</t>
  </si>
  <si>
    <t>07071039705</t>
  </si>
  <si>
    <t>070711089</t>
  </si>
  <si>
    <t>E0040100849E7216</t>
  </si>
  <si>
    <t>070701212</t>
  </si>
  <si>
    <t>E0040100849E1816</t>
  </si>
  <si>
    <t>070702343</t>
  </si>
  <si>
    <t>070710480</t>
  </si>
  <si>
    <t>070711090</t>
  </si>
  <si>
    <t>070709405</t>
  </si>
  <si>
    <t>070703565</t>
  </si>
  <si>
    <t>E0040100849E91C6</t>
  </si>
  <si>
    <t>070703576</t>
  </si>
  <si>
    <t>070808397</t>
  </si>
  <si>
    <t>E0040100849E854E</t>
  </si>
  <si>
    <t>070809269</t>
  </si>
  <si>
    <t>0708025940</t>
  </si>
  <si>
    <t>E0040100849E6CD7</t>
  </si>
  <si>
    <t>0708025830</t>
  </si>
  <si>
    <t>070809268</t>
  </si>
  <si>
    <t>0708034250</t>
  </si>
  <si>
    <t>0708034360</t>
  </si>
  <si>
    <t>0708812282</t>
  </si>
  <si>
    <t>E0040100849E434D</t>
  </si>
  <si>
    <t>0708112010</t>
  </si>
  <si>
    <t>E0040100849E28C6</t>
  </si>
  <si>
    <t>0708105200</t>
  </si>
  <si>
    <t>E0040100849E1A14</t>
  </si>
  <si>
    <t>071108448</t>
  </si>
  <si>
    <t>E0040100849E7202</t>
  </si>
  <si>
    <t>071108449</t>
  </si>
  <si>
    <t>071109550</t>
  </si>
  <si>
    <t>E0040100849E7203</t>
  </si>
  <si>
    <t>071111071</t>
  </si>
  <si>
    <t>071212331</t>
  </si>
  <si>
    <t>E0040100849E91CC</t>
  </si>
  <si>
    <t>071208248</t>
  </si>
  <si>
    <t>E0040100849E1A2B</t>
  </si>
  <si>
    <t>071210299</t>
  </si>
  <si>
    <t>071211080</t>
  </si>
  <si>
    <t>E0040100849E91F4</t>
  </si>
  <si>
    <t>071308582</t>
  </si>
  <si>
    <t>E0040100849E8231</t>
  </si>
  <si>
    <t>071310113</t>
  </si>
  <si>
    <t>071312306</t>
  </si>
  <si>
    <t>E0040100849E28B1</t>
  </si>
  <si>
    <t>071312317</t>
  </si>
  <si>
    <t>071312328</t>
  </si>
  <si>
    <t>071311514</t>
  </si>
  <si>
    <t>E0040100849E3D2D</t>
  </si>
  <si>
    <t>071311525</t>
  </si>
  <si>
    <t>071502503</t>
  </si>
  <si>
    <t>E0040100849E1940</t>
  </si>
  <si>
    <t>071809295</t>
  </si>
  <si>
    <t>E0040100849F2E0A</t>
  </si>
  <si>
    <t>TEST STABILITE CLEMENTINE</t>
  </si>
  <si>
    <t>071512071</t>
  </si>
  <si>
    <t>E0040100849E1854</t>
  </si>
  <si>
    <t>071508389</t>
  </si>
  <si>
    <t>E0040100849E9220</t>
  </si>
  <si>
    <t>071511190</t>
  </si>
  <si>
    <t>E0040100849E6D06</t>
  </si>
  <si>
    <t>071512082</t>
  </si>
  <si>
    <t>071809014</t>
  </si>
  <si>
    <t>E0040100849E6D57</t>
  </si>
  <si>
    <t>072509051</t>
  </si>
  <si>
    <t>E0040100849F2E1B</t>
  </si>
  <si>
    <t>072509062</t>
  </si>
  <si>
    <t>0801084100</t>
  </si>
  <si>
    <t>072509300</t>
  </si>
  <si>
    <t>072509404</t>
  </si>
  <si>
    <t>072511225</t>
  </si>
  <si>
    <t>E0040100849F248F</t>
  </si>
  <si>
    <t>072502418</t>
  </si>
  <si>
    <t>E0040100849F5A4A</t>
  </si>
  <si>
    <t>072512546</t>
  </si>
  <si>
    <t>E0040100849F8F82</t>
  </si>
  <si>
    <t>072502387</t>
  </si>
  <si>
    <t>072609029</t>
  </si>
  <si>
    <t>072612010</t>
  </si>
  <si>
    <t>E0040100849F2E2B</t>
  </si>
  <si>
    <t>072708281</t>
  </si>
  <si>
    <t>E0040100849F2E53</t>
  </si>
  <si>
    <t>0727122254</t>
  </si>
  <si>
    <t>E0040100849F42D6</t>
  </si>
  <si>
    <t>072711192</t>
  </si>
  <si>
    <t>E0040100849F8702</t>
  </si>
  <si>
    <t>072703145</t>
  </si>
  <si>
    <t>072711193</t>
  </si>
  <si>
    <t>072807516</t>
  </si>
  <si>
    <t>E0040100849F872A</t>
  </si>
  <si>
    <t>072809277</t>
  </si>
  <si>
    <t>072809488</t>
  </si>
  <si>
    <t>072810159</t>
  </si>
  <si>
    <t>E0040100849F71E1</t>
  </si>
  <si>
    <t>080109031</t>
  </si>
  <si>
    <t>072810150</t>
  </si>
  <si>
    <t>080109032</t>
  </si>
  <si>
    <t>072812181</t>
  </si>
  <si>
    <t>E0040100849F23E8</t>
  </si>
  <si>
    <t>080109373</t>
  </si>
  <si>
    <t>E0040100849F7BE9</t>
  </si>
  <si>
    <t>0801015060</t>
  </si>
  <si>
    <t>E0040100849F7C11</t>
  </si>
  <si>
    <t>E0040100849F7BD7</t>
  </si>
  <si>
    <t>TEST</t>
  </si>
  <si>
    <t>0729025380</t>
  </si>
  <si>
    <t>E0040100849F4329</t>
  </si>
  <si>
    <t>0729112260</t>
  </si>
  <si>
    <t>E0040100849F4351</t>
  </si>
  <si>
    <t>0729015870</t>
  </si>
  <si>
    <t>072907522</t>
  </si>
  <si>
    <t>E0040100849F8F02</t>
  </si>
  <si>
    <t>0801114014</t>
  </si>
  <si>
    <t>E0040100849F9A4E</t>
  </si>
  <si>
    <t>072908393</t>
  </si>
  <si>
    <t>E0040100849F654F</t>
  </si>
  <si>
    <t>0801014950</t>
  </si>
  <si>
    <t>0801084190</t>
  </si>
  <si>
    <t>E0040100849F1E0E</t>
  </si>
  <si>
    <t>080211550</t>
  </si>
  <si>
    <t>E0040100849F1E63</t>
  </si>
  <si>
    <t>080202583</t>
  </si>
  <si>
    <t>E0040100849F1EBC</t>
  </si>
  <si>
    <t>080201531</t>
  </si>
  <si>
    <t>080202552</t>
  </si>
  <si>
    <t>080208567</t>
  </si>
  <si>
    <t>E0040100849F6513</t>
  </si>
  <si>
    <t>080209228</t>
  </si>
  <si>
    <t>E0040100849F4353</t>
  </si>
  <si>
    <t>080210539</t>
  </si>
  <si>
    <t>E0040100849F2E92</t>
  </si>
  <si>
    <t>080308284</t>
  </si>
  <si>
    <t>E0040100849F72A7</t>
  </si>
  <si>
    <t>0804120850</t>
  </si>
  <si>
    <t>E0040100849F87BA</t>
  </si>
  <si>
    <t>0804123860</t>
  </si>
  <si>
    <t>E0040100849F8EAA</t>
  </si>
  <si>
    <t>0804032070</t>
  </si>
  <si>
    <t>0805084780</t>
  </si>
  <si>
    <t>E0040100849F8E82</t>
  </si>
  <si>
    <t>0805084890</t>
  </si>
  <si>
    <t>0805093000</t>
  </si>
  <si>
    <t>0805093110</t>
  </si>
  <si>
    <t>0805100620</t>
  </si>
  <si>
    <t>E0040100849F7BFB</t>
  </si>
  <si>
    <t>0805011350</t>
  </si>
  <si>
    <t>E0040100849F23BD</t>
  </si>
  <si>
    <t>0805114330</t>
  </si>
  <si>
    <t>E0040100849F4D7A</t>
  </si>
  <si>
    <t>0805011340</t>
  </si>
  <si>
    <t>0808074970</t>
  </si>
  <si>
    <t>E0040100849F7BD3</t>
  </si>
  <si>
    <t>0808074760</t>
  </si>
  <si>
    <t>0808084290</t>
  </si>
  <si>
    <t>0808084180</t>
  </si>
  <si>
    <t>0808094300</t>
  </si>
  <si>
    <t>E0040100849F23E5</t>
  </si>
  <si>
    <t>0808010820</t>
  </si>
  <si>
    <t>E0040100849F87D2</t>
  </si>
  <si>
    <t>0808113110</t>
  </si>
  <si>
    <t>E0040100849F8E54</t>
  </si>
  <si>
    <t>0808010830</t>
  </si>
  <si>
    <t>0809080740</t>
  </si>
  <si>
    <t>E0040100849F5B37</t>
  </si>
  <si>
    <t xml:space="preserve"> 0809084050</t>
  </si>
  <si>
    <t>0809084860</t>
  </si>
  <si>
    <t>0809092270</t>
  </si>
  <si>
    <t>E0040100849F2BED</t>
  </si>
  <si>
    <t>0809110080</t>
  </si>
  <si>
    <t>0809112390</t>
  </si>
  <si>
    <t>E0040100849F7E9D</t>
  </si>
  <si>
    <t>0809011000</t>
  </si>
  <si>
    <t>0810083410</t>
  </si>
  <si>
    <t>E0040100849F535E</t>
  </si>
  <si>
    <t>0810090821</t>
  </si>
  <si>
    <t>0810094030</t>
  </si>
  <si>
    <t>0810110440</t>
  </si>
  <si>
    <t>E0040100849F2B9D</t>
  </si>
  <si>
    <t>0810125660</t>
  </si>
  <si>
    <t>E0040100849F52A6</t>
  </si>
  <si>
    <t>0810113150</t>
  </si>
  <si>
    <t>0810125670</t>
  </si>
  <si>
    <t>0811122710</t>
  </si>
  <si>
    <t>E0040100849F28D6</t>
  </si>
  <si>
    <t>0811010320</t>
  </si>
  <si>
    <t>E0040100849F28D7</t>
  </si>
  <si>
    <t>0811030330</t>
  </si>
  <si>
    <t>E0040100849F6D40</t>
  </si>
  <si>
    <t>0811085780</t>
  </si>
  <si>
    <t>E0040100849F7EC5</t>
  </si>
  <si>
    <t>0811094390</t>
  </si>
  <si>
    <t>0811112200</t>
  </si>
  <si>
    <t>E0040100849F550F</t>
  </si>
  <si>
    <t>0812121190</t>
  </si>
  <si>
    <t>E0040100849F52B9</t>
  </si>
  <si>
    <t>0812121200</t>
  </si>
  <si>
    <t>0812113670</t>
  </si>
  <si>
    <t>0812113780</t>
  </si>
  <si>
    <t>0812095760</t>
  </si>
  <si>
    <t>E0040100849F6A6E</t>
  </si>
  <si>
    <t>0812013210</t>
  </si>
  <si>
    <t>E0040100849F8167</t>
  </si>
  <si>
    <t>0812085840</t>
  </si>
  <si>
    <t>E0040100849F820B</t>
  </si>
  <si>
    <t>0812095650</t>
  </si>
  <si>
    <t>0816030880</t>
  </si>
  <si>
    <t>E0040100849F3E0B</t>
  </si>
  <si>
    <t>0816030990</t>
  </si>
  <si>
    <t>0816023560</t>
  </si>
  <si>
    <t>0816023570</t>
  </si>
  <si>
    <t>0816101940</t>
  </si>
  <si>
    <t>E0040100849F55A5</t>
  </si>
  <si>
    <t>0816121850</t>
  </si>
  <si>
    <t>E0040100849F2962</t>
  </si>
  <si>
    <t>0816085520</t>
  </si>
  <si>
    <t>E0040100849F3DDB</t>
  </si>
  <si>
    <t>0816101830</t>
  </si>
  <si>
    <t>0817103530</t>
  </si>
  <si>
    <t>E0040100849F3BFF</t>
  </si>
  <si>
    <t>0817103540</t>
  </si>
  <si>
    <t>0817100010</t>
  </si>
  <si>
    <t>0817082500</t>
  </si>
  <si>
    <t>0817102320</t>
  </si>
  <si>
    <t>0817020770</t>
  </si>
  <si>
    <t>E0040100849F3DF6</t>
  </si>
  <si>
    <t>0817113150</t>
  </si>
  <si>
    <t>E0040100849F51EF</t>
  </si>
  <si>
    <t>0817010860</t>
  </si>
  <si>
    <t>0818080680</t>
  </si>
  <si>
    <t>E0040100849F28AD</t>
  </si>
  <si>
    <t>0818085090</t>
  </si>
  <si>
    <t>0818091800</t>
  </si>
  <si>
    <t>0818093810</t>
  </si>
  <si>
    <t>E0040100849F82C2</t>
  </si>
  <si>
    <t>0818111220</t>
  </si>
  <si>
    <t>0818113230</t>
  </si>
  <si>
    <t>E0040100849F3B92</t>
  </si>
  <si>
    <t>0818021340</t>
  </si>
  <si>
    <t>0819112980</t>
  </si>
  <si>
    <t>E0040100849F5234</t>
  </si>
  <si>
    <t>0819113090</t>
  </si>
  <si>
    <t>0819020500</t>
  </si>
  <si>
    <t>E0040100849F3E87</t>
  </si>
  <si>
    <t>0819080650</t>
  </si>
  <si>
    <t>E0040100849F3E60</t>
  </si>
  <si>
    <t>0819103470</t>
  </si>
  <si>
    <t>E0040100849F3B73</t>
  </si>
  <si>
    <t>0819103460</t>
  </si>
  <si>
    <t>0822083410</t>
  </si>
  <si>
    <t>E0040100849F3E39</t>
  </si>
  <si>
    <t>0822090930</t>
  </si>
  <si>
    <t>E0040100849F9316</t>
  </si>
  <si>
    <t>0822113440</t>
  </si>
  <si>
    <t>E0040100849F6DA9</t>
  </si>
  <si>
    <t>0822090920</t>
  </si>
  <si>
    <t>0823110190</t>
  </si>
  <si>
    <t>E0040100849F3E62</t>
  </si>
  <si>
    <t>0823103980</t>
  </si>
  <si>
    <t>0823075450</t>
  </si>
  <si>
    <t>E0040100849F82AE</t>
  </si>
  <si>
    <t>0823084760</t>
  </si>
  <si>
    <t>E0040100849F6DAB</t>
  </si>
  <si>
    <t>0823090970</t>
  </si>
  <si>
    <t>E0040100849F518A</t>
  </si>
  <si>
    <t>0823011800</t>
  </si>
  <si>
    <t>E0040100849F3E44</t>
  </si>
  <si>
    <t>0823011910</t>
  </si>
  <si>
    <t>0823015720</t>
  </si>
  <si>
    <t>0824085050</t>
  </si>
  <si>
    <t>E0040100849F29F9</t>
  </si>
  <si>
    <t>0824104860</t>
  </si>
  <si>
    <t>0824112870</t>
  </si>
  <si>
    <t>0824115880</t>
  </si>
  <si>
    <t>E0040100849F51A6</t>
  </si>
  <si>
    <t>0824115990</t>
  </si>
  <si>
    <t>082508160</t>
  </si>
  <si>
    <t>E0040100849F6DDC</t>
  </si>
  <si>
    <t>0825100820</t>
  </si>
  <si>
    <t>E0040100849F2A43</t>
  </si>
  <si>
    <t>082508461</t>
  </si>
  <si>
    <t>0825100930</t>
  </si>
  <si>
    <t>082512264</t>
  </si>
  <si>
    <t>E0040100849F6987</t>
  </si>
  <si>
    <t>082503175</t>
  </si>
  <si>
    <t>E0040100849F801C</t>
  </si>
  <si>
    <t>0826030910</t>
  </si>
  <si>
    <t>E0040100849F5668</t>
  </si>
  <si>
    <t>0826121190</t>
  </si>
  <si>
    <t>E0040100849F5646</t>
  </si>
  <si>
    <t>0826010000</t>
  </si>
  <si>
    <t>E0040100849F936A</t>
  </si>
  <si>
    <t>0826101470</t>
  </si>
  <si>
    <t>E0040100849F9322</t>
  </si>
  <si>
    <t>0826085460</t>
  </si>
  <si>
    <t>E0040100849F933D</t>
  </si>
  <si>
    <t>0826121080</t>
  </si>
  <si>
    <t>0829075020</t>
  </si>
  <si>
    <t>E0040100849F283F</t>
  </si>
  <si>
    <t>0829075130</t>
  </si>
  <si>
    <t>0829084140</t>
  </si>
  <si>
    <t>0829084250</t>
  </si>
  <si>
    <t>0829092660</t>
  </si>
  <si>
    <t>E0040100849F2817</t>
  </si>
  <si>
    <t>0829120870</t>
  </si>
  <si>
    <t>E0040100849F92BF</t>
  </si>
  <si>
    <t>0829123380</t>
  </si>
  <si>
    <t>E0040100849F6DE9</t>
  </si>
  <si>
    <t>0829123390</t>
  </si>
  <si>
    <t>083007480</t>
  </si>
  <si>
    <t>E0040100849E5532</t>
  </si>
  <si>
    <t>083010562</t>
  </si>
  <si>
    <t>E0040100849E7193</t>
  </si>
  <si>
    <t>083008251</t>
  </si>
  <si>
    <t>E0040100849E2905</t>
  </si>
  <si>
    <t>083108293</t>
  </si>
  <si>
    <t>E0040100849E84C2</t>
  </si>
  <si>
    <t>083111254</t>
  </si>
  <si>
    <t>E0040100849E81ED</t>
  </si>
  <si>
    <t>0901095760</t>
  </si>
  <si>
    <t>E0040100849E921C</t>
  </si>
  <si>
    <t>0901101970</t>
  </si>
  <si>
    <t>0901102080</t>
  </si>
  <si>
    <t>0901040310</t>
  </si>
  <si>
    <t>E0040100849E198A</t>
  </si>
  <si>
    <t>0901121290</t>
  </si>
  <si>
    <t>E0040100849E845A</t>
  </si>
  <si>
    <t>0901121300</t>
  </si>
  <si>
    <t>0902075930</t>
  </si>
  <si>
    <t>E0040100849F9518</t>
  </si>
  <si>
    <t>0902102460</t>
  </si>
  <si>
    <t>0902075820</t>
  </si>
  <si>
    <t>0902102570</t>
  </si>
  <si>
    <t>0902085750</t>
  </si>
  <si>
    <t>0902085440</t>
  </si>
  <si>
    <t>0902111280</t>
  </si>
  <si>
    <t>E0040100849F26B3</t>
  </si>
  <si>
    <t>0902012690</t>
  </si>
  <si>
    <t>E0040100849F2B86</t>
  </si>
  <si>
    <t>090202370</t>
  </si>
  <si>
    <t>E0040100849F5024</t>
  </si>
  <si>
    <t>090202371</t>
  </si>
  <si>
    <t>090508152</t>
  </si>
  <si>
    <t>E0040100849F7E3F</t>
  </si>
  <si>
    <t>090508163</t>
  </si>
  <si>
    <t>090510386</t>
  </si>
  <si>
    <t>E0040100849F9532</t>
  </si>
  <si>
    <t>090512587</t>
  </si>
  <si>
    <t>E0040100849F7E0E</t>
  </si>
  <si>
    <t>090501549</t>
  </si>
  <si>
    <t>E0040100849E5A3B</t>
  </si>
  <si>
    <t>090501538</t>
  </si>
  <si>
    <t>090607530</t>
  </si>
  <si>
    <t>E0040100849F7E41</t>
  </si>
  <si>
    <t>090611524</t>
  </si>
  <si>
    <t>E0040100849F9563</t>
  </si>
  <si>
    <t>090611535</t>
  </si>
  <si>
    <t>090601427</t>
  </si>
  <si>
    <t>0906022180</t>
  </si>
  <si>
    <t>090611536</t>
  </si>
  <si>
    <t>090609362</t>
  </si>
  <si>
    <t>E0040100849E557D</t>
  </si>
  <si>
    <t>090609351</t>
  </si>
  <si>
    <t>090610513</t>
  </si>
  <si>
    <t>0907111820</t>
  </si>
  <si>
    <t>E0040100849F8515</t>
  </si>
  <si>
    <t>0907121030</t>
  </si>
  <si>
    <t>0907123240</t>
  </si>
  <si>
    <t>0907022350</t>
  </si>
  <si>
    <t>E0040100849F1A93</t>
  </si>
  <si>
    <t>0907094110</t>
  </si>
  <si>
    <t>E0040100849F1B70</t>
  </si>
  <si>
    <t>0907023560</t>
  </si>
  <si>
    <t>0907082390</t>
  </si>
  <si>
    <t>E0040100849E8237</t>
  </si>
  <si>
    <t>0907085700</t>
  </si>
  <si>
    <t>090808497</t>
  </si>
  <si>
    <t>E0040100849F2661</t>
  </si>
  <si>
    <t>090809138</t>
  </si>
  <si>
    <t>090810129</t>
  </si>
  <si>
    <t>E0040100849F5841</t>
  </si>
  <si>
    <t>0908121800</t>
  </si>
  <si>
    <t>E0040100849F5869</t>
  </si>
  <si>
    <t>090911316</t>
  </si>
  <si>
    <t>E00401004849F7042</t>
  </si>
  <si>
    <t>090911327</t>
  </si>
  <si>
    <t>090910114</t>
  </si>
  <si>
    <t>090910115</t>
  </si>
  <si>
    <t>090909213</t>
  </si>
  <si>
    <t>E0040100849F7042</t>
  </si>
  <si>
    <t>090912538</t>
  </si>
  <si>
    <t>E0040100849F1C5B</t>
  </si>
  <si>
    <t>090908332</t>
  </si>
  <si>
    <t>E0040100849F2634</t>
  </si>
  <si>
    <t>090908321</t>
  </si>
  <si>
    <t>0912081690</t>
  </si>
  <si>
    <t>E0040100849F700C</t>
  </si>
  <si>
    <t>0912081700</t>
  </si>
  <si>
    <t>091608291</t>
  </si>
  <si>
    <t>0912083720</t>
  </si>
  <si>
    <t>091609112</t>
  </si>
  <si>
    <t>0912083110</t>
  </si>
  <si>
    <t>091609113</t>
  </si>
  <si>
    <t>0912095930</t>
  </si>
  <si>
    <t>E0040100849F8520</t>
  </si>
  <si>
    <t>091610084</t>
  </si>
  <si>
    <t>E0040100849E5A80</t>
  </si>
  <si>
    <t>0912112740</t>
  </si>
  <si>
    <t>E0040100849F58B0</t>
  </si>
  <si>
    <t>0912121660</t>
  </si>
  <si>
    <t>E0040100849F2BF6</t>
  </si>
  <si>
    <t>091611575</t>
  </si>
  <si>
    <t>E0040100849E5A6F</t>
  </si>
  <si>
    <t>091602487</t>
  </si>
  <si>
    <t>E00401008495A47</t>
  </si>
  <si>
    <t>0912121650</t>
  </si>
  <si>
    <t>091602486</t>
  </si>
  <si>
    <t>091310500</t>
  </si>
  <si>
    <t>E0040100849F6FE4</t>
  </si>
  <si>
    <t>091311281</t>
  </si>
  <si>
    <t>091312002</t>
  </si>
  <si>
    <t>091312553</t>
  </si>
  <si>
    <t>E0040100849F854A</t>
  </si>
  <si>
    <t>0913081870</t>
  </si>
  <si>
    <t>E0040100849F2BF7</t>
  </si>
  <si>
    <t>0913082080</t>
  </si>
  <si>
    <t>091309129</t>
  </si>
  <si>
    <t>0914115360</t>
  </si>
  <si>
    <t>E0040100849F7DED</t>
  </si>
  <si>
    <t>091408194</t>
  </si>
  <si>
    <t>E0040100849F2C87</t>
  </si>
  <si>
    <t>091410085</t>
  </si>
  <si>
    <t>E0040100849F25FC</t>
  </si>
  <si>
    <t>0915024190</t>
  </si>
  <si>
    <t>E0040100849E82A1</t>
  </si>
  <si>
    <t>0915121480</t>
  </si>
  <si>
    <t>E0040100849E6D7E</t>
  </si>
  <si>
    <t>091511007</t>
  </si>
  <si>
    <t>E0040100849E4276</t>
  </si>
  <si>
    <t>091608270</t>
  </si>
  <si>
    <t>091908128</t>
  </si>
  <si>
    <t>E0040100849E5A08</t>
  </si>
  <si>
    <t>091908159</t>
  </si>
  <si>
    <t>091908531</t>
  </si>
  <si>
    <t>091908350</t>
  </si>
  <si>
    <t>091910152</t>
  </si>
  <si>
    <t>E0040100849E5A58</t>
  </si>
  <si>
    <t>091911413</t>
  </si>
  <si>
    <t>E0040100849E557B</t>
  </si>
  <si>
    <t>091912144</t>
  </si>
  <si>
    <t>E0040100849E7149</t>
  </si>
  <si>
    <t>091912155</t>
  </si>
  <si>
    <t>092009077</t>
  </si>
  <si>
    <t>E0040100849E6DC9</t>
  </si>
  <si>
    <t>092002030</t>
  </si>
  <si>
    <t>E0040100849E6D93</t>
  </si>
  <si>
    <t>092011259</t>
  </si>
  <si>
    <t>E0040100849E8411</t>
  </si>
  <si>
    <t>092008506</t>
  </si>
  <si>
    <t>E0040100849F70AD</t>
  </si>
  <si>
    <t>092107461</t>
  </si>
  <si>
    <t>E0040100849E83D3</t>
  </si>
  <si>
    <t>092109252</t>
  </si>
  <si>
    <t>E0040100849E18F3</t>
  </si>
  <si>
    <t>092110163</t>
  </si>
  <si>
    <t>092110174</t>
  </si>
  <si>
    <t>092101066</t>
  </si>
  <si>
    <t>E0040100849E59CF</t>
  </si>
  <si>
    <t>092111135</t>
  </si>
  <si>
    <t>0922114010</t>
  </si>
  <si>
    <t>E0040100849E1892</t>
  </si>
  <si>
    <t>0922092998</t>
  </si>
  <si>
    <t>E0040100849E59FE</t>
  </si>
  <si>
    <t>0922085970</t>
  </si>
  <si>
    <t>0922105490</t>
  </si>
  <si>
    <t>E0040100849E2B5F</t>
  </si>
  <si>
    <t>0922105600</t>
  </si>
  <si>
    <t>0923084220</t>
  </si>
  <si>
    <t>E0040100849F7E21</t>
  </si>
  <si>
    <t>0923084330</t>
  </si>
  <si>
    <t>0923090740</t>
  </si>
  <si>
    <t>0923091050</t>
  </si>
  <si>
    <t>0923103560</t>
  </si>
  <si>
    <t>E0040100849E297A</t>
  </si>
  <si>
    <t>0923115780</t>
  </si>
  <si>
    <t>E0040100849E29CA</t>
  </si>
  <si>
    <t>0923125300</t>
  </si>
  <si>
    <t>E0040100849F701E</t>
  </si>
  <si>
    <t>0923125190</t>
  </si>
  <si>
    <t>092607532</t>
  </si>
  <si>
    <t>E0040100849F7E49</t>
  </si>
  <si>
    <t>092607521</t>
  </si>
  <si>
    <t>093009025</t>
  </si>
  <si>
    <t>100308171</t>
  </si>
  <si>
    <t>E0040100849F90D2</t>
  </si>
  <si>
    <t>092608414</t>
  </si>
  <si>
    <t>093009236</t>
  </si>
  <si>
    <t>100308394</t>
  </si>
  <si>
    <t>092608393</t>
  </si>
  <si>
    <t>093009257</t>
  </si>
  <si>
    <t>100308393</t>
  </si>
  <si>
    <t>092609315</t>
  </si>
  <si>
    <t>E0040100849F7E32</t>
  </si>
  <si>
    <t>093011138</t>
  </si>
  <si>
    <t>E0040100849F703C</t>
  </si>
  <si>
    <t>100309485</t>
  </si>
  <si>
    <t>E0040100849F8522</t>
  </si>
  <si>
    <t>100302007</t>
  </si>
  <si>
    <t>E0040100849F2C20</t>
  </si>
  <si>
    <t>092611256</t>
  </si>
  <si>
    <t>E0040100849F4FA1</t>
  </si>
  <si>
    <t>092601208</t>
  </si>
  <si>
    <t>E0040100849F1C48</t>
  </si>
  <si>
    <t>093011409</t>
  </si>
  <si>
    <t>E0040100849F7014</t>
  </si>
  <si>
    <t>100311216</t>
  </si>
  <si>
    <t>E0040100849F589D</t>
  </si>
  <si>
    <t>092601207</t>
  </si>
  <si>
    <t>093002570</t>
  </si>
  <si>
    <t>E0040100849F95A1</t>
  </si>
  <si>
    <t>100302018</t>
  </si>
  <si>
    <t>0927075090</t>
  </si>
  <si>
    <t>E0040100849F7E6B</t>
  </si>
  <si>
    <t>0927090900</t>
  </si>
  <si>
    <t>E0040100849F67A5</t>
  </si>
  <si>
    <t>0927091110</t>
  </si>
  <si>
    <t>092808483</t>
  </si>
  <si>
    <t>E0040100849F704A</t>
  </si>
  <si>
    <t>092802587</t>
  </si>
  <si>
    <t>E0040100849F7E4D</t>
  </si>
  <si>
    <t>092811034</t>
  </si>
  <si>
    <t>E0040100849F7E25</t>
  </si>
  <si>
    <t>092811415</t>
  </si>
  <si>
    <t>092801586</t>
  </si>
  <si>
    <t>E0040100849F57FA</t>
  </si>
  <si>
    <t>092910429</t>
  </si>
  <si>
    <t>E0040100849F95A8</t>
  </si>
  <si>
    <t>092910430</t>
  </si>
  <si>
    <t>092910431</t>
  </si>
  <si>
    <t>092912162</t>
  </si>
  <si>
    <t>E0040100849F7E75</t>
  </si>
  <si>
    <t>092912193</t>
  </si>
  <si>
    <t>092908488</t>
  </si>
  <si>
    <t>E0040100849F8518</t>
  </si>
  <si>
    <t>093009014</t>
  </si>
  <si>
    <t>100308172</t>
  </si>
  <si>
    <t>100412334</t>
  </si>
  <si>
    <t>E0040100849F38BC</t>
  </si>
  <si>
    <t>100409129</t>
  </si>
  <si>
    <t>E0040100849F40A2</t>
  </si>
  <si>
    <t>100409390</t>
  </si>
  <si>
    <t>100411161</t>
  </si>
  <si>
    <t>E0040100849F674C</t>
  </si>
  <si>
    <t>100411252</t>
  </si>
  <si>
    <t>100411493</t>
  </si>
  <si>
    <t>E0040100849F1C76</t>
  </si>
  <si>
    <t>100509427</t>
  </si>
  <si>
    <t>E004010088A70AA6</t>
  </si>
  <si>
    <t>100509416</t>
  </si>
  <si>
    <t>100511398</t>
  </si>
  <si>
    <t>E004010088A6A242</t>
  </si>
  <si>
    <t>100502039</t>
  </si>
  <si>
    <t>E004010088A6F6A0</t>
  </si>
  <si>
    <t>100508385</t>
  </si>
  <si>
    <t>E004010088A6E428</t>
  </si>
  <si>
    <t>100601042</t>
  </si>
  <si>
    <t>E004010088A6E450</t>
  </si>
  <si>
    <t>100608280</t>
  </si>
  <si>
    <t>E004010088A6B5FC</t>
  </si>
  <si>
    <t>100610431</t>
  </si>
  <si>
    <t>E004010088A6E3E9</t>
  </si>
  <si>
    <t>100708493</t>
  </si>
  <si>
    <t>E004010088A6DE54</t>
  </si>
  <si>
    <t>100708494</t>
  </si>
  <si>
    <t>100709085</t>
  </si>
  <si>
    <t>100709096</t>
  </si>
  <si>
    <t>100709497</t>
  </si>
  <si>
    <t>E004010088A6DE7F</t>
  </si>
  <si>
    <t>100711588</t>
  </si>
  <si>
    <t>E004010088A6B5E3</t>
  </si>
  <si>
    <t>100702439</t>
  </si>
  <si>
    <t>E004010088A6B5BF</t>
  </si>
  <si>
    <t>101008280</t>
  </si>
  <si>
    <t>E004010088A6B063</t>
  </si>
  <si>
    <t>101008281</t>
  </si>
  <si>
    <t>101009002</t>
  </si>
  <si>
    <t>101009003</t>
  </si>
  <si>
    <t>101010404</t>
  </si>
  <si>
    <t>E004010088A6A2AC</t>
  </si>
  <si>
    <t>101011055</t>
  </si>
  <si>
    <t>E004010088A6A245</t>
  </si>
  <si>
    <t>101001476</t>
  </si>
  <si>
    <t>E004010088A6B0CD</t>
  </si>
  <si>
    <t>1011014130</t>
  </si>
  <si>
    <t>E004010088A70C77</t>
  </si>
  <si>
    <t>110302132</t>
  </si>
  <si>
    <t>E004010088A6CAB3</t>
  </si>
  <si>
    <t>1011120310</t>
  </si>
  <si>
    <t>E004010088A6FADF</t>
  </si>
  <si>
    <t>1011085270</t>
  </si>
  <si>
    <t>E004010088A6E48C</t>
  </si>
  <si>
    <t>1011103180</t>
  </si>
  <si>
    <t>1011014020</t>
  </si>
  <si>
    <t>110312371</t>
  </si>
  <si>
    <t>E004010088A716A8</t>
  </si>
  <si>
    <t>1011105390</t>
  </si>
  <si>
    <t>110310458</t>
  </si>
  <si>
    <t>E0040100888A1169</t>
  </si>
  <si>
    <t>1011111300</t>
  </si>
  <si>
    <t>110311119</t>
  </si>
  <si>
    <t>101208444</t>
  </si>
  <si>
    <t>E004010088A6F679</t>
  </si>
  <si>
    <t>101208455</t>
  </si>
  <si>
    <t>101210206</t>
  </si>
  <si>
    <t>E004010088A69F8C</t>
  </si>
  <si>
    <t>101212538</t>
  </si>
  <si>
    <t>E004010088A6CC7B</t>
  </si>
  <si>
    <t>101210217</t>
  </si>
  <si>
    <t>101311352</t>
  </si>
  <si>
    <t>E004010088A6DE8B</t>
  </si>
  <si>
    <t>101312453</t>
  </si>
  <si>
    <t>E004010088A6E49E</t>
  </si>
  <si>
    <t>101309531</t>
  </si>
  <si>
    <t>E004010088A6DE64</t>
  </si>
  <si>
    <t>101412327</t>
  </si>
  <si>
    <t>E004010088A6FB7A</t>
  </si>
  <si>
    <t>101412338</t>
  </si>
  <si>
    <t>101708244</t>
  </si>
  <si>
    <t>E004010088A6C612</t>
  </si>
  <si>
    <t>101412359</t>
  </si>
  <si>
    <t>101709075</t>
  </si>
  <si>
    <t>101412360</t>
  </si>
  <si>
    <t>101709086</t>
  </si>
  <si>
    <t>101411596</t>
  </si>
  <si>
    <t>E004010088A6DDCA</t>
  </si>
  <si>
    <t>101710497</t>
  </si>
  <si>
    <t>E004010088A6C623</t>
  </si>
  <si>
    <t>101410365</t>
  </si>
  <si>
    <t>E004010088A70A2C</t>
  </si>
  <si>
    <t>101711118</t>
  </si>
  <si>
    <t>E004010088A6DE18</t>
  </si>
  <si>
    <t>101707401</t>
  </si>
  <si>
    <t>E004010088A70CCD</t>
  </si>
  <si>
    <t>101408494</t>
  </si>
  <si>
    <t>E004010088A70A26</t>
  </si>
  <si>
    <t>101708233</t>
  </si>
  <si>
    <t>101707412</t>
  </si>
  <si>
    <t>101809310</t>
  </si>
  <si>
    <t>E004010088A69F1E</t>
  </si>
  <si>
    <t>101811021</t>
  </si>
  <si>
    <t>101811482</t>
  </si>
  <si>
    <t>E004010088A6B66B</t>
  </si>
  <si>
    <t>101801113</t>
  </si>
  <si>
    <t>E004010088A69EC0</t>
  </si>
  <si>
    <t>101807449</t>
  </si>
  <si>
    <t>E004010088A70974</t>
  </si>
  <si>
    <t>101911297</t>
  </si>
  <si>
    <t>E004010088A717E8</t>
  </si>
  <si>
    <t>101911296</t>
  </si>
  <si>
    <t>101907584</t>
  </si>
  <si>
    <t>E004010088A69F2C</t>
  </si>
  <si>
    <t>101909275</t>
  </si>
  <si>
    <t>E004010088A6E4C8</t>
  </si>
  <si>
    <t>101912008</t>
  </si>
  <si>
    <t>E004010088A6DDCD</t>
  </si>
  <si>
    <t>101901559</t>
  </si>
  <si>
    <t>102011225</t>
  </si>
  <si>
    <t>E004010088A6F502</t>
  </si>
  <si>
    <t>102012136</t>
  </si>
  <si>
    <t>E004010088A6B6DB</t>
  </si>
  <si>
    <t>102011214</t>
  </si>
  <si>
    <t>102008130</t>
  </si>
  <si>
    <t>E004010088A6B686</t>
  </si>
  <si>
    <t>102008141</t>
  </si>
  <si>
    <t>102009322</t>
  </si>
  <si>
    <t>E004010088A6B01D</t>
  </si>
  <si>
    <t>102009503</t>
  </si>
  <si>
    <t>102108458</t>
  </si>
  <si>
    <t>E004010088A759B5</t>
  </si>
  <si>
    <t>102108469</t>
  </si>
  <si>
    <t>102109450</t>
  </si>
  <si>
    <t>102109461</t>
  </si>
  <si>
    <t>102111212</t>
  </si>
  <si>
    <t>E004010088A7421A</t>
  </si>
  <si>
    <t>102108137</t>
  </si>
  <si>
    <t>E004010088A6B6FC</t>
  </si>
  <si>
    <t>102112343</t>
  </si>
  <si>
    <t>E004010088A758E0</t>
  </si>
  <si>
    <t>102408516</t>
  </si>
  <si>
    <t>E004010088A77137</t>
  </si>
  <si>
    <t>102408527</t>
  </si>
  <si>
    <t>102408538</t>
  </si>
  <si>
    <t>102408539</t>
  </si>
  <si>
    <t>102408114</t>
  </si>
  <si>
    <t>E004010088A7711E</t>
  </si>
  <si>
    <t>102411550</t>
  </si>
  <si>
    <t>E004010088A6BFB1</t>
  </si>
  <si>
    <t>102408125</t>
  </si>
  <si>
    <t>102412281</t>
  </si>
  <si>
    <t>E004010088A77129</t>
  </si>
  <si>
    <t>102401362</t>
  </si>
  <si>
    <t>E004010088A77122</t>
  </si>
  <si>
    <t>102509425</t>
  </si>
  <si>
    <t>E004010088A6B30D</t>
  </si>
  <si>
    <t>102509596</t>
  </si>
  <si>
    <t>102511238</t>
  </si>
  <si>
    <t>E004010088A6C992</t>
  </si>
  <si>
    <t>102501120</t>
  </si>
  <si>
    <t>E004010088A70625</t>
  </si>
  <si>
    <t>102512269</t>
  </si>
  <si>
    <t>102501131</t>
  </si>
  <si>
    <t>102510597</t>
  </si>
  <si>
    <t>E004010088A6E12D</t>
  </si>
  <si>
    <t>102507153</t>
  </si>
  <si>
    <t>E004010088A6E177</t>
  </si>
  <si>
    <t>102507584</t>
  </si>
  <si>
    <t>103112258</t>
  </si>
  <si>
    <t>E004010088A6B3FD</t>
  </si>
  <si>
    <t>103112247</t>
  </si>
  <si>
    <t>103112126</t>
  </si>
  <si>
    <t>103112115</t>
  </si>
  <si>
    <t>103110113</t>
  </si>
  <si>
    <t>E004010088A6A20A</t>
  </si>
  <si>
    <t>103107492</t>
  </si>
  <si>
    <t>E004010088A6A22D</t>
  </si>
  <si>
    <t>103111104</t>
  </si>
  <si>
    <t>E004010088A6BOE1</t>
  </si>
  <si>
    <t>110212102</t>
  </si>
  <si>
    <t>E004010088A6C9D2</t>
  </si>
  <si>
    <t>110212353</t>
  </si>
  <si>
    <t>E004010088A6C904</t>
  </si>
  <si>
    <t>110212364</t>
  </si>
  <si>
    <t>110208259</t>
  </si>
  <si>
    <t>E004010088A6B3A0</t>
  </si>
  <si>
    <t>100208540</t>
  </si>
  <si>
    <t>110209281</t>
  </si>
  <si>
    <t>E004010088A6E1FC</t>
  </si>
  <si>
    <t>110311460</t>
  </si>
  <si>
    <t>110309297</t>
  </si>
  <si>
    <t>110308316</t>
  </si>
  <si>
    <t>E004010088A6F8A0</t>
  </si>
  <si>
    <t>110408223</t>
  </si>
  <si>
    <t>E004010088A6C8AC</t>
  </si>
  <si>
    <t>110408584</t>
  </si>
  <si>
    <t>110410226</t>
  </si>
  <si>
    <t>110410257</t>
  </si>
  <si>
    <t>110411138</t>
  </si>
  <si>
    <t>E004010088A72C41</t>
  </si>
  <si>
    <t>110411139</t>
  </si>
  <si>
    <t>110412030</t>
  </si>
  <si>
    <t>E0040100888A1F80</t>
  </si>
  <si>
    <t>110401121</t>
  </si>
  <si>
    <t>E004010088A6CAA8</t>
  </si>
  <si>
    <t>110409305</t>
  </si>
  <si>
    <t>E004010088A6C7FD</t>
  </si>
  <si>
    <t>110402592</t>
  </si>
  <si>
    <t>E004010088A6E061</t>
  </si>
  <si>
    <t>110708483</t>
  </si>
  <si>
    <t>E004010088A773E6</t>
  </si>
  <si>
    <t>110708494</t>
  </si>
  <si>
    <t>110709115</t>
  </si>
  <si>
    <t>110709116</t>
  </si>
  <si>
    <t>110709507</t>
  </si>
  <si>
    <t>E004010088A78863</t>
  </si>
  <si>
    <t>110712008</t>
  </si>
  <si>
    <t>E004010088A75C57</t>
  </si>
  <si>
    <t>110702519</t>
  </si>
  <si>
    <t>E004010088A77343</t>
  </si>
  <si>
    <t>110801314</t>
  </si>
  <si>
    <t>E004010088A87A8</t>
  </si>
  <si>
    <t>110801315</t>
  </si>
  <si>
    <t>110810502</t>
  </si>
  <si>
    <t>E004010088A72E91</t>
  </si>
  <si>
    <t>110801326</t>
  </si>
  <si>
    <t>110810513</t>
  </si>
  <si>
    <t>110808360</t>
  </si>
  <si>
    <t>E004010088A6F8C6</t>
  </si>
  <si>
    <t>110808371</t>
  </si>
  <si>
    <t>110901196</t>
  </si>
  <si>
    <t>E004010088A740D3</t>
  </si>
  <si>
    <t>110901418</t>
  </si>
  <si>
    <t>110908027</t>
  </si>
  <si>
    <t>E004010088A76EDC</t>
  </si>
  <si>
    <t>110901207</t>
  </si>
  <si>
    <t>110908199</t>
  </si>
  <si>
    <t>E004010088A75770</t>
  </si>
  <si>
    <t>110908038</t>
  </si>
  <si>
    <t>110908200</t>
  </si>
  <si>
    <t>110908541</t>
  </si>
  <si>
    <t>E004010088A78523</t>
  </si>
  <si>
    <t>110910552</t>
  </si>
  <si>
    <t>E004010088A78544</t>
  </si>
  <si>
    <t>110912093</t>
  </si>
  <si>
    <t>E004010088A757AE</t>
  </si>
  <si>
    <t>110912104</t>
  </si>
  <si>
    <t>110912205</t>
  </si>
  <si>
    <t>111011513</t>
  </si>
  <si>
    <t>E004010088A72CFC</t>
  </si>
  <si>
    <t>111012154</t>
  </si>
  <si>
    <t>E004010084BF6ABE</t>
  </si>
  <si>
    <t>111008260</t>
  </si>
  <si>
    <t>E004010084BF7ECF</t>
  </si>
  <si>
    <t>111010031</t>
  </si>
  <si>
    <t>E004010084BF7F1F</t>
  </si>
  <si>
    <t>111010042</t>
  </si>
  <si>
    <t>111001365</t>
  </si>
  <si>
    <t>E004010088A6C7BD</t>
  </si>
  <si>
    <t>111008269</t>
  </si>
  <si>
    <t>111001376</t>
  </si>
  <si>
    <t>111410428</t>
  </si>
  <si>
    <t>E004010088A6B200</t>
  </si>
  <si>
    <t>111410429</t>
  </si>
  <si>
    <t>111808257</t>
  </si>
  <si>
    <t>E004010088A6C6CC</t>
  </si>
  <si>
    <t>111410431</t>
  </si>
  <si>
    <t>111809138</t>
  </si>
  <si>
    <t>111410430</t>
  </si>
  <si>
    <t>111809139</t>
  </si>
  <si>
    <t>111412082</t>
  </si>
  <si>
    <t>E004010088A6CB6D</t>
  </si>
  <si>
    <t>111401144</t>
  </si>
  <si>
    <t>E00410088A6CB5E</t>
  </si>
  <si>
    <t>111809370</t>
  </si>
  <si>
    <t>E004010088A6A1B3</t>
  </si>
  <si>
    <t>111408567</t>
  </si>
  <si>
    <t>E004010088A6B233</t>
  </si>
  <si>
    <t>111401155</t>
  </si>
  <si>
    <t>111401123</t>
  </si>
  <si>
    <t>E004010088A6B1ED</t>
  </si>
  <si>
    <t>111801412</t>
  </si>
  <si>
    <t>E004010088A6A1B5</t>
  </si>
  <si>
    <t>111510207</t>
  </si>
  <si>
    <t>E004010088A6CBFB</t>
  </si>
  <si>
    <t>111511568</t>
  </si>
  <si>
    <t>111512389</t>
  </si>
  <si>
    <t>E004010088A6B228</t>
  </si>
  <si>
    <t>111502560</t>
  </si>
  <si>
    <t>111508526</t>
  </si>
  <si>
    <t>E004010088A70B11</t>
  </si>
  <si>
    <t>111611045</t>
  </si>
  <si>
    <t>E004010088A6CBE8</t>
  </si>
  <si>
    <t>111610133</t>
  </si>
  <si>
    <t>E004010088A6DEBF</t>
  </si>
  <si>
    <t>111610144</t>
  </si>
  <si>
    <t>111608342</t>
  </si>
  <si>
    <t>E004010088A6C6C7</t>
  </si>
  <si>
    <t>111608341</t>
  </si>
  <si>
    <t>111811231</t>
  </si>
  <si>
    <t>E004010088A6A043</t>
  </si>
  <si>
    <t>111808246</t>
  </si>
  <si>
    <t>112401488</t>
  </si>
  <si>
    <t>E004010088A69F48</t>
  </si>
  <si>
    <t>112401499</t>
  </si>
  <si>
    <t>112409044</t>
  </si>
  <si>
    <t>E004010088A6A205</t>
  </si>
  <si>
    <t>112410585</t>
  </si>
  <si>
    <t>E004010088A6FA14</t>
  </si>
  <si>
    <t>112408313</t>
  </si>
  <si>
    <t>E004010088A6A00A</t>
  </si>
  <si>
    <t>112410586</t>
  </si>
  <si>
    <t>112412017</t>
  </si>
  <si>
    <t>E004010088A6CC1E</t>
  </si>
  <si>
    <t>112802065</t>
  </si>
  <si>
    <t>E004010088A6E457</t>
  </si>
  <si>
    <t>112802076</t>
  </si>
  <si>
    <t>112811002</t>
  </si>
  <si>
    <t>E004010088A6FA2A</t>
  </si>
  <si>
    <t>112812583</t>
  </si>
  <si>
    <t>E004010088A6B587</t>
  </si>
  <si>
    <t>112808050</t>
  </si>
  <si>
    <t>E004010088A70A47</t>
  </si>
  <si>
    <t>112812594</t>
  </si>
  <si>
    <t>112809251</t>
  </si>
  <si>
    <t>E004010088A6DEBB</t>
  </si>
  <si>
    <t>120202392</t>
  </si>
  <si>
    <t>E004010088A6A1DB</t>
  </si>
  <si>
    <t>120202403</t>
  </si>
  <si>
    <t>120202110</t>
  </si>
  <si>
    <t>120202111</t>
  </si>
  <si>
    <t>120210568</t>
  </si>
  <si>
    <t>E004010088A6E3C9</t>
  </si>
  <si>
    <t>120209017</t>
  </si>
  <si>
    <t>E004010088A70A64</t>
  </si>
  <si>
    <t>120212029</t>
  </si>
  <si>
    <t>E004010088A70C4E</t>
  </si>
  <si>
    <t>E004010088A6C661</t>
  </si>
  <si>
    <t>120508094</t>
  </si>
  <si>
    <t>E004010088A6CC57</t>
  </si>
  <si>
    <t>120501207</t>
  </si>
  <si>
    <t>E004010088A6CC88</t>
  </si>
  <si>
    <t>120508555</t>
  </si>
  <si>
    <t>E004010088A6DE87</t>
  </si>
  <si>
    <t>120501208</t>
  </si>
  <si>
    <t>120510436</t>
  </si>
  <si>
    <t>E004010088A70A71</t>
  </si>
  <si>
    <t>121901438</t>
  </si>
  <si>
    <t>E004010088A6B5A6</t>
  </si>
  <si>
    <t>121901437</t>
  </si>
  <si>
    <t>121908144</t>
  </si>
  <si>
    <t>E004010088A6FAAB</t>
  </si>
  <si>
    <t>121908375</t>
  </si>
  <si>
    <t>E004010088A6FAD5</t>
  </si>
  <si>
    <t>121911136</t>
  </si>
  <si>
    <t>E004010088A6B5D3</t>
  </si>
  <si>
    <t>122007539</t>
  </si>
  <si>
    <t>E004010088A6A214</t>
  </si>
  <si>
    <t>122007530</t>
  </si>
  <si>
    <t>122108171</t>
  </si>
  <si>
    <t>E004010088A70A19</t>
  </si>
  <si>
    <t>122110472</t>
  </si>
  <si>
    <t>E004010088A70A3C</t>
  </si>
  <si>
    <t>122111273</t>
  </si>
  <si>
    <t>E004010088A70C8C</t>
  </si>
  <si>
    <t>122101314</t>
  </si>
  <si>
    <t>E001010088A709D9</t>
  </si>
  <si>
    <t>122212438</t>
  </si>
  <si>
    <t>E004010088A6B08B</t>
  </si>
  <si>
    <t>122212439</t>
  </si>
  <si>
    <t>122209445</t>
  </si>
  <si>
    <t>E004010088A6FAEC</t>
  </si>
  <si>
    <t>122210306</t>
  </si>
  <si>
    <t>122211457</t>
  </si>
  <si>
    <t>E004010088A69653</t>
  </si>
  <si>
    <t>122303197</t>
  </si>
  <si>
    <t>E004010088A70A00</t>
  </si>
  <si>
    <t>122303198</t>
  </si>
  <si>
    <t>122302365</t>
  </si>
  <si>
    <t>122302366</t>
  </si>
  <si>
    <t>122312364</t>
  </si>
  <si>
    <t>E004010088A7851D</t>
  </si>
  <si>
    <t>122308490</t>
  </si>
  <si>
    <t>E004010088A77352</t>
  </si>
  <si>
    <t>122311083</t>
  </si>
  <si>
    <t>E004010088A78851</t>
  </si>
  <si>
    <t>122308491</t>
  </si>
  <si>
    <t>122309162</t>
  </si>
  <si>
    <t>E004010088A75C0D</t>
  </si>
  <si>
    <t>122608320</t>
  </si>
  <si>
    <t>E004010088A7440F</t>
  </si>
  <si>
    <t>122608309</t>
  </si>
  <si>
    <t>122608412</t>
  </si>
  <si>
    <t>122608391</t>
  </si>
  <si>
    <t>122609483</t>
  </si>
  <si>
    <t>E004010088A70E9A</t>
  </si>
  <si>
    <t>122611134</t>
  </si>
  <si>
    <t>E004010088A740C3</t>
  </si>
  <si>
    <t>122601365</t>
  </si>
  <si>
    <t>E004010088A75C35</t>
  </si>
  <si>
    <t>123010397</t>
  </si>
  <si>
    <t>E004010088A787B3</t>
  </si>
  <si>
    <t>123011589</t>
  </si>
  <si>
    <t>123010418</t>
  </si>
  <si>
    <t>123012380</t>
  </si>
  <si>
    <t>E004010088A79722</t>
  </si>
  <si>
    <t>123004082</t>
  </si>
  <si>
    <t>E004010088A7574F</t>
  </si>
  <si>
    <t>123009236</t>
  </si>
  <si>
    <t>E004010088A77329</t>
  </si>
  <si>
    <t>123004083</t>
  </si>
  <si>
    <t>123001521</t>
  </si>
  <si>
    <t>E004010088A6FCEC</t>
  </si>
  <si>
    <t>010208524</t>
  </si>
  <si>
    <t>E00401088A72CBA</t>
  </si>
  <si>
    <t>010208535</t>
  </si>
  <si>
    <t>010209116</t>
  </si>
  <si>
    <t>010212079</t>
  </si>
  <si>
    <t>E004010088A7873F</t>
  </si>
  <si>
    <t>010209117</t>
  </si>
  <si>
    <t>010210198</t>
  </si>
  <si>
    <t>E004010088A757A2</t>
  </si>
  <si>
    <t>010201030</t>
  </si>
  <si>
    <t>E004010088A785D3</t>
  </si>
  <si>
    <t>010308261</t>
  </si>
  <si>
    <t>E004010088A787FC</t>
  </si>
  <si>
    <t>010308562</t>
  </si>
  <si>
    <t>010309473</t>
  </si>
  <si>
    <t>E004010088A787AA</t>
  </si>
  <si>
    <t>010310364</t>
  </si>
  <si>
    <t>010302368</t>
  </si>
  <si>
    <t>E004010088A787D4</t>
  </si>
  <si>
    <t>010311315</t>
  </si>
  <si>
    <t>E004010088A785DC</t>
  </si>
  <si>
    <t>010312106</t>
  </si>
  <si>
    <t>010302107</t>
  </si>
  <si>
    <t>010302369</t>
  </si>
  <si>
    <t>E004010088A878D4</t>
  </si>
  <si>
    <t>010412154</t>
  </si>
  <si>
    <t>E004010088A772BC</t>
  </si>
  <si>
    <t>010409060</t>
  </si>
  <si>
    <t>E004010088A76FF6</t>
  </si>
  <si>
    <t>010409391</t>
  </si>
  <si>
    <t>010410372</t>
  </si>
  <si>
    <t>E004010088A74153</t>
  </si>
  <si>
    <t>010412143</t>
  </si>
  <si>
    <t>010401275</t>
  </si>
  <si>
    <t>E004010088A75815</t>
  </si>
  <si>
    <t>010403336</t>
  </si>
  <si>
    <t>E004010088A757E4</t>
  </si>
  <si>
    <t>010508327</t>
  </si>
  <si>
    <t>E004010088A72D75</t>
  </si>
  <si>
    <t>010508328</t>
  </si>
  <si>
    <t>010509179</t>
  </si>
  <si>
    <t>010510441</t>
  </si>
  <si>
    <t>E004010088A75B6A</t>
  </si>
  <si>
    <t>010510350</t>
  </si>
  <si>
    <t>010511362</t>
  </si>
  <si>
    <t>010501223</t>
  </si>
  <si>
    <t>E004010088A772AA</t>
  </si>
  <si>
    <t>010501494</t>
  </si>
  <si>
    <t>010611181</t>
  </si>
  <si>
    <t>E004010088A77235</t>
  </si>
  <si>
    <t>010611192</t>
  </si>
  <si>
    <t>010611170</t>
  </si>
  <si>
    <t>010607545</t>
  </si>
  <si>
    <t>E004010088A78620</t>
  </si>
  <si>
    <t>010611169</t>
  </si>
  <si>
    <t>010609388</t>
  </si>
  <si>
    <t>E004010088A7726E</t>
  </si>
  <si>
    <t>010607556</t>
  </si>
  <si>
    <t>010608467</t>
  </si>
  <si>
    <t>E004010088A76FD2</t>
  </si>
  <si>
    <t>010601463</t>
  </si>
  <si>
    <t>E004010088A74126</t>
  </si>
  <si>
    <t>010901138</t>
  </si>
  <si>
    <t>E004010088A741CB</t>
  </si>
  <si>
    <t>010901249</t>
  </si>
  <si>
    <t>010911217</t>
  </si>
  <si>
    <t>010911206</t>
  </si>
  <si>
    <t>010908354</t>
  </si>
  <si>
    <t>E004010088A77213</t>
  </si>
  <si>
    <t>010910185</t>
  </si>
  <si>
    <t>E004010088A75AC6</t>
  </si>
  <si>
    <t>010902010</t>
  </si>
  <si>
    <t>E004010088A72D2C</t>
  </si>
  <si>
    <t>011002015</t>
  </si>
  <si>
    <t>E004010088A77054</t>
  </si>
  <si>
    <t>011002226</t>
  </si>
  <si>
    <t>011008351</t>
  </si>
  <si>
    <t>E004010088A74289</t>
  </si>
  <si>
    <t>011008362</t>
  </si>
  <si>
    <t>011011233</t>
  </si>
  <si>
    <t>E004010088A7718A</t>
  </si>
  <si>
    <t>011011244</t>
  </si>
  <si>
    <t>011110249</t>
  </si>
  <si>
    <t>E004010088A7719E</t>
  </si>
  <si>
    <t>011110260</t>
  </si>
  <si>
    <t>011111431</t>
  </si>
  <si>
    <t>011101183</t>
  </si>
  <si>
    <t>E004010088A7425C</t>
  </si>
  <si>
    <t>011112132</t>
  </si>
  <si>
    <t>011101194</t>
  </si>
  <si>
    <t>011109228</t>
  </si>
  <si>
    <t>E004010088A771D4</t>
  </si>
  <si>
    <t>011103425</t>
  </si>
  <si>
    <t>E004010088A758F4</t>
  </si>
  <si>
    <t>011209196</t>
  </si>
  <si>
    <t>E0040100849F2599</t>
  </si>
  <si>
    <t>011209597</t>
  </si>
  <si>
    <t>011210148</t>
  </si>
  <si>
    <t>E0040100849F2C51</t>
  </si>
  <si>
    <t>011211379</t>
  </si>
  <si>
    <t>E0040100849F58DD</t>
  </si>
  <si>
    <t>011203241</t>
  </si>
  <si>
    <t>E0040100849F6720</t>
  </si>
  <si>
    <t>011201390</t>
  </si>
  <si>
    <t>E004010088A771F4</t>
  </si>
  <si>
    <t>011308382</t>
  </si>
  <si>
    <t>E0040100849F3879</t>
  </si>
  <si>
    <t>011309413</t>
  </si>
  <si>
    <t>E0040100849F856A</t>
  </si>
  <si>
    <t>011309424</t>
  </si>
  <si>
    <t>011310215</t>
  </si>
  <si>
    <t>011310226</t>
  </si>
  <si>
    <t>011302108</t>
  </si>
  <si>
    <t>E0040100849F2CE7</t>
  </si>
  <si>
    <t>011302109</t>
  </si>
  <si>
    <t>011311587</t>
  </si>
  <si>
    <t>E0040100849F66E7</t>
  </si>
  <si>
    <t>011609250</t>
  </si>
  <si>
    <t>E0040100849F594F</t>
  </si>
  <si>
    <t>011609351</t>
  </si>
  <si>
    <t>011609442</t>
  </si>
  <si>
    <t>011610383</t>
  </si>
  <si>
    <t>E0040100849F25A5</t>
  </si>
  <si>
    <t>011612214</t>
  </si>
  <si>
    <t>E0040100849F2CD8</t>
  </si>
  <si>
    <t>011602335</t>
  </si>
  <si>
    <t>E0040100849F58C3</t>
  </si>
  <si>
    <t>011707486</t>
  </si>
  <si>
    <t>E0040100849F1C65</t>
  </si>
  <si>
    <t>011711340</t>
  </si>
  <si>
    <t>E0040100849F95B7</t>
  </si>
  <si>
    <t>011708528</t>
  </si>
  <si>
    <t>E0040100849F1A38</t>
  </si>
  <si>
    <t>011710229</t>
  </si>
  <si>
    <t>011707497</t>
  </si>
  <si>
    <t>011712161</t>
  </si>
  <si>
    <t>E0040100849F85BB</t>
  </si>
  <si>
    <t>011808562</t>
  </si>
  <si>
    <t>E0040100849F8547</t>
  </si>
  <si>
    <t>011808573</t>
  </si>
  <si>
    <t>011809554</t>
  </si>
  <si>
    <t>011802307</t>
  </si>
  <si>
    <t>E0040100849F7D19</t>
  </si>
  <si>
    <t>011811335</t>
  </si>
  <si>
    <t>E0040100849F2578</t>
  </si>
  <si>
    <t>011812286</t>
  </si>
  <si>
    <t>E0040100849F2551</t>
  </si>
  <si>
    <t>012010351</t>
  </si>
  <si>
    <t>E0040100849F70CC</t>
  </si>
  <si>
    <t>012010362</t>
  </si>
  <si>
    <t>012009389</t>
  </si>
  <si>
    <t>012009390</t>
  </si>
  <si>
    <t>012011313</t>
  </si>
  <si>
    <t>E0040100849F595A</t>
  </si>
  <si>
    <t>012008368</t>
  </si>
  <si>
    <t>E0040100849F66B6</t>
  </si>
  <si>
    <t>012012124</t>
  </si>
  <si>
    <t>E0040100849F2529</t>
  </si>
  <si>
    <t>012310279</t>
  </si>
  <si>
    <t>E0040100849F1CDE</t>
  </si>
  <si>
    <t>012310268</t>
  </si>
  <si>
    <t>012308307</t>
  </si>
  <si>
    <t>012308296</t>
  </si>
  <si>
    <t>012311100</t>
  </si>
  <si>
    <t>E0040100849F9057</t>
  </si>
  <si>
    <t>012301243</t>
  </si>
  <si>
    <t>E0040100849F2D1D</t>
  </si>
  <si>
    <t>012308055</t>
  </si>
  <si>
    <t>E0040100849F902F</t>
  </si>
  <si>
    <t>012301232</t>
  </si>
  <si>
    <t>012312591</t>
  </si>
  <si>
    <t>E0040100849F2CF5</t>
  </si>
  <si>
    <t>012411540</t>
  </si>
  <si>
    <t>E0040100849F3815</t>
  </si>
  <si>
    <t>012411551</t>
  </si>
  <si>
    <t>012412362</t>
  </si>
  <si>
    <t>E0040100849F2D60</t>
  </si>
  <si>
    <t>012407434</t>
  </si>
  <si>
    <t>E0040100849F7D27</t>
  </si>
  <si>
    <t>012407445</t>
  </si>
  <si>
    <t>012409046</t>
  </si>
  <si>
    <t>012409057</t>
  </si>
  <si>
    <t>012410388</t>
  </si>
  <si>
    <t>E0040100849F8619</t>
  </si>
  <si>
    <t>012410499</t>
  </si>
  <si>
    <t>012508523</t>
  </si>
  <si>
    <t>E0040100849F1A01</t>
  </si>
  <si>
    <t>012508534</t>
  </si>
  <si>
    <t>012509545</t>
  </si>
  <si>
    <t>E0040100849F2D5A</t>
  </si>
  <si>
    <t>012511206</t>
  </si>
  <si>
    <t>E0040100849F4E93</t>
  </si>
  <si>
    <t>012511597</t>
  </si>
  <si>
    <t>012502128</t>
  </si>
  <si>
    <t>E0040100849F4EBB</t>
  </si>
  <si>
    <t>012612484</t>
  </si>
  <si>
    <t>E0040100849F1D02</t>
  </si>
  <si>
    <t>012602315</t>
  </si>
  <si>
    <t>012610141</t>
  </si>
  <si>
    <t>E0040100849F9659</t>
  </si>
  <si>
    <t>012611523</t>
  </si>
  <si>
    <t>012610152</t>
  </si>
  <si>
    <t>012609100</t>
  </si>
  <si>
    <t>E0040100849F59D8</t>
  </si>
  <si>
    <t>012608529</t>
  </si>
  <si>
    <t>E0040100849F4E0D</t>
  </si>
  <si>
    <t>012708576</t>
  </si>
  <si>
    <t>E0040100849F4E3E</t>
  </si>
  <si>
    <t>012708577</t>
  </si>
  <si>
    <t>012709068</t>
  </si>
  <si>
    <t>012709069</t>
  </si>
  <si>
    <t>012710190</t>
  </si>
  <si>
    <t>E0040100849F2D98</t>
  </si>
  <si>
    <t>012712081</t>
  </si>
  <si>
    <t>E0040100849F2D1C</t>
  </si>
  <si>
    <t>012701382</t>
  </si>
  <si>
    <t>E0040100849F2DC0</t>
  </si>
  <si>
    <t>013010276</t>
  </si>
  <si>
    <t>E0040100849F4E68</t>
  </si>
  <si>
    <t>013010287</t>
  </si>
  <si>
    <t>013009285</t>
  </si>
  <si>
    <t>013009274</t>
  </si>
  <si>
    <t>013011198</t>
  </si>
  <si>
    <t>E0040100849F664E</t>
  </si>
  <si>
    <t>013001400</t>
  </si>
  <si>
    <t>E0040100849F8FD8</t>
  </si>
  <si>
    <t>013008113</t>
  </si>
  <si>
    <t>E0040100849F5974</t>
  </si>
  <si>
    <t>013001401</t>
  </si>
  <si>
    <t>013001089</t>
  </si>
  <si>
    <t>E0040100849F869E</t>
  </si>
  <si>
    <t>020212306 / 02020477</t>
  </si>
  <si>
    <t>E0040100849F599C</t>
  </si>
  <si>
    <t>020203158</t>
  </si>
  <si>
    <t>020208082</t>
  </si>
  <si>
    <t>E004010088A6E5FC</t>
  </si>
  <si>
    <t xml:space="preserve"> 020209183</t>
  </si>
  <si>
    <t>020211284 / 020212055</t>
  </si>
  <si>
    <t>E0040100849E4210</t>
  </si>
  <si>
    <t>0/0</t>
  </si>
  <si>
    <t>020308469</t>
  </si>
  <si>
    <t>E004010088A6FC54</t>
  </si>
  <si>
    <t>020308460</t>
  </si>
  <si>
    <t>020308591</t>
  </si>
  <si>
    <t>020309022</t>
  </si>
  <si>
    <t>020310173</t>
  </si>
  <si>
    <t>E004010088A70853</t>
  </si>
  <si>
    <t>020311394</t>
  </si>
  <si>
    <t>E004010088A71768</t>
  </si>
  <si>
    <t>020312095</t>
  </si>
  <si>
    <t>E004010088A6E5A1</t>
  </si>
  <si>
    <t>020608576</t>
  </si>
  <si>
    <t>E004010088A6DCFC</t>
  </si>
  <si>
    <t>020608587</t>
  </si>
  <si>
    <t>020609078</t>
  </si>
  <si>
    <t>020609089</t>
  </si>
  <si>
    <t>020610180</t>
  </si>
  <si>
    <t>E004010088A6FC70</t>
  </si>
  <si>
    <t>020612491</t>
  </si>
  <si>
    <t>E004010088A70E6D</t>
  </si>
  <si>
    <t>020601022</t>
  </si>
  <si>
    <t>E004010088A7175B</t>
  </si>
  <si>
    <t>020708563</t>
  </si>
  <si>
    <t>E004010088A6CAE1</t>
  </si>
  <si>
    <t>020711195</t>
  </si>
  <si>
    <t>E004010088A6C486</t>
  </si>
  <si>
    <t>020711206</t>
  </si>
  <si>
    <t>020708564</t>
  </si>
  <si>
    <t>020712467</t>
  </si>
  <si>
    <t>E004010088A6B70E</t>
  </si>
  <si>
    <t>020712488</t>
  </si>
  <si>
    <t>020808029</t>
  </si>
  <si>
    <t>E004010088A6F6E3</t>
  </si>
  <si>
    <t>020811441</t>
  </si>
  <si>
    <t>E004010088A6B498</t>
  </si>
  <si>
    <t>020812082</t>
  </si>
  <si>
    <t>020809390</t>
  </si>
  <si>
    <t>E004010088A6A0D4</t>
  </si>
  <si>
    <t>020907483</t>
  </si>
  <si>
    <t>E004010088A70BA7</t>
  </si>
  <si>
    <t>020907504</t>
  </si>
  <si>
    <t>020908106</t>
  </si>
  <si>
    <t>020908095</t>
  </si>
  <si>
    <t>020908547</t>
  </si>
  <si>
    <t>020908558</t>
  </si>
  <si>
    <t>020911191</t>
  </si>
  <si>
    <t>E004010088A6B46E</t>
  </si>
  <si>
    <t>020909309</t>
  </si>
  <si>
    <t>E004010088A6B25E</t>
  </si>
  <si>
    <t>020910540</t>
  </si>
  <si>
    <t>021011376</t>
  </si>
  <si>
    <t>E004010088A6F719</t>
  </si>
  <si>
    <t>021011437</t>
  </si>
  <si>
    <t>021011145</t>
  </si>
  <si>
    <t>021011134</t>
  </si>
  <si>
    <t>021008403</t>
  </si>
  <si>
    <t>E004010088A6F9AE</t>
  </si>
  <si>
    <t>02108292</t>
  </si>
  <si>
    <t>E004010088A6F70A</t>
  </si>
  <si>
    <t>021002038</t>
  </si>
  <si>
    <t>E004010088A6B496</t>
  </si>
  <si>
    <t>021308199</t>
  </si>
  <si>
    <t>E004010088A6F6B0</t>
  </si>
  <si>
    <t>021308200</t>
  </si>
  <si>
    <t>021309071</t>
  </si>
  <si>
    <t>021309082</t>
  </si>
  <si>
    <t>021309463</t>
  </si>
  <si>
    <t>E004010088A6F9B3</t>
  </si>
  <si>
    <t>021312245</t>
  </si>
  <si>
    <t>E004010088A6F6E7</t>
  </si>
  <si>
    <t>021311214</t>
  </si>
  <si>
    <t>E004010088A6CB87</t>
  </si>
  <si>
    <t>021312256</t>
  </si>
  <si>
    <t>021301317</t>
  </si>
  <si>
    <t>E004010088A70B82</t>
  </si>
  <si>
    <t>021411533</t>
  </si>
  <si>
    <t>E004010088A6C75C</t>
  </si>
  <si>
    <t>021412585</t>
  </si>
  <si>
    <t>E004010088A6B1FD</t>
  </si>
  <si>
    <t>021409098</t>
  </si>
  <si>
    <t>E004010088A6B21B</t>
  </si>
  <si>
    <t xml:space="preserve"> 021409379</t>
  </si>
  <si>
    <t>021409370</t>
  </si>
  <si>
    <t>021411522</t>
  </si>
  <si>
    <t>021410091</t>
  </si>
  <si>
    <t>E004010088A6B1D5</t>
  </si>
  <si>
    <t>021412574</t>
  </si>
  <si>
    <t>021510028</t>
  </si>
  <si>
    <t>E004010088A6E3D8</t>
  </si>
  <si>
    <t>021508326</t>
  </si>
  <si>
    <t>E004010088A6E3B0</t>
  </si>
  <si>
    <t>021509017</t>
  </si>
  <si>
    <t>021510539</t>
  </si>
  <si>
    <t>021501201</t>
  </si>
  <si>
    <t>E004010088A6A1A8</t>
  </si>
  <si>
    <t>021512180</t>
  </si>
  <si>
    <t>E004010088A6A10A</t>
  </si>
  <si>
    <t>021609244</t>
  </si>
  <si>
    <t>E004010088A716EC</t>
  </si>
  <si>
    <t>021609255</t>
  </si>
  <si>
    <t>021611446</t>
  </si>
  <si>
    <t>E004010088A797B8</t>
  </si>
  <si>
    <t>021611457</t>
  </si>
  <si>
    <t>021608402</t>
  </si>
  <si>
    <t>E004010088A6E400</t>
  </si>
  <si>
    <t>021608403</t>
  </si>
  <si>
    <t>021708018</t>
  </si>
  <si>
    <t>E004010088A740B9</t>
  </si>
  <si>
    <t>021708019</t>
  </si>
  <si>
    <t>021708220</t>
  </si>
  <si>
    <t>021708221</t>
  </si>
  <si>
    <t>021711043</t>
  </si>
  <si>
    <t>E004010088A72CAD</t>
  </si>
  <si>
    <t>021711204</t>
  </si>
  <si>
    <t>E004010088A75745</t>
  </si>
  <si>
    <t>021708492</t>
  </si>
  <si>
    <t>E004010088A75B89</t>
  </si>
  <si>
    <t>022011098</t>
  </si>
  <si>
    <t>E004010088A79741</t>
  </si>
  <si>
    <t>022011109</t>
  </si>
  <si>
    <t>022009426</t>
  </si>
  <si>
    <t>022009477</t>
  </si>
  <si>
    <t>022001501</t>
  </si>
  <si>
    <t>E004010088A75762</t>
  </si>
  <si>
    <t>022008505</t>
  </si>
  <si>
    <t>E004010088A785BD</t>
  </si>
  <si>
    <t>022001090</t>
  </si>
  <si>
    <t>E004010088A787B2</t>
  </si>
  <si>
    <t>022101078</t>
  </si>
  <si>
    <t>E004010088A7578A</t>
  </si>
  <si>
    <t>022110175</t>
  </si>
  <si>
    <t>E004010088A787CA</t>
  </si>
  <si>
    <t>022110186</t>
  </si>
  <si>
    <t>022108284</t>
  </si>
  <si>
    <t>0221110107</t>
  </si>
  <si>
    <t>E004010088A787A9</t>
  </si>
  <si>
    <t>022107572</t>
  </si>
  <si>
    <t>E004010088A72E24</t>
  </si>
  <si>
    <t>022107573</t>
  </si>
  <si>
    <t>022210000</t>
  </si>
  <si>
    <t>E004010088A75B75</t>
  </si>
  <si>
    <t>022210491</t>
  </si>
  <si>
    <t>022202093</t>
  </si>
  <si>
    <t>E004010088A797B0</t>
  </si>
  <si>
    <t>022202104</t>
  </si>
  <si>
    <t>022212212</t>
  </si>
  <si>
    <t>022208599</t>
  </si>
  <si>
    <t>E004010088A6C78E</t>
  </si>
  <si>
    <t>022308385</t>
  </si>
  <si>
    <t>E004010088A797A2</t>
  </si>
  <si>
    <t>022309428</t>
  </si>
  <si>
    <t>E004010088A76F80</t>
  </si>
  <si>
    <t>022302371</t>
  </si>
  <si>
    <t>E004010088A76F91</t>
  </si>
  <si>
    <t>022312090</t>
  </si>
  <si>
    <t>E004010088A72DA2</t>
  </si>
  <si>
    <t>022311589</t>
  </si>
  <si>
    <t>022309427</t>
  </si>
  <si>
    <t>022412255</t>
  </si>
  <si>
    <t>E004010088A76F9E</t>
  </si>
  <si>
    <t>022412266</t>
  </si>
  <si>
    <t>022402247</t>
  </si>
  <si>
    <t>022402248</t>
  </si>
  <si>
    <t>022408532</t>
  </si>
  <si>
    <t>E004010088A72DC8</t>
  </si>
  <si>
    <t>022409343</t>
  </si>
  <si>
    <t>E004010088A7439C</t>
  </si>
  <si>
    <t>022411504</t>
  </si>
  <si>
    <t>E004010088A757E3</t>
  </si>
  <si>
    <t>E004010088A78706</t>
  </si>
  <si>
    <t>022709483</t>
  </si>
  <si>
    <t>E004010088A76F9C</t>
  </si>
  <si>
    <t>022712124</t>
  </si>
  <si>
    <t>E004010088A740F8</t>
  </si>
  <si>
    <t>022702335</t>
  </si>
  <si>
    <t>E004010088A74159</t>
  </si>
  <si>
    <t>022809128</t>
  </si>
  <si>
    <t>E004010088A72D32</t>
  </si>
  <si>
    <t>02281200</t>
  </si>
  <si>
    <t>022812001</t>
  </si>
  <si>
    <t>022811379</t>
  </si>
  <si>
    <t>022802312</t>
  </si>
  <si>
    <t>E004010088A75B5F</t>
  </si>
  <si>
    <t>022808286</t>
  </si>
  <si>
    <t>E004010088A76FAD</t>
  </si>
  <si>
    <t>022808297</t>
  </si>
  <si>
    <t>030110045</t>
  </si>
  <si>
    <t>E004010088A758B3</t>
  </si>
  <si>
    <t>030110056</t>
  </si>
  <si>
    <t>030112087</t>
  </si>
  <si>
    <t>030112098</t>
  </si>
  <si>
    <t>030112299</t>
  </si>
  <si>
    <t>030112300</t>
  </si>
  <si>
    <t>030108223</t>
  </si>
  <si>
    <t>E004010088A72D47</t>
  </si>
  <si>
    <t>030109144</t>
  </si>
  <si>
    <t>030207571</t>
  </si>
  <si>
    <t>E004010088A75A8C</t>
  </si>
  <si>
    <t>030208352</t>
  </si>
  <si>
    <t>030209333</t>
  </si>
  <si>
    <t>E004010088A742AO</t>
  </si>
  <si>
    <t>030212044</t>
  </si>
  <si>
    <t>030212525</t>
  </si>
  <si>
    <t>E004010088A742C1</t>
  </si>
  <si>
    <t>030212546</t>
  </si>
  <si>
    <t>030311310</t>
  </si>
  <si>
    <t>E004010088A75898</t>
  </si>
  <si>
    <t>030311311</t>
  </si>
  <si>
    <t>030301342</t>
  </si>
  <si>
    <t>030301343</t>
  </si>
  <si>
    <t>030310409</t>
  </si>
  <si>
    <t>E004010088A759FF</t>
  </si>
  <si>
    <t>030308177</t>
  </si>
  <si>
    <t>E004010088A74172</t>
  </si>
  <si>
    <t>030308528</t>
  </si>
  <si>
    <t>E004010088A758DB</t>
  </si>
  <si>
    <t>030610497</t>
  </si>
  <si>
    <t>E004010088A7424D</t>
  </si>
  <si>
    <t>030610508</t>
  </si>
  <si>
    <t>030610345</t>
  </si>
  <si>
    <t>030610346</t>
  </si>
  <si>
    <t>030611499</t>
  </si>
  <si>
    <t>E004010088A7708C</t>
  </si>
  <si>
    <t>030608454</t>
  </si>
  <si>
    <t>E004010088A7866B</t>
  </si>
  <si>
    <t>030601200</t>
  </si>
  <si>
    <t>E004010088A75A29</t>
  </si>
  <si>
    <t>030710233</t>
  </si>
  <si>
    <t>E004010088A75A10</t>
  </si>
  <si>
    <t>030710535</t>
  </si>
  <si>
    <t>030710354</t>
  </si>
  <si>
    <t>030708231</t>
  </si>
  <si>
    <t>E004010088A75A2D</t>
  </si>
  <si>
    <t>030709002</t>
  </si>
  <si>
    <t>030712237</t>
  </si>
  <si>
    <t>E004010088A75A51</t>
  </si>
  <si>
    <t>030711586</t>
  </si>
  <si>
    <t>030811372</t>
  </si>
  <si>
    <t>E004010088A7598F</t>
  </si>
  <si>
    <t>030809460</t>
  </si>
  <si>
    <t>E004010088A6FCA6</t>
  </si>
  <si>
    <t>030811361</t>
  </si>
  <si>
    <t>030801133</t>
  </si>
  <si>
    <t>E004010088A6AF84</t>
  </si>
  <si>
    <t>030802354</t>
  </si>
  <si>
    <t>030803005</t>
  </si>
  <si>
    <t>030808498</t>
  </si>
  <si>
    <t>E004010088A6FCDF</t>
  </si>
  <si>
    <t>030808509</t>
  </si>
  <si>
    <t>E004010088A7718C</t>
  </si>
  <si>
    <t>PM jetée</t>
  </si>
  <si>
    <t>030903240</t>
  </si>
  <si>
    <t>030912509</t>
  </si>
  <si>
    <t>E004010088A70E7B</t>
  </si>
  <si>
    <t>030910416</t>
  </si>
  <si>
    <t>E004010088A70825</t>
  </si>
  <si>
    <t>030912498</t>
  </si>
  <si>
    <t>030912487</t>
  </si>
  <si>
    <t>031012096</t>
  </si>
  <si>
    <t>E004010088A70B6D</t>
  </si>
  <si>
    <t>031012127</t>
  </si>
  <si>
    <t>031002028</t>
  </si>
  <si>
    <t>031002029</t>
  </si>
  <si>
    <t>031009204</t>
  </si>
  <si>
    <t>E004010088A6F767</t>
  </si>
  <si>
    <t>031008573</t>
  </si>
  <si>
    <t>E004010088A70E53</t>
  </si>
  <si>
    <t>031011505</t>
  </si>
  <si>
    <t>E004010088A70EA3</t>
  </si>
  <si>
    <t>031308510</t>
  </si>
  <si>
    <t>E004010088A6A0B9</t>
  </si>
  <si>
    <t>031308521</t>
  </si>
  <si>
    <t>031309112</t>
  </si>
  <si>
    <t>031309113</t>
  </si>
  <si>
    <t>031309464</t>
  </si>
  <si>
    <t>E004010088A6DFF9</t>
  </si>
  <si>
    <t>031302437</t>
  </si>
  <si>
    <t>E004010088A6F776</t>
  </si>
  <si>
    <t>031311225</t>
  </si>
  <si>
    <t>E004010088A70BA1</t>
  </si>
  <si>
    <t>031302448</t>
  </si>
  <si>
    <t>031312396</t>
  </si>
  <si>
    <t>E004010088A70B4E</t>
  </si>
  <si>
    <t>031508259</t>
  </si>
  <si>
    <t>E004010088A6B442</t>
  </si>
  <si>
    <t>031509100</t>
  </si>
  <si>
    <t>031509361</t>
  </si>
  <si>
    <t>031511082</t>
  </si>
  <si>
    <t>E004010088A6B2AF</t>
  </si>
  <si>
    <t>031512323</t>
  </si>
  <si>
    <t>E004010088A6A0B7</t>
  </si>
  <si>
    <t>031502154</t>
  </si>
  <si>
    <t>031609217</t>
  </si>
  <si>
    <t>E004010088A6A05C</t>
  </si>
  <si>
    <t>031609218</t>
  </si>
  <si>
    <t>031608145</t>
  </si>
  <si>
    <t>E004010088A6F740</t>
  </si>
  <si>
    <t>031608546</t>
  </si>
  <si>
    <t>E004010088A6E340</t>
  </si>
  <si>
    <t>031707482</t>
  </si>
  <si>
    <t>E004010088A70ADB</t>
  </si>
  <si>
    <t>031612340</t>
  </si>
  <si>
    <t>E004010088A6CB61</t>
  </si>
  <si>
    <t>031612351</t>
  </si>
  <si>
    <t>031708585</t>
  </si>
  <si>
    <t>E004010088A6DF55</t>
  </si>
  <si>
    <t>031708596</t>
  </si>
  <si>
    <t>031708353</t>
  </si>
  <si>
    <t>031708354</t>
  </si>
  <si>
    <t>031711158</t>
  </si>
  <si>
    <t>E004010088A6E37C</t>
  </si>
  <si>
    <t>031709457</t>
  </si>
  <si>
    <t>E004010088A6E354</t>
  </si>
  <si>
    <t>031701359</t>
  </si>
  <si>
    <t>E004010088A6DF37</t>
  </si>
  <si>
    <t>032008312</t>
  </si>
  <si>
    <t>E004010088A6B49F</t>
  </si>
  <si>
    <t>032008323</t>
  </si>
  <si>
    <t>032007490</t>
  </si>
  <si>
    <t>032007501</t>
  </si>
  <si>
    <t>032009294</t>
  </si>
  <si>
    <t>E004010088A6B519</t>
  </si>
  <si>
    <t>032010375</t>
  </si>
  <si>
    <t>E004010088A6CBB1</t>
  </si>
  <si>
    <t>032001176</t>
  </si>
  <si>
    <t>E004010088A6DF5B</t>
  </si>
  <si>
    <t>032110480</t>
  </si>
  <si>
    <t>E004010088A6B187</t>
  </si>
  <si>
    <t>032110591</t>
  </si>
  <si>
    <t>032111192</t>
  </si>
  <si>
    <t>032109089</t>
  </si>
  <si>
    <t>E004010088A6DF62</t>
  </si>
  <si>
    <t>032112014</t>
  </si>
  <si>
    <t>E004010088A6C763</t>
  </si>
  <si>
    <t>032101575</t>
  </si>
  <si>
    <t>E004010088A6CB8E</t>
  </si>
  <si>
    <t>032112013</t>
  </si>
  <si>
    <t>032107497</t>
  </si>
  <si>
    <t>E004010088A6DF33</t>
  </si>
  <si>
    <t>032108198</t>
  </si>
  <si>
    <t>032208166</t>
  </si>
  <si>
    <t>E004010088A6C73E</t>
  </si>
  <si>
    <t>032211299</t>
  </si>
  <si>
    <t>E004010088A6DEC7</t>
  </si>
  <si>
    <t>032209207</t>
  </si>
  <si>
    <t>032211300</t>
  </si>
  <si>
    <t>032201442</t>
  </si>
  <si>
    <t>E004010088A6F6C4</t>
  </si>
  <si>
    <t>032209428</t>
  </si>
  <si>
    <t>032211501</t>
  </si>
  <si>
    <t>032201443</t>
  </si>
  <si>
    <t>032410085</t>
  </si>
  <si>
    <t>E004010088A6E3AC</t>
  </si>
  <si>
    <t>032410096</t>
  </si>
  <si>
    <t>032444027</t>
  </si>
  <si>
    <t>032411028</t>
  </si>
  <si>
    <t>032412109</t>
  </si>
  <si>
    <t>E004010088A6B1BA</t>
  </si>
  <si>
    <t>032409074</t>
  </si>
  <si>
    <t>E004010088A6A1A4</t>
  </si>
  <si>
    <t>032402370</t>
  </si>
  <si>
    <t>E004010088A6A1D5</t>
  </si>
  <si>
    <t>032708303</t>
  </si>
  <si>
    <t>E0040100849F3107</t>
  </si>
  <si>
    <t>032708314</t>
  </si>
  <si>
    <t>032708092</t>
  </si>
  <si>
    <t>032708081</t>
  </si>
  <si>
    <t>032709235</t>
  </si>
  <si>
    <t>E0040100849F74D3</t>
  </si>
  <si>
    <t>032711026</t>
  </si>
  <si>
    <t>E0040100849F9A05</t>
  </si>
  <si>
    <t>032711267</t>
  </si>
  <si>
    <t>E0040100849F74FA</t>
  </si>
  <si>
    <t>032811331</t>
  </si>
  <si>
    <t>E0040100849F3421</t>
  </si>
  <si>
    <t>032808078</t>
  </si>
  <si>
    <t>E0040100849F3449</t>
  </si>
  <si>
    <t>032808249</t>
  </si>
  <si>
    <t>032810280</t>
  </si>
  <si>
    <t>E0040100849F8CC6</t>
  </si>
  <si>
    <t>032812212</t>
  </si>
  <si>
    <t>032909496</t>
  </si>
  <si>
    <t>E0040100849F5DA4</t>
  </si>
  <si>
    <t>032909497</t>
  </si>
  <si>
    <t>032911178</t>
  </si>
  <si>
    <t>032908263</t>
  </si>
  <si>
    <t>E0040100849E2B8B</t>
  </si>
  <si>
    <t>032908554</t>
  </si>
  <si>
    <t>032909235</t>
  </si>
  <si>
    <t>032912039</t>
  </si>
  <si>
    <t>E0040100849F78C9</t>
  </si>
  <si>
    <t>032912510</t>
  </si>
  <si>
    <t>032901211</t>
  </si>
  <si>
    <t>033011437</t>
  </si>
  <si>
    <t>E0040100849F5DB5</t>
  </si>
  <si>
    <t>033012178</t>
  </si>
  <si>
    <t>E0040100849F7903</t>
  </si>
  <si>
    <t>033012189</t>
  </si>
  <si>
    <t>033010175</t>
  </si>
  <si>
    <t>E0040100849F3139</t>
  </si>
  <si>
    <t>033011026</t>
  </si>
  <si>
    <t>033008392</t>
  </si>
  <si>
    <t>E0040100849F8A32</t>
  </si>
  <si>
    <t>033008403</t>
  </si>
  <si>
    <t>033008414</t>
  </si>
  <si>
    <t>033002460</t>
  </si>
  <si>
    <t>E0040100849F7916</t>
  </si>
  <si>
    <t>033111535</t>
  </si>
  <si>
    <t>E0040100849F5DBF</t>
  </si>
  <si>
    <t>033111546</t>
  </si>
  <si>
    <t>033102028</t>
  </si>
  <si>
    <t>033102017</t>
  </si>
  <si>
    <t>033111234</t>
  </si>
  <si>
    <t>E0040100849F5D97</t>
  </si>
  <si>
    <t>033108381</t>
  </si>
  <si>
    <t>E0040100849F5D6E</t>
  </si>
  <si>
    <t>033109503</t>
  </si>
  <si>
    <t>E0040100849F319E</t>
  </si>
  <si>
    <t>033108462</t>
  </si>
  <si>
    <t>040308529</t>
  </si>
  <si>
    <t>E0040100849F78EF</t>
  </si>
  <si>
    <t>040308530</t>
  </si>
  <si>
    <t>040309582</t>
  </si>
  <si>
    <t>E0040100849F8AAD</t>
  </si>
  <si>
    <t>040309111</t>
  </si>
  <si>
    <t>040311443</t>
  </si>
  <si>
    <t>E0040100849F8BF1</t>
  </si>
  <si>
    <t>040312224</t>
  </si>
  <si>
    <t>E0040100849F4A2F</t>
  </si>
  <si>
    <t>040412298</t>
  </si>
  <si>
    <t>E0040100849F75A6</t>
  </si>
  <si>
    <t>040412379</t>
  </si>
  <si>
    <t>040412590</t>
  </si>
  <si>
    <t>040411126</t>
  </si>
  <si>
    <t>E0040100849F4A72</t>
  </si>
  <si>
    <t>040408335</t>
  </si>
  <si>
    <t>040411527</t>
  </si>
  <si>
    <t>040509343</t>
  </si>
  <si>
    <t>E0040100849F8C41</t>
  </si>
  <si>
    <t>040510134</t>
  </si>
  <si>
    <t>040511235</t>
  </si>
  <si>
    <t>040512286</t>
  </si>
  <si>
    <t>E0040100849F8BC1</t>
  </si>
  <si>
    <t>040512547</t>
  </si>
  <si>
    <t>040508191</t>
  </si>
  <si>
    <t>E0040100849F5DE3</t>
  </si>
  <si>
    <t>040508392</t>
  </si>
  <si>
    <t>040607578</t>
  </si>
  <si>
    <t>E0040100849F5E10</t>
  </si>
  <si>
    <t>PM défectueuse</t>
  </si>
  <si>
    <t>040610121</t>
  </si>
  <si>
    <t>E0040100849F3212</t>
  </si>
  <si>
    <t>040610132</t>
  </si>
  <si>
    <t>040611073</t>
  </si>
  <si>
    <t>040611084</t>
  </si>
  <si>
    <t>040611476</t>
  </si>
  <si>
    <t>E0040100849F75D4</t>
  </si>
  <si>
    <t>040611085</t>
  </si>
  <si>
    <t>040709089</t>
  </si>
  <si>
    <t>E0040100849F8AC2</t>
  </si>
  <si>
    <t>040709090</t>
  </si>
  <si>
    <t>040701053</t>
  </si>
  <si>
    <t>E0040100849F49EC</t>
  </si>
  <si>
    <t>040701042</t>
  </si>
  <si>
    <t>040710551</t>
  </si>
  <si>
    <t>E0040100849F337A</t>
  </si>
  <si>
    <t>040707507</t>
  </si>
  <si>
    <t>E0040100849F208B</t>
  </si>
  <si>
    <t>040708258</t>
  </si>
  <si>
    <t>E0040100849F8ADB</t>
  </si>
  <si>
    <t>041108216</t>
  </si>
  <si>
    <t>E0040100849F3337</t>
  </si>
  <si>
    <t>041108217</t>
  </si>
  <si>
    <t>041108084</t>
  </si>
  <si>
    <t>041108095</t>
  </si>
  <si>
    <t>041109188</t>
  </si>
  <si>
    <t>E0040100849F46D3</t>
  </si>
  <si>
    <t>041111099</t>
  </si>
  <si>
    <t>E0040100849F49E9</t>
  </si>
  <si>
    <t>041112050</t>
  </si>
  <si>
    <t>E0040100849F78A7</t>
  </si>
  <si>
    <t>041207431</t>
  </si>
  <si>
    <t>E004010088A6D979</t>
  </si>
  <si>
    <t>041208122</t>
  </si>
  <si>
    <t>041208373</t>
  </si>
  <si>
    <t>041209004</t>
  </si>
  <si>
    <t>E004010088A6D1AC</t>
  </si>
  <si>
    <t>041211457</t>
  </si>
  <si>
    <t>E0040100849F8AD7</t>
  </si>
  <si>
    <t>041210405</t>
  </si>
  <si>
    <t>E004010088A6D184</t>
  </si>
  <si>
    <t>041210526</t>
  </si>
  <si>
    <t>041309250</t>
  </si>
  <si>
    <t>E004010088A6E906</t>
  </si>
  <si>
    <t>041309261</t>
  </si>
  <si>
    <t>041312036</t>
  </si>
  <si>
    <t>E004010088A6AC1E</t>
  </si>
  <si>
    <t>041312037</t>
  </si>
  <si>
    <t>041312488</t>
  </si>
  <si>
    <t>041301179</t>
  </si>
  <si>
    <t>041307438</t>
  </si>
  <si>
    <t>E0040100849F46A6</t>
  </si>
  <si>
    <t>041308339</t>
  </si>
  <si>
    <t>041310232</t>
  </si>
  <si>
    <t>E004010088A6F0F1</t>
  </si>
  <si>
    <t>041310243</t>
  </si>
  <si>
    <t>041310254</t>
  </si>
  <si>
    <t>041310265</t>
  </si>
  <si>
    <t>041412405</t>
  </si>
  <si>
    <t>E004010088A6E99B</t>
  </si>
  <si>
    <t>041412416</t>
  </si>
  <si>
    <t>041411534</t>
  </si>
  <si>
    <t>041411523</t>
  </si>
  <si>
    <t>041409531</t>
  </si>
  <si>
    <t>E004010088A6AC48</t>
  </si>
  <si>
    <t>041408420</t>
  </si>
  <si>
    <t>E004010088A6E915</t>
  </si>
  <si>
    <t>041410172</t>
  </si>
  <si>
    <t>E004010088A6FFD9</t>
  </si>
  <si>
    <t>041709247</t>
  </si>
  <si>
    <t>E004010088A6D160</t>
  </si>
  <si>
    <t>041709268</t>
  </si>
  <si>
    <t>041709420</t>
  </si>
  <si>
    <t>041709431</t>
  </si>
  <si>
    <t>041711382</t>
  </si>
  <si>
    <t>E004010088A6D945</t>
  </si>
  <si>
    <t>041703315</t>
  </si>
  <si>
    <t>E004010088A69B28</t>
  </si>
  <si>
    <t>041709269</t>
  </si>
  <si>
    <t>041712553</t>
  </si>
  <si>
    <t>E004010088A69940</t>
  </si>
  <si>
    <t>041703314</t>
  </si>
  <si>
    <t>041811529</t>
  </si>
  <si>
    <t>E004010088A6D8F5</t>
  </si>
  <si>
    <t>041811157</t>
  </si>
  <si>
    <t>041811298</t>
  </si>
  <si>
    <t>041801090</t>
  </si>
  <si>
    <t>E004010088A69ABD</t>
  </si>
  <si>
    <t>041803181</t>
  </si>
  <si>
    <t>041902249</t>
  </si>
  <si>
    <t>E004010088A711BF</t>
  </si>
  <si>
    <t>041911186</t>
  </si>
  <si>
    <t>E004010088A6AC35</t>
  </si>
  <si>
    <t>041911187</t>
  </si>
  <si>
    <t>041911468</t>
  </si>
  <si>
    <t>041908422</t>
  </si>
  <si>
    <t>E004010088A70026</t>
  </si>
  <si>
    <t>041909363</t>
  </si>
  <si>
    <t>041902240</t>
  </si>
  <si>
    <t>041909434</t>
  </si>
  <si>
    <t>041909445</t>
  </si>
  <si>
    <t>Poche jetée</t>
  </si>
  <si>
    <t>042008461</t>
  </si>
  <si>
    <t>042009072</t>
  </si>
  <si>
    <t>042009403</t>
  </si>
  <si>
    <t>042009414</t>
  </si>
  <si>
    <t>042010255</t>
  </si>
  <si>
    <t>E004010088A6F0D9</t>
  </si>
  <si>
    <t>042110447</t>
  </si>
  <si>
    <t>E004010088A6ABC8</t>
  </si>
  <si>
    <t>042110458</t>
  </si>
  <si>
    <t>042110599</t>
  </si>
  <si>
    <t>042111000</t>
  </si>
  <si>
    <t>042101562</t>
  </si>
  <si>
    <t>E004010088A6A721</t>
  </si>
  <si>
    <t xml:space="preserve"> 042101573</t>
  </si>
  <si>
    <t>042111011</t>
  </si>
  <si>
    <t>042408337</t>
  </si>
  <si>
    <t>E004010088A712A5</t>
  </si>
  <si>
    <t>042408326</t>
  </si>
  <si>
    <t>042408135</t>
  </si>
  <si>
    <t>042408104</t>
  </si>
  <si>
    <t>042410148</t>
  </si>
  <si>
    <t>E004010088A704BE</t>
  </si>
  <si>
    <t>042411119</t>
  </si>
  <si>
    <t>E004010088A69AAA</t>
  </si>
  <si>
    <t>042412240</t>
  </si>
  <si>
    <t>E004010088A6D1B3</t>
  </si>
  <si>
    <t>042607437</t>
  </si>
  <si>
    <t>E004010088A6D1DB</t>
  </si>
  <si>
    <t>042607578</t>
  </si>
  <si>
    <t>042508341</t>
  </si>
  <si>
    <t>E004010088A704BD</t>
  </si>
  <si>
    <t>042509143</t>
  </si>
  <si>
    <t>042509414</t>
  </si>
  <si>
    <t>042508352</t>
  </si>
  <si>
    <t>042511335</t>
  </si>
  <si>
    <t>E004010088A6AB6A</t>
  </si>
  <si>
    <t>052412096</t>
  </si>
  <si>
    <t>042611341</t>
  </si>
  <si>
    <t>E004010088A6A804</t>
  </si>
  <si>
    <t>042611342</t>
  </si>
  <si>
    <t>042611353</t>
  </si>
  <si>
    <t>042612424</t>
  </si>
  <si>
    <t>E004010088A7127D</t>
  </si>
  <si>
    <t>042609159</t>
  </si>
  <si>
    <t>E004010088A6C0BE</t>
  </si>
  <si>
    <t>042610320</t>
  </si>
  <si>
    <t>042702278</t>
  </si>
  <si>
    <t>E004010088A6F031</t>
  </si>
  <si>
    <t>042702289</t>
  </si>
  <si>
    <t>042711276</t>
  </si>
  <si>
    <t>E004010088A6D861</t>
  </si>
  <si>
    <t>042711287</t>
  </si>
  <si>
    <t>042709015</t>
  </si>
  <si>
    <t>E004010088A6F00A</t>
  </si>
  <si>
    <t>042809121</t>
  </si>
  <si>
    <t>E004010088A6BBCB</t>
  </si>
  <si>
    <t>042809132</t>
  </si>
  <si>
    <t>042811053</t>
  </si>
  <si>
    <t>042811064</t>
  </si>
  <si>
    <t>042811355</t>
  </si>
  <si>
    <t>E004010088A7129B</t>
  </si>
  <si>
    <t>042802536</t>
  </si>
  <si>
    <t>E004010088A6DA62</t>
  </si>
  <si>
    <t>042808460</t>
  </si>
  <si>
    <t>E004010088A6A7AB</t>
  </si>
  <si>
    <t>050208407</t>
  </si>
  <si>
    <t>E004010088A704BA</t>
  </si>
  <si>
    <t>050209278</t>
  </si>
  <si>
    <t>050210229</t>
  </si>
  <si>
    <t>050210220</t>
  </si>
  <si>
    <t>050211441</t>
  </si>
  <si>
    <t>E004010088AA6D0FF</t>
  </si>
  <si>
    <t>050211442</t>
  </si>
  <si>
    <t>050212263</t>
  </si>
  <si>
    <t>050212554</t>
  </si>
  <si>
    <t>050311162</t>
  </si>
  <si>
    <t>E004010088A6DAA1</t>
  </si>
  <si>
    <t>050301273</t>
  </si>
  <si>
    <t>050308105</t>
  </si>
  <si>
    <t>E004010088A710BC</t>
  </si>
  <si>
    <t>050308106</t>
  </si>
  <si>
    <t>050308377</t>
  </si>
  <si>
    <t>050308378</t>
  </si>
  <si>
    <t>050309320</t>
  </si>
  <si>
    <t>E004010088A710B4</t>
  </si>
  <si>
    <t>050309331</t>
  </si>
  <si>
    <t>050308389</t>
  </si>
  <si>
    <t>050401139</t>
  </si>
  <si>
    <t>E004010088A6AD43</t>
  </si>
  <si>
    <t>050411577</t>
  </si>
  <si>
    <t>E004010088A710F9</t>
  </si>
  <si>
    <t>050409596</t>
  </si>
  <si>
    <t>E004010088A6B9EF</t>
  </si>
  <si>
    <t>050408364</t>
  </si>
  <si>
    <t>E004010088A7111A</t>
  </si>
  <si>
    <t>050409055</t>
  </si>
  <si>
    <t>050411588</t>
  </si>
  <si>
    <t>050508570</t>
  </si>
  <si>
    <t>E004010088A6ACD9</t>
  </si>
  <si>
    <t>050508581</t>
  </si>
  <si>
    <t>050509162</t>
  </si>
  <si>
    <t>050509173</t>
  </si>
  <si>
    <t>050512075</t>
  </si>
  <si>
    <t>E004010088A69B5B</t>
  </si>
  <si>
    <t>050502366</t>
  </si>
  <si>
    <t>E004010088A698F5</t>
  </si>
  <si>
    <t>050510304</t>
  </si>
  <si>
    <t>E004010088A6AD1A</t>
  </si>
  <si>
    <t>050908468</t>
  </si>
  <si>
    <t>E004010088A698AB</t>
  </si>
  <si>
    <t>050908457</t>
  </si>
  <si>
    <t>050909080</t>
  </si>
  <si>
    <t>050909089</t>
  </si>
  <si>
    <t>050910431</t>
  </si>
  <si>
    <t>E004010088A69B86</t>
  </si>
  <si>
    <t>050912122</t>
  </si>
  <si>
    <t>E004010088A69905</t>
  </si>
  <si>
    <t>050902243</t>
  </si>
  <si>
    <t>E004010088A6A67F</t>
  </si>
  <si>
    <t>051010526</t>
  </si>
  <si>
    <t>E004010088A6FF13</t>
  </si>
  <si>
    <t>051012109</t>
  </si>
  <si>
    <t>E004010088A6D0BA</t>
  </si>
  <si>
    <t>051009334</t>
  </si>
  <si>
    <t>E004010088A70590</t>
  </si>
  <si>
    <t>051011037</t>
  </si>
  <si>
    <t>051009565</t>
  </si>
  <si>
    <t>051011058</t>
  </si>
  <si>
    <t>051108201</t>
  </si>
  <si>
    <t>E004010088A698C4</t>
  </si>
  <si>
    <t>051111354</t>
  </si>
  <si>
    <t>E004010088A69B44</t>
  </si>
  <si>
    <t>051111365</t>
  </si>
  <si>
    <t>051111596</t>
  </si>
  <si>
    <t>051112007</t>
  </si>
  <si>
    <t>060610004</t>
  </si>
  <si>
    <t>E0040100888A145D</t>
  </si>
  <si>
    <t>051109242</t>
  </si>
  <si>
    <t>E004010088A6FEEB</t>
  </si>
  <si>
    <t>051109253</t>
  </si>
  <si>
    <t>051211000</t>
  </si>
  <si>
    <t>E004010088A6E96B</t>
  </si>
  <si>
    <t>051212551</t>
  </si>
  <si>
    <t>E004010088A6FF8C</t>
  </si>
  <si>
    <t>051203022</t>
  </si>
  <si>
    <t>E004010088A71131</t>
  </si>
  <si>
    <t>051209349</t>
  </si>
  <si>
    <t>E004010088A6E91B</t>
  </si>
  <si>
    <t>051203033</t>
  </si>
  <si>
    <t>051203044</t>
  </si>
  <si>
    <t>051208078</t>
  </si>
  <si>
    <t>E004010088A6AC9D</t>
  </si>
  <si>
    <t>051511219</t>
  </si>
  <si>
    <t>E004010088A6D187</t>
  </si>
  <si>
    <t>051511220</t>
  </si>
  <si>
    <t>051510428</t>
  </si>
  <si>
    <t>051510417</t>
  </si>
  <si>
    <t>051507485</t>
  </si>
  <si>
    <t>E004010088A69AE1</t>
  </si>
  <si>
    <t>051512061</t>
  </si>
  <si>
    <t>E004010088A7113F</t>
  </si>
  <si>
    <t>051509256</t>
  </si>
  <si>
    <t>E004010088A6E8D5</t>
  </si>
  <si>
    <t>051610216</t>
  </si>
  <si>
    <t>E004010088A6C19C</t>
  </si>
  <si>
    <t>051610217</t>
  </si>
  <si>
    <t>051607503</t>
  </si>
  <si>
    <t>051611128</t>
  </si>
  <si>
    <t>E004010088A6F12A</t>
  </si>
  <si>
    <t>051607492</t>
  </si>
  <si>
    <t>051601179</t>
  </si>
  <si>
    <t>051609155</t>
  </si>
  <si>
    <t>051609144</t>
  </si>
  <si>
    <t>051701056</t>
  </si>
  <si>
    <t>E004010088A6BAAC</t>
  </si>
  <si>
    <t>061512279</t>
  </si>
  <si>
    <t>E0040100888A1194</t>
  </si>
  <si>
    <t>051702027</t>
  </si>
  <si>
    <t>051710424</t>
  </si>
  <si>
    <t>E004010088A6D153</t>
  </si>
  <si>
    <t>051711015</t>
  </si>
  <si>
    <t>051708422</t>
  </si>
  <si>
    <t>E004010088A69950</t>
  </si>
  <si>
    <t>051710273</t>
  </si>
  <si>
    <t>051708181</t>
  </si>
  <si>
    <t>E004010088A70512</t>
  </si>
  <si>
    <t>051708180</t>
  </si>
  <si>
    <t>051912151</t>
  </si>
  <si>
    <t>E004010088A6BEFA</t>
  </si>
  <si>
    <t>051912172</t>
  </si>
  <si>
    <t>051912463</t>
  </si>
  <si>
    <t>051912464</t>
  </si>
  <si>
    <t>051909189</t>
  </si>
  <si>
    <t>E004010088A71221</t>
  </si>
  <si>
    <t>051908548</t>
  </si>
  <si>
    <t>E004010088A69956</t>
  </si>
  <si>
    <t>051911420</t>
  </si>
  <si>
    <t>E004010088A7146F</t>
  </si>
  <si>
    <t>052208405</t>
  </si>
  <si>
    <t>E004010088A6EC5B</t>
  </si>
  <si>
    <t>052208456</t>
  </si>
  <si>
    <t>052209067</t>
  </si>
  <si>
    <t>052209098</t>
  </si>
  <si>
    <t>052210039</t>
  </si>
  <si>
    <t>E004010088A70247</t>
  </si>
  <si>
    <t>052202572</t>
  </si>
  <si>
    <t>E004010088A6D46B</t>
  </si>
  <si>
    <t>052211480</t>
  </si>
  <si>
    <t>E004010088A6A93D</t>
  </si>
  <si>
    <t>052202593</t>
  </si>
  <si>
    <t>052212231</t>
  </si>
  <si>
    <t>E004010088A6BED2</t>
  </si>
  <si>
    <t>052301229</t>
  </si>
  <si>
    <t>E004010088A6D469</t>
  </si>
  <si>
    <t>060602257</t>
  </si>
  <si>
    <t>E0040100888A112E</t>
  </si>
  <si>
    <t>052311537</t>
  </si>
  <si>
    <t>E004010088A6D4B4</t>
  </si>
  <si>
    <t>052312108</t>
  </si>
  <si>
    <t>052309064</t>
  </si>
  <si>
    <t>052310215</t>
  </si>
  <si>
    <t>052311096</t>
  </si>
  <si>
    <t>052301230</t>
  </si>
  <si>
    <t>052408201</t>
  </si>
  <si>
    <t>E004010088A6BED8</t>
  </si>
  <si>
    <t>060602258</t>
  </si>
  <si>
    <t>052408212</t>
  </si>
  <si>
    <t>052401376</t>
  </si>
  <si>
    <t>E004010088A6ECBA</t>
  </si>
  <si>
    <t>052401377</t>
  </si>
  <si>
    <t>052409293</t>
  </si>
  <si>
    <t>E004010088A6D4B0</t>
  </si>
  <si>
    <t>052411425</t>
  </si>
  <si>
    <t>E004010088A6D50E</t>
  </si>
  <si>
    <t>052410104</t>
  </si>
  <si>
    <t>052508368</t>
  </si>
  <si>
    <t>E004010088A6D58B</t>
  </si>
  <si>
    <t>052509099</t>
  </si>
  <si>
    <t>060612015</t>
  </si>
  <si>
    <t>E0040100888A1F23</t>
  </si>
  <si>
    <t>052509340</t>
  </si>
  <si>
    <t>060612256</t>
  </si>
  <si>
    <t>052509581</t>
  </si>
  <si>
    <t>E004010088A6BE09</t>
  </si>
  <si>
    <t>052512552</t>
  </si>
  <si>
    <t>E004010088A6ECDE</t>
  </si>
  <si>
    <t>052607533</t>
  </si>
  <si>
    <t>E004010088A6D60C</t>
  </si>
  <si>
    <t>061501150</t>
  </si>
  <si>
    <t>052608514</t>
  </si>
  <si>
    <t>061501461</t>
  </si>
  <si>
    <t>052610027</t>
  </si>
  <si>
    <t>E0040100888A1330</t>
  </si>
  <si>
    <t>052610038</t>
  </si>
  <si>
    <t>052609415</t>
  </si>
  <si>
    <t>052609426</t>
  </si>
  <si>
    <t>052611549</t>
  </si>
  <si>
    <t>E0040100888A1355</t>
  </si>
  <si>
    <t>053010401</t>
  </si>
  <si>
    <t>E0040100888A132F</t>
  </si>
  <si>
    <t>053009240</t>
  </si>
  <si>
    <t>053012132</t>
  </si>
  <si>
    <t>E0040100888A00CE</t>
  </si>
  <si>
    <t>053001113</t>
  </si>
  <si>
    <t>053109117</t>
  </si>
  <si>
    <t>E0040100888A1343</t>
  </si>
  <si>
    <t>053110228</t>
  </si>
  <si>
    <t>E0040100888A1361</t>
  </si>
  <si>
    <t>060602269</t>
  </si>
  <si>
    <t>053111579</t>
  </si>
  <si>
    <t>053109106</t>
  </si>
  <si>
    <t>053108435</t>
  </si>
  <si>
    <t>053108424</t>
  </si>
  <si>
    <t>053101050</t>
  </si>
  <si>
    <t>E0040100888A0169</t>
  </si>
  <si>
    <t>060112207</t>
  </si>
  <si>
    <t>E0040100888A1256</t>
  </si>
  <si>
    <t>060109212</t>
  </si>
  <si>
    <t>E0040100888A13AE</t>
  </si>
  <si>
    <t>060109223</t>
  </si>
  <si>
    <t>060110194</t>
  </si>
  <si>
    <t>E0040100888A1204</t>
  </si>
  <si>
    <t>060110195</t>
  </si>
  <si>
    <t>060109071</t>
  </si>
  <si>
    <t>060110206</t>
  </si>
  <si>
    <t>060203122</t>
  </si>
  <si>
    <t>E0040100888A1420</t>
  </si>
  <si>
    <t>060210309</t>
  </si>
  <si>
    <t>E0040100888A140F</t>
  </si>
  <si>
    <t>060209108</t>
  </si>
  <si>
    <t>E0040100888A141B</t>
  </si>
  <si>
    <t>060211370</t>
  </si>
  <si>
    <t>060203133</t>
  </si>
  <si>
    <t>060203284</t>
  </si>
  <si>
    <t>060212071</t>
  </si>
  <si>
    <t>E0040100888A1178</t>
  </si>
  <si>
    <t>060203325</t>
  </si>
  <si>
    <t>060509116</t>
  </si>
  <si>
    <t>E0040100888A1119</t>
  </si>
  <si>
    <t>060509137</t>
  </si>
  <si>
    <t>060509368</t>
  </si>
  <si>
    <t>060509369</t>
  </si>
  <si>
    <t>060511230</t>
  </si>
  <si>
    <t>E0040100888A1F68</t>
  </si>
  <si>
    <t>060512491</t>
  </si>
  <si>
    <t>E0040100888A02A4</t>
  </si>
  <si>
    <t>060503052</t>
  </si>
  <si>
    <t>E0040100888A1440</t>
  </si>
  <si>
    <t>060708220</t>
  </si>
  <si>
    <t>E0040100888A1E2B</t>
  </si>
  <si>
    <t>060708421</t>
  </si>
  <si>
    <t>061301494</t>
  </si>
  <si>
    <t>E0040100888A0413</t>
  </si>
  <si>
    <t>061311213</t>
  </si>
  <si>
    <t>E00401100888A116F</t>
  </si>
  <si>
    <t>061403052</t>
  </si>
  <si>
    <t>E0040100888A1467</t>
  </si>
  <si>
    <t>061411280</t>
  </si>
  <si>
    <t>061402401</t>
  </si>
  <si>
    <t>061403063</t>
  </si>
  <si>
    <t>061409257</t>
  </si>
  <si>
    <t>E0040100888A0F51</t>
  </si>
  <si>
    <t>061409288</t>
  </si>
  <si>
    <t>061408265</t>
  </si>
  <si>
    <t>061408276</t>
  </si>
  <si>
    <t>061410029</t>
  </si>
  <si>
    <t>E004010088A69ADD</t>
  </si>
  <si>
    <t>061510375</t>
  </si>
  <si>
    <t>E0040100888A1448</t>
  </si>
  <si>
    <t>061510396</t>
  </si>
  <si>
    <t>061510397</t>
  </si>
  <si>
    <t>061510408</t>
  </si>
  <si>
    <t>061509064</t>
  </si>
  <si>
    <t>E004010088145562</t>
  </si>
  <si>
    <t>061608452</t>
  </si>
  <si>
    <t>E00401008814418E</t>
  </si>
  <si>
    <t>061608503</t>
  </si>
  <si>
    <t>061609144</t>
  </si>
  <si>
    <t>061609155</t>
  </si>
  <si>
    <t>061609556</t>
  </si>
  <si>
    <t>E004010088149AC5</t>
  </si>
  <si>
    <t>061612257</t>
  </si>
  <si>
    <t>E004010088149DE0</t>
  </si>
  <si>
    <t>061602288</t>
  </si>
  <si>
    <t>E004010088145519</t>
  </si>
  <si>
    <t>061908089</t>
  </si>
  <si>
    <t>E004010088149ACB</t>
  </si>
  <si>
    <t>061908090</t>
  </si>
  <si>
    <t>061908361</t>
  </si>
  <si>
    <t>061908372</t>
  </si>
  <si>
    <t>061909203</t>
  </si>
  <si>
    <t>E004010088149D66</t>
  </si>
  <si>
    <t>061911284</t>
  </si>
  <si>
    <t>E004010088144476</t>
  </si>
  <si>
    <t>061912185</t>
  </si>
  <si>
    <t>E004010088144185</t>
  </si>
  <si>
    <t>062010468</t>
  </si>
  <si>
    <t>E004010088148960</t>
  </si>
  <si>
    <t>062012059</t>
  </si>
  <si>
    <t>062008566</t>
  </si>
  <si>
    <t>E00401008814D06</t>
  </si>
  <si>
    <t>062009437</t>
  </si>
  <si>
    <t>062001340</t>
  </si>
  <si>
    <t>E004010088144144</t>
  </si>
  <si>
    <t>062001361</t>
  </si>
  <si>
    <t>062111359</t>
  </si>
  <si>
    <t>E00401008814847B</t>
  </si>
  <si>
    <t>062111348</t>
  </si>
  <si>
    <t>062111347</t>
  </si>
  <si>
    <t>062102542</t>
  </si>
  <si>
    <t>E004010088149D29</t>
  </si>
  <si>
    <t>062111490</t>
  </si>
  <si>
    <t>062110075</t>
  </si>
  <si>
    <t>062102261</t>
  </si>
  <si>
    <t>062110064</t>
  </si>
  <si>
    <t>062108212</t>
  </si>
  <si>
    <t>E004010088A69ACC</t>
  </si>
  <si>
    <t>062102543</t>
  </si>
  <si>
    <t>062111336</t>
  </si>
  <si>
    <t>062108233</t>
  </si>
  <si>
    <t>062209206</t>
  </si>
  <si>
    <t>E004010088145A04</t>
  </si>
  <si>
    <t>062210588</t>
  </si>
  <si>
    <t>062211119</t>
  </si>
  <si>
    <t>062209227</t>
  </si>
  <si>
    <t>062208094</t>
  </si>
  <si>
    <t>E0040100888A1488</t>
  </si>
  <si>
    <t>062208105</t>
  </si>
  <si>
    <t>062311234</t>
  </si>
  <si>
    <t>E0040100881459D7</t>
  </si>
  <si>
    <t>062311245</t>
  </si>
  <si>
    <t>062310492</t>
  </si>
  <si>
    <t>062310493</t>
  </si>
  <si>
    <t>062309171</t>
  </si>
  <si>
    <t>E00401008814AD0B</t>
  </si>
  <si>
    <t>062308080</t>
  </si>
  <si>
    <t>E004010088148458</t>
  </si>
  <si>
    <t>062301276</t>
  </si>
  <si>
    <t>E004010088145A23</t>
  </si>
  <si>
    <t>062608490</t>
  </si>
  <si>
    <t>E0040100881459D5</t>
  </si>
  <si>
    <t>062608499</t>
  </si>
  <si>
    <t>062608128</t>
  </si>
  <si>
    <t>062608107</t>
  </si>
  <si>
    <t>062610081</t>
  </si>
  <si>
    <t>E0040100881441B3</t>
  </si>
  <si>
    <t>062611202</t>
  </si>
  <si>
    <t>E004010088149B4D</t>
  </si>
  <si>
    <t>062601323</t>
  </si>
  <si>
    <t>E00401008814335B</t>
  </si>
  <si>
    <t>062707434</t>
  </si>
  <si>
    <t>E004010088146D12</t>
  </si>
  <si>
    <t>062708245</t>
  </si>
  <si>
    <t>062712501</t>
  </si>
  <si>
    <t>E004010088146CEB</t>
  </si>
  <si>
    <t>062711410</t>
  </si>
  <si>
    <t>062708246</t>
  </si>
  <si>
    <t>062709247</t>
  </si>
  <si>
    <t>E00401008814565A</t>
  </si>
  <si>
    <t>062710528</t>
  </si>
  <si>
    <t>062711139</t>
  </si>
  <si>
    <t>062810397</t>
  </si>
  <si>
    <t>E004010088146D59</t>
  </si>
  <si>
    <t>062810408</t>
  </si>
  <si>
    <t>062811559</t>
  </si>
  <si>
    <t>062812330</t>
  </si>
  <si>
    <t>062809204</t>
  </si>
  <si>
    <t>E004010088A69814</t>
  </si>
  <si>
    <t>062809215</t>
  </si>
  <si>
    <t>062809486</t>
  </si>
  <si>
    <t>062808152</t>
  </si>
  <si>
    <t>E004010088143335</t>
  </si>
  <si>
    <t>062808153</t>
  </si>
  <si>
    <t>062902047</t>
  </si>
  <si>
    <t>E004010088A6AEAE</t>
  </si>
  <si>
    <t>062911445</t>
  </si>
  <si>
    <t>062902036</t>
  </si>
  <si>
    <t>062909482</t>
  </si>
  <si>
    <t>E0040100881488C8</t>
  </si>
  <si>
    <t>062911434</t>
  </si>
  <si>
    <t>062909503</t>
  </si>
  <si>
    <t>062909171</t>
  </si>
  <si>
    <t>E004010088A6CF68</t>
  </si>
  <si>
    <t>063001215</t>
  </si>
  <si>
    <t>E004010088A7OFF9</t>
  </si>
  <si>
    <t>063001226</t>
  </si>
  <si>
    <t>063001227</t>
  </si>
  <si>
    <t>063008538</t>
  </si>
  <si>
    <t>E004010088A6C3B0</t>
  </si>
  <si>
    <t>063008579</t>
  </si>
  <si>
    <t>063009180</t>
  </si>
  <si>
    <t>063009191</t>
  </si>
  <si>
    <t>063010132</t>
  </si>
  <si>
    <t>E004010088A6C3B9</t>
  </si>
  <si>
    <t>063011523</t>
  </si>
  <si>
    <t>E004010088A6F291</t>
  </si>
  <si>
    <t>063012114</t>
  </si>
  <si>
    <t>E004010088A6FD81</t>
  </si>
  <si>
    <t>070308088</t>
  </si>
  <si>
    <t>E004010088A6FD86</t>
  </si>
  <si>
    <t>070308089</t>
  </si>
  <si>
    <t>070308340</t>
  </si>
  <si>
    <t>070308401</t>
  </si>
  <si>
    <t>070309542</t>
  </si>
  <si>
    <t>E004010088A6CF85</t>
  </si>
  <si>
    <t>070312223</t>
  </si>
  <si>
    <t>E004010088A6C36D</t>
  </si>
  <si>
    <t>070302294</t>
  </si>
  <si>
    <t>E004010088A6AE42</t>
  </si>
  <si>
    <t>070410288</t>
  </si>
  <si>
    <t>E004010088A6A4EE</t>
  </si>
  <si>
    <t>070408175</t>
  </si>
  <si>
    <t>E004010088A69826</t>
  </si>
  <si>
    <t>070409166</t>
  </si>
  <si>
    <t>070409427</t>
  </si>
  <si>
    <t>070502064</t>
  </si>
  <si>
    <t>070502295</t>
  </si>
  <si>
    <t>070502556</t>
  </si>
  <si>
    <t>070502567</t>
  </si>
  <si>
    <t>070511233</t>
  </si>
  <si>
    <t>E004010088A6C319</t>
  </si>
  <si>
    <t>070509300</t>
  </si>
  <si>
    <t>E004010088A6ADED</t>
  </si>
  <si>
    <t>070509069</t>
  </si>
  <si>
    <t>E004010088A6DAD6</t>
  </si>
  <si>
    <t>070509311</t>
  </si>
  <si>
    <t>070509322</t>
  </si>
  <si>
    <t>070612293</t>
  </si>
  <si>
    <t>E004010088A7153A</t>
  </si>
  <si>
    <t>070601014</t>
  </si>
  <si>
    <t>070601265</t>
  </si>
  <si>
    <t>070611252</t>
  </si>
  <si>
    <t>E004010088A715BB</t>
  </si>
  <si>
    <t>070608149</t>
  </si>
  <si>
    <t>E004010088A6E77F</t>
  </si>
  <si>
    <t>070609060</t>
  </si>
  <si>
    <t>070610501</t>
  </si>
  <si>
    <t>070712512</t>
  </si>
  <si>
    <t>E004010088A71586</t>
  </si>
  <si>
    <t>070712501</t>
  </si>
  <si>
    <t>070712179</t>
  </si>
  <si>
    <t>070712170</t>
  </si>
  <si>
    <t>070709357</t>
  </si>
  <si>
    <t>E004010088A6FE1D</t>
  </si>
  <si>
    <t>070708096</t>
  </si>
  <si>
    <t>E004010088A706B9</t>
  </si>
  <si>
    <t>070711178</t>
  </si>
  <si>
    <t>E004010088A71533</t>
  </si>
  <si>
    <t>071002008</t>
  </si>
  <si>
    <t>E004010088A69852</t>
  </si>
  <si>
    <t>071002019</t>
  </si>
  <si>
    <t>071001277</t>
  </si>
  <si>
    <t>071001266</t>
  </si>
  <si>
    <t>071011065</t>
  </si>
  <si>
    <t>E004010088A6C2F6</t>
  </si>
  <si>
    <t>071008143</t>
  </si>
  <si>
    <t>E004010088A6E7CE</t>
  </si>
  <si>
    <t>071010114</t>
  </si>
  <si>
    <t>E004010088A6FE79</t>
  </si>
  <si>
    <t>071109413</t>
  </si>
  <si>
    <t>E004010088A70FB4</t>
  </si>
  <si>
    <t>071110075</t>
  </si>
  <si>
    <t>071111036</t>
  </si>
  <si>
    <t>071109424</t>
  </si>
  <si>
    <t>071112177</t>
  </si>
  <si>
    <t>E004010088A4DAF8</t>
  </si>
  <si>
    <t>071102158</t>
  </si>
  <si>
    <t>071108390</t>
  </si>
  <si>
    <t>E004010088A6CFDC</t>
  </si>
  <si>
    <t>071109021</t>
  </si>
  <si>
    <t>071109162</t>
  </si>
  <si>
    <t>071212085</t>
  </si>
  <si>
    <t>E004010088A7159B</t>
  </si>
  <si>
    <t>071211384</t>
  </si>
  <si>
    <t>E004010088A69CC0</t>
  </si>
  <si>
    <t>071207550</t>
  </si>
  <si>
    <t>E004010088A706E6</t>
  </si>
  <si>
    <t>071210023</t>
  </si>
  <si>
    <t>071207559</t>
  </si>
  <si>
    <t>071210022</t>
  </si>
  <si>
    <t>071209031</t>
  </si>
  <si>
    <t>E004010088A6D060</t>
  </si>
  <si>
    <t>071307496</t>
  </si>
  <si>
    <t>E004010088A6DAD0</t>
  </si>
  <si>
    <t>071308037</t>
  </si>
  <si>
    <t>071801464</t>
  </si>
  <si>
    <t>E004010088A6B956</t>
  </si>
  <si>
    <t>071801465</t>
  </si>
  <si>
    <t>071801332</t>
  </si>
  <si>
    <t>071801333</t>
  </si>
  <si>
    <t>071808550</t>
  </si>
  <si>
    <t>E004010088A6B92E</t>
  </si>
  <si>
    <t>071808269</t>
  </si>
  <si>
    <t>E004010088A7064D</t>
  </si>
  <si>
    <t>071811191</t>
  </si>
  <si>
    <t>E004010088A6B975</t>
  </si>
  <si>
    <t>071908376</t>
  </si>
  <si>
    <t>E0040100888A105E</t>
  </si>
  <si>
    <t>071909477</t>
  </si>
  <si>
    <t>072410150</t>
  </si>
  <si>
    <t>E004010088A705F6</t>
  </si>
  <si>
    <t>072410151</t>
  </si>
  <si>
    <t>072411412</t>
  </si>
  <si>
    <t>072411423</t>
  </si>
  <si>
    <t>072411544</t>
  </si>
  <si>
    <t>072411555</t>
  </si>
  <si>
    <t>072511307</t>
  </si>
  <si>
    <t>E0040100888A03BB</t>
  </si>
  <si>
    <t>072508296</t>
  </si>
  <si>
    <t>E0040100888A03BF</t>
  </si>
  <si>
    <t>072501538</t>
  </si>
  <si>
    <t>E0040100888A1EA1</t>
  </si>
  <si>
    <t>072611303</t>
  </si>
  <si>
    <t>E0040100888A15B0</t>
  </si>
  <si>
    <t>072611314</t>
  </si>
  <si>
    <t>072601435</t>
  </si>
  <si>
    <t>072602296</t>
  </si>
  <si>
    <t>072608489</t>
  </si>
  <si>
    <t>E0040100888A0FEF</t>
  </si>
  <si>
    <t>072608490</t>
  </si>
  <si>
    <t>072609521</t>
  </si>
  <si>
    <t>072609532</t>
  </si>
  <si>
    <t>072702079</t>
  </si>
  <si>
    <t>E0040100888A0F59</t>
  </si>
  <si>
    <t>072711138</t>
  </si>
  <si>
    <t>E0040100888A1E48</t>
  </si>
  <si>
    <t>072702260</t>
  </si>
  <si>
    <t>072708547</t>
  </si>
  <si>
    <t>072802103</t>
  </si>
  <si>
    <t>E004010088A6C167</t>
  </si>
  <si>
    <t>072811152</t>
  </si>
  <si>
    <t>E004010088A69AC4</t>
  </si>
  <si>
    <t>072802204</t>
  </si>
  <si>
    <t>072808511</t>
  </si>
  <si>
    <t>E0040100888A04DF</t>
  </si>
  <si>
    <t>072802215</t>
  </si>
  <si>
    <t>073108416</t>
  </si>
  <si>
    <t>E004010088A6AC34</t>
  </si>
  <si>
    <t>073108437</t>
  </si>
  <si>
    <t>073109088</t>
  </si>
  <si>
    <t>073109099</t>
  </si>
  <si>
    <t>073109450</t>
  </si>
  <si>
    <t>E0040100888A0F71</t>
  </si>
  <si>
    <t>073111101</t>
  </si>
  <si>
    <t>E0040100888A15C7</t>
  </si>
  <si>
    <t>E0040100888A1DD6</t>
  </si>
  <si>
    <t>080209444</t>
  </si>
  <si>
    <t>E004010088A71297</t>
  </si>
  <si>
    <t>080209475</t>
  </si>
  <si>
    <t>080212386</t>
  </si>
  <si>
    <t>E004010088A6E98A</t>
  </si>
  <si>
    <t>080201067</t>
  </si>
  <si>
    <t>080202488</t>
  </si>
  <si>
    <t>080209263</t>
  </si>
  <si>
    <t>E004010088A7126F</t>
  </si>
  <si>
    <t>080311524</t>
  </si>
  <si>
    <t>E004010088A6D8EE</t>
  </si>
  <si>
    <t>080308509</t>
  </si>
  <si>
    <t>E004010088A6F081</t>
  </si>
  <si>
    <t>080308510</t>
  </si>
  <si>
    <t>080309511</t>
  </si>
  <si>
    <t>080309522</t>
  </si>
  <si>
    <t>080310163</t>
  </si>
  <si>
    <t>080312545</t>
  </si>
  <si>
    <t>E004010088A704D9</t>
  </si>
  <si>
    <t>080312546</t>
  </si>
  <si>
    <t>080404269</t>
  </si>
  <si>
    <t>E0040100888A04BF</t>
  </si>
  <si>
    <t>080404270</t>
  </si>
  <si>
    <t>080403338</t>
  </si>
  <si>
    <t>080401104</t>
  </si>
  <si>
    <t>E0040100888A0477</t>
  </si>
  <si>
    <t>080401115</t>
  </si>
  <si>
    <t>080402436</t>
  </si>
  <si>
    <t>080403157</t>
  </si>
  <si>
    <t>080408037</t>
  </si>
  <si>
    <t>E004010088A6D218</t>
  </si>
  <si>
    <t>080408038</t>
  </si>
  <si>
    <t>080408229</t>
  </si>
  <si>
    <t>080408230</t>
  </si>
  <si>
    <t>080409501</t>
  </si>
  <si>
    <t>E0040100888A049F</t>
  </si>
  <si>
    <t>080411152</t>
  </si>
  <si>
    <t>E004010088A69A6B</t>
  </si>
  <si>
    <t>080411563</t>
  </si>
  <si>
    <t>E004010088A69A89</t>
  </si>
  <si>
    <t>080708141</t>
  </si>
  <si>
    <t>E004010088A69A31</t>
  </si>
  <si>
    <t>080708152</t>
  </si>
  <si>
    <t>080708463</t>
  </si>
  <si>
    <t>080708464</t>
  </si>
  <si>
    <t>080709405</t>
  </si>
  <si>
    <t>E004010088A6C099</t>
  </si>
  <si>
    <t>080711256</t>
  </si>
  <si>
    <t>E004010088A6D8AB</t>
  </si>
  <si>
    <t>080712527</t>
  </si>
  <si>
    <t>E004010088A7005A</t>
  </si>
  <si>
    <t>080812594</t>
  </si>
  <si>
    <t>E004010088A6C087</t>
  </si>
  <si>
    <t>080809170</t>
  </si>
  <si>
    <t>E004010088A70061</t>
  </si>
  <si>
    <t>080809331</t>
  </si>
  <si>
    <t>080801005</t>
  </si>
  <si>
    <t>080808439</t>
  </si>
  <si>
    <t>080808138</t>
  </si>
  <si>
    <t>080809542</t>
  </si>
  <si>
    <t>E004010088A6F03C</t>
  </si>
  <si>
    <t>080811343</t>
  </si>
  <si>
    <t>080907466</t>
  </si>
  <si>
    <t>E004010088A6A75D</t>
  </si>
  <si>
    <t>080909098</t>
  </si>
  <si>
    <t>E004010088A6A780</t>
  </si>
  <si>
    <t>080907467</t>
  </si>
  <si>
    <t>080912110</t>
  </si>
  <si>
    <t>E004010088A6D287</t>
  </si>
  <si>
    <t>080909519</t>
  </si>
  <si>
    <t>081001178</t>
  </si>
  <si>
    <t>E00401008AAA2FDB</t>
  </si>
  <si>
    <t>081009273</t>
  </si>
  <si>
    <t>E00401008AAA4690</t>
  </si>
  <si>
    <t>081009294</t>
  </si>
  <si>
    <t>081011245</t>
  </si>
  <si>
    <t>081011246</t>
  </si>
  <si>
    <t>081011457</t>
  </si>
  <si>
    <t>081008461</t>
  </si>
  <si>
    <t>E0040100888A049E</t>
  </si>
  <si>
    <t>081008482</t>
  </si>
  <si>
    <t>081108249</t>
  </si>
  <si>
    <t>E00401008AAA46D0</t>
  </si>
  <si>
    <t>081108250</t>
  </si>
  <si>
    <t>081109001</t>
  </si>
  <si>
    <t>081109012</t>
  </si>
  <si>
    <t>081109263</t>
  </si>
  <si>
    <t>E00401008AAA4792</t>
  </si>
  <si>
    <t>081112074</t>
  </si>
  <si>
    <t>E00401008AAA47D3</t>
  </si>
  <si>
    <t>081112485</t>
  </si>
  <si>
    <t>E00401008AAA198D</t>
  </si>
  <si>
    <t>081412117</t>
  </si>
  <si>
    <t>E00401008AAA5D9D</t>
  </si>
  <si>
    <t>081411026</t>
  </si>
  <si>
    <t>E00401008AAA3032</t>
  </si>
  <si>
    <t>081608248</t>
  </si>
  <si>
    <t>E00401008AAA47AC</t>
  </si>
  <si>
    <t>081608259</t>
  </si>
  <si>
    <t>081609481</t>
  </si>
  <si>
    <t>081609160</t>
  </si>
  <si>
    <t>081612042</t>
  </si>
  <si>
    <t>E00401008AAA4659</t>
  </si>
  <si>
    <t>081612353</t>
  </si>
  <si>
    <t>081612584</t>
  </si>
  <si>
    <t>081709185</t>
  </si>
  <si>
    <t>E00401008AAA4620</t>
  </si>
  <si>
    <t>081709196</t>
  </si>
  <si>
    <t>081709197</t>
  </si>
  <si>
    <t>081709208</t>
  </si>
  <si>
    <t>081812222</t>
  </si>
  <si>
    <t>E00401008AAA3088</t>
  </si>
  <si>
    <t>081812233</t>
  </si>
  <si>
    <t>081802214</t>
  </si>
  <si>
    <t>081802225</t>
  </si>
  <si>
    <t>081808509</t>
  </si>
  <si>
    <t>E00401008AAA5D97</t>
  </si>
  <si>
    <t>081810050</t>
  </si>
  <si>
    <t>E00401008AAA5DE7</t>
  </si>
  <si>
    <t>081811391</t>
  </si>
  <si>
    <t>E00401008AAA5DFE</t>
  </si>
  <si>
    <t>082108196</t>
  </si>
  <si>
    <t>E00401008AAA1A22</t>
  </si>
  <si>
    <t>082108207</t>
  </si>
  <si>
    <t xml:space="preserve"> 082108558</t>
  </si>
  <si>
    <t>082108559</t>
  </si>
  <si>
    <t>082110431</t>
  </si>
  <si>
    <t>E00401008AAA2E3C</t>
  </si>
  <si>
    <t>082108560</t>
  </si>
  <si>
    <t>082111282</t>
  </si>
  <si>
    <t>E00401008AAA2E87</t>
  </si>
  <si>
    <t>082102133</t>
  </si>
  <si>
    <t>E00401008AAA5D49</t>
  </si>
  <si>
    <t>082212229</t>
  </si>
  <si>
    <t>E00401008AAA4828</t>
  </si>
  <si>
    <t>082212350</t>
  </si>
  <si>
    <t>082212511</t>
  </si>
  <si>
    <t>082208404</t>
  </si>
  <si>
    <t>E00401008AAA45BF</t>
  </si>
  <si>
    <t>082208585</t>
  </si>
  <si>
    <t>082210517</t>
  </si>
  <si>
    <t>E00401008AAA45C8</t>
  </si>
  <si>
    <t>082208596</t>
  </si>
  <si>
    <t>082211008</t>
  </si>
  <si>
    <t>082311384</t>
  </si>
  <si>
    <t>E00401008AAA492D</t>
  </si>
  <si>
    <t>082312095</t>
  </si>
  <si>
    <t>082308342</t>
  </si>
  <si>
    <t>E00401008AAA30DD</t>
  </si>
  <si>
    <t>082309343</t>
  </si>
  <si>
    <t>082301066</t>
  </si>
  <si>
    <t>E00401008AAA2E3A</t>
  </si>
  <si>
    <t>082302357</t>
  </si>
  <si>
    <t>082409390</t>
  </si>
  <si>
    <t>E00401008AAA5F6D</t>
  </si>
  <si>
    <t>082409411</t>
  </si>
  <si>
    <t>082409049</t>
  </si>
  <si>
    <t>082408258</t>
  </si>
  <si>
    <t>082411182</t>
  </si>
  <si>
    <t>E00401008AAACB5</t>
  </si>
  <si>
    <t>028411483</t>
  </si>
  <si>
    <t>082412114</t>
  </si>
  <si>
    <t>082401215</t>
  </si>
  <si>
    <t>E00401008AAA7184</t>
  </si>
  <si>
    <t>082401226</t>
  </si>
  <si>
    <t>082510191</t>
  </si>
  <si>
    <t>E00401008AAA1A49</t>
  </si>
  <si>
    <t>082510202</t>
  </si>
  <si>
    <t>082509508</t>
  </si>
  <si>
    <t>082509509</t>
  </si>
  <si>
    <t>082508287</t>
  </si>
  <si>
    <t>E00401008AAA1A6C</t>
  </si>
  <si>
    <t>082509510</t>
  </si>
  <si>
    <t>082512183</t>
  </si>
  <si>
    <t>E00401008AAA491B</t>
  </si>
  <si>
    <t>082502514</t>
  </si>
  <si>
    <t>E00401008AAA4571</t>
  </si>
  <si>
    <t>082809015</t>
  </si>
  <si>
    <t>E00401008AAA453F</t>
  </si>
  <si>
    <t>082809016</t>
  </si>
  <si>
    <t>082809187</t>
  </si>
  <si>
    <t>082809208</t>
  </si>
  <si>
    <t>082811240</t>
  </si>
  <si>
    <t>E00401008AAA71CD</t>
  </si>
  <si>
    <t>082809219</t>
  </si>
  <si>
    <t>082801031</t>
  </si>
  <si>
    <t>E00401008AAA71EB</t>
  </si>
  <si>
    <t>082803212</t>
  </si>
  <si>
    <t>E00401008AA9FDF7</t>
  </si>
  <si>
    <t>082912196</t>
  </si>
  <si>
    <t>E00401008AAA1AD7</t>
  </si>
  <si>
    <t>082912217</t>
  </si>
  <si>
    <t>082903079</t>
  </si>
  <si>
    <t>E00401008AAA4527</t>
  </si>
  <si>
    <t>082912248</t>
  </si>
  <si>
    <t>082908383</t>
  </si>
  <si>
    <t>E00401008AAA7BDE</t>
  </si>
  <si>
    <t>082910224</t>
  </si>
  <si>
    <t>082910555</t>
  </si>
  <si>
    <t>083008210</t>
  </si>
  <si>
    <t>E00401008AAA2A72</t>
  </si>
  <si>
    <t>083008221</t>
  </si>
  <si>
    <t>083010566</t>
  </si>
  <si>
    <t>E00401008AAA0387</t>
  </si>
  <si>
    <t>083008222</t>
  </si>
  <si>
    <t>083011097</t>
  </si>
  <si>
    <t>083011108</t>
  </si>
  <si>
    <t>083009053</t>
  </si>
  <si>
    <t>083009054</t>
  </si>
  <si>
    <t>083012080</t>
  </si>
  <si>
    <t>E00401008AAA03AF</t>
  </si>
  <si>
    <t>083009075</t>
  </si>
  <si>
    <t>083012079</t>
  </si>
  <si>
    <t>083101058</t>
  </si>
  <si>
    <t>E00401008AAA03F4</t>
  </si>
  <si>
    <t>083109424</t>
  </si>
  <si>
    <t>E00401008AAA0395</t>
  </si>
  <si>
    <t>083111316</t>
  </si>
  <si>
    <t>E00401008AAA1E3B</t>
  </si>
  <si>
    <t>083111305</t>
  </si>
  <si>
    <t>083101047</t>
  </si>
  <si>
    <t>083109413</t>
  </si>
  <si>
    <t>083108311</t>
  </si>
  <si>
    <t>E00401008AAA03BD</t>
  </si>
  <si>
    <t>083109082</t>
  </si>
  <si>
    <t>090108290</t>
  </si>
  <si>
    <t>E00401008AAA58E2</t>
  </si>
  <si>
    <t>090108301</t>
  </si>
  <si>
    <t>090109332</t>
  </si>
  <si>
    <t>090109333</t>
  </si>
  <si>
    <t>090111405</t>
  </si>
  <si>
    <t>E00401008AAA29E5</t>
  </si>
  <si>
    <t>090109344</t>
  </si>
  <si>
    <t>090101116</t>
  </si>
  <si>
    <t>E00401008AAA6D60</t>
  </si>
  <si>
    <t>090108029</t>
  </si>
  <si>
    <t>E00401008AAA4C8C</t>
  </si>
  <si>
    <t>090410147</t>
  </si>
  <si>
    <t>E00401008AAA7B4E</t>
  </si>
  <si>
    <t>090410148</t>
  </si>
  <si>
    <t>090811170</t>
  </si>
  <si>
    <t>E00401008AAA29E8</t>
  </si>
  <si>
    <t>090410341</t>
  </si>
  <si>
    <t>098011381</t>
  </si>
  <si>
    <t>090410330</t>
  </si>
  <si>
    <t>090811392</t>
  </si>
  <si>
    <t>090412082</t>
  </si>
  <si>
    <t>E00401008AAA29CA</t>
  </si>
  <si>
    <t>090809358</t>
  </si>
  <si>
    <t>E00401008AAA0291</t>
  </si>
  <si>
    <t>090410339</t>
  </si>
  <si>
    <t>090401553</t>
  </si>
  <si>
    <t>E00401008AAA6CFE</t>
  </si>
  <si>
    <t>090811403</t>
  </si>
  <si>
    <t>090802374</t>
  </si>
  <si>
    <t>E00401008AAA3533</t>
  </si>
  <si>
    <t>090403174</t>
  </si>
  <si>
    <t>E00401008AAA590A</t>
  </si>
  <si>
    <t>090802375</t>
  </si>
  <si>
    <t>090508365</t>
  </si>
  <si>
    <t>E00401008AAA7556</t>
  </si>
  <si>
    <t>090509126</t>
  </si>
  <si>
    <t>090511298</t>
  </si>
  <si>
    <t>E00401008AAA0361</t>
  </si>
  <si>
    <t>090511599</t>
  </si>
  <si>
    <t>090509507</t>
  </si>
  <si>
    <t>090501230</t>
  </si>
  <si>
    <t>E00401008AAA29A2</t>
  </si>
  <si>
    <t>090502551</t>
  </si>
  <si>
    <t>090607572</t>
  </si>
  <si>
    <t>E00401008AAA75B5</t>
  </si>
  <si>
    <t>090612147</t>
  </si>
  <si>
    <t>E00401008AAA1455</t>
  </si>
  <si>
    <t>090601528</t>
  </si>
  <si>
    <t>090602199</t>
  </si>
  <si>
    <t>090608334</t>
  </si>
  <si>
    <t>E00401008AAA7586</t>
  </si>
  <si>
    <t>090607583</t>
  </si>
  <si>
    <t>090603431</t>
  </si>
  <si>
    <t>E00401008AAA3525</t>
  </si>
  <si>
    <t>090603050</t>
  </si>
  <si>
    <t>090611075</t>
  </si>
  <si>
    <t>090704027</t>
  </si>
  <si>
    <t>E00401008AA9FE57</t>
  </si>
  <si>
    <t>090703266</t>
  </si>
  <si>
    <t>090712254</t>
  </si>
  <si>
    <t>090709222</t>
  </si>
  <si>
    <t>E00401008AAA299E</t>
  </si>
  <si>
    <t>090712265</t>
  </si>
  <si>
    <t>090709243</t>
  </si>
  <si>
    <t>090811159</t>
  </si>
  <si>
    <t>0911109156</t>
  </si>
  <si>
    <t>E00401008AAA2A0B</t>
  </si>
  <si>
    <t>091109167</t>
  </si>
  <si>
    <t>091109448</t>
  </si>
  <si>
    <t>091109459</t>
  </si>
  <si>
    <t>091111531</t>
  </si>
  <si>
    <t>091109460</t>
  </si>
  <si>
    <t>091112332</t>
  </si>
  <si>
    <t>E00401008AAA35A6</t>
  </si>
  <si>
    <t>091103053</t>
  </si>
  <si>
    <t>E00401008AAA4D2D</t>
  </si>
  <si>
    <t>091210004</t>
  </si>
  <si>
    <t>E00401008AAA35CE</t>
  </si>
  <si>
    <t>091212047</t>
  </si>
  <si>
    <t>091211436</t>
  </si>
  <si>
    <t>091210015</t>
  </si>
  <si>
    <t>091201249</t>
  </si>
  <si>
    <t>E00401008AAA40AC</t>
  </si>
  <si>
    <t>091201238</t>
  </si>
  <si>
    <t>092801383</t>
  </si>
  <si>
    <t>E00401008AA9F4FC</t>
  </si>
  <si>
    <t>092801394</t>
  </si>
  <si>
    <t>092802445</t>
  </si>
  <si>
    <t>092802456</t>
  </si>
  <si>
    <t>092809541</t>
  </si>
  <si>
    <t>E00401008AAA574D</t>
  </si>
  <si>
    <t>092809160</t>
  </si>
  <si>
    <t>E0040100AAA2836</t>
  </si>
  <si>
    <t>092802457</t>
  </si>
  <si>
    <t>092811382</t>
  </si>
  <si>
    <t>E00401008AAA6B7D</t>
  </si>
  <si>
    <t>092910038</t>
  </si>
  <si>
    <t>092911069</t>
  </si>
  <si>
    <t>092911280</t>
  </si>
  <si>
    <t>092911521</t>
  </si>
  <si>
    <t>092903304</t>
  </si>
  <si>
    <t>E00401008AAA1297</t>
  </si>
  <si>
    <t>092901212</t>
  </si>
  <si>
    <t>E00401008AAA6509</t>
  </si>
  <si>
    <t>092901343</t>
  </si>
  <si>
    <t>092904005</t>
  </si>
  <si>
    <t>100209336</t>
  </si>
  <si>
    <t>E00401008AA9F508</t>
  </si>
  <si>
    <t>100209337</t>
  </si>
  <si>
    <t>100210168</t>
  </si>
  <si>
    <t>100210179</t>
  </si>
  <si>
    <t>100212051</t>
  </si>
  <si>
    <t>E00401008AA9D1F4</t>
  </si>
  <si>
    <t>100210170</t>
  </si>
  <si>
    <t>100203433</t>
  </si>
  <si>
    <t>E00401008AA9E314</t>
  </si>
  <si>
    <t>100201472</t>
  </si>
  <si>
    <t>E00401008AA9D2D6</t>
  </si>
  <si>
    <t>100312428</t>
  </si>
  <si>
    <t>E00401008AA9F450</t>
  </si>
  <si>
    <t>100301069</t>
  </si>
  <si>
    <t>100301350</t>
  </si>
  <si>
    <t>100302141</t>
  </si>
  <si>
    <t>100308575</t>
  </si>
  <si>
    <t>E00401008AA9D2AE</t>
  </si>
  <si>
    <t>100310536</t>
  </si>
  <si>
    <t>100311077</t>
  </si>
  <si>
    <t>100307494</t>
  </si>
  <si>
    <t>E00401008AA9E203</t>
  </si>
  <si>
    <t>100407455</t>
  </si>
  <si>
    <t>E00401008AA9F60E</t>
  </si>
  <si>
    <t>100409490</t>
  </si>
  <si>
    <t>E00401008AA9F613</t>
  </si>
  <si>
    <t>100407466</t>
  </si>
  <si>
    <t>100409489</t>
  </si>
  <si>
    <t>100407477</t>
  </si>
  <si>
    <t>100408498</t>
  </si>
  <si>
    <t>E00401008AA9F451</t>
  </si>
  <si>
    <t>100412411</t>
  </si>
  <si>
    <t>E00401008AA9F3B9</t>
  </si>
  <si>
    <t>100412552</t>
  </si>
  <si>
    <t>100401183</t>
  </si>
  <si>
    <t>100403114</t>
  </si>
  <si>
    <t>E00401008AA9F5DD</t>
  </si>
  <si>
    <t>100403275</t>
  </si>
  <si>
    <t>100404416</t>
  </si>
  <si>
    <t>E00401008AA9E1E8</t>
  </si>
  <si>
    <t>100509509</t>
  </si>
  <si>
    <t>E00401008AA9F66C</t>
  </si>
  <si>
    <t>100507598</t>
  </si>
  <si>
    <t>E00401008AA9F65D</t>
  </si>
  <si>
    <t>100512460</t>
  </si>
  <si>
    <t>E00401008AA9F675</t>
  </si>
  <si>
    <t>100507597</t>
  </si>
  <si>
    <t>101002250</t>
  </si>
  <si>
    <t>E00401008AA9D34B</t>
  </si>
  <si>
    <t>101002251</t>
  </si>
  <si>
    <t>101012307</t>
  </si>
  <si>
    <t>101012308</t>
  </si>
  <si>
    <t>101008424</t>
  </si>
  <si>
    <t>E00401008AA9D373</t>
  </si>
  <si>
    <t>101012319</t>
  </si>
  <si>
    <t>101010215</t>
  </si>
  <si>
    <t>E00401008AA9E132</t>
  </si>
  <si>
    <t>101011566</t>
  </si>
  <si>
    <t>E00401008AA9F347</t>
  </si>
  <si>
    <t>101108162</t>
  </si>
  <si>
    <t>E00401008AA9ED90</t>
  </si>
  <si>
    <t>101109363</t>
  </si>
  <si>
    <t>101110054</t>
  </si>
  <si>
    <t>101104059</t>
  </si>
  <si>
    <t>E004010088A715D0</t>
  </si>
  <si>
    <t>101104060</t>
  </si>
  <si>
    <t>101110495</t>
  </si>
  <si>
    <t>E00401008AA9E701</t>
  </si>
  <si>
    <t>101112276</t>
  </si>
  <si>
    <t>101101427</t>
  </si>
  <si>
    <t>E00401008AAA597F</t>
  </si>
  <si>
    <t>101102278</t>
  </si>
  <si>
    <t>101207511</t>
  </si>
  <si>
    <t>E004010088A70795</t>
  </si>
  <si>
    <t>101208462</t>
  </si>
  <si>
    <t>101210403</t>
  </si>
  <si>
    <t>E00401008AAA3D48</t>
  </si>
  <si>
    <t>101212324</t>
  </si>
  <si>
    <t>E00401008AAA0E48</t>
  </si>
  <si>
    <t>101212495</t>
  </si>
  <si>
    <t>101201376</t>
  </si>
  <si>
    <t>101201597</t>
  </si>
  <si>
    <t>101203308</t>
  </si>
  <si>
    <t>E004010088A69786</t>
  </si>
  <si>
    <t>101203309</t>
  </si>
  <si>
    <t>101203310</t>
  </si>
  <si>
    <t>101307451</t>
  </si>
  <si>
    <t>E004010088A6AEB4</t>
  </si>
  <si>
    <t>101307462</t>
  </si>
  <si>
    <t>101303209</t>
  </si>
  <si>
    <t>E004010088A6F2FD</t>
  </si>
  <si>
    <t>101308383</t>
  </si>
  <si>
    <t>101308394</t>
  </si>
  <si>
    <t>101310126</t>
  </si>
  <si>
    <t>E004010088A70739</t>
  </si>
  <si>
    <t>101308395</t>
  </si>
  <si>
    <t>101311227</t>
  </si>
  <si>
    <t>E004010088A6FD8A</t>
  </si>
  <si>
    <t>101302088</t>
  </si>
  <si>
    <t>E004010088A6F302</t>
  </si>
  <si>
    <t>101603389</t>
  </si>
  <si>
    <t>E004010088A6AE72</t>
  </si>
  <si>
    <t>101608533</t>
  </si>
  <si>
    <t>E004010088A69772</t>
  </si>
  <si>
    <t>101608544</t>
  </si>
  <si>
    <t>101608002</t>
  </si>
  <si>
    <t>101607591</t>
  </si>
  <si>
    <t>101610455</t>
  </si>
  <si>
    <t>E004010088A6AEBF</t>
  </si>
  <si>
    <t>101607580</t>
  </si>
  <si>
    <t>101611586</t>
  </si>
  <si>
    <t>E004010088A6DB45</t>
  </si>
  <si>
    <t>101601427</t>
  </si>
  <si>
    <t>E004010088A6B87A</t>
  </si>
  <si>
    <t>101708270</t>
  </si>
  <si>
    <t>E004010088A69824</t>
  </si>
  <si>
    <t>101709441</t>
  </si>
  <si>
    <t>101710162</t>
  </si>
  <si>
    <t>101703167</t>
  </si>
  <si>
    <t>E004010088A6CF77</t>
  </si>
  <si>
    <t>101703588</t>
  </si>
  <si>
    <t>101711243</t>
  </si>
  <si>
    <t>E004010088A6C3CF</t>
  </si>
  <si>
    <t>101712545</t>
  </si>
  <si>
    <t>E004010088A69D01</t>
  </si>
  <si>
    <t>101711554</t>
  </si>
  <si>
    <t>101701496</t>
  </si>
  <si>
    <t>101808020</t>
  </si>
  <si>
    <t>E004010088A697C1</t>
  </si>
  <si>
    <t>101812054</t>
  </si>
  <si>
    <t>E004010088A6FD7E</t>
  </si>
  <si>
    <t>101811012</t>
  </si>
  <si>
    <t>E0040100888A69775</t>
  </si>
  <si>
    <t>101802215</t>
  </si>
  <si>
    <t>101808029</t>
  </si>
  <si>
    <t>101812043</t>
  </si>
  <si>
    <t>101811001</t>
  </si>
  <si>
    <t>101803256</t>
  </si>
  <si>
    <t>E004010088A6F325</t>
  </si>
  <si>
    <t>101803267</t>
  </si>
  <si>
    <t>101907498</t>
  </si>
  <si>
    <t>E004010088A70FF8</t>
  </si>
  <si>
    <t>101909129</t>
  </si>
  <si>
    <t>101910200</t>
  </si>
  <si>
    <t>101910491</t>
  </si>
  <si>
    <t>101903054</t>
  </si>
  <si>
    <t>E004010088A6E784</t>
  </si>
  <si>
    <t>101901472</t>
  </si>
  <si>
    <t>E004010088A71020</t>
  </si>
  <si>
    <t>101902023</t>
  </si>
  <si>
    <t>102007505</t>
  </si>
  <si>
    <t>E004010088A70F65</t>
  </si>
  <si>
    <t>102007516</t>
  </si>
  <si>
    <t>102009347</t>
  </si>
  <si>
    <t>102009358</t>
  </si>
  <si>
    <t>NON CONFORME</t>
  </si>
  <si>
    <t>E004010088A6980E</t>
  </si>
  <si>
    <t>102009359</t>
  </si>
  <si>
    <t>102408011</t>
  </si>
  <si>
    <t>E004010088A6FE18</t>
  </si>
  <si>
    <t>102408032</t>
  </si>
  <si>
    <t>102409513</t>
  </si>
  <si>
    <t>102409524</t>
  </si>
  <si>
    <t>102411536</t>
  </si>
  <si>
    <t>E004010088A6C318</t>
  </si>
  <si>
    <t>102409545</t>
  </si>
  <si>
    <t>102402417</t>
  </si>
  <si>
    <t>E004010088A6E7A8</t>
  </si>
  <si>
    <t>102509329</t>
  </si>
  <si>
    <t>E004010088A6D010</t>
  </si>
  <si>
    <t>102509330</t>
  </si>
  <si>
    <t>102501422</t>
  </si>
  <si>
    <t>E004010088A7151A</t>
  </si>
  <si>
    <t>102511301</t>
  </si>
  <si>
    <t>E004010088A7068B</t>
  </si>
  <si>
    <t>102612156</t>
  </si>
  <si>
    <t>E004010088A6F213</t>
  </si>
  <si>
    <t>102507498</t>
  </si>
  <si>
    <t>E004010088A6B8DE</t>
  </si>
  <si>
    <t>102602208</t>
  </si>
  <si>
    <t>E004010088A6CFBD</t>
  </si>
  <si>
    <t>102602207</t>
  </si>
  <si>
    <t>102608323</t>
  </si>
  <si>
    <t>E004010088A69C63</t>
  </si>
  <si>
    <t>102608324</t>
  </si>
  <si>
    <t>102611305</t>
  </si>
  <si>
    <t>E004010088A6C35E</t>
  </si>
  <si>
    <t>102708522</t>
  </si>
  <si>
    <t>E0004010088A6F23B</t>
  </si>
  <si>
    <t>102708553</t>
  </si>
  <si>
    <t>102708159</t>
  </si>
  <si>
    <t>102708160</t>
  </si>
  <si>
    <t>102709534</t>
  </si>
  <si>
    <t>E00401008AA9F5DA</t>
  </si>
  <si>
    <t>102708161</t>
  </si>
  <si>
    <t>102712015</t>
  </si>
  <si>
    <t>E004010088A6A582</t>
  </si>
  <si>
    <t>102702236</t>
  </si>
  <si>
    <t>E00410088A6A56B</t>
  </si>
  <si>
    <t>103009587</t>
  </si>
  <si>
    <t>E00401008AA9E700</t>
  </si>
  <si>
    <t>103009588</t>
  </si>
  <si>
    <t>103010449</t>
  </si>
  <si>
    <t>103010450</t>
  </si>
  <si>
    <t>103012412</t>
  </si>
  <si>
    <t>E00401008AA9E23C</t>
  </si>
  <si>
    <t>103010471</t>
  </si>
  <si>
    <t>103012433</t>
  </si>
  <si>
    <t>103012454</t>
  </si>
  <si>
    <t>103108215</t>
  </si>
  <si>
    <t>E00401008AA9F3B5</t>
  </si>
  <si>
    <t>103108546</t>
  </si>
  <si>
    <t>103109588</t>
  </si>
  <si>
    <t>103110549</t>
  </si>
  <si>
    <t>110211003</t>
  </si>
  <si>
    <t>E004010088A71539</t>
  </si>
  <si>
    <t>110209332</t>
  </si>
  <si>
    <t>110208531</t>
  </si>
  <si>
    <t>110208520</t>
  </si>
  <si>
    <t>110212595</t>
  </si>
  <si>
    <t>E004010088A6FE86</t>
  </si>
  <si>
    <t>110202446</t>
  </si>
  <si>
    <t>110212254</t>
  </si>
  <si>
    <t>110601210</t>
  </si>
  <si>
    <t>E00401008AA9D356</t>
  </si>
  <si>
    <t>110601221</t>
  </si>
  <si>
    <t>110601482</t>
  </si>
  <si>
    <t>110601493</t>
  </si>
  <si>
    <t>110608457</t>
  </si>
  <si>
    <t>E00401008AA9F3A9</t>
  </si>
  <si>
    <t>110601494</t>
  </si>
  <si>
    <t>E00401008AA9E6B3</t>
  </si>
  <si>
    <t>110612059</t>
  </si>
  <si>
    <t>E00401008AA9F48A</t>
  </si>
  <si>
    <t>110711330</t>
  </si>
  <si>
    <t>E00401008AA9D334</t>
  </si>
  <si>
    <t>110711511</t>
  </si>
  <si>
    <t>110712082</t>
  </si>
  <si>
    <t>110702535</t>
  </si>
  <si>
    <t>E00401008AA9D0D8</t>
  </si>
  <si>
    <t>110702534</t>
  </si>
  <si>
    <t>110701213</t>
  </si>
  <si>
    <t>E00401008AA9E3A2</t>
  </si>
  <si>
    <t>110707445</t>
  </si>
  <si>
    <t>E00401008AA9D3CA</t>
  </si>
  <si>
    <t>110708166</t>
  </si>
  <si>
    <t>110709299</t>
  </si>
  <si>
    <t>E00401008AA9E45F</t>
  </si>
  <si>
    <t>110708177</t>
  </si>
  <si>
    <t>110708558</t>
  </si>
  <si>
    <t>110811190</t>
  </si>
  <si>
    <t>E00401008AA9E4A3</t>
  </si>
  <si>
    <t>110808146</t>
  </si>
  <si>
    <t>E00401008AA9E446</t>
  </si>
  <si>
    <t>110808457</t>
  </si>
  <si>
    <t>110812101</t>
  </si>
  <si>
    <t>110801082</t>
  </si>
  <si>
    <t>E00401008AA9E3C6</t>
  </si>
  <si>
    <t>110809198</t>
  </si>
  <si>
    <t>110802484</t>
  </si>
  <si>
    <t>E00401008AA9E546</t>
  </si>
  <si>
    <t>110809569</t>
  </si>
  <si>
    <t>110803475</t>
  </si>
  <si>
    <t>110801223</t>
  </si>
  <si>
    <t>110901039</t>
  </si>
  <si>
    <t>E00401008AAA5103</t>
  </si>
  <si>
    <t>110901030</t>
  </si>
  <si>
    <t>110901261</t>
  </si>
  <si>
    <t>110903574</t>
  </si>
  <si>
    <t>E00401008AAA5100</t>
  </si>
  <si>
    <t>110901272</t>
  </si>
  <si>
    <t>110909447</t>
  </si>
  <si>
    <t>E00401008AA9E59B</t>
  </si>
  <si>
    <t>110904245</t>
  </si>
  <si>
    <t>110901283</t>
  </si>
  <si>
    <t>110911478</t>
  </si>
  <si>
    <t>E00401008AA9E30E</t>
  </si>
  <si>
    <t>110908266</t>
  </si>
  <si>
    <t>E00401008AA9D126</t>
  </si>
  <si>
    <t>111010080</t>
  </si>
  <si>
    <t>E00401008AAA25F2</t>
  </si>
  <si>
    <t>111010091</t>
  </si>
  <si>
    <t>111011364</t>
  </si>
  <si>
    <t>111010092</t>
  </si>
  <si>
    <t>111010113</t>
  </si>
  <si>
    <t>111002236</t>
  </si>
  <si>
    <t>E00401008AAA68E0</t>
  </si>
  <si>
    <t>111001395</t>
  </si>
  <si>
    <t>111002537</t>
  </si>
  <si>
    <t>111008127</t>
  </si>
  <si>
    <t>E00401008AAA54DA</t>
  </si>
  <si>
    <t>111008499</t>
  </si>
  <si>
    <t>E00401008AAA68A2</t>
  </si>
  <si>
    <t>111008116</t>
  </si>
  <si>
    <t>111008498</t>
  </si>
  <si>
    <t>111308198</t>
  </si>
  <si>
    <t>E00401008AAA22A8</t>
  </si>
  <si>
    <t>111308199</t>
  </si>
  <si>
    <t>111308400</t>
  </si>
  <si>
    <t>111308401</t>
  </si>
  <si>
    <t>111311433</t>
  </si>
  <si>
    <t>E00401008AAA10B1</t>
  </si>
  <si>
    <t>111308412</t>
  </si>
  <si>
    <t>111301204</t>
  </si>
  <si>
    <t>E00401008AAA396E</t>
  </si>
  <si>
    <t>111410086</t>
  </si>
  <si>
    <t>E00401008AAA1073</t>
  </si>
  <si>
    <t>111401199</t>
  </si>
  <si>
    <t>E00401008AAA542F</t>
  </si>
  <si>
    <t>111411077</t>
  </si>
  <si>
    <t>111401200</t>
  </si>
  <si>
    <t>111411558</t>
  </si>
  <si>
    <t>111408125</t>
  </si>
  <si>
    <t>E00401008AAA22C4</t>
  </si>
  <si>
    <t>111509182</t>
  </si>
  <si>
    <t>E00401008AAA22BC</t>
  </si>
  <si>
    <t>111508481</t>
  </si>
  <si>
    <t>111511113</t>
  </si>
  <si>
    <t>E00401008AAA64A4</t>
  </si>
  <si>
    <t>111512485</t>
  </si>
  <si>
    <t>E00401008AAA025B</t>
  </si>
  <si>
    <t>111502296</t>
  </si>
  <si>
    <t>111511504</t>
  </si>
  <si>
    <t>116610200</t>
  </si>
  <si>
    <t>E00401008AA9E20E</t>
  </si>
  <si>
    <t>111610211</t>
  </si>
  <si>
    <t>111608597</t>
  </si>
  <si>
    <t>111609008</t>
  </si>
  <si>
    <t>111612332</t>
  </si>
  <si>
    <t>E00401008AAA2895</t>
  </si>
  <si>
    <t>111609019</t>
  </si>
  <si>
    <t>111603093</t>
  </si>
  <si>
    <t>E00401008AAA64AB</t>
  </si>
  <si>
    <t>111711567</t>
  </si>
  <si>
    <t>E00401008AAA6B4C</t>
  </si>
  <si>
    <t>111702428</t>
  </si>
  <si>
    <t>111710565</t>
  </si>
  <si>
    <t>E00401008AAA5745</t>
  </si>
  <si>
    <t>111710566</t>
  </si>
  <si>
    <t>111708474</t>
  </si>
  <si>
    <t>E00401008AAA7A32</t>
  </si>
  <si>
    <t>112009192</t>
  </si>
  <si>
    <t>E00401008AAA2566</t>
  </si>
  <si>
    <t>112009403</t>
  </si>
  <si>
    <t>112008409</t>
  </si>
  <si>
    <t>112008410</t>
  </si>
  <si>
    <t>112011024</t>
  </si>
  <si>
    <t>E00401008AAA36E1</t>
  </si>
  <si>
    <t>112008421</t>
  </si>
  <si>
    <t>112011265</t>
  </si>
  <si>
    <t>E00401008AAA6B52</t>
  </si>
  <si>
    <t>11200276</t>
  </si>
  <si>
    <t>E00401008AAA6B78</t>
  </si>
  <si>
    <t>112102054</t>
  </si>
  <si>
    <t>E00401008AAA6B24</t>
  </si>
  <si>
    <t>112112013</t>
  </si>
  <si>
    <t>E00401008AAA6501</t>
  </si>
  <si>
    <t>112108197</t>
  </si>
  <si>
    <t>E00401008AA9FF82</t>
  </si>
  <si>
    <t>112102596</t>
  </si>
  <si>
    <t>112108448</t>
  </si>
  <si>
    <t>112112002</t>
  </si>
  <si>
    <t>112110130</t>
  </si>
  <si>
    <t>E00401008AAA4E93</t>
  </si>
  <si>
    <t>112111041</t>
  </si>
  <si>
    <t>112211539</t>
  </si>
  <si>
    <t>E00401008AAA7736</t>
  </si>
  <si>
    <t>112201090</t>
  </si>
  <si>
    <t>112208517</t>
  </si>
  <si>
    <t>E00401008AAA79D9</t>
  </si>
  <si>
    <t>112208538</t>
  </si>
  <si>
    <t>112311294</t>
  </si>
  <si>
    <t>E00401008AAA79C1</t>
  </si>
  <si>
    <t>112311295</t>
  </si>
  <si>
    <t>112309091</t>
  </si>
  <si>
    <t>112309102</t>
  </si>
  <si>
    <t>112312246</t>
  </si>
  <si>
    <t>E00401008AAA56A6</t>
  </si>
  <si>
    <t>112309133</t>
  </si>
  <si>
    <t>112303087</t>
  </si>
  <si>
    <t>E00401008AAA79F0</t>
  </si>
  <si>
    <t>112401061</t>
  </si>
  <si>
    <t>E00401008AAA27EE</t>
  </si>
  <si>
    <t>112401072</t>
  </si>
  <si>
    <t>112412290</t>
  </si>
  <si>
    <t>112409028</t>
  </si>
  <si>
    <t>E00401008AAA3F86</t>
  </si>
  <si>
    <t>112410119</t>
  </si>
  <si>
    <t>E00401008AAA79C2</t>
  </si>
  <si>
    <t>112708586</t>
  </si>
  <si>
    <t>E00401008AAA127E</t>
  </si>
  <si>
    <t>112708597</t>
  </si>
  <si>
    <t>112108333</t>
  </si>
  <si>
    <t>112708334</t>
  </si>
  <si>
    <t>112710528</t>
  </si>
  <si>
    <t>E00401008AAA4F0C</t>
  </si>
  <si>
    <t>112708345</t>
  </si>
  <si>
    <t>112712089</t>
  </si>
  <si>
    <t>E00401008AAA797C</t>
  </si>
  <si>
    <t>112702130</t>
  </si>
  <si>
    <t>E00401008AAA657F</t>
  </si>
  <si>
    <t>112808072</t>
  </si>
  <si>
    <t>E00401008AAA5691</t>
  </si>
  <si>
    <t>112808051</t>
  </si>
  <si>
    <t>112809053</t>
  </si>
  <si>
    <t>E00401008AAA7757</t>
  </si>
  <si>
    <t>112809064</t>
  </si>
  <si>
    <t>112810535</t>
  </si>
  <si>
    <t>E00401008AAA374F</t>
  </si>
  <si>
    <t>112911448</t>
  </si>
  <si>
    <t>E00401008AAA120A</t>
  </si>
  <si>
    <t>112911459</t>
  </si>
  <si>
    <t>112909357</t>
  </si>
  <si>
    <t>E00401008AAA0D37</t>
  </si>
  <si>
    <t>112908376</t>
  </si>
  <si>
    <t>E00401008AAA3F53</t>
  </si>
  <si>
    <t>113009490</t>
  </si>
  <si>
    <t>E00401008AAA37C4</t>
  </si>
  <si>
    <t>113009501</t>
  </si>
  <si>
    <t>113010052</t>
  </si>
  <si>
    <t>113010083</t>
  </si>
  <si>
    <t>113011594</t>
  </si>
  <si>
    <t>E00401008AAA37EC</t>
  </si>
  <si>
    <t>113001285</t>
  </si>
  <si>
    <t>E00401008AAA27F2</t>
  </si>
  <si>
    <t>120109318</t>
  </si>
  <si>
    <t>E00401008AAA6162</t>
  </si>
  <si>
    <t>120109589</t>
  </si>
  <si>
    <t>120110180</t>
  </si>
  <si>
    <t>120112161</t>
  </si>
  <si>
    <t>E00401008AAA3FFB</t>
  </si>
  <si>
    <t>120101082</t>
  </si>
  <si>
    <t>120108496</t>
  </si>
  <si>
    <t>E00401008AAA05D4</t>
  </si>
  <si>
    <t>120109067</t>
  </si>
  <si>
    <t>120410567</t>
  </si>
  <si>
    <t>E00401008AAA057A</t>
  </si>
  <si>
    <t>120410578</t>
  </si>
  <si>
    <t>120410224</t>
  </si>
  <si>
    <t>102410235</t>
  </si>
  <si>
    <t>120411559</t>
  </si>
  <si>
    <t>E00401008AAA2C36</t>
  </si>
  <si>
    <t>120410236</t>
  </si>
  <si>
    <t>120402090</t>
  </si>
  <si>
    <t>E00401008AAA5AF1</t>
  </si>
  <si>
    <t>120408083</t>
  </si>
  <si>
    <t>E00401008AA9FC9B</t>
  </si>
  <si>
    <t>120507561</t>
  </si>
  <si>
    <t>E00401008AAA05DF</t>
  </si>
  <si>
    <t>120508462</t>
  </si>
  <si>
    <t>E00401008AAA4320</t>
  </si>
  <si>
    <t>120511474</t>
  </si>
  <si>
    <t>E00401008AAA6149</t>
  </si>
  <si>
    <t>120501305</t>
  </si>
  <si>
    <t>120509393</t>
  </si>
  <si>
    <t>120609246</t>
  </si>
  <si>
    <t>E00401008AAA6EA8</t>
  </si>
  <si>
    <t>120610587</t>
  </si>
  <si>
    <t>120602268</t>
  </si>
  <si>
    <t>E00401008AAA2C67</t>
  </si>
  <si>
    <t>120711522</t>
  </si>
  <si>
    <t>E00401008AAA737E</t>
  </si>
  <si>
    <t>120711533</t>
  </si>
  <si>
    <t>120710300</t>
  </si>
  <si>
    <t>120710311</t>
  </si>
  <si>
    <t>120709209</t>
  </si>
  <si>
    <t>E00401008AAA6ED7</t>
  </si>
  <si>
    <t>120803008</t>
  </si>
  <si>
    <t>E00401008AAA126F</t>
  </si>
  <si>
    <t>120803009</t>
  </si>
  <si>
    <t>120803210</t>
  </si>
  <si>
    <t>120812317</t>
  </si>
  <si>
    <t>E00401008AAA4C46</t>
  </si>
  <si>
    <t>120810156</t>
  </si>
  <si>
    <t>E00401008AAA4368</t>
  </si>
  <si>
    <t>120701234</t>
  </si>
  <si>
    <t>E00401008AAA73A5</t>
  </si>
  <si>
    <t>120701245</t>
  </si>
  <si>
    <t>121110174</t>
  </si>
  <si>
    <t>E00401008AAA0A77</t>
  </si>
  <si>
    <t>121110175</t>
  </si>
  <si>
    <t>121109421</t>
  </si>
  <si>
    <t>121109432</t>
  </si>
  <si>
    <t>121111406</t>
  </si>
  <si>
    <t>E00401008AAA1482</t>
  </si>
  <si>
    <t>121109443</t>
  </si>
  <si>
    <t>121101327</t>
  </si>
  <si>
    <t>E004101008AA9FE02</t>
  </si>
  <si>
    <t>121103438</t>
  </si>
  <si>
    <t>E00401008AAA0AC1</t>
  </si>
  <si>
    <t>121208380</t>
  </si>
  <si>
    <t>E00401008AAA74AF</t>
  </si>
  <si>
    <t>121208099</t>
  </si>
  <si>
    <t>E00401008AAA596F</t>
  </si>
  <si>
    <t>121201394</t>
  </si>
  <si>
    <t>E00401008AAA62DF</t>
  </si>
  <si>
    <t>121212402</t>
  </si>
  <si>
    <t>121202125</t>
  </si>
  <si>
    <t>121212413</t>
  </si>
  <si>
    <t>121308026</t>
  </si>
  <si>
    <t>E00401008AAA4311</t>
  </si>
  <si>
    <t>121309097</t>
  </si>
  <si>
    <t>121311308</t>
  </si>
  <si>
    <t>E00401008AAA4D32</t>
  </si>
  <si>
    <t>121311319</t>
  </si>
  <si>
    <t>121312220</t>
  </si>
  <si>
    <t>E00401008AAA6CD5</t>
  </si>
  <si>
    <t>121312211</t>
  </si>
  <si>
    <t>121302192</t>
  </si>
  <si>
    <t>E00401008AAA413A</t>
  </si>
  <si>
    <t>121302193</t>
  </si>
  <si>
    <t>121302434</t>
  </si>
  <si>
    <t>121302455</t>
  </si>
  <si>
    <t>122112167</t>
  </si>
  <si>
    <t>E00401008AAA590F</t>
  </si>
  <si>
    <t>122112188</t>
  </si>
  <si>
    <t>122101349</t>
  </si>
  <si>
    <t>E00401008AAA7B26</t>
  </si>
  <si>
    <t>122102290</t>
  </si>
  <si>
    <t>122111116</t>
  </si>
  <si>
    <t>122111105</t>
  </si>
  <si>
    <t>122109573</t>
  </si>
  <si>
    <t>E00401008AAA418C</t>
  </si>
  <si>
    <t>122108552</t>
  </si>
  <si>
    <t>E00401008AAA6CB6</t>
  </si>
  <si>
    <t>122111094</t>
  </si>
  <si>
    <t>122211094</t>
  </si>
  <si>
    <t>E00401008AA9D6AC</t>
  </si>
  <si>
    <t>122202569</t>
  </si>
  <si>
    <t>E00401008AA9F0A3</t>
  </si>
  <si>
    <t>122212205</t>
  </si>
  <si>
    <t>122203171</t>
  </si>
  <si>
    <t>122204213</t>
  </si>
  <si>
    <t>E00401008AA9D67E</t>
  </si>
  <si>
    <t>122201036</t>
  </si>
  <si>
    <t>122203532</t>
  </si>
  <si>
    <t>122202560</t>
  </si>
  <si>
    <t>E00401008AA9EB22</t>
  </si>
  <si>
    <t>122208101</t>
  </si>
  <si>
    <t>E00401008AA9DE2B</t>
  </si>
  <si>
    <t>122208282</t>
  </si>
  <si>
    <t>122608164</t>
  </si>
  <si>
    <t>E00401008AAA6370</t>
  </si>
  <si>
    <t>122608165</t>
  </si>
  <si>
    <t>122608526</t>
  </si>
  <si>
    <t>122608537</t>
  </si>
  <si>
    <t>122611039</t>
  </si>
  <si>
    <t>E00401008AA9F937</t>
  </si>
  <si>
    <t>122608538</t>
  </si>
  <si>
    <t>122612060</t>
  </si>
  <si>
    <t>E00401008AA9F960</t>
  </si>
  <si>
    <t>122602361</t>
  </si>
  <si>
    <t>E00401008AA9F91A</t>
  </si>
  <si>
    <t>122711217</t>
  </si>
  <si>
    <t>E00401008AA9EBC8</t>
  </si>
  <si>
    <t>122709434</t>
  </si>
  <si>
    <t>E00401008AA9F972</t>
  </si>
  <si>
    <t>122709435</t>
  </si>
  <si>
    <t>122710376</t>
  </si>
  <si>
    <t>122712338</t>
  </si>
  <si>
    <t>E00401008AA9DDE3</t>
  </si>
  <si>
    <t>122702251</t>
  </si>
  <si>
    <t>122702050</t>
  </si>
  <si>
    <t>122702049</t>
  </si>
  <si>
    <t>122708292</t>
  </si>
  <si>
    <t>E00401008AA9EF90</t>
  </si>
  <si>
    <t>122708543</t>
  </si>
  <si>
    <t>122809002</t>
  </si>
  <si>
    <t>E00401008AA9C720</t>
  </si>
  <si>
    <t>122811313</t>
  </si>
  <si>
    <t>122801004</t>
  </si>
  <si>
    <t>E00401008AA9EBA5</t>
  </si>
  <si>
    <t>122912362</t>
  </si>
  <si>
    <t>E00401008AA9EEA6</t>
  </si>
  <si>
    <t>122912443</t>
  </si>
  <si>
    <t>122908356</t>
  </si>
  <si>
    <t>E00401008AA9EED3</t>
  </si>
  <si>
    <t>122908335</t>
  </si>
  <si>
    <t>122908578</t>
  </si>
  <si>
    <t>122908567</t>
  </si>
  <si>
    <t>122909340</t>
  </si>
  <si>
    <t>E00401008AA9C6A3</t>
  </si>
  <si>
    <t>122909339</t>
  </si>
  <si>
    <t>122911271</t>
  </si>
  <si>
    <t>E00401008AA9EC1B</t>
  </si>
  <si>
    <t xml:space="preserve">FU </t>
  </si>
  <si>
    <t>010309169</t>
  </si>
  <si>
    <t>E00401008AC79760</t>
  </si>
  <si>
    <t>010309160</t>
  </si>
  <si>
    <t>010302477</t>
  </si>
  <si>
    <t>E00401008AC7AA64</t>
  </si>
  <si>
    <t>010311533</t>
  </si>
  <si>
    <t>E00401008AC7DCCC</t>
  </si>
  <si>
    <t>010301206</t>
  </si>
  <si>
    <t>010309492</t>
  </si>
  <si>
    <t>010311534</t>
  </si>
  <si>
    <t>010602329</t>
  </si>
  <si>
    <t>E00401008AC7EE92</t>
  </si>
  <si>
    <t>010603081</t>
  </si>
  <si>
    <t>010608379</t>
  </si>
  <si>
    <t>E00401008AC7D983</t>
  </si>
  <si>
    <t>010608380</t>
  </si>
  <si>
    <t>010610574</t>
  </si>
  <si>
    <t>E00401008AC7D9AB</t>
  </si>
  <si>
    <t>010612366</t>
  </si>
  <si>
    <t>E00401008AC7AE9F</t>
  </si>
  <si>
    <t>010610563</t>
  </si>
  <si>
    <t>010609052</t>
  </si>
  <si>
    <t>010612367</t>
  </si>
  <si>
    <t>010710556</t>
  </si>
  <si>
    <t>E00401008AC7EF07</t>
  </si>
  <si>
    <t>010712448</t>
  </si>
  <si>
    <t>010708122</t>
  </si>
  <si>
    <t>E00401008AC7BFAE</t>
  </si>
  <si>
    <t>010708334</t>
  </si>
  <si>
    <t>010709025</t>
  </si>
  <si>
    <t>010807549</t>
  </si>
  <si>
    <t>E00401008AC79772</t>
  </si>
  <si>
    <t>010808571</t>
  </si>
  <si>
    <t>010809444</t>
  </si>
  <si>
    <t>E00401008AC7A7CC</t>
  </si>
  <si>
    <t>010811296</t>
  </si>
  <si>
    <t>E00401008AC7F163</t>
  </si>
  <si>
    <t>010812528</t>
  </si>
  <si>
    <t>E00401008AC7F168</t>
  </si>
  <si>
    <t>010911454</t>
  </si>
  <si>
    <t>E00401008AC7B131</t>
  </si>
  <si>
    <t>010911455</t>
  </si>
  <si>
    <t>010903251</t>
  </si>
  <si>
    <t>E00401008AC7A77C</t>
  </si>
  <si>
    <t>E00401008AC7B153</t>
  </si>
  <si>
    <t>010901149</t>
  </si>
  <si>
    <t>010910162</t>
  </si>
  <si>
    <t>E00401008AC7EB9C</t>
  </si>
  <si>
    <t>010908160</t>
  </si>
  <si>
    <t>E00401008AC7DFBA</t>
  </si>
  <si>
    <t>010911587</t>
  </si>
  <si>
    <t>011010547</t>
  </si>
  <si>
    <t>E00401008AC7A6E5</t>
  </si>
  <si>
    <t>011009275</t>
  </si>
  <si>
    <t>E00401008AC79A19</t>
  </si>
  <si>
    <t>011011559</t>
  </si>
  <si>
    <t>E00401008AC79ABF</t>
  </si>
  <si>
    <t>011012581</t>
  </si>
  <si>
    <t>011003434</t>
  </si>
  <si>
    <t>E00401008AC7F146</t>
  </si>
  <si>
    <t>011002052</t>
  </si>
  <si>
    <t>011301560</t>
  </si>
  <si>
    <t>E00401008AC7DFB3</t>
  </si>
  <si>
    <t>011302102</t>
  </si>
  <si>
    <t>011311489</t>
  </si>
  <si>
    <t>E00401008AC79A97</t>
  </si>
  <si>
    <t>011309537</t>
  </si>
  <si>
    <t>011308485</t>
  </si>
  <si>
    <t>E00401008AC7BF97</t>
  </si>
  <si>
    <t>011302103</t>
  </si>
  <si>
    <t>011410536</t>
  </si>
  <si>
    <t>E00401008AC7C9B7</t>
  </si>
  <si>
    <t>011411468</t>
  </si>
  <si>
    <t>011411599</t>
  </si>
  <si>
    <t>011412470</t>
  </si>
  <si>
    <t>E00401008AC7E031</t>
  </si>
  <si>
    <t>011403242</t>
  </si>
  <si>
    <t>E00401008AC7D6C7</t>
  </si>
  <si>
    <t>011408224</t>
  </si>
  <si>
    <t>E00401008AC7DFDB</t>
  </si>
  <si>
    <t>011509266</t>
  </si>
  <si>
    <t>E00401008AC7B159</t>
  </si>
  <si>
    <t>011510198</t>
  </si>
  <si>
    <t>011510399</t>
  </si>
  <si>
    <t>011503358</t>
  </si>
  <si>
    <t>E00404008AC7F206</t>
  </si>
  <si>
    <t>011503360</t>
  </si>
  <si>
    <t>011501464</t>
  </si>
  <si>
    <t>E00401008AC7A6EE</t>
  </si>
  <si>
    <t>011502306</t>
  </si>
  <si>
    <t>011502597</t>
  </si>
  <si>
    <t>011511440</t>
  </si>
  <si>
    <t>E00401008AC7BF18</t>
  </si>
  <si>
    <t>011512312</t>
  </si>
  <si>
    <t>011512533</t>
  </si>
  <si>
    <t>011507544</t>
  </si>
  <si>
    <t>E00401008AC7EAA8</t>
  </si>
  <si>
    <t>011603017</t>
  </si>
  <si>
    <t>E00401008AC7BE44</t>
  </si>
  <si>
    <t>011603289</t>
  </si>
  <si>
    <t>011603590</t>
  </si>
  <si>
    <t>011610301</t>
  </si>
  <si>
    <t>E00401008AC7F8F8</t>
  </si>
  <si>
    <t>011610312</t>
  </si>
  <si>
    <t>011612305</t>
  </si>
  <si>
    <t>E00401008AC7D6AD</t>
  </si>
  <si>
    <t>011610504</t>
  </si>
  <si>
    <t>011712435</t>
  </si>
  <si>
    <t>E00401008AC7C0D4</t>
  </si>
  <si>
    <t>011712436</t>
  </si>
  <si>
    <t>011710041</t>
  </si>
  <si>
    <t>E00401008AC7F283</t>
  </si>
  <si>
    <t>011711213</t>
  </si>
  <si>
    <t>E00401008AC7C983</t>
  </si>
  <si>
    <t>012002562</t>
  </si>
  <si>
    <t>E00401008AC7D606</t>
  </si>
  <si>
    <t>012012110</t>
  </si>
  <si>
    <t>E00401008AC7B27A</t>
  </si>
  <si>
    <t>012010328</t>
  </si>
  <si>
    <t>E00401008AC7F22D</t>
  </si>
  <si>
    <t>012003524</t>
  </si>
  <si>
    <t>E00401008AC79BDD</t>
  </si>
  <si>
    <t>012003535</t>
  </si>
  <si>
    <t>N° lot de la campagne</t>
  </si>
  <si>
    <r>
      <rPr>
        <b/>
        <sz val="16"/>
        <color theme="1"/>
        <rFont val="Calibri"/>
        <family val="2"/>
        <scheme val="minor"/>
      </rPr>
      <t>FICHE DE SUIVI DES DISPENSATIONS</t>
    </r>
    <r>
      <rPr>
        <sz val="16"/>
        <color theme="1"/>
        <rFont val="Calibri"/>
        <family val="2"/>
        <scheme val="minor"/>
      </rPr>
      <t xml:space="preserve">
PRÉPARATION HOSPITALIÈRE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</si>
</sst>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0"/>
      <name val="Arial Black"/>
      <family val="2"/>
    </font>
    <font>
      <b/>
      <sz val="10"/>
      <color theme="0"/>
      <name val="Arial Black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</font>
    <font>
      <b/>
      <sz val="12"/>
      <color theme="1"/>
      <name val="Calibri"/>
      <family val="2"/>
    </font>
    <font>
      <sz val="8"/>
      <color theme="1"/>
      <name val="Calibri"/>
      <family val="2"/>
      <scheme val="minor"/>
    </font>
    <font>
      <sz val="14"/>
      <color rgb="FF000000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249977111117893"/>
      </left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249977111117893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1" tint="0.249977111117893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0" fontId="5" fillId="0" borderId="0"/>
    <xf numFmtId="164" fontId="13" fillId="0" borderId="0" applyFont="0" applyFill="0" applyBorder="0" applyAlignment="0" applyProtection="0"/>
  </cellStyleXfs>
  <cellXfs count="240"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8" xfId="0" applyNumberFormat="1" applyBorder="1" applyAlignment="1">
      <alignment vertical="center"/>
    </xf>
    <xf numFmtId="14" fontId="0" fillId="0" borderId="9" xfId="0" applyNumberFormat="1" applyBorder="1" applyAlignment="1">
      <alignment vertical="center"/>
    </xf>
    <xf numFmtId="0" fontId="11" fillId="0" borderId="5" xfId="0" applyFont="1" applyBorder="1" applyAlignment="1">
      <alignment horizontal="center"/>
    </xf>
    <xf numFmtId="3" fontId="0" fillId="0" borderId="4" xfId="0" applyNumberFormat="1" applyBorder="1" applyAlignment="1">
      <alignment vertical="center"/>
    </xf>
    <xf numFmtId="3" fontId="0" fillId="0" borderId="6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2"/>
    <xf numFmtId="0" fontId="5" fillId="0" borderId="0" xfId="2" applyAlignment="1">
      <alignment horizontal="center" vertical="center" wrapText="1"/>
    </xf>
    <xf numFmtId="0" fontId="5" fillId="0" borderId="12" xfId="2" applyBorder="1" applyAlignment="1">
      <alignment horizontal="center" vertical="center"/>
    </xf>
    <xf numFmtId="0" fontId="5" fillId="0" borderId="16" xfId="2" applyBorder="1" applyAlignment="1">
      <alignment horizontal="center" vertical="center"/>
    </xf>
    <xf numFmtId="0" fontId="0" fillId="3" borderId="0" xfId="0" applyFill="1"/>
    <xf numFmtId="4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3" xfId="0" applyFont="1" applyBorder="1"/>
    <xf numFmtId="49" fontId="0" fillId="0" borderId="3" xfId="0" applyNumberFormat="1" applyBorder="1" applyAlignment="1">
      <alignment horizontal="center"/>
    </xf>
    <xf numFmtId="0" fontId="17" fillId="0" borderId="3" xfId="0" applyFont="1" applyBorder="1"/>
    <xf numFmtId="14" fontId="0" fillId="4" borderId="3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16" fillId="4" borderId="3" xfId="0" applyFont="1" applyFill="1" applyBorder="1"/>
    <xf numFmtId="0" fontId="0" fillId="4" borderId="0" xfId="0" applyFill="1"/>
    <xf numFmtId="0" fontId="0" fillId="5" borderId="0" xfId="0" applyFill="1"/>
    <xf numFmtId="14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19" fillId="0" borderId="3" xfId="0" applyFont="1" applyBorder="1"/>
    <xf numFmtId="14" fontId="20" fillId="6" borderId="3" xfId="0" applyNumberFormat="1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0" fontId="21" fillId="6" borderId="3" xfId="0" applyFont="1" applyFill="1" applyBorder="1"/>
    <xf numFmtId="0" fontId="16" fillId="6" borderId="3" xfId="0" applyFont="1" applyFill="1" applyBorder="1"/>
    <xf numFmtId="0" fontId="20" fillId="6" borderId="3" xfId="0" applyFont="1" applyFill="1" applyBorder="1" applyAlignment="1">
      <alignment horizontal="center"/>
    </xf>
    <xf numFmtId="0" fontId="0" fillId="6" borderId="0" xfId="0" applyFill="1"/>
    <xf numFmtId="14" fontId="18" fillId="6" borderId="3" xfId="0" applyNumberFormat="1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9" fillId="6" borderId="3" xfId="0" applyFont="1" applyFill="1" applyBorder="1"/>
    <xf numFmtId="0" fontId="18" fillId="6" borderId="0" xfId="0" applyFont="1" applyFill="1"/>
    <xf numFmtId="0" fontId="17" fillId="6" borderId="3" xfId="0" applyFont="1" applyFill="1" applyBorder="1"/>
    <xf numFmtId="0" fontId="22" fillId="6" borderId="0" xfId="0" applyFont="1" applyFill="1"/>
    <xf numFmtId="14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/>
    <xf numFmtId="0" fontId="20" fillId="6" borderId="0" xfId="0" applyFont="1" applyFill="1"/>
    <xf numFmtId="0" fontId="0" fillId="6" borderId="3" xfId="0" applyFill="1" applyBorder="1" applyAlignment="1">
      <alignment horizontal="center" vertical="center"/>
    </xf>
    <xf numFmtId="0" fontId="0" fillId="7" borderId="0" xfId="0" applyFill="1"/>
    <xf numFmtId="49" fontId="23" fillId="6" borderId="3" xfId="0" applyNumberFormat="1" applyFon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0" fillId="0" borderId="3" xfId="0" applyBorder="1"/>
    <xf numFmtId="14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16" fillId="2" borderId="3" xfId="0" applyFont="1" applyFill="1" applyBorder="1"/>
    <xf numFmtId="0" fontId="0" fillId="2" borderId="0" xfId="0" applyFill="1"/>
    <xf numFmtId="14" fontId="0" fillId="6" borderId="3" xfId="0" applyNumberFormat="1" applyFill="1" applyBorder="1" applyAlignment="1">
      <alignment horizontal="center" vertical="center"/>
    </xf>
    <xf numFmtId="49" fontId="18" fillId="6" borderId="3" xfId="0" applyNumberFormat="1" applyFont="1" applyFill="1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0" fontId="24" fillId="0" borderId="26" xfId="0" applyFont="1" applyBorder="1" applyAlignment="1">
      <alignment horizontal="center"/>
    </xf>
    <xf numFmtId="3" fontId="6" fillId="0" borderId="19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14" fontId="0" fillId="0" borderId="31" xfId="0" applyNumberFormat="1" applyBorder="1" applyAlignment="1">
      <alignment horizontal="right" vertical="center"/>
    </xf>
    <xf numFmtId="14" fontId="0" fillId="0" borderId="33" xfId="0" applyNumberFormat="1" applyBorder="1" applyAlignment="1">
      <alignment horizontal="left" vertical="center"/>
    </xf>
    <xf numFmtId="49" fontId="6" fillId="0" borderId="23" xfId="0" applyNumberFormat="1" applyFont="1" applyBorder="1" applyAlignment="1">
      <alignment horizontal="right" vertical="center" wrapText="1"/>
    </xf>
    <xf numFmtId="49" fontId="6" fillId="0" borderId="24" xfId="0" applyNumberFormat="1" applyFont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5" fillId="0" borderId="18" xfId="2" applyBorder="1" applyAlignment="1">
      <alignment horizontal="center" vertical="center"/>
    </xf>
    <xf numFmtId="0" fontId="5" fillId="0" borderId="31" xfId="2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5" fillId="0" borderId="12" xfId="2" applyBorder="1" applyAlignment="1">
      <alignment horizontal="center" vertical="center" wrapText="1"/>
    </xf>
    <xf numFmtId="0" fontId="5" fillId="0" borderId="18" xfId="2" applyBorder="1" applyAlignment="1">
      <alignment horizontal="center" vertical="center" wrapText="1"/>
    </xf>
    <xf numFmtId="0" fontId="5" fillId="0" borderId="31" xfId="2" applyBorder="1" applyAlignment="1">
      <alignment horizontal="center" vertical="center" wrapText="1"/>
    </xf>
    <xf numFmtId="0" fontId="5" fillId="0" borderId="16" xfId="2" applyBorder="1" applyAlignment="1">
      <alignment horizontal="center" vertical="center" wrapText="1"/>
    </xf>
    <xf numFmtId="0" fontId="5" fillId="0" borderId="0" xfId="2" applyAlignment="1">
      <alignment wrapText="1"/>
    </xf>
    <xf numFmtId="0" fontId="5" fillId="0" borderId="17" xfId="2" applyBorder="1" applyAlignment="1">
      <alignment horizontal="center" vertical="center"/>
    </xf>
    <xf numFmtId="0" fontId="6" fillId="0" borderId="35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34" xfId="2" applyFont="1" applyBorder="1" applyAlignment="1">
      <alignment horizontal="center" vertical="center" wrapText="1"/>
    </xf>
    <xf numFmtId="0" fontId="6" fillId="0" borderId="36" xfId="2" applyFont="1" applyBorder="1" applyAlignment="1">
      <alignment horizontal="center" vertical="center" wrapText="1"/>
    </xf>
    <xf numFmtId="0" fontId="5" fillId="0" borderId="37" xfId="2" applyBorder="1" applyAlignment="1">
      <alignment horizontal="center" vertical="center"/>
    </xf>
    <xf numFmtId="0" fontId="5" fillId="0" borderId="37" xfId="2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31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0" fontId="1" fillId="0" borderId="37" xfId="2" applyFont="1" applyBorder="1" applyAlignment="1">
      <alignment horizontal="center" vertical="center"/>
    </xf>
    <xf numFmtId="3" fontId="6" fillId="0" borderId="25" xfId="1" applyNumberFormat="1" applyFont="1" applyBorder="1" applyAlignment="1">
      <alignment horizontal="center" vertical="center"/>
    </xf>
    <xf numFmtId="0" fontId="1" fillId="0" borderId="42" xfId="2" applyFont="1" applyBorder="1" applyAlignment="1">
      <alignment horizontal="center" vertical="center"/>
    </xf>
    <xf numFmtId="0" fontId="1" fillId="0" borderId="41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5" fillId="0" borderId="34" xfId="2" applyBorder="1" applyAlignment="1">
      <alignment horizontal="center" vertical="center"/>
    </xf>
    <xf numFmtId="0" fontId="1" fillId="0" borderId="40" xfId="2" applyFont="1" applyBorder="1" applyAlignment="1">
      <alignment horizontal="center" vertical="center"/>
    </xf>
    <xf numFmtId="0" fontId="1" fillId="0" borderId="39" xfId="2" applyFont="1" applyBorder="1" applyAlignment="1">
      <alignment horizontal="center" vertical="center"/>
    </xf>
    <xf numFmtId="0" fontId="1" fillId="0" borderId="38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20" fillId="6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14" fillId="3" borderId="3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49" fontId="0" fillId="0" borderId="3" xfId="0" quotePrefix="1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4" borderId="3" xfId="0" applyNumberForma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/>
    </xf>
    <xf numFmtId="0" fontId="16" fillId="7" borderId="3" xfId="0" applyFont="1" applyFill="1" applyBorder="1"/>
    <xf numFmtId="0" fontId="16" fillId="9" borderId="3" xfId="0" applyFont="1" applyFill="1" applyBorder="1" applyAlignment="1">
      <alignment horizontal="center"/>
    </xf>
    <xf numFmtId="49" fontId="0" fillId="0" borderId="44" xfId="0" applyNumberForma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49" fontId="0" fillId="10" borderId="3" xfId="0" applyNumberForma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/>
    </xf>
    <xf numFmtId="0" fontId="16" fillId="10" borderId="3" xfId="0" applyFont="1" applyFill="1" applyBorder="1"/>
    <xf numFmtId="0" fontId="16" fillId="6" borderId="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4" fontId="0" fillId="6" borderId="3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4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7" fillId="4" borderId="3" xfId="0" applyFont="1" applyFill="1" applyBorder="1"/>
    <xf numFmtId="0" fontId="17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14" fontId="0" fillId="11" borderId="3" xfId="0" applyNumberForma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4" fontId="0" fillId="11" borderId="3" xfId="0" applyNumberFormat="1" applyFill="1" applyBorder="1" applyAlignment="1">
      <alignment horizontal="center" vertical="center"/>
    </xf>
    <xf numFmtId="49" fontId="0" fillId="11" borderId="3" xfId="0" applyNumberFormat="1" applyFill="1" applyBorder="1" applyAlignment="1">
      <alignment horizontal="center" vertical="center"/>
    </xf>
    <xf numFmtId="0" fontId="0" fillId="11" borderId="3" xfId="0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4" fontId="20" fillId="6" borderId="3" xfId="0" applyNumberFormat="1" applyFont="1" applyFill="1" applyBorder="1" applyAlignment="1">
      <alignment horizontal="center" vertical="center"/>
    </xf>
    <xf numFmtId="14" fontId="18" fillId="4" borderId="3" xfId="0" applyNumberFormat="1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4" fontId="18" fillId="4" borderId="3" xfId="0" applyNumberFormat="1" applyFont="1" applyFill="1" applyBorder="1" applyAlignment="1">
      <alignment horizontal="center" vertical="center"/>
    </xf>
    <xf numFmtId="49" fontId="18" fillId="4" borderId="3" xfId="0" applyNumberFormat="1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/>
    </xf>
    <xf numFmtId="0" fontId="19" fillId="4" borderId="3" xfId="0" applyFont="1" applyFill="1" applyBorder="1"/>
    <xf numFmtId="0" fontId="18" fillId="4" borderId="0" xfId="0" applyFont="1" applyFill="1"/>
    <xf numFmtId="0" fontId="21" fillId="6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6" fillId="8" borderId="3" xfId="0" applyFont="1" applyFill="1" applyBorder="1" applyAlignment="1">
      <alignment horizontal="center"/>
    </xf>
    <xf numFmtId="3" fontId="0" fillId="0" borderId="3" xfId="3" applyNumberFormat="1" applyFont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18" fillId="6" borderId="3" xfId="0" applyNumberFormat="1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/>
    </xf>
    <xf numFmtId="0" fontId="16" fillId="5" borderId="3" xfId="0" applyFont="1" applyFill="1" applyBorder="1"/>
    <xf numFmtId="14" fontId="0" fillId="5" borderId="3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4" fontId="0" fillId="5" borderId="3" xfId="0" applyNumberForma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0" fillId="4" borderId="45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45" xfId="0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16" fillId="0" borderId="20" xfId="0" applyFont="1" applyBorder="1" applyAlignment="1">
      <alignment horizontal="center"/>
    </xf>
    <xf numFmtId="0" fontId="26" fillId="0" borderId="0" xfId="0" applyFont="1"/>
    <xf numFmtId="0" fontId="8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2" fontId="7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14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2" borderId="0" xfId="0" applyFont="1" applyFill="1" applyAlignment="1">
      <alignment horizontal="left" vertical="center"/>
    </xf>
    <xf numFmtId="14" fontId="0" fillId="0" borderId="29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0" fontId="10" fillId="0" borderId="26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14" fontId="0" fillId="0" borderId="30" xfId="0" applyNumberForma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</cellXfs>
  <cellStyles count="4">
    <cellStyle name="Milliers" xfId="1" builtinId="3"/>
    <cellStyle name="Milliers 2" xfId="3" xr:uid="{15FF1F85-B316-41F5-85E4-668DC73D448D}"/>
    <cellStyle name="Normal" xfId="0" builtinId="0"/>
    <cellStyle name="Normal 2" xfId="2" xr:uid="{00000000-0005-0000-0000-000002000000}"/>
  </cellStyles>
  <dxfs count="6"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0</xdr:row>
      <xdr:rowOff>66262</xdr:rowOff>
    </xdr:from>
    <xdr:to>
      <xdr:col>0</xdr:col>
      <xdr:colOff>753718</xdr:colOff>
      <xdr:row>0</xdr:row>
      <xdr:rowOff>795132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1EED920-9ADA-C772-3BE9-6F45A5E7C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8" y="66262"/>
          <a:ext cx="728870" cy="7288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C.%20Equipes%20pharmaceutiques\URC\.%20Dossiers%20de%20travail\Doses%20banding\Pr&#233;paration%20hospitali&#232;re\CAMPAGNES%20ROBOT\Registre%20des%20pr&#233;parations%20hospitali&#232;res%20U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CHE MERE"/>
      <sheetName val="PREP FILLES"/>
    </sheetNames>
    <sheetDataSet>
      <sheetData sheetId="0">
        <row r="471">
          <cell r="E471" t="str">
            <v>E0040100849E54AB</v>
          </cell>
        </row>
        <row r="472">
          <cell r="E472" t="str">
            <v>E0040100849E438B</v>
          </cell>
        </row>
        <row r="490">
          <cell r="E490" t="str">
            <v>E0040100849F2E04</v>
          </cell>
        </row>
        <row r="617">
          <cell r="E617" t="str">
            <v>E0040100849E28FB</v>
          </cell>
        </row>
        <row r="652">
          <cell r="E652" t="str">
            <v>E0040100849F2BF8</v>
          </cell>
        </row>
        <row r="1092">
          <cell r="E1092" t="str">
            <v>E004010088A6F0BA</v>
          </cell>
        </row>
        <row r="1161">
          <cell r="E1161" t="str">
            <v>E004010088A6EC39</v>
          </cell>
        </row>
        <row r="1248">
          <cell r="E1248" t="str">
            <v>E004010088A6CFE1</v>
          </cell>
        </row>
        <row r="1375">
          <cell r="E1375" t="str">
            <v>E00401008AAA29BD</v>
          </cell>
        </row>
        <row r="1390">
          <cell r="E1390" t="str">
            <v>E00401008AAA771A</v>
          </cell>
        </row>
        <row r="1627">
          <cell r="E1627" t="str">
            <v>E00401008AAA1310</v>
          </cell>
        </row>
        <row r="1646">
          <cell r="E1646" t="str">
            <v>E00401008AA9F33D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_Données_Poches_Filles" displayName="Tableau_Données_Poches_Filles" ref="A1:E63" totalsRowShown="0" tableBorderDxfId="5">
  <autoFilter ref="A1:E63" xr:uid="{00000000-0009-0000-0100-000003000000}"/>
  <tableColumns count="5">
    <tableColumn id="1" xr3:uid="{00000000-0010-0000-0000-000001000000}" name="Molécule" dataDxfId="4" dataCellStyle="Normal 2"/>
    <tableColumn id="2" xr3:uid="{00000000-0010-0000-0000-000002000000}" name="Dosage" dataDxfId="3" dataCellStyle="Normal 2"/>
    <tableColumn id="3" xr3:uid="{00000000-0010-0000-0000-000003000000}" name="Conditionnement" dataDxfId="2" dataCellStyle="Normal 2"/>
    <tableColumn id="4" xr3:uid="{00000000-0010-0000-0000-000004000000}" name="Volume final" dataDxfId="1" dataCellStyle="Normal 2"/>
    <tableColumn id="5" xr3:uid="{00000000-0010-0000-0000-000005000000}" name="A dispenser jusqu'au (nombre de jours)" dataDxfId="0" dataCellStyle="Normal 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zoomScale="115" zoomScaleNormal="115" workbookViewId="0">
      <selection activeCell="E7" sqref="E7:F7"/>
    </sheetView>
  </sheetViews>
  <sheetFormatPr baseColWidth="10" defaultRowHeight="15.75" x14ac:dyDescent="0.25"/>
  <cols>
    <col min="1" max="1" width="10.875" customWidth="1"/>
    <col min="2" max="2" width="5.375" customWidth="1"/>
    <col min="3" max="3" width="10.75" customWidth="1"/>
    <col min="4" max="4" width="3.25" hidden="1" customWidth="1"/>
    <col min="6" max="6" width="9.5" customWidth="1"/>
    <col min="7" max="7" width="14.375" bestFit="1" customWidth="1"/>
    <col min="8" max="8" width="10.25" customWidth="1"/>
    <col min="9" max="9" width="17.875" customWidth="1"/>
  </cols>
  <sheetData>
    <row r="1" spans="1:9" ht="87" customHeight="1" x14ac:dyDescent="0.25">
      <c r="A1" s="190" t="s">
        <v>14</v>
      </c>
      <c r="B1" s="190"/>
      <c r="C1" s="190"/>
      <c r="D1" s="190"/>
      <c r="E1" s="190"/>
      <c r="F1" s="190"/>
      <c r="G1" s="190"/>
      <c r="H1" s="190"/>
      <c r="I1" s="190"/>
    </row>
    <row r="2" spans="1:9" ht="23.25" x14ac:dyDescent="0.25">
      <c r="A2" s="191"/>
      <c r="B2" s="191"/>
      <c r="C2" s="191"/>
      <c r="D2" s="191"/>
      <c r="E2" s="191"/>
      <c r="F2" s="191"/>
      <c r="G2" s="192"/>
      <c r="H2" s="192"/>
      <c r="I2" s="192"/>
    </row>
    <row r="3" spans="1:9" x14ac:dyDescent="0.25">
      <c r="A3" s="193" t="s">
        <v>5</v>
      </c>
      <c r="B3" s="193"/>
      <c r="C3" s="193"/>
      <c r="D3" s="193"/>
      <c r="E3" s="193"/>
      <c r="F3" s="193"/>
      <c r="G3" s="193"/>
      <c r="H3" s="193"/>
      <c r="I3" s="193"/>
    </row>
    <row r="4" spans="1:9" x14ac:dyDescent="0.25">
      <c r="A4" s="199" t="s">
        <v>15</v>
      </c>
      <c r="B4" s="199"/>
      <c r="C4" s="199"/>
      <c r="D4" s="199"/>
      <c r="E4" s="199"/>
      <c r="F4" s="199"/>
      <c r="G4" s="200"/>
      <c r="H4" s="200"/>
      <c r="I4" s="200"/>
    </row>
    <row r="5" spans="1:9" x14ac:dyDescent="0.25">
      <c r="A5" s="199" t="s">
        <v>16</v>
      </c>
      <c r="B5" s="199"/>
      <c r="C5" s="199"/>
      <c r="D5" s="199"/>
      <c r="E5" s="199"/>
      <c r="F5" s="199"/>
      <c r="G5" s="200"/>
      <c r="H5" s="200"/>
      <c r="I5" s="200"/>
    </row>
    <row r="6" spans="1:9" x14ac:dyDescent="0.25">
      <c r="A6" s="194" t="s">
        <v>0</v>
      </c>
      <c r="B6" s="194"/>
      <c r="C6" s="195" t="s">
        <v>1</v>
      </c>
      <c r="D6" s="196"/>
      <c r="E6" s="197" t="s">
        <v>2</v>
      </c>
      <c r="F6" s="195"/>
      <c r="G6" s="198" t="s">
        <v>7</v>
      </c>
      <c r="H6" s="198"/>
      <c r="I6" s="4" t="s">
        <v>10</v>
      </c>
    </row>
    <row r="7" spans="1:9" x14ac:dyDescent="0.25">
      <c r="A7" s="212"/>
      <c r="B7" s="194"/>
      <c r="C7" s="215"/>
      <c r="D7" s="216"/>
      <c r="E7" s="213"/>
      <c r="F7" s="214"/>
      <c r="G7" s="6"/>
      <c r="H7" s="7" t="s">
        <v>11</v>
      </c>
      <c r="I7" s="5"/>
    </row>
    <row r="8" spans="1:9" x14ac:dyDescent="0.25">
      <c r="E8" s="211" t="s">
        <v>9</v>
      </c>
      <c r="F8" s="211"/>
    </row>
    <row r="9" spans="1:9" x14ac:dyDescent="0.25">
      <c r="E9" s="209" t="s">
        <v>12</v>
      </c>
      <c r="F9" s="205"/>
      <c r="G9" s="9"/>
      <c r="H9" s="8" t="s">
        <v>13</v>
      </c>
      <c r="I9" s="10"/>
    </row>
    <row r="10" spans="1:9" ht="22.5" customHeight="1" x14ac:dyDescent="0.25">
      <c r="A10" s="201" t="s">
        <v>6</v>
      </c>
      <c r="B10" s="201"/>
      <c r="C10" s="201"/>
      <c r="D10" s="201"/>
      <c r="E10" s="201" t="s">
        <v>3</v>
      </c>
      <c r="F10" s="201"/>
      <c r="G10" s="201"/>
      <c r="H10" s="201"/>
      <c r="I10" s="1" t="s">
        <v>4</v>
      </c>
    </row>
    <row r="11" spans="1:9" ht="99.95" customHeight="1" x14ac:dyDescent="0.25">
      <c r="A11" s="202"/>
      <c r="B11" s="202"/>
      <c r="C11" s="202"/>
      <c r="D11" s="202"/>
      <c r="E11" s="202"/>
      <c r="F11" s="202"/>
      <c r="G11" s="202"/>
      <c r="H11" s="202"/>
      <c r="I11" s="2"/>
    </row>
    <row r="12" spans="1:9" ht="99.95" customHeight="1" x14ac:dyDescent="0.25">
      <c r="A12" s="202"/>
      <c r="B12" s="202"/>
      <c r="C12" s="202"/>
      <c r="D12" s="202"/>
      <c r="E12" s="202"/>
      <c r="F12" s="202"/>
      <c r="G12" s="202"/>
      <c r="H12" s="202"/>
      <c r="I12" s="2"/>
    </row>
    <row r="13" spans="1:9" ht="99.95" customHeight="1" x14ac:dyDescent="0.25">
      <c r="A13" s="202"/>
      <c r="B13" s="202"/>
      <c r="C13" s="202"/>
      <c r="D13" s="202"/>
      <c r="E13" s="202"/>
      <c r="F13" s="202"/>
      <c r="G13" s="202"/>
      <c r="H13" s="202"/>
      <c r="I13" s="2"/>
    </row>
    <row r="14" spans="1:9" ht="99.95" customHeight="1" x14ac:dyDescent="0.25">
      <c r="A14" s="202"/>
      <c r="B14" s="202"/>
      <c r="C14" s="202"/>
      <c r="D14" s="202"/>
      <c r="E14" s="202"/>
      <c r="F14" s="202"/>
      <c r="G14" s="202"/>
      <c r="H14" s="202"/>
      <c r="I14" s="2"/>
    </row>
    <row r="15" spans="1:9" ht="99.95" customHeight="1" x14ac:dyDescent="0.25">
      <c r="A15" s="203" t="s">
        <v>8</v>
      </c>
      <c r="B15" s="204"/>
      <c r="C15" s="204"/>
      <c r="D15" s="205"/>
      <c r="E15" s="206"/>
      <c r="F15" s="207"/>
      <c r="G15" s="207"/>
      <c r="H15" s="208"/>
      <c r="I15" s="3"/>
    </row>
    <row r="16" spans="1:9" ht="99.95" customHeight="1" x14ac:dyDescent="0.25">
      <c r="A16" s="209"/>
      <c r="B16" s="204"/>
      <c r="C16" s="204"/>
      <c r="D16" s="205"/>
      <c r="E16" s="206"/>
      <c r="F16" s="207"/>
      <c r="G16" s="207"/>
      <c r="H16" s="208"/>
      <c r="I16" s="3"/>
    </row>
    <row r="17" spans="1:9" ht="99.95" customHeight="1" x14ac:dyDescent="0.25">
      <c r="A17" s="201"/>
      <c r="B17" s="201"/>
      <c r="C17" s="201"/>
      <c r="D17" s="201"/>
      <c r="E17" s="202"/>
      <c r="F17" s="202"/>
      <c r="G17" s="202"/>
      <c r="H17" s="202"/>
      <c r="I17" s="2"/>
    </row>
    <row r="18" spans="1:9" ht="99.9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"/>
    </row>
    <row r="19" spans="1:9" ht="99.95" customHeight="1" x14ac:dyDescent="0.25">
      <c r="A19" s="202"/>
      <c r="B19" s="202"/>
      <c r="C19" s="202"/>
      <c r="D19" s="202"/>
      <c r="E19" s="202"/>
      <c r="F19" s="202"/>
      <c r="G19" s="202"/>
      <c r="H19" s="202"/>
      <c r="I19" s="2"/>
    </row>
    <row r="20" spans="1:9" ht="99.95" customHeight="1" x14ac:dyDescent="0.25">
      <c r="A20" s="202"/>
      <c r="B20" s="202"/>
      <c r="C20" s="202"/>
      <c r="D20" s="202"/>
      <c r="E20" s="202"/>
      <c r="F20" s="202"/>
      <c r="G20" s="202"/>
      <c r="H20" s="202"/>
      <c r="I20" s="2"/>
    </row>
    <row r="21" spans="1:9" ht="103.9" customHeight="1" x14ac:dyDescent="0.25">
      <c r="A21" s="202"/>
      <c r="B21" s="202"/>
      <c r="C21" s="202"/>
      <c r="D21" s="202"/>
      <c r="E21" s="202"/>
      <c r="F21" s="202"/>
      <c r="G21" s="202"/>
      <c r="H21" s="202"/>
      <c r="I21" s="2"/>
    </row>
    <row r="22" spans="1:9" ht="114" customHeight="1" x14ac:dyDescent="0.25">
      <c r="A22" s="210"/>
      <c r="B22" s="210"/>
      <c r="C22" s="210"/>
      <c r="D22" s="210"/>
      <c r="E22" s="202"/>
      <c r="F22" s="202"/>
      <c r="G22" s="202"/>
      <c r="H22" s="202"/>
      <c r="I22" s="2"/>
    </row>
    <row r="23" spans="1:9" ht="99.95" customHeight="1" x14ac:dyDescent="0.25">
      <c r="A23" s="202"/>
      <c r="B23" s="202"/>
      <c r="C23" s="202"/>
      <c r="D23" s="202"/>
      <c r="E23" s="202"/>
      <c r="F23" s="202"/>
      <c r="G23" s="202"/>
      <c r="H23" s="202"/>
      <c r="I23" s="2"/>
    </row>
    <row r="24" spans="1:9" ht="99.95" customHeight="1" x14ac:dyDescent="0.25">
      <c r="A24" s="201"/>
      <c r="B24" s="201"/>
      <c r="C24" s="201"/>
      <c r="D24" s="201"/>
      <c r="E24" s="202"/>
      <c r="F24" s="202"/>
      <c r="G24" s="202"/>
      <c r="H24" s="202"/>
      <c r="I24" s="2"/>
    </row>
  </sheetData>
  <mergeCells count="47">
    <mergeCell ref="E9:F9"/>
    <mergeCell ref="E8:F8"/>
    <mergeCell ref="A7:B7"/>
    <mergeCell ref="E7:F7"/>
    <mergeCell ref="C7:D7"/>
    <mergeCell ref="A24:D24"/>
    <mergeCell ref="E24:H24"/>
    <mergeCell ref="A21:D21"/>
    <mergeCell ref="E21:H21"/>
    <mergeCell ref="A22:D22"/>
    <mergeCell ref="E22:H22"/>
    <mergeCell ref="A19:D19"/>
    <mergeCell ref="E19:H19"/>
    <mergeCell ref="A20:D20"/>
    <mergeCell ref="E20:H20"/>
    <mergeCell ref="A23:D23"/>
    <mergeCell ref="E23:H23"/>
    <mergeCell ref="A16:D16"/>
    <mergeCell ref="E16:H16"/>
    <mergeCell ref="A17:D17"/>
    <mergeCell ref="E17:H17"/>
    <mergeCell ref="A18:D18"/>
    <mergeCell ref="E18:H18"/>
    <mergeCell ref="A13:D13"/>
    <mergeCell ref="E13:H13"/>
    <mergeCell ref="A14:D14"/>
    <mergeCell ref="E14:H14"/>
    <mergeCell ref="A15:D15"/>
    <mergeCell ref="E15:H15"/>
    <mergeCell ref="A10:D10"/>
    <mergeCell ref="E10:H10"/>
    <mergeCell ref="A11:D11"/>
    <mergeCell ref="E11:H11"/>
    <mergeCell ref="A12:D12"/>
    <mergeCell ref="E12:H12"/>
    <mergeCell ref="A1:I1"/>
    <mergeCell ref="A2:F2"/>
    <mergeCell ref="G2:I2"/>
    <mergeCell ref="A3:I3"/>
    <mergeCell ref="A6:B6"/>
    <mergeCell ref="C6:D6"/>
    <mergeCell ref="E6:F6"/>
    <mergeCell ref="G6:H6"/>
    <mergeCell ref="A4:F4"/>
    <mergeCell ref="G4:I4"/>
    <mergeCell ref="G5:I5"/>
    <mergeCell ref="A5:F5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6"/>
  <sheetViews>
    <sheetView tabSelected="1" topLeftCell="A7" zoomScale="115" zoomScaleNormal="115" workbookViewId="0">
      <selection activeCell="A2" sqref="A2:E2"/>
    </sheetView>
  </sheetViews>
  <sheetFormatPr baseColWidth="10" defaultRowHeight="15.75" x14ac:dyDescent="0.25"/>
  <cols>
    <col min="1" max="1" width="10.875" customWidth="1"/>
    <col min="2" max="2" width="13.5" customWidth="1"/>
    <col min="3" max="3" width="12.375" customWidth="1"/>
    <col min="4" max="4" width="3.625" customWidth="1"/>
    <col min="6" max="6" width="11.125" customWidth="1"/>
    <col min="7" max="7" width="10" customWidth="1"/>
    <col min="8" max="8" width="9.75" customWidth="1"/>
    <col min="9" max="9" width="9.5" customWidth="1"/>
    <col min="11" max="11" width="2.25" customWidth="1"/>
    <col min="12" max="12" width="4.125" customWidth="1"/>
    <col min="13" max="13" width="3.375" customWidth="1"/>
    <col min="14" max="14" width="45.25" customWidth="1"/>
  </cols>
  <sheetData>
    <row r="1" spans="1:14" ht="87" customHeight="1" x14ac:dyDescent="0.25">
      <c r="A1" s="190" t="s">
        <v>7230</v>
      </c>
      <c r="B1" s="190"/>
      <c r="C1" s="190"/>
      <c r="D1" s="190"/>
      <c r="E1" s="190"/>
      <c r="F1" s="190"/>
      <c r="G1" s="190"/>
      <c r="H1" s="190"/>
      <c r="I1" s="190"/>
    </row>
    <row r="2" spans="1:14" ht="23.25" x14ac:dyDescent="0.25">
      <c r="A2" s="220" t="str">
        <f>INDEX('Registre des préparations'!$C:$C,MATCH(Fiche!$C$7,'Registre des préparations'!$F:$F,0))</f>
        <v>OXALIPLATINE</v>
      </c>
      <c r="B2" s="220"/>
      <c r="C2" s="220"/>
      <c r="D2" s="220"/>
      <c r="E2" s="220"/>
      <c r="F2" s="221" t="str">
        <f>INDEX('Registre des préparations'!$D:$D,MATCH(Fiche!$C$7,'Registre des préparations'!$F:$F,0))&amp;" mg"</f>
        <v>120 mg</v>
      </c>
      <c r="G2" s="221"/>
      <c r="H2" s="77"/>
      <c r="I2" s="77"/>
    </row>
    <row r="3" spans="1:14" x14ac:dyDescent="0.25">
      <c r="A3" s="193" t="s">
        <v>5</v>
      </c>
      <c r="B3" s="193"/>
      <c r="C3" s="193"/>
      <c r="D3" s="193"/>
      <c r="E3" s="193"/>
      <c r="F3" s="193"/>
      <c r="G3" s="193"/>
      <c r="H3" s="193"/>
      <c r="I3" s="193"/>
    </row>
    <row r="4" spans="1:14" x14ac:dyDescent="0.25">
      <c r="A4" s="199" t="s">
        <v>15</v>
      </c>
      <c r="B4" s="199"/>
      <c r="C4" s="199"/>
      <c r="D4" s="199"/>
      <c r="E4" s="199"/>
      <c r="F4" s="200" t="str">
        <f>VLOOKUP($A$2,'Données Poches Fille'!$A$2:$D$63,3,FALSE)</f>
        <v>Poche Glucose 5% 250 ml</v>
      </c>
      <c r="G4" s="200"/>
      <c r="H4" s="200"/>
      <c r="I4" s="200"/>
    </row>
    <row r="5" spans="1:14" x14ac:dyDescent="0.25">
      <c r="A5" s="199" t="s">
        <v>16</v>
      </c>
      <c r="B5" s="199"/>
      <c r="C5" s="199"/>
      <c r="D5" s="199"/>
      <c r="E5" s="199"/>
      <c r="F5" s="99" t="str">
        <f t="array" ref="F5">INDEX('Données Poches Fille'!$D$2:$D$63,MATCH(Fiche!$A$2&amp;Fiche!$F$2,'Données Poches Fille'!$A$2:$A$63&amp;'Données Poches Fille'!$B$2:$B$63,0))</f>
        <v>289 ml</v>
      </c>
      <c r="G5" s="99"/>
      <c r="H5" s="99"/>
      <c r="I5" s="99"/>
    </row>
    <row r="6" spans="1:14" ht="16.5" thickBot="1" x14ac:dyDescent="0.3">
      <c r="A6" s="11"/>
      <c r="B6" s="11"/>
      <c r="C6" s="11"/>
      <c r="D6" s="11"/>
      <c r="E6" s="11"/>
      <c r="F6" s="11"/>
      <c r="G6" s="11"/>
      <c r="H6" s="11"/>
      <c r="I6" s="11"/>
    </row>
    <row r="7" spans="1:14" ht="16.5" thickBot="1" x14ac:dyDescent="0.3">
      <c r="A7" s="233" t="s">
        <v>7229</v>
      </c>
      <c r="B7" s="234"/>
      <c r="C7" s="75" t="s">
        <v>92</v>
      </c>
      <c r="D7" s="76" t="s">
        <v>2421</v>
      </c>
      <c r="E7" s="235" t="s">
        <v>12</v>
      </c>
      <c r="F7" s="236"/>
      <c r="G7" s="106">
        <f>INDEX('Registre des préparations'!K:AE,MATCH(Fiche!C7,'Registre des préparations'!F:F,0),1)</f>
        <v>849547</v>
      </c>
      <c r="H7" s="66" t="s">
        <v>13</v>
      </c>
      <c r="I7" s="67"/>
    </row>
    <row r="8" spans="1:14" ht="15.75" customHeight="1" thickBot="1" x14ac:dyDescent="0.3">
      <c r="A8" s="68"/>
      <c r="B8" s="68"/>
      <c r="C8" s="226" t="s">
        <v>9</v>
      </c>
      <c r="D8" s="226"/>
      <c r="E8" s="71"/>
      <c r="F8" s="71"/>
      <c r="G8" s="72"/>
      <c r="H8" s="69"/>
      <c r="I8" s="70"/>
    </row>
    <row r="9" spans="1:14" ht="15.75" customHeight="1" x14ac:dyDescent="0.25">
      <c r="A9" s="227" t="s">
        <v>0</v>
      </c>
      <c r="B9" s="228"/>
      <c r="C9" s="229" t="s">
        <v>2420</v>
      </c>
      <c r="D9" s="230"/>
      <c r="E9" s="227" t="s">
        <v>7</v>
      </c>
      <c r="F9" s="237"/>
      <c r="G9" s="227" t="s">
        <v>10</v>
      </c>
      <c r="H9" s="228"/>
    </row>
    <row r="10" spans="1:14" ht="21" thickBot="1" x14ac:dyDescent="0.4">
      <c r="A10" s="222">
        <f>INDEX('Registre des préparations'!$A:$A,MATCH($C$7,'Registre des préparations'!$F:$F,0))</f>
        <v>45657</v>
      </c>
      <c r="B10" s="223"/>
      <c r="C10" s="224">
        <f>INDEX('Registre des préparations'!$H:$H,MATCH(Fiche!$C$7,'Registre des préparations'!$F:$F,0))-INDEX('Registre des préparations'!$I:$I,MATCH(Fiche!$C$7,'Registre des préparations'!$F:$F,0))</f>
        <v>10</v>
      </c>
      <c r="D10" s="225"/>
      <c r="E10" s="73">
        <f t="array" ref="E10">$A$10+INDEX('Données Poches Fille'!$E$2:$E$63,MATCH(Fiche!$A$2&amp;Fiche!$F$2,'Données Poches Fille'!$A$2:$A$63&amp;'Données Poches Fille'!$B$2:$B$63,0))</f>
        <v>45671</v>
      </c>
      <c r="F10" s="74" t="s">
        <v>11</v>
      </c>
      <c r="G10" s="222">
        <f>INDEX('Registre des préparations'!$B:$B,MATCH(Fiche!$C$7,'Registre des préparations'!$F:$F,0))</f>
        <v>45671</v>
      </c>
      <c r="H10" s="238"/>
      <c r="N10" s="189"/>
    </row>
    <row r="11" spans="1:14" ht="5.25" customHeight="1" x14ac:dyDescent="0.25"/>
    <row r="12" spans="1:14" ht="22.5" customHeight="1" x14ac:dyDescent="0.25">
      <c r="A12" s="206" t="s">
        <v>6</v>
      </c>
      <c r="B12" s="207"/>
      <c r="C12" s="208"/>
      <c r="D12" s="206" t="s">
        <v>3</v>
      </c>
      <c r="E12" s="207"/>
      <c r="F12" s="207"/>
      <c r="G12" s="207"/>
      <c r="H12" s="208"/>
      <c r="I12" s="1" t="s">
        <v>4</v>
      </c>
    </row>
    <row r="13" spans="1:14" ht="99.95" customHeight="1" x14ac:dyDescent="0.25">
      <c r="A13" s="209"/>
      <c r="B13" s="204"/>
      <c r="C13" s="205"/>
      <c r="D13" s="209"/>
      <c r="E13" s="204"/>
      <c r="F13" s="204"/>
      <c r="G13" s="204"/>
      <c r="H13" s="205"/>
      <c r="I13" s="2"/>
    </row>
    <row r="14" spans="1:14" ht="99.95" customHeight="1" x14ac:dyDescent="0.25">
      <c r="A14" s="209"/>
      <c r="B14" s="204"/>
      <c r="C14" s="205"/>
      <c r="D14" s="209"/>
      <c r="E14" s="204"/>
      <c r="F14" s="204"/>
      <c r="G14" s="204"/>
      <c r="H14" s="205"/>
      <c r="I14" s="2"/>
    </row>
    <row r="15" spans="1:14" ht="99.95" customHeight="1" x14ac:dyDescent="0.25">
      <c r="A15" s="209"/>
      <c r="B15" s="204"/>
      <c r="C15" s="205"/>
      <c r="D15" s="209"/>
      <c r="E15" s="204"/>
      <c r="F15" s="204"/>
      <c r="G15" s="204"/>
      <c r="H15" s="205"/>
      <c r="I15" s="2"/>
    </row>
    <row r="16" spans="1:14" ht="99.95" customHeight="1" x14ac:dyDescent="0.25">
      <c r="A16" s="209"/>
      <c r="B16" s="204"/>
      <c r="C16" s="205"/>
      <c r="D16" s="209"/>
      <c r="E16" s="204"/>
      <c r="F16" s="204"/>
      <c r="G16" s="204"/>
      <c r="H16" s="205"/>
      <c r="I16" s="2"/>
    </row>
    <row r="17" spans="1:9" ht="99.95" customHeight="1" x14ac:dyDescent="0.25">
      <c r="A17" s="203" t="s">
        <v>8</v>
      </c>
      <c r="B17" s="231"/>
      <c r="C17" s="232"/>
      <c r="D17" s="209"/>
      <c r="E17" s="204"/>
      <c r="F17" s="204"/>
      <c r="G17" s="204"/>
      <c r="H17" s="205"/>
      <c r="I17" s="3"/>
    </row>
    <row r="18" spans="1:9" ht="99.95" customHeight="1" x14ac:dyDescent="0.25">
      <c r="A18" s="209"/>
      <c r="B18" s="204"/>
      <c r="C18" s="205"/>
      <c r="D18" s="209"/>
      <c r="E18" s="204"/>
      <c r="F18" s="204"/>
      <c r="G18" s="204"/>
      <c r="H18" s="205"/>
      <c r="I18" s="3"/>
    </row>
    <row r="19" spans="1:9" ht="99.95" customHeight="1" x14ac:dyDescent="0.25">
      <c r="A19" s="201"/>
      <c r="B19" s="201"/>
      <c r="C19" s="201"/>
      <c r="D19" s="206"/>
      <c r="E19" s="207"/>
      <c r="F19" s="207"/>
      <c r="G19" s="207"/>
      <c r="H19" s="208"/>
      <c r="I19" s="2"/>
    </row>
    <row r="20" spans="1:9" ht="99.95" customHeight="1" x14ac:dyDescent="0.25">
      <c r="A20" s="209"/>
      <c r="B20" s="204"/>
      <c r="C20" s="205"/>
      <c r="D20" s="209"/>
      <c r="E20" s="204"/>
      <c r="F20" s="204"/>
      <c r="G20" s="204"/>
      <c r="H20" s="205"/>
      <c r="I20" s="2"/>
    </row>
    <row r="21" spans="1:9" ht="99.95" customHeight="1" x14ac:dyDescent="0.25">
      <c r="A21" s="209"/>
      <c r="B21" s="204"/>
      <c r="C21" s="205"/>
      <c r="D21" s="209"/>
      <c r="E21" s="204"/>
      <c r="F21" s="204"/>
      <c r="G21" s="204"/>
      <c r="H21" s="205"/>
      <c r="I21" s="2"/>
    </row>
    <row r="22" spans="1:9" ht="99.95" customHeight="1" x14ac:dyDescent="0.25">
      <c r="A22" s="209"/>
      <c r="B22" s="204"/>
      <c r="C22" s="205"/>
      <c r="D22" s="209"/>
      <c r="E22" s="204"/>
      <c r="F22" s="204"/>
      <c r="G22" s="204"/>
      <c r="H22" s="205"/>
      <c r="I22" s="2"/>
    </row>
    <row r="23" spans="1:9" ht="103.9" customHeight="1" x14ac:dyDescent="0.25">
      <c r="A23" s="209"/>
      <c r="B23" s="204"/>
      <c r="C23" s="205"/>
      <c r="D23" s="209"/>
      <c r="E23" s="204"/>
      <c r="F23" s="204"/>
      <c r="G23" s="204"/>
      <c r="H23" s="205"/>
      <c r="I23" s="2"/>
    </row>
    <row r="24" spans="1:9" ht="114" customHeight="1" x14ac:dyDescent="0.25">
      <c r="A24" s="217"/>
      <c r="B24" s="218"/>
      <c r="C24" s="219"/>
      <c r="D24" s="217"/>
      <c r="E24" s="218"/>
      <c r="F24" s="218"/>
      <c r="G24" s="218"/>
      <c r="H24" s="219"/>
      <c r="I24" s="2"/>
    </row>
    <row r="25" spans="1:9" ht="99.95" customHeight="1" x14ac:dyDescent="0.25">
      <c r="A25" s="209"/>
      <c r="B25" s="204"/>
      <c r="C25" s="205"/>
      <c r="D25" s="209"/>
      <c r="E25" s="204"/>
      <c r="F25" s="204"/>
      <c r="G25" s="204"/>
      <c r="H25" s="205"/>
      <c r="I25" s="2"/>
    </row>
    <row r="26" spans="1:9" ht="99.95" customHeight="1" x14ac:dyDescent="0.25">
      <c r="A26" s="206"/>
      <c r="B26" s="207"/>
      <c r="C26" s="208"/>
      <c r="D26" s="206"/>
      <c r="E26" s="207"/>
      <c r="F26" s="207"/>
      <c r="G26" s="207"/>
      <c r="H26" s="208"/>
      <c r="I26" s="2"/>
    </row>
  </sheetData>
  <mergeCells count="47">
    <mergeCell ref="D16:H16"/>
    <mergeCell ref="D17:H17"/>
    <mergeCell ref="D18:H18"/>
    <mergeCell ref="A7:B7"/>
    <mergeCell ref="A16:C16"/>
    <mergeCell ref="A13:C13"/>
    <mergeCell ref="A14:C14"/>
    <mergeCell ref="A15:C15"/>
    <mergeCell ref="D14:H14"/>
    <mergeCell ref="D13:H13"/>
    <mergeCell ref="D15:H15"/>
    <mergeCell ref="E7:F7"/>
    <mergeCell ref="E9:F9"/>
    <mergeCell ref="G9:H9"/>
    <mergeCell ref="G10:H10"/>
    <mergeCell ref="A12:C12"/>
    <mergeCell ref="A19:C19"/>
    <mergeCell ref="A20:C20"/>
    <mergeCell ref="A21:C21"/>
    <mergeCell ref="A17:C17"/>
    <mergeCell ref="A18:C18"/>
    <mergeCell ref="A10:B10"/>
    <mergeCell ref="C10:D10"/>
    <mergeCell ref="C8:D8"/>
    <mergeCell ref="A9:B9"/>
    <mergeCell ref="C9:D9"/>
    <mergeCell ref="A1:I1"/>
    <mergeCell ref="A3:I3"/>
    <mergeCell ref="A4:E4"/>
    <mergeCell ref="F4:I4"/>
    <mergeCell ref="F2:G2"/>
    <mergeCell ref="D24:H24"/>
    <mergeCell ref="D25:H25"/>
    <mergeCell ref="D26:H26"/>
    <mergeCell ref="A2:E2"/>
    <mergeCell ref="D19:H19"/>
    <mergeCell ref="D20:H20"/>
    <mergeCell ref="D21:H21"/>
    <mergeCell ref="D22:H22"/>
    <mergeCell ref="D23:H23"/>
    <mergeCell ref="A22:C22"/>
    <mergeCell ref="A26:C26"/>
    <mergeCell ref="A25:C25"/>
    <mergeCell ref="A24:C24"/>
    <mergeCell ref="A23:C23"/>
    <mergeCell ref="A5:E5"/>
    <mergeCell ref="D12:H12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topLeftCell="A18" workbookViewId="0">
      <selection activeCell="E2" sqref="E2:E63"/>
    </sheetView>
  </sheetViews>
  <sheetFormatPr baseColWidth="10" defaultColWidth="8.25" defaultRowHeight="15" x14ac:dyDescent="0.25"/>
  <cols>
    <col min="1" max="2" width="18.125" style="13" customWidth="1"/>
    <col min="3" max="3" width="22.375" style="13" customWidth="1"/>
    <col min="4" max="4" width="13.5" style="14" customWidth="1"/>
    <col min="5" max="5" width="36.25" style="13" customWidth="1"/>
    <col min="6" max="16384" width="8.25" style="13"/>
  </cols>
  <sheetData>
    <row r="1" spans="1:5" s="85" customFormat="1" ht="16.5" thickBot="1" x14ac:dyDescent="0.3">
      <c r="A1" s="87" t="s">
        <v>91</v>
      </c>
      <c r="B1" s="95" t="s">
        <v>2423</v>
      </c>
      <c r="C1" s="88" t="s">
        <v>89</v>
      </c>
      <c r="D1" s="89" t="s">
        <v>88</v>
      </c>
      <c r="E1" s="90" t="s">
        <v>2422</v>
      </c>
    </row>
    <row r="2" spans="1:5" x14ac:dyDescent="0.25">
      <c r="A2" s="86" t="s">
        <v>87</v>
      </c>
      <c r="B2" s="102" t="s">
        <v>2434</v>
      </c>
      <c r="C2" s="15" t="s">
        <v>25</v>
      </c>
      <c r="D2" s="81" t="s">
        <v>86</v>
      </c>
      <c r="E2" s="15">
        <v>28</v>
      </c>
    </row>
    <row r="3" spans="1:5" x14ac:dyDescent="0.25">
      <c r="A3" s="93" t="s">
        <v>87</v>
      </c>
      <c r="B3" s="101" t="s">
        <v>2435</v>
      </c>
      <c r="C3" s="78" t="s">
        <v>25</v>
      </c>
      <c r="D3" s="82" t="s">
        <v>85</v>
      </c>
      <c r="E3" s="78">
        <v>28</v>
      </c>
    </row>
    <row r="4" spans="1:5" x14ac:dyDescent="0.25">
      <c r="A4" s="93" t="s">
        <v>87</v>
      </c>
      <c r="B4" s="101" t="s">
        <v>2436</v>
      </c>
      <c r="C4" s="78" t="s">
        <v>25</v>
      </c>
      <c r="D4" s="82" t="s">
        <v>84</v>
      </c>
      <c r="E4" s="78">
        <v>28</v>
      </c>
    </row>
    <row r="5" spans="1:5" x14ac:dyDescent="0.25">
      <c r="A5" s="93" t="s">
        <v>87</v>
      </c>
      <c r="B5" s="101" t="s">
        <v>2437</v>
      </c>
      <c r="C5" s="78" t="s">
        <v>25</v>
      </c>
      <c r="D5" s="82" t="s">
        <v>83</v>
      </c>
      <c r="E5" s="78">
        <v>28</v>
      </c>
    </row>
    <row r="6" spans="1:5" ht="15.75" thickBot="1" x14ac:dyDescent="0.3">
      <c r="A6" s="94" t="s">
        <v>87</v>
      </c>
      <c r="B6" s="100" t="s">
        <v>2438</v>
      </c>
      <c r="C6" s="79" t="s">
        <v>25</v>
      </c>
      <c r="D6" s="83" t="s">
        <v>82</v>
      </c>
      <c r="E6" s="79">
        <v>28</v>
      </c>
    </row>
    <row r="7" spans="1:5" x14ac:dyDescent="0.25">
      <c r="A7" s="86" t="s">
        <v>81</v>
      </c>
      <c r="B7" s="102" t="s">
        <v>2439</v>
      </c>
      <c r="C7" s="15" t="s">
        <v>58</v>
      </c>
      <c r="D7" s="81" t="s">
        <v>80</v>
      </c>
      <c r="E7" s="15">
        <v>28</v>
      </c>
    </row>
    <row r="8" spans="1:5" x14ac:dyDescent="0.25">
      <c r="A8" s="93" t="s">
        <v>81</v>
      </c>
      <c r="B8" s="101" t="s">
        <v>2440</v>
      </c>
      <c r="C8" s="78" t="s">
        <v>58</v>
      </c>
      <c r="D8" s="82" t="s">
        <v>80</v>
      </c>
      <c r="E8" s="78">
        <v>28</v>
      </c>
    </row>
    <row r="9" spans="1:5" x14ac:dyDescent="0.25">
      <c r="A9" s="93" t="s">
        <v>81</v>
      </c>
      <c r="B9" s="101" t="s">
        <v>2441</v>
      </c>
      <c r="C9" s="78" t="s">
        <v>58</v>
      </c>
      <c r="D9" s="82" t="s">
        <v>80</v>
      </c>
      <c r="E9" s="78">
        <v>28</v>
      </c>
    </row>
    <row r="10" spans="1:5" ht="15.75" thickBot="1" x14ac:dyDescent="0.3">
      <c r="A10" s="94" t="s">
        <v>81</v>
      </c>
      <c r="B10" s="100" t="s">
        <v>2442</v>
      </c>
      <c r="C10" s="79" t="s">
        <v>58</v>
      </c>
      <c r="D10" s="83" t="s">
        <v>80</v>
      </c>
      <c r="E10" s="79">
        <v>28</v>
      </c>
    </row>
    <row r="11" spans="1:5" x14ac:dyDescent="0.25">
      <c r="A11" s="86" t="s">
        <v>79</v>
      </c>
      <c r="B11" s="102" t="s">
        <v>2443</v>
      </c>
      <c r="C11" s="15" t="s">
        <v>32</v>
      </c>
      <c r="D11" s="81" t="s">
        <v>78</v>
      </c>
      <c r="E11" s="15">
        <v>28</v>
      </c>
    </row>
    <row r="12" spans="1:5" x14ac:dyDescent="0.25">
      <c r="A12" s="93" t="s">
        <v>79</v>
      </c>
      <c r="B12" s="101" t="s">
        <v>2444</v>
      </c>
      <c r="C12" s="78" t="s">
        <v>32</v>
      </c>
      <c r="D12" s="82" t="s">
        <v>77</v>
      </c>
      <c r="E12" s="78">
        <v>28</v>
      </c>
    </row>
    <row r="13" spans="1:5" x14ac:dyDescent="0.25">
      <c r="A13" s="93" t="s">
        <v>79</v>
      </c>
      <c r="B13" s="101" t="s">
        <v>2445</v>
      </c>
      <c r="C13" s="78" t="s">
        <v>76</v>
      </c>
      <c r="D13" s="82" t="s">
        <v>75</v>
      </c>
      <c r="E13" s="78">
        <v>28</v>
      </c>
    </row>
    <row r="14" spans="1:5" x14ac:dyDescent="0.25">
      <c r="A14" s="93" t="s">
        <v>79</v>
      </c>
      <c r="B14" s="101" t="s">
        <v>2446</v>
      </c>
      <c r="C14" s="78" t="s">
        <v>76</v>
      </c>
      <c r="D14" s="82" t="s">
        <v>75</v>
      </c>
      <c r="E14" s="78">
        <v>28</v>
      </c>
    </row>
    <row r="15" spans="1:5" ht="15.75" thickBot="1" x14ac:dyDescent="0.3">
      <c r="A15" s="94" t="s">
        <v>79</v>
      </c>
      <c r="B15" s="100" t="s">
        <v>2447</v>
      </c>
      <c r="C15" s="79" t="s">
        <v>76</v>
      </c>
      <c r="D15" s="83" t="s">
        <v>75</v>
      </c>
      <c r="E15" s="79">
        <v>28</v>
      </c>
    </row>
    <row r="16" spans="1:5" x14ac:dyDescent="0.25">
      <c r="A16" s="86" t="s">
        <v>74</v>
      </c>
      <c r="B16" s="102" t="s">
        <v>2448</v>
      </c>
      <c r="C16" s="15" t="s">
        <v>32</v>
      </c>
      <c r="D16" s="81" t="s">
        <v>73</v>
      </c>
      <c r="E16" s="15">
        <v>28</v>
      </c>
    </row>
    <row r="17" spans="1:5" x14ac:dyDescent="0.25">
      <c r="A17" s="93" t="s">
        <v>74</v>
      </c>
      <c r="B17" s="103" t="s">
        <v>2449</v>
      </c>
      <c r="C17" s="78" t="s">
        <v>32</v>
      </c>
      <c r="D17" s="82" t="s">
        <v>72</v>
      </c>
      <c r="E17" s="78">
        <v>28</v>
      </c>
    </row>
    <row r="18" spans="1:5" ht="15.75" thickBot="1" x14ac:dyDescent="0.3">
      <c r="A18" s="94" t="s">
        <v>74</v>
      </c>
      <c r="B18" s="104" t="s">
        <v>2450</v>
      </c>
      <c r="C18" s="79" t="s">
        <v>32</v>
      </c>
      <c r="D18" s="83" t="s">
        <v>71</v>
      </c>
      <c r="E18" s="79">
        <v>28</v>
      </c>
    </row>
    <row r="19" spans="1:5" x14ac:dyDescent="0.25">
      <c r="A19" s="86" t="s">
        <v>70</v>
      </c>
      <c r="B19" s="102" t="s">
        <v>2451</v>
      </c>
      <c r="C19" s="15" t="s">
        <v>32</v>
      </c>
      <c r="D19" s="81" t="s">
        <v>69</v>
      </c>
      <c r="E19" s="15">
        <v>28</v>
      </c>
    </row>
    <row r="20" spans="1:5" x14ac:dyDescent="0.25">
      <c r="A20" s="93" t="s">
        <v>70</v>
      </c>
      <c r="B20" s="103" t="s">
        <v>2452</v>
      </c>
      <c r="C20" s="78" t="s">
        <v>32</v>
      </c>
      <c r="D20" s="82" t="s">
        <v>68</v>
      </c>
      <c r="E20" s="78">
        <v>28</v>
      </c>
    </row>
    <row r="21" spans="1:5" x14ac:dyDescent="0.25">
      <c r="A21" s="93" t="s">
        <v>70</v>
      </c>
      <c r="B21" s="103" t="s">
        <v>2445</v>
      </c>
      <c r="C21" s="78" t="s">
        <v>32</v>
      </c>
      <c r="D21" s="82" t="s">
        <v>35</v>
      </c>
      <c r="E21" s="78">
        <v>28</v>
      </c>
    </row>
    <row r="22" spans="1:5" x14ac:dyDescent="0.25">
      <c r="A22" s="93" t="s">
        <v>70</v>
      </c>
      <c r="B22" s="103" t="s">
        <v>2453</v>
      </c>
      <c r="C22" s="78" t="s">
        <v>32</v>
      </c>
      <c r="D22" s="82" t="s">
        <v>67</v>
      </c>
      <c r="E22" s="78">
        <v>28</v>
      </c>
    </row>
    <row r="23" spans="1:5" x14ac:dyDescent="0.25">
      <c r="A23" s="93" t="s">
        <v>70</v>
      </c>
      <c r="B23" s="103" t="s">
        <v>2454</v>
      </c>
      <c r="C23" s="78" t="s">
        <v>32</v>
      </c>
      <c r="D23" s="82" t="s">
        <v>66</v>
      </c>
      <c r="E23" s="78">
        <v>28</v>
      </c>
    </row>
    <row r="24" spans="1:5" ht="15.75" thickBot="1" x14ac:dyDescent="0.3">
      <c r="A24" s="94" t="s">
        <v>70</v>
      </c>
      <c r="B24" s="104" t="s">
        <v>2455</v>
      </c>
      <c r="C24" s="79" t="s">
        <v>32</v>
      </c>
      <c r="D24" s="83" t="s">
        <v>65</v>
      </c>
      <c r="E24" s="79">
        <v>28</v>
      </c>
    </row>
    <row r="25" spans="1:5" x14ac:dyDescent="0.25">
      <c r="A25" s="86" t="s">
        <v>64</v>
      </c>
      <c r="B25" s="102" t="s">
        <v>2456</v>
      </c>
      <c r="C25" s="15" t="s">
        <v>61</v>
      </c>
      <c r="D25" s="81" t="s">
        <v>63</v>
      </c>
      <c r="E25" s="15">
        <v>28</v>
      </c>
    </row>
    <row r="26" spans="1:5" x14ac:dyDescent="0.25">
      <c r="A26" s="93" t="s">
        <v>64</v>
      </c>
      <c r="B26" s="103" t="s">
        <v>2457</v>
      </c>
      <c r="C26" s="78" t="s">
        <v>61</v>
      </c>
      <c r="D26" s="82" t="s">
        <v>62</v>
      </c>
      <c r="E26" s="78">
        <v>28</v>
      </c>
    </row>
    <row r="27" spans="1:5" ht="15.75" thickBot="1" x14ac:dyDescent="0.3">
      <c r="A27" s="94" t="s">
        <v>64</v>
      </c>
      <c r="B27" s="104" t="s">
        <v>2458</v>
      </c>
      <c r="C27" s="79" t="s">
        <v>61</v>
      </c>
      <c r="D27" s="83" t="s">
        <v>60</v>
      </c>
      <c r="E27" s="79">
        <v>28</v>
      </c>
    </row>
    <row r="28" spans="1:5" x14ac:dyDescent="0.25">
      <c r="A28" s="86" t="s">
        <v>59</v>
      </c>
      <c r="B28" s="102" t="s">
        <v>2459</v>
      </c>
      <c r="C28" s="15" t="s">
        <v>58</v>
      </c>
      <c r="D28" s="81" t="s">
        <v>57</v>
      </c>
      <c r="E28" s="15">
        <v>28</v>
      </c>
    </row>
    <row r="29" spans="1:5" x14ac:dyDescent="0.25">
      <c r="A29" s="93" t="s">
        <v>59</v>
      </c>
      <c r="B29" s="103" t="s">
        <v>2460</v>
      </c>
      <c r="C29" s="78" t="s">
        <v>58</v>
      </c>
      <c r="D29" s="82" t="s">
        <v>57</v>
      </c>
      <c r="E29" s="78">
        <v>28</v>
      </c>
    </row>
    <row r="30" spans="1:5" ht="15.75" thickBot="1" x14ac:dyDescent="0.3">
      <c r="A30" s="93" t="s">
        <v>59</v>
      </c>
      <c r="B30" s="104" t="s">
        <v>2461</v>
      </c>
      <c r="C30" s="79" t="s">
        <v>58</v>
      </c>
      <c r="D30" s="83" t="s">
        <v>57</v>
      </c>
      <c r="E30" s="79">
        <v>28</v>
      </c>
    </row>
    <row r="31" spans="1:5" x14ac:dyDescent="0.25">
      <c r="A31" s="111" t="s">
        <v>2428</v>
      </c>
      <c r="B31" s="107" t="s">
        <v>2462</v>
      </c>
      <c r="C31" s="15" t="s">
        <v>56</v>
      </c>
      <c r="D31" s="81" t="s">
        <v>55</v>
      </c>
      <c r="E31" s="15">
        <v>7</v>
      </c>
    </row>
    <row r="32" spans="1:5" ht="15.75" thickBot="1" x14ac:dyDescent="0.3">
      <c r="A32" s="113" t="s">
        <v>2428</v>
      </c>
      <c r="B32" s="108" t="s">
        <v>2463</v>
      </c>
      <c r="C32" s="79" t="s">
        <v>56</v>
      </c>
      <c r="D32" s="83" t="s">
        <v>55</v>
      </c>
      <c r="E32" s="79">
        <v>7</v>
      </c>
    </row>
    <row r="33" spans="1:5" x14ac:dyDescent="0.25">
      <c r="A33" s="114" t="s">
        <v>2428</v>
      </c>
      <c r="B33" s="109" t="s">
        <v>2433</v>
      </c>
      <c r="C33" s="80" t="s">
        <v>54</v>
      </c>
      <c r="D33" s="81" t="s">
        <v>17</v>
      </c>
      <c r="E33" s="15">
        <v>5</v>
      </c>
    </row>
    <row r="34" spans="1:5" x14ac:dyDescent="0.25">
      <c r="A34" s="112" t="s">
        <v>2428</v>
      </c>
      <c r="B34" s="109" t="s">
        <v>2432</v>
      </c>
      <c r="C34" s="78" t="s">
        <v>54</v>
      </c>
      <c r="D34" s="82" t="s">
        <v>17</v>
      </c>
      <c r="E34" s="78">
        <v>5</v>
      </c>
    </row>
    <row r="35" spans="1:5" x14ac:dyDescent="0.25">
      <c r="A35" s="112" t="s">
        <v>2428</v>
      </c>
      <c r="B35" s="109" t="s">
        <v>2429</v>
      </c>
      <c r="C35" s="78" t="s">
        <v>54</v>
      </c>
      <c r="D35" s="82" t="s">
        <v>17</v>
      </c>
      <c r="E35" s="78">
        <v>5</v>
      </c>
    </row>
    <row r="36" spans="1:5" x14ac:dyDescent="0.25">
      <c r="A36" s="112" t="s">
        <v>2428</v>
      </c>
      <c r="B36" s="109" t="s">
        <v>2431</v>
      </c>
      <c r="C36" s="78" t="s">
        <v>54</v>
      </c>
      <c r="D36" s="82" t="s">
        <v>17</v>
      </c>
      <c r="E36" s="78">
        <v>5</v>
      </c>
    </row>
    <row r="37" spans="1:5" ht="15.75" thickBot="1" x14ac:dyDescent="0.3">
      <c r="A37" s="113" t="s">
        <v>2428</v>
      </c>
      <c r="B37" s="108" t="s">
        <v>2430</v>
      </c>
      <c r="C37" s="79" t="s">
        <v>54</v>
      </c>
      <c r="D37" s="83" t="s">
        <v>17</v>
      </c>
      <c r="E37" s="79">
        <v>5</v>
      </c>
    </row>
    <row r="38" spans="1:5" x14ac:dyDescent="0.25">
      <c r="A38" s="110" t="s">
        <v>53</v>
      </c>
      <c r="B38" s="96" t="s">
        <v>2424</v>
      </c>
      <c r="C38" s="15" t="s">
        <v>32</v>
      </c>
      <c r="D38" s="81" t="s">
        <v>52</v>
      </c>
      <c r="E38" s="15">
        <v>28</v>
      </c>
    </row>
    <row r="39" spans="1:5" x14ac:dyDescent="0.25">
      <c r="A39" s="93" t="s">
        <v>53</v>
      </c>
      <c r="B39" s="97" t="s">
        <v>2425</v>
      </c>
      <c r="C39" s="78" t="s">
        <v>32</v>
      </c>
      <c r="D39" s="82" t="s">
        <v>51</v>
      </c>
      <c r="E39" s="78">
        <v>28</v>
      </c>
    </row>
    <row r="40" spans="1:5" x14ac:dyDescent="0.25">
      <c r="A40" s="93" t="s">
        <v>53</v>
      </c>
      <c r="B40" s="97" t="s">
        <v>2426</v>
      </c>
      <c r="C40" s="78" t="s">
        <v>32</v>
      </c>
      <c r="D40" s="82" t="s">
        <v>50</v>
      </c>
      <c r="E40" s="78">
        <v>28</v>
      </c>
    </row>
    <row r="41" spans="1:5" ht="15.75" thickBot="1" x14ac:dyDescent="0.3">
      <c r="A41" s="94" t="s">
        <v>53</v>
      </c>
      <c r="B41" s="98" t="s">
        <v>2427</v>
      </c>
      <c r="C41" s="79" t="s">
        <v>32</v>
      </c>
      <c r="D41" s="83" t="s">
        <v>49</v>
      </c>
      <c r="E41" s="79">
        <v>28</v>
      </c>
    </row>
    <row r="42" spans="1:5" x14ac:dyDescent="0.25">
      <c r="A42" s="86" t="s">
        <v>48</v>
      </c>
      <c r="B42" s="102" t="s">
        <v>2464</v>
      </c>
      <c r="C42" s="15" t="s">
        <v>32</v>
      </c>
      <c r="D42" s="81" t="s">
        <v>47</v>
      </c>
      <c r="E42" s="15">
        <v>28</v>
      </c>
    </row>
    <row r="43" spans="1:5" x14ac:dyDescent="0.25">
      <c r="A43" s="93" t="s">
        <v>48</v>
      </c>
      <c r="B43" s="103" t="s">
        <v>2465</v>
      </c>
      <c r="C43" s="78" t="s">
        <v>32</v>
      </c>
      <c r="D43" s="82" t="s">
        <v>46</v>
      </c>
      <c r="E43" s="78">
        <v>28</v>
      </c>
    </row>
    <row r="44" spans="1:5" ht="15.75" thickBot="1" x14ac:dyDescent="0.3">
      <c r="A44" s="94" t="s">
        <v>48</v>
      </c>
      <c r="B44" s="104" t="s">
        <v>2466</v>
      </c>
      <c r="C44" s="79" t="s">
        <v>32</v>
      </c>
      <c r="D44" s="83" t="s">
        <v>45</v>
      </c>
      <c r="E44" s="79">
        <v>28</v>
      </c>
    </row>
    <row r="45" spans="1:5" x14ac:dyDescent="0.25">
      <c r="A45" s="86" t="s">
        <v>44</v>
      </c>
      <c r="B45" s="102" t="s">
        <v>2445</v>
      </c>
      <c r="C45" s="15" t="s">
        <v>40</v>
      </c>
      <c r="D45" s="81" t="s">
        <v>43</v>
      </c>
      <c r="E45" s="15">
        <v>14</v>
      </c>
    </row>
    <row r="46" spans="1:5" x14ac:dyDescent="0.25">
      <c r="A46" s="93" t="s">
        <v>44</v>
      </c>
      <c r="B46" s="103" t="s">
        <v>2467</v>
      </c>
      <c r="C46" s="78" t="s">
        <v>40</v>
      </c>
      <c r="D46" s="82" t="s">
        <v>42</v>
      </c>
      <c r="E46" s="78">
        <v>14</v>
      </c>
    </row>
    <row r="47" spans="1:5" x14ac:dyDescent="0.25">
      <c r="A47" s="93" t="s">
        <v>44</v>
      </c>
      <c r="B47" s="103" t="s">
        <v>2468</v>
      </c>
      <c r="C47" s="78" t="s">
        <v>40</v>
      </c>
      <c r="D47" s="82" t="s">
        <v>41</v>
      </c>
      <c r="E47" s="78">
        <v>14</v>
      </c>
    </row>
    <row r="48" spans="1:5" ht="15.75" thickBot="1" x14ac:dyDescent="0.3">
      <c r="A48" s="94" t="s">
        <v>44</v>
      </c>
      <c r="B48" s="104" t="s">
        <v>2469</v>
      </c>
      <c r="C48" s="79" t="s">
        <v>40</v>
      </c>
      <c r="D48" s="83" t="s">
        <v>39</v>
      </c>
      <c r="E48" s="79">
        <v>14</v>
      </c>
    </row>
    <row r="49" spans="1:5" x14ac:dyDescent="0.25">
      <c r="A49" s="86" t="s">
        <v>38</v>
      </c>
      <c r="B49" s="102" t="s">
        <v>2470</v>
      </c>
      <c r="C49" s="15" t="s">
        <v>32</v>
      </c>
      <c r="D49" s="81" t="s">
        <v>37</v>
      </c>
      <c r="E49" s="15">
        <v>16</v>
      </c>
    </row>
    <row r="50" spans="1:5" x14ac:dyDescent="0.25">
      <c r="A50" s="93" t="s">
        <v>38</v>
      </c>
      <c r="B50" s="103" t="s">
        <v>2445</v>
      </c>
      <c r="C50" s="78" t="s">
        <v>32</v>
      </c>
      <c r="D50" s="82" t="s">
        <v>36</v>
      </c>
      <c r="E50" s="78">
        <v>16</v>
      </c>
    </row>
    <row r="51" spans="1:5" x14ac:dyDescent="0.25">
      <c r="A51" s="93" t="s">
        <v>38</v>
      </c>
      <c r="B51" s="103" t="s">
        <v>2471</v>
      </c>
      <c r="C51" s="78" t="s">
        <v>32</v>
      </c>
      <c r="D51" s="82" t="s">
        <v>35</v>
      </c>
      <c r="E51" s="78">
        <v>16</v>
      </c>
    </row>
    <row r="52" spans="1:5" x14ac:dyDescent="0.25">
      <c r="A52" s="93" t="s">
        <v>38</v>
      </c>
      <c r="B52" s="103" t="s">
        <v>2472</v>
      </c>
      <c r="C52" s="78" t="s">
        <v>32</v>
      </c>
      <c r="D52" s="82" t="s">
        <v>34</v>
      </c>
      <c r="E52" s="78">
        <v>16</v>
      </c>
    </row>
    <row r="53" spans="1:5" x14ac:dyDescent="0.25">
      <c r="A53" s="93" t="s">
        <v>38</v>
      </c>
      <c r="B53" s="103" t="s">
        <v>2473</v>
      </c>
      <c r="C53" s="78" t="s">
        <v>32</v>
      </c>
      <c r="D53" s="82" t="s">
        <v>33</v>
      </c>
      <c r="E53" s="78">
        <v>16</v>
      </c>
    </row>
    <row r="54" spans="1:5" ht="15.75" thickBot="1" x14ac:dyDescent="0.3">
      <c r="A54" s="94" t="s">
        <v>38</v>
      </c>
      <c r="B54" s="104" t="s">
        <v>2468</v>
      </c>
      <c r="C54" s="79" t="s">
        <v>32</v>
      </c>
      <c r="D54" s="83" t="s">
        <v>31</v>
      </c>
      <c r="E54" s="79">
        <v>16</v>
      </c>
    </row>
    <row r="55" spans="1:5" x14ac:dyDescent="0.25">
      <c r="A55" s="86" t="s">
        <v>30</v>
      </c>
      <c r="B55" s="102" t="s">
        <v>2437</v>
      </c>
      <c r="C55" s="15" t="s">
        <v>25</v>
      </c>
      <c r="D55" s="81" t="s">
        <v>29</v>
      </c>
      <c r="E55" s="15">
        <v>28</v>
      </c>
    </row>
    <row r="56" spans="1:5" x14ac:dyDescent="0.25">
      <c r="A56" s="93" t="s">
        <v>30</v>
      </c>
      <c r="B56" s="103" t="s">
        <v>2474</v>
      </c>
      <c r="C56" s="78" t="s">
        <v>25</v>
      </c>
      <c r="D56" s="82" t="s">
        <v>28</v>
      </c>
      <c r="E56" s="78">
        <v>28</v>
      </c>
    </row>
    <row r="57" spans="1:5" x14ac:dyDescent="0.25">
      <c r="A57" s="93" t="s">
        <v>30</v>
      </c>
      <c r="B57" s="103" t="s">
        <v>2475</v>
      </c>
      <c r="C57" s="78" t="s">
        <v>25</v>
      </c>
      <c r="D57" s="82" t="s">
        <v>27</v>
      </c>
      <c r="E57" s="78">
        <v>28</v>
      </c>
    </row>
    <row r="58" spans="1:5" x14ac:dyDescent="0.25">
      <c r="A58" s="93" t="s">
        <v>30</v>
      </c>
      <c r="B58" s="103" t="s">
        <v>2476</v>
      </c>
      <c r="C58" s="78" t="s">
        <v>25</v>
      </c>
      <c r="D58" s="82" t="s">
        <v>26</v>
      </c>
      <c r="E58" s="78">
        <v>28</v>
      </c>
    </row>
    <row r="59" spans="1:5" ht="15.75" thickBot="1" x14ac:dyDescent="0.3">
      <c r="A59" s="94" t="s">
        <v>30</v>
      </c>
      <c r="B59" s="104" t="s">
        <v>2442</v>
      </c>
      <c r="C59" s="79" t="s">
        <v>25</v>
      </c>
      <c r="D59" s="83" t="s">
        <v>24</v>
      </c>
      <c r="E59" s="79">
        <v>28</v>
      </c>
    </row>
    <row r="60" spans="1:5" x14ac:dyDescent="0.25">
      <c r="A60" s="86" t="s">
        <v>23</v>
      </c>
      <c r="B60" s="102" t="s">
        <v>2477</v>
      </c>
      <c r="C60" s="16" t="s">
        <v>19</v>
      </c>
      <c r="D60" s="84" t="s">
        <v>22</v>
      </c>
      <c r="E60" s="15">
        <v>28</v>
      </c>
    </row>
    <row r="61" spans="1:5" x14ac:dyDescent="0.25">
      <c r="A61" s="93" t="s">
        <v>23</v>
      </c>
      <c r="B61" s="101" t="s">
        <v>2478</v>
      </c>
      <c r="C61" s="78" t="s">
        <v>19</v>
      </c>
      <c r="D61" s="82" t="s">
        <v>21</v>
      </c>
      <c r="E61" s="78">
        <v>28</v>
      </c>
    </row>
    <row r="62" spans="1:5" x14ac:dyDescent="0.25">
      <c r="A62" s="93" t="s">
        <v>23</v>
      </c>
      <c r="B62" s="101" t="s">
        <v>2479</v>
      </c>
      <c r="C62" s="78" t="s">
        <v>19</v>
      </c>
      <c r="D62" s="82" t="s">
        <v>20</v>
      </c>
      <c r="E62" s="78">
        <v>28</v>
      </c>
    </row>
    <row r="63" spans="1:5" x14ac:dyDescent="0.25">
      <c r="A63" s="93" t="s">
        <v>23</v>
      </c>
      <c r="B63" s="105" t="s">
        <v>2442</v>
      </c>
      <c r="C63" s="91" t="s">
        <v>19</v>
      </c>
      <c r="D63" s="92" t="s">
        <v>18</v>
      </c>
      <c r="E63" s="91">
        <v>28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FF23-245B-4953-A906-47D5E0748E35}">
  <dimension ref="A1:BA4671"/>
  <sheetViews>
    <sheetView zoomScaleNormal="100" workbookViewId="0">
      <pane ySplit="1" topLeftCell="A2" activePane="bottomLeft" state="frozen"/>
      <selection pane="bottomLeft" activeCell="K1" sqref="K1:AE1"/>
    </sheetView>
  </sheetViews>
  <sheetFormatPr baseColWidth="10" defaultRowHeight="15.75" x14ac:dyDescent="0.25"/>
  <cols>
    <col min="1" max="1" width="13" style="5" customWidth="1"/>
    <col min="2" max="2" width="13" style="4" customWidth="1"/>
    <col min="3" max="3" width="17" style="4" customWidth="1"/>
    <col min="4" max="4" width="12.75" style="18" customWidth="1"/>
    <col min="5" max="5" width="16.125" style="4" customWidth="1"/>
    <col min="6" max="6" width="24" style="19" customWidth="1"/>
    <col min="7" max="7" width="21.375" style="4" customWidth="1"/>
    <col min="8" max="8" width="16.5" style="4" bestFit="1" customWidth="1"/>
    <col min="9" max="9" width="16.5" style="4" customWidth="1"/>
    <col min="10" max="10" width="15.875" style="4" customWidth="1"/>
    <col min="11" max="11" width="8.25" style="20" bestFit="1" customWidth="1"/>
    <col min="12" max="16" width="8.25" style="21" bestFit="1" customWidth="1"/>
    <col min="17" max="44" width="6.875" style="21" bestFit="1" customWidth="1"/>
  </cols>
  <sheetData>
    <row r="1" spans="1:44" s="17" customFormat="1" ht="42.75" x14ac:dyDescent="0.25">
      <c r="A1" s="121" t="s">
        <v>0</v>
      </c>
      <c r="B1" s="122" t="s">
        <v>10</v>
      </c>
      <c r="C1" s="122" t="s">
        <v>91</v>
      </c>
      <c r="D1" s="123" t="s">
        <v>90</v>
      </c>
      <c r="E1" s="122" t="s">
        <v>89</v>
      </c>
      <c r="F1" s="124" t="s">
        <v>93</v>
      </c>
      <c r="G1" s="122" t="s">
        <v>94</v>
      </c>
      <c r="H1" s="122" t="s">
        <v>95</v>
      </c>
      <c r="I1" s="122" t="s">
        <v>96</v>
      </c>
      <c r="J1" s="122" t="s">
        <v>97</v>
      </c>
      <c r="K1" s="239" t="s">
        <v>98</v>
      </c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</row>
    <row r="2" spans="1:44" x14ac:dyDescent="0.25">
      <c r="A2" s="5">
        <v>45573</v>
      </c>
      <c r="B2" s="5">
        <v>45600</v>
      </c>
      <c r="C2" s="4" t="s">
        <v>30</v>
      </c>
      <c r="D2" s="18">
        <v>725</v>
      </c>
      <c r="E2" s="4" t="s">
        <v>113</v>
      </c>
      <c r="F2" s="19" t="s">
        <v>1993</v>
      </c>
      <c r="G2" s="57" t="s">
        <v>1994</v>
      </c>
      <c r="H2" s="4">
        <v>9</v>
      </c>
      <c r="I2" s="126"/>
      <c r="J2" s="126">
        <v>0</v>
      </c>
      <c r="K2" s="188">
        <v>834757</v>
      </c>
      <c r="L2" s="20">
        <v>834758</v>
      </c>
      <c r="M2" s="20">
        <v>834759</v>
      </c>
      <c r="N2" s="20">
        <v>834760</v>
      </c>
      <c r="O2" s="20">
        <v>834761</v>
      </c>
      <c r="P2" s="20">
        <v>834762</v>
      </c>
      <c r="Q2" s="20">
        <v>834763</v>
      </c>
      <c r="R2" s="20">
        <v>834764</v>
      </c>
      <c r="S2" s="20">
        <v>834765</v>
      </c>
    </row>
    <row r="3" spans="1:44" x14ac:dyDescent="0.25">
      <c r="A3" s="5">
        <v>45573</v>
      </c>
      <c r="B3" s="5">
        <v>45600</v>
      </c>
      <c r="C3" s="4" t="s">
        <v>30</v>
      </c>
      <c r="D3" s="18">
        <v>865</v>
      </c>
      <c r="E3" s="4" t="s">
        <v>113</v>
      </c>
      <c r="F3" s="19" t="s">
        <v>1995</v>
      </c>
      <c r="G3" s="57" t="s">
        <v>1994</v>
      </c>
      <c r="H3" s="4">
        <v>9</v>
      </c>
      <c r="J3" s="4">
        <v>0</v>
      </c>
      <c r="K3" s="20">
        <v>834766</v>
      </c>
      <c r="L3" s="20">
        <v>834767</v>
      </c>
      <c r="M3" s="20">
        <v>834768</v>
      </c>
      <c r="N3" s="20">
        <v>834769</v>
      </c>
      <c r="O3" s="20">
        <v>834770</v>
      </c>
      <c r="P3" s="20">
        <v>834771</v>
      </c>
      <c r="Q3" s="20">
        <v>834772</v>
      </c>
      <c r="R3" s="20">
        <v>834773</v>
      </c>
      <c r="S3" s="20">
        <v>834774</v>
      </c>
    </row>
    <row r="4" spans="1:44" x14ac:dyDescent="0.25">
      <c r="A4" s="5">
        <v>45226</v>
      </c>
      <c r="B4" s="5">
        <v>45233</v>
      </c>
      <c r="C4" s="4" t="s">
        <v>2480</v>
      </c>
      <c r="D4" s="18">
        <v>650</v>
      </c>
      <c r="E4" s="4" t="s">
        <v>99</v>
      </c>
      <c r="F4" s="19" t="s">
        <v>6707</v>
      </c>
      <c r="G4" s="2" t="s">
        <v>6708</v>
      </c>
      <c r="H4" s="4">
        <v>6</v>
      </c>
      <c r="J4" s="4">
        <v>2</v>
      </c>
      <c r="K4" s="20">
        <v>774195</v>
      </c>
      <c r="L4" s="20">
        <v>774196</v>
      </c>
      <c r="M4" s="20">
        <v>774197</v>
      </c>
      <c r="N4" s="20">
        <v>774198</v>
      </c>
      <c r="O4" s="20">
        <v>774199</v>
      </c>
      <c r="P4" s="20">
        <v>774200</v>
      </c>
    </row>
    <row r="5" spans="1:44" x14ac:dyDescent="0.25">
      <c r="A5" s="5">
        <v>45226</v>
      </c>
      <c r="B5" s="5">
        <v>45233</v>
      </c>
      <c r="C5" s="4" t="s">
        <v>2480</v>
      </c>
      <c r="D5" s="18">
        <v>775</v>
      </c>
      <c r="E5" s="4" t="s">
        <v>99</v>
      </c>
      <c r="F5" s="19" t="s">
        <v>6709</v>
      </c>
      <c r="G5" s="2" t="s">
        <v>6708</v>
      </c>
      <c r="H5" s="4">
        <v>6</v>
      </c>
      <c r="J5" s="4">
        <v>0</v>
      </c>
      <c r="K5" s="20">
        <v>774201</v>
      </c>
      <c r="L5" s="20">
        <v>774202</v>
      </c>
      <c r="M5" s="20">
        <v>774203</v>
      </c>
      <c r="N5" s="20">
        <v>774204</v>
      </c>
      <c r="O5" s="20">
        <v>774205</v>
      </c>
      <c r="P5" s="20">
        <v>774206</v>
      </c>
    </row>
    <row r="6" spans="1:44" x14ac:dyDescent="0.25">
      <c r="A6" s="5">
        <v>45226</v>
      </c>
      <c r="B6" s="5">
        <v>45233</v>
      </c>
      <c r="C6" s="4" t="s">
        <v>2480</v>
      </c>
      <c r="D6" s="18">
        <v>2500</v>
      </c>
      <c r="E6" s="4" t="s">
        <v>103</v>
      </c>
      <c r="F6" s="19" t="s">
        <v>6710</v>
      </c>
      <c r="G6" s="2" t="s">
        <v>6708</v>
      </c>
      <c r="H6" s="4">
        <v>3</v>
      </c>
      <c r="J6" s="4">
        <v>0</v>
      </c>
      <c r="K6" s="20">
        <v>774207</v>
      </c>
      <c r="L6" s="20">
        <v>774208</v>
      </c>
      <c r="M6" s="20">
        <v>774209</v>
      </c>
    </row>
    <row r="7" spans="1:44" s="29" customFormat="1" x14ac:dyDescent="0.25">
      <c r="A7" s="5">
        <v>45226</v>
      </c>
      <c r="B7" s="5">
        <v>45233</v>
      </c>
      <c r="C7" s="4" t="s">
        <v>2480</v>
      </c>
      <c r="D7" s="18">
        <v>3000</v>
      </c>
      <c r="E7" s="4" t="s">
        <v>103</v>
      </c>
      <c r="F7" s="19" t="s">
        <v>6711</v>
      </c>
      <c r="G7" s="2" t="s">
        <v>6708</v>
      </c>
      <c r="H7" s="4">
        <v>5</v>
      </c>
      <c r="I7" s="4"/>
      <c r="J7" s="4">
        <v>0</v>
      </c>
      <c r="K7" s="20">
        <v>774210</v>
      </c>
      <c r="L7" s="20">
        <v>774211</v>
      </c>
      <c r="M7" s="20">
        <v>774212</v>
      </c>
      <c r="N7" s="20">
        <v>774213</v>
      </c>
      <c r="O7" s="20">
        <v>774214</v>
      </c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</row>
    <row r="8" spans="1:44" s="29" customFormat="1" x14ac:dyDescent="0.25">
      <c r="A8" s="5">
        <v>45226</v>
      </c>
      <c r="B8" s="5">
        <v>45233</v>
      </c>
      <c r="C8" s="4" t="s">
        <v>2480</v>
      </c>
      <c r="D8" s="18">
        <v>4250</v>
      </c>
      <c r="E8" s="4" t="s">
        <v>103</v>
      </c>
      <c r="F8" s="19" t="s">
        <v>6714</v>
      </c>
      <c r="G8" s="2" t="s">
        <v>6708</v>
      </c>
      <c r="H8" s="4">
        <v>4</v>
      </c>
      <c r="I8" s="4"/>
      <c r="J8" s="4">
        <v>0</v>
      </c>
      <c r="K8" s="20">
        <v>774215</v>
      </c>
      <c r="L8" s="20">
        <v>774216</v>
      </c>
      <c r="M8" s="20">
        <v>774217</v>
      </c>
      <c r="N8" s="20">
        <v>774218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</row>
    <row r="9" spans="1:44" x14ac:dyDescent="0.25">
      <c r="A9" s="5">
        <v>45567</v>
      </c>
      <c r="B9" s="5">
        <v>45574</v>
      </c>
      <c r="C9" s="4" t="s">
        <v>2480</v>
      </c>
      <c r="D9" s="18">
        <v>2500</v>
      </c>
      <c r="E9" s="4" t="s">
        <v>103</v>
      </c>
      <c r="F9" s="19" t="s">
        <v>1964</v>
      </c>
      <c r="G9" s="4" t="s">
        <v>1965</v>
      </c>
      <c r="H9" s="4">
        <v>5</v>
      </c>
      <c r="J9" s="4">
        <v>2</v>
      </c>
      <c r="K9" s="20">
        <v>833698</v>
      </c>
      <c r="L9" s="20">
        <v>833699</v>
      </c>
      <c r="M9" s="20">
        <v>833700</v>
      </c>
      <c r="N9" s="20">
        <v>833701</v>
      </c>
      <c r="O9" s="20">
        <v>833702</v>
      </c>
    </row>
    <row r="10" spans="1:44" s="29" customFormat="1" x14ac:dyDescent="0.25">
      <c r="A10" s="5">
        <v>45567</v>
      </c>
      <c r="B10" s="5">
        <v>45574</v>
      </c>
      <c r="C10" s="4" t="s">
        <v>2480</v>
      </c>
      <c r="D10" s="18">
        <v>3000</v>
      </c>
      <c r="E10" s="4" t="s">
        <v>103</v>
      </c>
      <c r="F10" s="19" t="s">
        <v>1966</v>
      </c>
      <c r="G10" s="4" t="s">
        <v>1965</v>
      </c>
      <c r="H10" s="4">
        <v>7</v>
      </c>
      <c r="I10" s="4"/>
      <c r="J10" s="4">
        <v>0</v>
      </c>
      <c r="K10" s="20">
        <v>833703</v>
      </c>
      <c r="L10" s="20">
        <v>833704</v>
      </c>
      <c r="M10" s="20">
        <v>833705</v>
      </c>
      <c r="N10" s="20">
        <v>833706</v>
      </c>
      <c r="O10" s="20">
        <v>833707</v>
      </c>
      <c r="P10" s="20">
        <v>833708</v>
      </c>
      <c r="Q10" s="20">
        <v>833709</v>
      </c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</row>
    <row r="11" spans="1:44" s="29" customFormat="1" x14ac:dyDescent="0.25">
      <c r="A11" s="5">
        <v>44916</v>
      </c>
      <c r="B11" s="5">
        <v>44944</v>
      </c>
      <c r="C11" s="4" t="s">
        <v>53</v>
      </c>
      <c r="D11" s="18">
        <v>2129.12</v>
      </c>
      <c r="E11" s="4" t="s">
        <v>113</v>
      </c>
      <c r="F11" s="19" t="s">
        <v>4741</v>
      </c>
      <c r="G11" s="2" t="s">
        <v>4742</v>
      </c>
      <c r="H11" s="4">
        <v>8</v>
      </c>
      <c r="I11" s="4"/>
      <c r="J11" s="4">
        <v>0</v>
      </c>
      <c r="K11" s="20">
        <v>719046</v>
      </c>
      <c r="L11" s="20">
        <v>719047</v>
      </c>
      <c r="M11" s="20">
        <v>719048</v>
      </c>
      <c r="N11" s="20">
        <v>719049</v>
      </c>
      <c r="O11" s="20">
        <v>719050</v>
      </c>
      <c r="P11" s="20">
        <v>719051</v>
      </c>
      <c r="Q11" s="20">
        <v>719052</v>
      </c>
      <c r="R11" s="20">
        <v>719053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</row>
    <row r="12" spans="1:44" s="29" customFormat="1" x14ac:dyDescent="0.25">
      <c r="A12" s="5">
        <f>$A$860</f>
        <v>44712</v>
      </c>
      <c r="B12" s="5">
        <v>44761</v>
      </c>
      <c r="C12" s="4" t="s">
        <v>44</v>
      </c>
      <c r="D12" s="18">
        <v>137.5</v>
      </c>
      <c r="E12" s="4" t="s">
        <v>113</v>
      </c>
      <c r="F12" s="19" t="s">
        <v>3515</v>
      </c>
      <c r="G12" s="4" t="s">
        <v>3516</v>
      </c>
      <c r="H12" s="4">
        <v>6</v>
      </c>
      <c r="I12" s="4"/>
      <c r="J12" s="4">
        <v>0</v>
      </c>
      <c r="K12" s="20">
        <v>687914</v>
      </c>
      <c r="L12" s="20">
        <v>687915</v>
      </c>
      <c r="M12" s="20">
        <v>687916</v>
      </c>
      <c r="N12" s="20">
        <v>687917</v>
      </c>
      <c r="O12" s="20">
        <v>687918</v>
      </c>
      <c r="P12" s="20">
        <v>687919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</row>
    <row r="13" spans="1:44" s="29" customFormat="1" x14ac:dyDescent="0.25">
      <c r="A13" s="5">
        <f>$A$860</f>
        <v>44712</v>
      </c>
      <c r="B13" s="5">
        <f>$B$861</f>
        <v>44739</v>
      </c>
      <c r="C13" s="4" t="s">
        <v>44</v>
      </c>
      <c r="D13" s="18">
        <v>145</v>
      </c>
      <c r="E13" s="4" t="s">
        <v>113</v>
      </c>
      <c r="F13" s="19" t="s">
        <v>3519</v>
      </c>
      <c r="G13" s="4" t="s">
        <v>3516</v>
      </c>
      <c r="H13" s="4">
        <v>6</v>
      </c>
      <c r="I13" s="4"/>
      <c r="J13" s="4">
        <v>0</v>
      </c>
      <c r="K13" s="20">
        <v>687920</v>
      </c>
      <c r="L13" s="20">
        <v>687921</v>
      </c>
      <c r="M13" s="20">
        <v>687922</v>
      </c>
      <c r="N13" s="20">
        <v>687923</v>
      </c>
      <c r="O13" s="20">
        <v>687924</v>
      </c>
      <c r="P13" s="20">
        <v>687925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</row>
    <row r="14" spans="1:44" x14ac:dyDescent="0.25">
      <c r="A14" s="5">
        <f>$A$860</f>
        <v>44712</v>
      </c>
      <c r="B14" s="5">
        <f>$B$861</f>
        <v>44739</v>
      </c>
      <c r="C14" s="4" t="s">
        <v>44</v>
      </c>
      <c r="D14" s="18">
        <v>155</v>
      </c>
      <c r="E14" s="4" t="s">
        <v>113</v>
      </c>
      <c r="F14" s="19" t="s">
        <v>3520</v>
      </c>
      <c r="G14" s="4" t="s">
        <v>3516</v>
      </c>
      <c r="H14" s="4">
        <v>5</v>
      </c>
      <c r="J14" s="4">
        <v>0</v>
      </c>
      <c r="K14" s="20">
        <v>687926</v>
      </c>
      <c r="L14" s="20">
        <v>687927</v>
      </c>
      <c r="M14" s="20">
        <v>687928</v>
      </c>
      <c r="N14" s="20">
        <v>687929</v>
      </c>
      <c r="O14" s="20">
        <v>687930</v>
      </c>
    </row>
    <row r="15" spans="1:44" s="29" customFormat="1" x14ac:dyDescent="0.25">
      <c r="A15" s="5">
        <f>$A$860</f>
        <v>44712</v>
      </c>
      <c r="B15" s="5">
        <f>$B$861</f>
        <v>44739</v>
      </c>
      <c r="C15" s="4" t="s">
        <v>44</v>
      </c>
      <c r="D15" s="18">
        <v>165</v>
      </c>
      <c r="E15" s="4" t="s">
        <v>113</v>
      </c>
      <c r="F15" s="19" t="s">
        <v>3521</v>
      </c>
      <c r="G15" s="4" t="s">
        <v>3516</v>
      </c>
      <c r="H15" s="4">
        <v>6</v>
      </c>
      <c r="I15" s="4"/>
      <c r="J15" s="4">
        <v>0</v>
      </c>
      <c r="K15" s="20">
        <v>687931</v>
      </c>
      <c r="L15" s="20">
        <v>687932</v>
      </c>
      <c r="M15" s="20">
        <v>687933</v>
      </c>
      <c r="N15" s="20">
        <v>687934</v>
      </c>
      <c r="O15" s="20">
        <v>687935</v>
      </c>
      <c r="P15" s="20">
        <v>687936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</row>
    <row r="16" spans="1:44" x14ac:dyDescent="0.25">
      <c r="A16" s="5">
        <f>$A$904</f>
        <v>44719</v>
      </c>
      <c r="B16" s="5">
        <v>44781</v>
      </c>
      <c r="C16" s="4" t="s">
        <v>48</v>
      </c>
      <c r="D16" s="18">
        <v>340</v>
      </c>
      <c r="E16" s="4" t="s">
        <v>113</v>
      </c>
      <c r="F16" s="19" t="s">
        <v>2540</v>
      </c>
      <c r="G16" s="4" t="s">
        <v>2541</v>
      </c>
      <c r="H16" s="4">
        <v>10</v>
      </c>
      <c r="J16" s="4">
        <v>0</v>
      </c>
      <c r="K16" s="20">
        <v>689076</v>
      </c>
      <c r="L16" s="20">
        <v>689077</v>
      </c>
      <c r="M16" s="20">
        <v>689078</v>
      </c>
      <c r="N16" s="20">
        <v>689079</v>
      </c>
      <c r="O16" s="20">
        <v>689080</v>
      </c>
      <c r="P16" s="20">
        <v>689081</v>
      </c>
      <c r="Q16" s="20">
        <v>689082</v>
      </c>
      <c r="R16" s="20">
        <v>689083</v>
      </c>
      <c r="S16" s="20">
        <v>689084</v>
      </c>
      <c r="T16" s="20">
        <v>689085</v>
      </c>
    </row>
    <row r="17" spans="1:44" x14ac:dyDescent="0.25">
      <c r="A17" s="5">
        <v>44813</v>
      </c>
      <c r="B17" s="5">
        <v>44820</v>
      </c>
      <c r="C17" s="4" t="s">
        <v>2480</v>
      </c>
      <c r="D17" s="18">
        <v>650</v>
      </c>
      <c r="E17" s="4" t="s">
        <v>99</v>
      </c>
      <c r="F17" s="19" t="s">
        <v>4211</v>
      </c>
      <c r="G17" s="4" t="s">
        <v>4212</v>
      </c>
      <c r="H17" s="4">
        <v>6</v>
      </c>
      <c r="J17" s="4">
        <v>2</v>
      </c>
      <c r="K17" s="20">
        <v>700558</v>
      </c>
      <c r="L17" s="20">
        <v>700559</v>
      </c>
      <c r="M17" s="20">
        <v>700560</v>
      </c>
      <c r="N17" s="20">
        <v>700561</v>
      </c>
      <c r="O17" s="20">
        <v>700562</v>
      </c>
      <c r="P17" s="20">
        <v>700563</v>
      </c>
    </row>
    <row r="18" spans="1:44" s="53" customFormat="1" x14ac:dyDescent="0.25">
      <c r="A18" s="5">
        <v>44813</v>
      </c>
      <c r="B18" s="5">
        <v>44820</v>
      </c>
      <c r="C18" s="4" t="s">
        <v>2480</v>
      </c>
      <c r="D18" s="18">
        <v>775</v>
      </c>
      <c r="E18" s="4" t="s">
        <v>99</v>
      </c>
      <c r="F18" s="19" t="s">
        <v>4213</v>
      </c>
      <c r="G18" s="4" t="s">
        <v>4212</v>
      </c>
      <c r="H18" s="4">
        <v>5</v>
      </c>
      <c r="I18" s="4"/>
      <c r="J18" s="4"/>
      <c r="K18" s="20">
        <v>700564</v>
      </c>
      <c r="L18" s="20">
        <v>700565</v>
      </c>
      <c r="M18" s="20">
        <v>700566</v>
      </c>
      <c r="N18" s="20">
        <v>700567</v>
      </c>
      <c r="O18" s="20">
        <v>700568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</row>
    <row r="19" spans="1:44" s="53" customFormat="1" x14ac:dyDescent="0.25">
      <c r="A19" s="5">
        <v>44813</v>
      </c>
      <c r="B19" s="5">
        <v>44820</v>
      </c>
      <c r="C19" s="4" t="s">
        <v>2480</v>
      </c>
      <c r="D19" s="18">
        <v>2500</v>
      </c>
      <c r="E19" s="4" t="s">
        <v>103</v>
      </c>
      <c r="F19" s="19" t="s">
        <v>4214</v>
      </c>
      <c r="G19" s="4" t="s">
        <v>4212</v>
      </c>
      <c r="H19" s="4">
        <v>3</v>
      </c>
      <c r="I19" s="4"/>
      <c r="J19" s="4">
        <v>1</v>
      </c>
      <c r="K19" s="20">
        <v>700569</v>
      </c>
      <c r="L19" s="20">
        <v>700570</v>
      </c>
      <c r="M19" s="20">
        <v>700571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</row>
    <row r="20" spans="1:44" s="53" customFormat="1" x14ac:dyDescent="0.25">
      <c r="A20" s="5">
        <v>44813</v>
      </c>
      <c r="B20" s="5">
        <v>44820</v>
      </c>
      <c r="C20" s="4" t="s">
        <v>2480</v>
      </c>
      <c r="D20" s="18">
        <v>3000</v>
      </c>
      <c r="E20" s="4" t="s">
        <v>103</v>
      </c>
      <c r="F20" s="19" t="s">
        <v>4215</v>
      </c>
      <c r="G20" s="4" t="s">
        <v>4212</v>
      </c>
      <c r="H20" s="4">
        <v>7</v>
      </c>
      <c r="I20" s="4"/>
      <c r="J20" s="4">
        <v>0</v>
      </c>
      <c r="K20" s="20">
        <v>700572</v>
      </c>
      <c r="L20" s="20">
        <v>700573</v>
      </c>
      <c r="M20" s="20">
        <v>700574</v>
      </c>
      <c r="N20" s="20">
        <v>700575</v>
      </c>
      <c r="O20" s="20">
        <v>700576</v>
      </c>
      <c r="P20" s="20">
        <v>700577</v>
      </c>
      <c r="Q20" s="20">
        <v>700578</v>
      </c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</row>
    <row r="21" spans="1:44" s="29" customFormat="1" x14ac:dyDescent="0.25">
      <c r="A21" s="5">
        <v>44638</v>
      </c>
      <c r="B21" s="5">
        <v>44645</v>
      </c>
      <c r="C21" s="4" t="s">
        <v>44</v>
      </c>
      <c r="D21" s="18">
        <v>137.5</v>
      </c>
      <c r="E21" s="4" t="s">
        <v>113</v>
      </c>
      <c r="F21" s="19" t="s">
        <v>3242</v>
      </c>
      <c r="G21" s="2" t="s">
        <v>3243</v>
      </c>
      <c r="H21" s="4">
        <v>3</v>
      </c>
      <c r="I21" s="4">
        <v>1</v>
      </c>
      <c r="J21" s="4">
        <v>0</v>
      </c>
      <c r="K21" s="20">
        <v>668106</v>
      </c>
      <c r="L21" s="20">
        <v>668107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</row>
    <row r="22" spans="1:44" s="29" customFormat="1" x14ac:dyDescent="0.25">
      <c r="A22" s="5">
        <v>44638</v>
      </c>
      <c r="B22" s="5">
        <v>44645</v>
      </c>
      <c r="C22" s="4" t="s">
        <v>44</v>
      </c>
      <c r="D22" s="18">
        <v>145</v>
      </c>
      <c r="E22" s="4" t="s">
        <v>113</v>
      </c>
      <c r="F22" s="19" t="s">
        <v>3244</v>
      </c>
      <c r="G22" s="2" t="s">
        <v>3243</v>
      </c>
      <c r="H22" s="4">
        <v>4</v>
      </c>
      <c r="I22" s="4">
        <v>1</v>
      </c>
      <c r="J22" s="4">
        <v>0</v>
      </c>
      <c r="K22" s="20">
        <v>668108</v>
      </c>
      <c r="L22" s="20">
        <v>668109</v>
      </c>
      <c r="M22" s="20">
        <v>668110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</row>
    <row r="23" spans="1:44" s="29" customFormat="1" x14ac:dyDescent="0.25">
      <c r="A23" s="5">
        <v>44638</v>
      </c>
      <c r="B23" s="5">
        <v>44645</v>
      </c>
      <c r="C23" s="4" t="s">
        <v>44</v>
      </c>
      <c r="D23" s="18">
        <v>155</v>
      </c>
      <c r="E23" s="4" t="s">
        <v>113</v>
      </c>
      <c r="F23" s="19" t="s">
        <v>3245</v>
      </c>
      <c r="G23" s="2" t="s">
        <v>3243</v>
      </c>
      <c r="H23" s="4">
        <v>4</v>
      </c>
      <c r="I23" s="4"/>
      <c r="J23" s="4">
        <v>0</v>
      </c>
      <c r="K23" s="20">
        <v>668111</v>
      </c>
      <c r="L23" s="20">
        <v>668112</v>
      </c>
      <c r="M23" s="20">
        <v>668113</v>
      </c>
      <c r="N23" s="20">
        <v>668114</v>
      </c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</row>
    <row r="24" spans="1:44" s="29" customFormat="1" x14ac:dyDescent="0.25">
      <c r="A24" s="5">
        <v>44638</v>
      </c>
      <c r="B24" s="5">
        <v>44645</v>
      </c>
      <c r="C24" s="4" t="s">
        <v>44</v>
      </c>
      <c r="D24" s="18">
        <v>165</v>
      </c>
      <c r="E24" s="4" t="s">
        <v>113</v>
      </c>
      <c r="F24" s="19" t="s">
        <v>3246</v>
      </c>
      <c r="G24" s="2" t="s">
        <v>3243</v>
      </c>
      <c r="H24" s="4">
        <v>4</v>
      </c>
      <c r="I24" s="4"/>
      <c r="J24" s="4">
        <v>0</v>
      </c>
      <c r="K24" s="20">
        <v>668115</v>
      </c>
      <c r="L24" s="20">
        <v>668116</v>
      </c>
      <c r="M24" s="20">
        <v>668117</v>
      </c>
      <c r="N24" s="20">
        <v>668118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</row>
    <row r="25" spans="1:44" s="29" customFormat="1" x14ac:dyDescent="0.25">
      <c r="A25" s="35">
        <v>45419</v>
      </c>
      <c r="B25" s="35">
        <v>45447</v>
      </c>
      <c r="C25" s="36" t="s">
        <v>30</v>
      </c>
      <c r="D25" s="154">
        <v>795</v>
      </c>
      <c r="E25" s="36" t="s">
        <v>113</v>
      </c>
      <c r="F25" s="54" t="s">
        <v>885</v>
      </c>
      <c r="G25" s="36" t="s">
        <v>884</v>
      </c>
      <c r="H25" s="36">
        <v>7</v>
      </c>
      <c r="I25" s="36"/>
      <c r="J25" s="36" t="s">
        <v>886</v>
      </c>
      <c r="K25" s="162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</row>
    <row r="26" spans="1:44" s="29" customFormat="1" x14ac:dyDescent="0.25">
      <c r="A26" s="35">
        <v>45419</v>
      </c>
      <c r="B26" s="35">
        <v>45447</v>
      </c>
      <c r="C26" s="36" t="s">
        <v>30</v>
      </c>
      <c r="D26" s="154">
        <v>865</v>
      </c>
      <c r="E26" s="36" t="s">
        <v>113</v>
      </c>
      <c r="F26" s="37" t="s">
        <v>883</v>
      </c>
      <c r="G26" s="36" t="s">
        <v>884</v>
      </c>
      <c r="H26" s="36">
        <v>10</v>
      </c>
      <c r="I26" s="36">
        <v>7</v>
      </c>
      <c r="J26" s="36">
        <v>0</v>
      </c>
      <c r="K26" s="162">
        <v>807670</v>
      </c>
      <c r="L26" s="162">
        <v>807671</v>
      </c>
      <c r="M26" s="162">
        <v>807672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</row>
    <row r="27" spans="1:44" s="29" customFormat="1" x14ac:dyDescent="0.25">
      <c r="A27" s="5">
        <f>A26</f>
        <v>45419</v>
      </c>
      <c r="B27" s="5">
        <f>B26</f>
        <v>45447</v>
      </c>
      <c r="C27" s="4" t="s">
        <v>2480</v>
      </c>
      <c r="D27" s="18">
        <v>4250</v>
      </c>
      <c r="E27" s="4" t="s">
        <v>103</v>
      </c>
      <c r="F27" s="19" t="s">
        <v>4241</v>
      </c>
      <c r="G27" s="4" t="s">
        <v>4242</v>
      </c>
      <c r="H27" s="4">
        <v>3</v>
      </c>
      <c r="I27" s="4"/>
      <c r="J27" s="4">
        <v>1</v>
      </c>
      <c r="K27" s="20">
        <v>701948</v>
      </c>
      <c r="L27" s="20">
        <v>701949</v>
      </c>
      <c r="M27" s="20">
        <v>701950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</row>
    <row r="28" spans="1:44" s="29" customFormat="1" x14ac:dyDescent="0.25">
      <c r="A28" s="5">
        <f>A27</f>
        <v>45419</v>
      </c>
      <c r="B28" s="5">
        <f>B27</f>
        <v>45447</v>
      </c>
      <c r="C28" s="4" t="s">
        <v>2480</v>
      </c>
      <c r="D28" s="18">
        <v>5000</v>
      </c>
      <c r="E28" s="4" t="s">
        <v>103</v>
      </c>
      <c r="F28" s="19" t="s">
        <v>4244</v>
      </c>
      <c r="G28" s="4" t="s">
        <v>4242</v>
      </c>
      <c r="H28" s="4">
        <v>6</v>
      </c>
      <c r="I28" s="4"/>
      <c r="J28" s="4">
        <v>0</v>
      </c>
      <c r="K28" s="20">
        <v>701951</v>
      </c>
      <c r="L28" s="20">
        <v>701952</v>
      </c>
      <c r="M28" s="20">
        <v>701953</v>
      </c>
      <c r="N28" s="20">
        <v>701954</v>
      </c>
      <c r="O28" s="20">
        <v>701955</v>
      </c>
      <c r="P28" s="20">
        <v>701956</v>
      </c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</row>
    <row r="29" spans="1:44" s="29" customFormat="1" x14ac:dyDescent="0.25">
      <c r="A29" s="5">
        <v>44741</v>
      </c>
      <c r="B29" s="5">
        <v>44769</v>
      </c>
      <c r="C29" s="4" t="s">
        <v>53</v>
      </c>
      <c r="D29" s="18">
        <v>1292.68</v>
      </c>
      <c r="E29" s="4" t="s">
        <v>113</v>
      </c>
      <c r="F29" s="19" t="s">
        <v>3781</v>
      </c>
      <c r="G29" s="2" t="s">
        <v>3782</v>
      </c>
      <c r="H29" s="4">
        <v>13</v>
      </c>
      <c r="I29" s="4"/>
      <c r="J29" s="4">
        <v>0</v>
      </c>
      <c r="K29" s="20">
        <v>686995</v>
      </c>
      <c r="L29" s="20">
        <v>686996</v>
      </c>
      <c r="M29" s="20">
        <v>686997</v>
      </c>
      <c r="N29" s="20">
        <v>686998</v>
      </c>
      <c r="O29" s="20">
        <v>686999</v>
      </c>
      <c r="P29" s="20">
        <v>687000</v>
      </c>
      <c r="Q29" s="20">
        <v>687001</v>
      </c>
      <c r="R29" s="20">
        <v>687002</v>
      </c>
      <c r="S29" s="20">
        <v>687003</v>
      </c>
      <c r="T29" s="20">
        <v>687004</v>
      </c>
      <c r="U29" s="20">
        <v>687005</v>
      </c>
      <c r="V29" s="20">
        <v>687006</v>
      </c>
      <c r="W29" s="20">
        <v>687007</v>
      </c>
      <c r="X29" s="21"/>
      <c r="Y29" s="21"/>
      <c r="Z29" s="21"/>
      <c r="AA29" s="21"/>
      <c r="AB29" s="21"/>
      <c r="AC29" s="21"/>
      <c r="AD29" s="21"/>
      <c r="AE29" s="21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</row>
    <row r="30" spans="1:44" s="29" customFormat="1" x14ac:dyDescent="0.25">
      <c r="A30" s="5">
        <v>44741</v>
      </c>
      <c r="B30" s="5">
        <v>44769</v>
      </c>
      <c r="C30" s="4" t="s">
        <v>53</v>
      </c>
      <c r="D30" s="18">
        <v>1520.8</v>
      </c>
      <c r="E30" s="4" t="s">
        <v>113</v>
      </c>
      <c r="F30" s="19" t="s">
        <v>3783</v>
      </c>
      <c r="G30" s="2" t="s">
        <v>3782</v>
      </c>
      <c r="H30" s="4">
        <v>13</v>
      </c>
      <c r="I30" s="4"/>
      <c r="J30" s="4">
        <v>0</v>
      </c>
      <c r="K30" s="20">
        <v>687008</v>
      </c>
      <c r="L30" s="20">
        <v>687009</v>
      </c>
      <c r="M30" s="20">
        <v>687010</v>
      </c>
      <c r="N30" s="20">
        <v>687011</v>
      </c>
      <c r="O30" s="20">
        <v>687012</v>
      </c>
      <c r="P30" s="20">
        <v>687013</v>
      </c>
      <c r="Q30" s="20">
        <v>687014</v>
      </c>
      <c r="R30" s="20">
        <v>687015</v>
      </c>
      <c r="S30" s="20">
        <v>687016</v>
      </c>
      <c r="T30" s="20">
        <v>687017</v>
      </c>
      <c r="U30" s="20">
        <v>687018</v>
      </c>
      <c r="V30" s="20">
        <v>687019</v>
      </c>
      <c r="W30" s="20">
        <v>687020</v>
      </c>
      <c r="X30" s="21"/>
      <c r="Y30" s="21"/>
      <c r="Z30" s="21"/>
      <c r="AA30" s="21"/>
      <c r="AB30" s="21"/>
      <c r="AC30" s="21"/>
      <c r="AD30" s="21"/>
      <c r="AE30" s="21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</row>
    <row r="31" spans="1:44" s="29" customFormat="1" x14ac:dyDescent="0.25">
      <c r="A31" s="5">
        <v>44748</v>
      </c>
      <c r="B31" s="5">
        <v>44776</v>
      </c>
      <c r="C31" s="4" t="s">
        <v>59</v>
      </c>
      <c r="D31" s="18">
        <v>164</v>
      </c>
      <c r="E31" s="4" t="s">
        <v>113</v>
      </c>
      <c r="F31" s="19" t="s">
        <v>3810</v>
      </c>
      <c r="G31" s="2" t="s">
        <v>3811</v>
      </c>
      <c r="H31" s="4">
        <v>7</v>
      </c>
      <c r="I31" s="4"/>
      <c r="J31" s="4">
        <v>0</v>
      </c>
      <c r="K31" s="20">
        <v>688243</v>
      </c>
      <c r="L31" s="20">
        <v>688244</v>
      </c>
      <c r="M31" s="20">
        <v>688245</v>
      </c>
      <c r="N31" s="20">
        <v>688246</v>
      </c>
      <c r="O31" s="20">
        <v>688247</v>
      </c>
      <c r="P31" s="20">
        <v>688248</v>
      </c>
      <c r="Q31" s="20">
        <v>688249</v>
      </c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</row>
    <row r="32" spans="1:44" s="29" customFormat="1" x14ac:dyDescent="0.25">
      <c r="A32" s="5">
        <v>44748</v>
      </c>
      <c r="B32" s="5">
        <v>44776</v>
      </c>
      <c r="C32" s="4" t="s">
        <v>59</v>
      </c>
      <c r="D32" s="18">
        <v>196</v>
      </c>
      <c r="E32" s="4" t="s">
        <v>113</v>
      </c>
      <c r="F32" s="19" t="s">
        <v>3812</v>
      </c>
      <c r="G32" s="2" t="s">
        <v>3811</v>
      </c>
      <c r="H32" s="4">
        <v>3</v>
      </c>
      <c r="I32" s="4"/>
      <c r="J32" s="4">
        <v>0</v>
      </c>
      <c r="K32" s="20">
        <v>688250</v>
      </c>
      <c r="L32" s="20">
        <v>688251</v>
      </c>
      <c r="M32" s="20">
        <v>688252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</row>
    <row r="33" spans="1:44" s="29" customFormat="1" x14ac:dyDescent="0.25">
      <c r="A33" s="5">
        <v>44749</v>
      </c>
      <c r="B33" s="5">
        <v>44777</v>
      </c>
      <c r="C33" s="4" t="s">
        <v>53</v>
      </c>
      <c r="D33" s="18">
        <v>1520.8</v>
      </c>
      <c r="E33" s="4" t="s">
        <v>113</v>
      </c>
      <c r="F33" s="19" t="s">
        <v>3832</v>
      </c>
      <c r="G33" s="2" t="s">
        <v>3833</v>
      </c>
      <c r="H33" s="4">
        <v>10</v>
      </c>
      <c r="I33" s="4"/>
      <c r="J33" s="4">
        <v>0</v>
      </c>
      <c r="K33" s="20">
        <v>688473</v>
      </c>
      <c r="L33" s="20">
        <v>688474</v>
      </c>
      <c r="M33" s="20">
        <v>688475</v>
      </c>
      <c r="N33" s="20">
        <v>688476</v>
      </c>
      <c r="O33" s="20">
        <v>688477</v>
      </c>
      <c r="P33" s="20">
        <v>688478</v>
      </c>
      <c r="Q33" s="20">
        <v>688479</v>
      </c>
      <c r="R33" s="20">
        <v>688480</v>
      </c>
      <c r="S33" s="20">
        <v>688481</v>
      </c>
      <c r="T33" s="20">
        <v>688482</v>
      </c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</row>
    <row r="34" spans="1:44" s="29" customFormat="1" x14ac:dyDescent="0.25">
      <c r="A34" s="5">
        <v>44749</v>
      </c>
      <c r="B34" s="5">
        <v>44777</v>
      </c>
      <c r="C34" s="4" t="s">
        <v>53</v>
      </c>
      <c r="D34" s="18">
        <v>1786.94</v>
      </c>
      <c r="E34" s="4" t="s">
        <v>113</v>
      </c>
      <c r="F34" s="19" t="s">
        <v>3834</v>
      </c>
      <c r="G34" s="2" t="s">
        <v>3833</v>
      </c>
      <c r="H34" s="4">
        <v>11</v>
      </c>
      <c r="I34" s="4"/>
      <c r="J34" s="4">
        <v>0</v>
      </c>
      <c r="K34" s="20">
        <v>688483</v>
      </c>
      <c r="L34" s="20">
        <v>688484</v>
      </c>
      <c r="M34" s="20">
        <v>688485</v>
      </c>
      <c r="N34" s="20">
        <v>688486</v>
      </c>
      <c r="O34" s="20">
        <v>688487</v>
      </c>
      <c r="P34" s="20">
        <v>688488</v>
      </c>
      <c r="Q34" s="20">
        <v>688489</v>
      </c>
      <c r="R34" s="20">
        <v>688490</v>
      </c>
      <c r="S34" s="20">
        <v>688491</v>
      </c>
      <c r="T34" s="20">
        <v>688492</v>
      </c>
      <c r="U34" s="20">
        <v>688493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</row>
    <row r="35" spans="1:44" s="29" customFormat="1" x14ac:dyDescent="0.25">
      <c r="A35" s="5">
        <f>$A$860</f>
        <v>44712</v>
      </c>
      <c r="B35" s="5">
        <v>44775</v>
      </c>
      <c r="C35" s="4" t="s">
        <v>79</v>
      </c>
      <c r="D35" s="18">
        <v>37</v>
      </c>
      <c r="E35" s="4" t="s">
        <v>113</v>
      </c>
      <c r="F35" s="19" t="s">
        <v>3509</v>
      </c>
      <c r="G35" s="2" t="s">
        <v>3510</v>
      </c>
      <c r="H35" s="4">
        <v>4</v>
      </c>
      <c r="I35" s="4"/>
      <c r="J35" s="4">
        <v>0</v>
      </c>
      <c r="K35" s="20">
        <v>687985</v>
      </c>
      <c r="L35" s="20">
        <v>687986</v>
      </c>
      <c r="M35" s="20">
        <v>687987</v>
      </c>
      <c r="N35" s="20">
        <v>687988</v>
      </c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</row>
    <row r="36" spans="1:44" s="29" customFormat="1" x14ac:dyDescent="0.25">
      <c r="A36" s="5">
        <f>$A$860</f>
        <v>44712</v>
      </c>
      <c r="B36" s="5">
        <v>44775</v>
      </c>
      <c r="C36" s="4" t="s">
        <v>79</v>
      </c>
      <c r="D36" s="18">
        <v>120</v>
      </c>
      <c r="E36" s="4" t="s">
        <v>113</v>
      </c>
      <c r="F36" s="19" t="s">
        <v>3514</v>
      </c>
      <c r="G36" s="2" t="s">
        <v>3510</v>
      </c>
      <c r="H36" s="4">
        <v>5</v>
      </c>
      <c r="I36" s="4"/>
      <c r="J36" s="4">
        <v>1</v>
      </c>
      <c r="K36" s="20">
        <v>687989</v>
      </c>
      <c r="L36" s="20">
        <v>687990</v>
      </c>
      <c r="M36" s="20">
        <v>687991</v>
      </c>
      <c r="N36" s="20">
        <v>687992</v>
      </c>
      <c r="O36" s="20">
        <v>687993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</row>
    <row r="37" spans="1:44" s="29" customFormat="1" x14ac:dyDescent="0.25">
      <c r="A37" s="5">
        <v>44757</v>
      </c>
      <c r="B37" s="5">
        <v>44764</v>
      </c>
      <c r="C37" s="4" t="s">
        <v>2480</v>
      </c>
      <c r="D37" s="18">
        <v>3000</v>
      </c>
      <c r="E37" s="4" t="s">
        <v>103</v>
      </c>
      <c r="F37" s="19" t="s">
        <v>3884</v>
      </c>
      <c r="G37" s="4" t="s">
        <v>3885</v>
      </c>
      <c r="H37" s="4">
        <v>5</v>
      </c>
      <c r="I37" s="4"/>
      <c r="J37" s="4">
        <v>0</v>
      </c>
      <c r="K37" s="20">
        <v>689925</v>
      </c>
      <c r="L37" s="20">
        <v>689926</v>
      </c>
      <c r="M37" s="20">
        <v>689927</v>
      </c>
      <c r="N37" s="20">
        <v>689928</v>
      </c>
      <c r="O37" s="20">
        <v>689929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</row>
    <row r="38" spans="1:44" s="29" customFormat="1" x14ac:dyDescent="0.25">
      <c r="A38" s="5">
        <v>44757</v>
      </c>
      <c r="B38" s="5">
        <v>44764</v>
      </c>
      <c r="C38" s="4" t="s">
        <v>2480</v>
      </c>
      <c r="D38" s="18">
        <v>5000</v>
      </c>
      <c r="E38" s="4" t="s">
        <v>103</v>
      </c>
      <c r="F38" s="19" t="s">
        <v>3890</v>
      </c>
      <c r="G38" s="4" t="s">
        <v>3885</v>
      </c>
      <c r="H38" s="4">
        <v>5</v>
      </c>
      <c r="I38" s="4"/>
      <c r="J38" s="4">
        <v>0</v>
      </c>
      <c r="K38" s="20">
        <v>689940</v>
      </c>
      <c r="L38" s="20">
        <v>689941</v>
      </c>
      <c r="M38" s="20">
        <v>689942</v>
      </c>
      <c r="N38" s="20">
        <v>689943</v>
      </c>
      <c r="O38" s="20">
        <v>689944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</row>
    <row r="39" spans="1:44" s="29" customFormat="1" x14ac:dyDescent="0.25">
      <c r="A39" s="5">
        <v>44610</v>
      </c>
      <c r="B39" s="5">
        <v>44617</v>
      </c>
      <c r="C39" s="4" t="s">
        <v>2480</v>
      </c>
      <c r="D39" s="18">
        <v>3600</v>
      </c>
      <c r="E39" s="4" t="s">
        <v>103</v>
      </c>
      <c r="F39" s="19" t="s">
        <v>3130</v>
      </c>
      <c r="G39" s="4" t="s">
        <v>3131</v>
      </c>
      <c r="H39" s="4">
        <v>9</v>
      </c>
      <c r="I39" s="4"/>
      <c r="J39" s="4">
        <v>0</v>
      </c>
      <c r="K39" s="20">
        <v>663059</v>
      </c>
      <c r="L39" s="20">
        <v>663060</v>
      </c>
      <c r="M39" s="20">
        <v>663061</v>
      </c>
      <c r="N39" s="20">
        <v>663062</v>
      </c>
      <c r="O39" s="20">
        <v>663063</v>
      </c>
      <c r="P39" s="20">
        <v>663064</v>
      </c>
      <c r="Q39" s="20">
        <v>663065</v>
      </c>
      <c r="R39" s="20">
        <v>663066</v>
      </c>
      <c r="S39" s="20">
        <v>663067</v>
      </c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</row>
    <row r="40" spans="1:44" x14ac:dyDescent="0.25">
      <c r="A40" s="5">
        <v>44826</v>
      </c>
      <c r="B40" s="5">
        <v>44854</v>
      </c>
      <c r="C40" s="4" t="s">
        <v>79</v>
      </c>
      <c r="D40" s="18">
        <v>45</v>
      </c>
      <c r="E40" s="4" t="s">
        <v>113</v>
      </c>
      <c r="F40" s="19" t="s">
        <v>4297</v>
      </c>
      <c r="G40" s="4" t="s">
        <v>4298</v>
      </c>
      <c r="H40" s="4">
        <v>5</v>
      </c>
      <c r="J40" s="4">
        <v>1</v>
      </c>
      <c r="K40" s="20">
        <v>703028</v>
      </c>
      <c r="L40" s="20">
        <v>703029</v>
      </c>
      <c r="M40" s="20">
        <v>703030</v>
      </c>
      <c r="N40" s="20">
        <v>703031</v>
      </c>
      <c r="O40" s="20">
        <v>703032</v>
      </c>
    </row>
    <row r="41" spans="1:44" x14ac:dyDescent="0.25">
      <c r="A41" s="5">
        <v>44610</v>
      </c>
      <c r="B41" s="5">
        <v>44617</v>
      </c>
      <c r="C41" s="4" t="s">
        <v>2480</v>
      </c>
      <c r="D41" s="18">
        <v>4250</v>
      </c>
      <c r="E41" s="4" t="s">
        <v>103</v>
      </c>
      <c r="F41" s="19" t="s">
        <v>3132</v>
      </c>
      <c r="G41" s="4" t="s">
        <v>3133</v>
      </c>
      <c r="H41" s="4">
        <v>9</v>
      </c>
      <c r="J41" s="4">
        <v>0</v>
      </c>
      <c r="K41" s="20">
        <v>663068</v>
      </c>
      <c r="L41" s="20">
        <v>663069</v>
      </c>
      <c r="M41" s="20">
        <v>663070</v>
      </c>
      <c r="N41" s="20">
        <v>663071</v>
      </c>
      <c r="O41" s="20">
        <v>663072</v>
      </c>
      <c r="P41" s="20">
        <v>663073</v>
      </c>
      <c r="Q41" s="20">
        <v>663074</v>
      </c>
      <c r="R41" s="20">
        <v>663075</v>
      </c>
      <c r="S41" s="20">
        <v>663076</v>
      </c>
    </row>
    <row r="42" spans="1:44" x14ac:dyDescent="0.25">
      <c r="A42" s="5">
        <v>44658</v>
      </c>
      <c r="B42" s="5">
        <v>44756</v>
      </c>
      <c r="C42" s="4" t="s">
        <v>2480</v>
      </c>
      <c r="D42" s="18">
        <v>4250</v>
      </c>
      <c r="E42" s="4" t="s">
        <v>103</v>
      </c>
      <c r="F42" s="132" t="s">
        <v>3358</v>
      </c>
      <c r="G42" s="2" t="s">
        <v>3359</v>
      </c>
      <c r="H42" s="4">
        <v>11</v>
      </c>
      <c r="J42" s="4">
        <v>0</v>
      </c>
      <c r="K42" s="20">
        <v>671596</v>
      </c>
      <c r="L42" s="20">
        <v>671597</v>
      </c>
      <c r="M42" s="20">
        <v>671598</v>
      </c>
      <c r="N42" s="20">
        <v>671599</v>
      </c>
      <c r="O42" s="20">
        <v>671600</v>
      </c>
      <c r="P42" s="20">
        <v>671601</v>
      </c>
      <c r="Q42" s="20">
        <v>671602</v>
      </c>
      <c r="R42" s="20">
        <v>671603</v>
      </c>
      <c r="S42" s="20">
        <v>671604</v>
      </c>
      <c r="T42" s="20">
        <v>671605</v>
      </c>
      <c r="U42" s="20">
        <v>671606</v>
      </c>
    </row>
    <row r="43" spans="1:44" x14ac:dyDescent="0.25">
      <c r="A43" s="5">
        <v>44825</v>
      </c>
      <c r="B43" s="5">
        <v>44839</v>
      </c>
      <c r="C43" s="4" t="s">
        <v>44</v>
      </c>
      <c r="D43" s="18">
        <v>127.5</v>
      </c>
      <c r="E43" s="4" t="s">
        <v>113</v>
      </c>
      <c r="F43" s="19" t="s">
        <v>4290</v>
      </c>
      <c r="G43" s="2" t="s">
        <v>4291</v>
      </c>
      <c r="H43" s="4">
        <v>8</v>
      </c>
      <c r="J43" s="4">
        <v>2</v>
      </c>
      <c r="K43" s="20">
        <v>702697</v>
      </c>
      <c r="L43" s="20">
        <v>702698</v>
      </c>
      <c r="M43" s="20">
        <v>702699</v>
      </c>
      <c r="N43" s="20">
        <v>702700</v>
      </c>
      <c r="O43" s="20">
        <v>702701</v>
      </c>
      <c r="P43" s="20">
        <v>702702</v>
      </c>
      <c r="Q43" s="20">
        <v>702703</v>
      </c>
      <c r="R43" s="20">
        <v>702704</v>
      </c>
    </row>
    <row r="44" spans="1:44" x14ac:dyDescent="0.25">
      <c r="A44" s="5">
        <v>44825</v>
      </c>
      <c r="B44" s="5">
        <v>44839</v>
      </c>
      <c r="C44" s="4" t="s">
        <v>44</v>
      </c>
      <c r="D44" s="18">
        <v>137.5</v>
      </c>
      <c r="E44" s="4" t="s">
        <v>113</v>
      </c>
      <c r="F44" s="19" t="s">
        <v>4292</v>
      </c>
      <c r="G44" s="2" t="s">
        <v>4291</v>
      </c>
      <c r="H44" s="4">
        <v>8</v>
      </c>
      <c r="J44" s="4">
        <v>0</v>
      </c>
      <c r="K44" s="20">
        <v>702705</v>
      </c>
      <c r="L44" s="20">
        <v>702706</v>
      </c>
      <c r="M44" s="20">
        <v>702707</v>
      </c>
      <c r="N44" s="20">
        <v>702708</v>
      </c>
      <c r="O44" s="20">
        <v>702709</v>
      </c>
      <c r="P44" s="20">
        <v>702710</v>
      </c>
      <c r="Q44" s="20">
        <v>702711</v>
      </c>
      <c r="R44" s="20">
        <v>702712</v>
      </c>
    </row>
    <row r="45" spans="1:44" x14ac:dyDescent="0.25">
      <c r="A45" s="5">
        <v>44825</v>
      </c>
      <c r="B45" s="5">
        <v>44839</v>
      </c>
      <c r="C45" s="4" t="s">
        <v>44</v>
      </c>
      <c r="D45" s="18">
        <v>145</v>
      </c>
      <c r="E45" s="4" t="s">
        <v>113</v>
      </c>
      <c r="F45" s="19" t="s">
        <v>4293</v>
      </c>
      <c r="G45" s="2" t="s">
        <v>4291</v>
      </c>
      <c r="H45" s="4">
        <v>5</v>
      </c>
      <c r="J45" s="4">
        <v>0</v>
      </c>
      <c r="K45" s="20">
        <v>702713</v>
      </c>
      <c r="L45" s="20">
        <v>702714</v>
      </c>
      <c r="M45" s="20">
        <v>702715</v>
      </c>
      <c r="N45" s="20">
        <v>702716</v>
      </c>
      <c r="O45" s="20">
        <v>702717</v>
      </c>
    </row>
    <row r="46" spans="1:44" x14ac:dyDescent="0.25">
      <c r="A46" s="5">
        <v>44608</v>
      </c>
      <c r="B46" s="5">
        <v>44624</v>
      </c>
      <c r="C46" s="4" t="s">
        <v>38</v>
      </c>
      <c r="D46" s="18">
        <v>120</v>
      </c>
      <c r="E46" s="4" t="s">
        <v>113</v>
      </c>
      <c r="F46" s="19" t="s">
        <v>3105</v>
      </c>
      <c r="G46" s="4" t="s">
        <v>3106</v>
      </c>
      <c r="H46" s="4">
        <v>3</v>
      </c>
      <c r="J46" s="4">
        <v>0</v>
      </c>
      <c r="K46" s="20">
        <v>662419</v>
      </c>
      <c r="L46" s="20">
        <v>662420</v>
      </c>
      <c r="M46" s="20">
        <v>662421</v>
      </c>
    </row>
    <row r="47" spans="1:44" x14ac:dyDescent="0.25">
      <c r="A47" s="5">
        <v>44608</v>
      </c>
      <c r="B47" s="5">
        <v>44624</v>
      </c>
      <c r="C47" s="4" t="s">
        <v>38</v>
      </c>
      <c r="D47" s="18">
        <v>126</v>
      </c>
      <c r="E47" s="4" t="s">
        <v>113</v>
      </c>
      <c r="F47" s="19" t="s">
        <v>3109</v>
      </c>
      <c r="G47" s="4" t="s">
        <v>3106</v>
      </c>
      <c r="H47" s="4">
        <v>4</v>
      </c>
      <c r="J47" s="4">
        <v>0</v>
      </c>
      <c r="K47" s="20">
        <v>662422</v>
      </c>
      <c r="L47" s="20">
        <v>662423</v>
      </c>
      <c r="M47" s="20">
        <v>662424</v>
      </c>
      <c r="N47" s="20">
        <v>662425</v>
      </c>
    </row>
    <row r="48" spans="1:44" x14ac:dyDescent="0.25">
      <c r="A48" s="5">
        <v>44608</v>
      </c>
      <c r="B48" s="5">
        <v>44624</v>
      </c>
      <c r="C48" s="4" t="s">
        <v>38</v>
      </c>
      <c r="D48" s="18">
        <v>132</v>
      </c>
      <c r="E48" s="4" t="s">
        <v>113</v>
      </c>
      <c r="F48" s="19" t="s">
        <v>3110</v>
      </c>
      <c r="G48" s="4" t="s">
        <v>3106</v>
      </c>
      <c r="H48" s="4">
        <v>3</v>
      </c>
      <c r="J48" s="4">
        <v>0</v>
      </c>
      <c r="K48" s="20">
        <v>662426</v>
      </c>
      <c r="L48" s="20">
        <v>662427</v>
      </c>
      <c r="M48" s="20">
        <v>662428</v>
      </c>
    </row>
    <row r="49" spans="1:21" x14ac:dyDescent="0.25">
      <c r="A49" s="5">
        <v>44608</v>
      </c>
      <c r="B49" s="5">
        <v>44624</v>
      </c>
      <c r="C49" s="4" t="s">
        <v>38</v>
      </c>
      <c r="D49" s="18">
        <v>136</v>
      </c>
      <c r="E49" s="4" t="s">
        <v>113</v>
      </c>
      <c r="F49" s="19" t="s">
        <v>3111</v>
      </c>
      <c r="G49" s="4" t="s">
        <v>3106</v>
      </c>
      <c r="H49" s="4">
        <v>4</v>
      </c>
      <c r="I49" s="4">
        <v>4</v>
      </c>
    </row>
    <row r="50" spans="1:21" x14ac:dyDescent="0.25">
      <c r="A50" s="5">
        <v>44655</v>
      </c>
      <c r="B50" s="5">
        <v>44662</v>
      </c>
      <c r="C50" s="4" t="s">
        <v>2480</v>
      </c>
      <c r="D50" s="18">
        <v>3000</v>
      </c>
      <c r="E50" s="4" t="s">
        <v>103</v>
      </c>
      <c r="F50" s="19" t="s">
        <v>3332</v>
      </c>
      <c r="G50" s="4" t="s">
        <v>3333</v>
      </c>
      <c r="H50" s="4">
        <v>10</v>
      </c>
      <c r="J50" s="4">
        <v>0</v>
      </c>
      <c r="K50" s="20">
        <v>670901</v>
      </c>
      <c r="L50" s="20">
        <v>670902</v>
      </c>
      <c r="M50" s="20">
        <v>670903</v>
      </c>
      <c r="N50" s="20">
        <v>670904</v>
      </c>
      <c r="O50" s="20">
        <v>670905</v>
      </c>
      <c r="P50" s="20">
        <v>670906</v>
      </c>
      <c r="Q50" s="20">
        <v>670907</v>
      </c>
      <c r="R50" s="20">
        <v>670908</v>
      </c>
      <c r="S50" s="20">
        <v>670909</v>
      </c>
    </row>
    <row r="51" spans="1:21" x14ac:dyDescent="0.25">
      <c r="A51" s="5">
        <v>44608</v>
      </c>
      <c r="B51" s="5">
        <v>44615</v>
      </c>
      <c r="C51" s="4" t="s">
        <v>79</v>
      </c>
      <c r="D51" s="18">
        <v>120</v>
      </c>
      <c r="E51" s="4" t="s">
        <v>113</v>
      </c>
      <c r="F51" s="19" t="s">
        <v>3107</v>
      </c>
      <c r="G51" s="4" t="s">
        <v>3108</v>
      </c>
      <c r="H51" s="4">
        <v>8</v>
      </c>
      <c r="I51" s="4">
        <v>1</v>
      </c>
      <c r="J51" s="4">
        <v>0</v>
      </c>
      <c r="K51" s="20">
        <v>662512</v>
      </c>
      <c r="L51" s="20">
        <v>662513</v>
      </c>
      <c r="M51" s="20">
        <v>662514</v>
      </c>
      <c r="N51" s="20">
        <v>662515</v>
      </c>
      <c r="O51" s="20">
        <v>662516</v>
      </c>
      <c r="P51" s="20">
        <v>662517</v>
      </c>
      <c r="Q51" s="20">
        <v>662518</v>
      </c>
    </row>
    <row r="52" spans="1:21" x14ac:dyDescent="0.25">
      <c r="A52" s="5">
        <v>44757</v>
      </c>
      <c r="B52" s="5">
        <v>44785</v>
      </c>
      <c r="C52" s="4" t="s">
        <v>48</v>
      </c>
      <c r="D52" s="18">
        <v>290</v>
      </c>
      <c r="E52" s="4" t="s">
        <v>113</v>
      </c>
      <c r="F52" s="19" t="s">
        <v>3879</v>
      </c>
      <c r="G52" s="4" t="s">
        <v>3880</v>
      </c>
      <c r="H52" s="4">
        <v>11</v>
      </c>
      <c r="J52" s="4">
        <v>0</v>
      </c>
      <c r="K52" s="20">
        <v>689959</v>
      </c>
      <c r="L52" s="20">
        <v>689960</v>
      </c>
      <c r="M52" s="20">
        <v>689961</v>
      </c>
      <c r="N52" s="20">
        <v>689962</v>
      </c>
      <c r="O52" s="20">
        <v>689963</v>
      </c>
      <c r="P52" s="20">
        <v>689964</v>
      </c>
      <c r="Q52" s="20">
        <v>689965</v>
      </c>
      <c r="R52" s="20">
        <v>689966</v>
      </c>
      <c r="S52" s="20">
        <v>689967</v>
      </c>
      <c r="T52" s="20">
        <v>689968</v>
      </c>
      <c r="U52" s="20">
        <v>689969</v>
      </c>
    </row>
    <row r="53" spans="1:21" x14ac:dyDescent="0.25">
      <c r="A53" s="5">
        <v>44638</v>
      </c>
      <c r="B53" s="5">
        <v>44645</v>
      </c>
      <c r="C53" s="4" t="s">
        <v>2480</v>
      </c>
      <c r="D53" s="18">
        <v>4250</v>
      </c>
      <c r="E53" s="4" t="s">
        <v>103</v>
      </c>
      <c r="F53" s="19" t="s">
        <v>3247</v>
      </c>
      <c r="G53" s="2" t="s">
        <v>3248</v>
      </c>
      <c r="H53" s="4">
        <v>6</v>
      </c>
      <c r="J53" s="4">
        <v>0</v>
      </c>
      <c r="K53" s="20">
        <v>668151</v>
      </c>
      <c r="L53" s="20">
        <v>668152</v>
      </c>
      <c r="M53" s="20">
        <v>668153</v>
      </c>
      <c r="N53" s="20">
        <v>668154</v>
      </c>
      <c r="O53" s="20">
        <v>668155</v>
      </c>
      <c r="P53" s="20">
        <v>668156</v>
      </c>
    </row>
    <row r="54" spans="1:21" x14ac:dyDescent="0.25">
      <c r="A54" s="5">
        <v>44645</v>
      </c>
      <c r="B54" s="5">
        <v>44673</v>
      </c>
      <c r="C54" s="4" t="s">
        <v>64</v>
      </c>
      <c r="D54" s="18">
        <v>46</v>
      </c>
      <c r="E54" s="4" t="s">
        <v>113</v>
      </c>
      <c r="F54" s="19" t="s">
        <v>3284</v>
      </c>
      <c r="G54" s="2" t="s">
        <v>3285</v>
      </c>
      <c r="H54" s="4">
        <v>5</v>
      </c>
      <c r="J54" s="4">
        <v>0</v>
      </c>
      <c r="K54" s="20">
        <v>669367</v>
      </c>
      <c r="L54" s="20">
        <v>669368</v>
      </c>
      <c r="M54" s="20">
        <v>669369</v>
      </c>
      <c r="N54" s="20">
        <v>669370</v>
      </c>
      <c r="O54" s="20">
        <v>669371</v>
      </c>
    </row>
    <row r="55" spans="1:21" x14ac:dyDescent="0.25">
      <c r="A55" s="5">
        <v>44645</v>
      </c>
      <c r="B55" s="5">
        <v>44673</v>
      </c>
      <c r="C55" s="4" t="s">
        <v>64</v>
      </c>
      <c r="D55" s="18">
        <v>82</v>
      </c>
      <c r="E55" s="4" t="s">
        <v>113</v>
      </c>
      <c r="F55" s="19" t="s">
        <v>3286</v>
      </c>
      <c r="G55" s="2" t="s">
        <v>3285</v>
      </c>
      <c r="H55" s="4">
        <v>8</v>
      </c>
      <c r="J55" s="4">
        <v>0</v>
      </c>
      <c r="K55" s="20">
        <v>669372</v>
      </c>
      <c r="L55" s="20">
        <v>669373</v>
      </c>
      <c r="M55" s="20">
        <v>669374</v>
      </c>
      <c r="N55" s="20">
        <v>669375</v>
      </c>
      <c r="O55" s="20">
        <v>669376</v>
      </c>
      <c r="P55" s="20">
        <v>669377</v>
      </c>
      <c r="Q55" s="20">
        <v>669378</v>
      </c>
      <c r="R55" s="20">
        <v>669379</v>
      </c>
    </row>
    <row r="56" spans="1:21" x14ac:dyDescent="0.25">
      <c r="A56" s="5">
        <v>44645</v>
      </c>
      <c r="B56" s="5">
        <v>44673</v>
      </c>
      <c r="C56" s="4" t="s">
        <v>64</v>
      </c>
      <c r="D56" s="18">
        <v>102</v>
      </c>
      <c r="E56" s="4" t="s">
        <v>113</v>
      </c>
      <c r="F56" s="19" t="s">
        <v>3287</v>
      </c>
      <c r="G56" s="2" t="s">
        <v>3285</v>
      </c>
      <c r="H56" s="4">
        <v>8</v>
      </c>
      <c r="J56" s="4">
        <v>0</v>
      </c>
      <c r="K56" s="20">
        <v>669385</v>
      </c>
      <c r="L56" s="20">
        <v>669386</v>
      </c>
      <c r="M56" s="20">
        <v>669387</v>
      </c>
      <c r="N56" s="20">
        <v>669388</v>
      </c>
      <c r="O56" s="20">
        <v>669389</v>
      </c>
      <c r="P56" s="20">
        <v>669390</v>
      </c>
      <c r="Q56" s="20">
        <v>669391</v>
      </c>
      <c r="R56" s="20">
        <v>669392</v>
      </c>
    </row>
    <row r="57" spans="1:21" x14ac:dyDescent="0.25">
      <c r="A57" s="5">
        <v>44805</v>
      </c>
      <c r="B57" s="5">
        <v>44833</v>
      </c>
      <c r="C57" s="4" t="s">
        <v>23</v>
      </c>
      <c r="D57" s="18">
        <v>660</v>
      </c>
      <c r="E57" s="4" t="s">
        <v>113</v>
      </c>
      <c r="F57" s="19" t="s">
        <v>4151</v>
      </c>
      <c r="G57" s="2" t="s">
        <v>4152</v>
      </c>
      <c r="H57" s="4">
        <v>10</v>
      </c>
      <c r="J57" s="4">
        <v>0</v>
      </c>
      <c r="K57" s="20">
        <v>699061</v>
      </c>
      <c r="L57" s="20">
        <v>699062</v>
      </c>
      <c r="M57" s="20">
        <v>699063</v>
      </c>
      <c r="N57" s="20">
        <v>699064</v>
      </c>
      <c r="O57" s="20">
        <v>699065</v>
      </c>
      <c r="P57" s="20">
        <v>699066</v>
      </c>
      <c r="Q57" s="20">
        <v>699067</v>
      </c>
      <c r="R57" s="20">
        <v>699068</v>
      </c>
      <c r="S57" s="20">
        <v>699069</v>
      </c>
      <c r="T57" s="20">
        <v>699070</v>
      </c>
    </row>
    <row r="58" spans="1:21" x14ac:dyDescent="0.25">
      <c r="A58" s="5">
        <v>44652</v>
      </c>
      <c r="B58" s="5">
        <v>44659</v>
      </c>
      <c r="C58" s="4" t="s">
        <v>2480</v>
      </c>
      <c r="D58" s="18">
        <v>3600</v>
      </c>
      <c r="E58" s="4" t="s">
        <v>103</v>
      </c>
      <c r="F58" s="19" t="s">
        <v>3328</v>
      </c>
      <c r="G58" s="2" t="s">
        <v>3329</v>
      </c>
      <c r="H58" s="4">
        <v>8</v>
      </c>
      <c r="J58" s="4">
        <v>0</v>
      </c>
      <c r="K58" s="20">
        <v>670517</v>
      </c>
      <c r="L58" s="20">
        <v>670518</v>
      </c>
      <c r="M58" s="20">
        <v>670519</v>
      </c>
      <c r="N58" s="20">
        <v>670520</v>
      </c>
      <c r="O58" s="20">
        <v>670521</v>
      </c>
      <c r="P58" s="20">
        <v>670522</v>
      </c>
      <c r="Q58" s="20">
        <v>670523</v>
      </c>
      <c r="R58" s="20">
        <v>670524</v>
      </c>
    </row>
    <row r="59" spans="1:21" x14ac:dyDescent="0.25">
      <c r="A59" s="5">
        <v>44652</v>
      </c>
      <c r="B59" s="5">
        <v>44659</v>
      </c>
      <c r="C59" s="4" t="s">
        <v>2480</v>
      </c>
      <c r="D59" s="18">
        <v>4250</v>
      </c>
      <c r="E59" s="4" t="s">
        <v>103</v>
      </c>
      <c r="F59" s="19" t="s">
        <v>3330</v>
      </c>
      <c r="G59" s="2" t="s">
        <v>3329</v>
      </c>
      <c r="H59" s="4">
        <v>4</v>
      </c>
      <c r="J59" s="4">
        <v>0</v>
      </c>
      <c r="K59" s="20">
        <v>670525</v>
      </c>
      <c r="L59" s="20">
        <v>670526</v>
      </c>
      <c r="M59" s="20">
        <v>670527</v>
      </c>
      <c r="N59" s="20">
        <v>670528</v>
      </c>
      <c r="O59" s="20"/>
    </row>
    <row r="60" spans="1:21" x14ac:dyDescent="0.25">
      <c r="A60" s="5">
        <v>44750</v>
      </c>
      <c r="B60" s="5">
        <v>44757</v>
      </c>
      <c r="C60" s="4" t="s">
        <v>2480</v>
      </c>
      <c r="D60" s="18">
        <v>4250</v>
      </c>
      <c r="E60" s="4" t="s">
        <v>103</v>
      </c>
      <c r="F60" s="19" t="s">
        <v>3854</v>
      </c>
      <c r="G60" s="2" t="s">
        <v>3855</v>
      </c>
      <c r="H60" s="4">
        <v>11</v>
      </c>
      <c r="J60" s="4">
        <v>0</v>
      </c>
      <c r="K60" s="20">
        <v>688681</v>
      </c>
      <c r="L60" s="20">
        <v>688682</v>
      </c>
      <c r="M60" s="20">
        <v>688683</v>
      </c>
      <c r="N60" s="20">
        <v>688684</v>
      </c>
      <c r="O60" s="20">
        <v>688685</v>
      </c>
      <c r="P60" s="20">
        <v>688686</v>
      </c>
      <c r="Q60" s="20">
        <v>688687</v>
      </c>
      <c r="R60" s="20">
        <v>688688</v>
      </c>
      <c r="S60" s="20">
        <v>688689</v>
      </c>
      <c r="T60" s="20">
        <v>688690</v>
      </c>
      <c r="U60" s="20">
        <v>688691</v>
      </c>
    </row>
    <row r="61" spans="1:21" x14ac:dyDescent="0.25">
      <c r="A61" s="5">
        <v>44754</v>
      </c>
      <c r="B61" s="5">
        <v>44782</v>
      </c>
      <c r="C61" s="4" t="s">
        <v>30</v>
      </c>
      <c r="D61" s="18">
        <v>865</v>
      </c>
      <c r="E61" s="4" t="s">
        <v>113</v>
      </c>
      <c r="F61" s="19" t="s">
        <v>3864</v>
      </c>
      <c r="G61" s="2" t="s">
        <v>3865</v>
      </c>
      <c r="H61" s="4">
        <v>10</v>
      </c>
      <c r="J61" s="4">
        <v>0</v>
      </c>
      <c r="K61" s="20">
        <v>689228</v>
      </c>
      <c r="L61" s="20">
        <v>689229</v>
      </c>
      <c r="M61" s="20">
        <v>689230</v>
      </c>
      <c r="N61" s="20">
        <v>689231</v>
      </c>
      <c r="O61" s="20">
        <v>689232</v>
      </c>
      <c r="P61" s="20">
        <v>689233</v>
      </c>
      <c r="Q61" s="20">
        <v>689234</v>
      </c>
      <c r="R61" s="20">
        <v>689235</v>
      </c>
      <c r="S61" s="20">
        <v>689236</v>
      </c>
      <c r="T61" s="20">
        <v>689237</v>
      </c>
    </row>
    <row r="62" spans="1:21" x14ac:dyDescent="0.25">
      <c r="A62" s="5">
        <v>44754</v>
      </c>
      <c r="B62" s="5">
        <v>44782</v>
      </c>
      <c r="C62" s="4" t="s">
        <v>30</v>
      </c>
      <c r="D62" s="18">
        <v>935</v>
      </c>
      <c r="E62" s="4" t="s">
        <v>113</v>
      </c>
      <c r="F62" s="19" t="s">
        <v>3866</v>
      </c>
      <c r="G62" s="2" t="s">
        <v>3865</v>
      </c>
      <c r="H62" s="4">
        <v>8</v>
      </c>
      <c r="J62" s="4">
        <v>0</v>
      </c>
      <c r="K62" s="20">
        <v>689238</v>
      </c>
      <c r="L62" s="20">
        <v>689239</v>
      </c>
      <c r="M62" s="20">
        <v>689240</v>
      </c>
      <c r="N62" s="20">
        <v>689241</v>
      </c>
      <c r="O62" s="20">
        <v>689242</v>
      </c>
      <c r="P62" s="20">
        <v>689243</v>
      </c>
      <c r="Q62" s="20">
        <v>689244</v>
      </c>
      <c r="R62" s="20">
        <v>689245</v>
      </c>
    </row>
    <row r="63" spans="1:21" x14ac:dyDescent="0.25">
      <c r="A63" s="5">
        <v>44746</v>
      </c>
      <c r="B63" s="5">
        <v>44753</v>
      </c>
      <c r="C63" s="4" t="s">
        <v>2480</v>
      </c>
      <c r="D63" s="18">
        <v>3000</v>
      </c>
      <c r="E63" s="4" t="s">
        <v>103</v>
      </c>
      <c r="F63" s="19" t="s">
        <v>3801</v>
      </c>
      <c r="G63" s="2" t="s">
        <v>3802</v>
      </c>
      <c r="H63" s="4">
        <v>7</v>
      </c>
      <c r="J63" s="4">
        <v>0</v>
      </c>
      <c r="K63" s="20">
        <v>687612</v>
      </c>
      <c r="L63" s="20">
        <v>687613</v>
      </c>
      <c r="M63" s="20">
        <v>687614</v>
      </c>
      <c r="N63" s="20">
        <v>687615</v>
      </c>
      <c r="O63" s="20">
        <v>687616</v>
      </c>
      <c r="P63" s="20">
        <v>687617</v>
      </c>
      <c r="Q63" s="20">
        <v>687618</v>
      </c>
    </row>
    <row r="64" spans="1:21" x14ac:dyDescent="0.25">
      <c r="A64" s="5">
        <f>$A$860</f>
        <v>44712</v>
      </c>
      <c r="B64" s="5">
        <v>44775</v>
      </c>
      <c r="C64" s="4" t="s">
        <v>79</v>
      </c>
      <c r="D64" s="18">
        <v>167</v>
      </c>
      <c r="E64" s="4" t="s">
        <v>113</v>
      </c>
      <c r="F64" s="19" t="s">
        <v>3523</v>
      </c>
      <c r="G64" s="4" t="s">
        <v>3524</v>
      </c>
      <c r="H64" s="4">
        <v>5</v>
      </c>
      <c r="J64" s="4">
        <v>0</v>
      </c>
      <c r="K64" s="20">
        <v>687994</v>
      </c>
      <c r="L64" s="20">
        <v>687995</v>
      </c>
      <c r="M64" s="20">
        <v>687996</v>
      </c>
      <c r="N64" s="20">
        <v>687997</v>
      </c>
      <c r="O64" s="20">
        <v>687998</v>
      </c>
    </row>
    <row r="65" spans="1:21" x14ac:dyDescent="0.25">
      <c r="A65" s="5">
        <v>44746</v>
      </c>
      <c r="B65" s="5">
        <v>44753</v>
      </c>
      <c r="C65" s="4" t="s">
        <v>2480</v>
      </c>
      <c r="D65" s="18">
        <v>5000</v>
      </c>
      <c r="E65" s="4" t="s">
        <v>103</v>
      </c>
      <c r="F65" s="19" t="s">
        <v>3803</v>
      </c>
      <c r="G65" s="2" t="s">
        <v>3804</v>
      </c>
      <c r="H65" s="4">
        <v>8</v>
      </c>
      <c r="J65" s="4">
        <v>0</v>
      </c>
      <c r="K65" s="20">
        <v>687687</v>
      </c>
      <c r="L65" s="20">
        <v>687688</v>
      </c>
      <c r="M65" s="20">
        <v>687689</v>
      </c>
      <c r="N65" s="20">
        <v>687690</v>
      </c>
      <c r="O65" s="20">
        <v>687691</v>
      </c>
      <c r="P65" s="20">
        <v>687692</v>
      </c>
      <c r="Q65" s="20">
        <v>687693</v>
      </c>
      <c r="R65" s="20">
        <v>687694</v>
      </c>
    </row>
    <row r="66" spans="1:21" x14ac:dyDescent="0.25">
      <c r="A66" s="5">
        <v>44748</v>
      </c>
      <c r="B66" s="5">
        <v>44776</v>
      </c>
      <c r="C66" s="4" t="s">
        <v>48</v>
      </c>
      <c r="D66" s="18">
        <v>240</v>
      </c>
      <c r="E66" s="4" t="s">
        <v>113</v>
      </c>
      <c r="F66" s="22" t="s">
        <v>3813</v>
      </c>
      <c r="G66" s="2" t="s">
        <v>3814</v>
      </c>
      <c r="H66" s="4">
        <v>10</v>
      </c>
      <c r="I66" s="4">
        <v>1</v>
      </c>
      <c r="J66" s="4">
        <v>0</v>
      </c>
      <c r="K66" s="20">
        <v>688086</v>
      </c>
      <c r="L66" s="20">
        <v>688087</v>
      </c>
      <c r="M66" s="20">
        <v>688088</v>
      </c>
      <c r="N66" s="20">
        <v>688089</v>
      </c>
      <c r="O66" s="20">
        <v>688090</v>
      </c>
      <c r="P66" s="20">
        <v>688091</v>
      </c>
      <c r="Q66" s="20">
        <v>688092</v>
      </c>
      <c r="R66" s="20">
        <v>688093</v>
      </c>
      <c r="S66" s="20">
        <v>688094</v>
      </c>
    </row>
    <row r="67" spans="1:21" x14ac:dyDescent="0.25">
      <c r="A67" s="5">
        <v>44748</v>
      </c>
      <c r="B67" s="5">
        <v>44776</v>
      </c>
      <c r="C67" s="4" t="s">
        <v>48</v>
      </c>
      <c r="D67" s="18">
        <v>290</v>
      </c>
      <c r="E67" s="4" t="s">
        <v>113</v>
      </c>
      <c r="F67" s="19" t="s">
        <v>3815</v>
      </c>
      <c r="G67" s="2" t="s">
        <v>3814</v>
      </c>
      <c r="H67" s="4">
        <v>11</v>
      </c>
      <c r="J67" s="4">
        <v>0</v>
      </c>
      <c r="K67" s="20">
        <v>688095</v>
      </c>
      <c r="L67" s="20">
        <v>688096</v>
      </c>
      <c r="M67" s="20">
        <v>688097</v>
      </c>
      <c r="N67" s="20">
        <v>688098</v>
      </c>
      <c r="O67" s="20">
        <v>688099</v>
      </c>
      <c r="P67" s="20">
        <v>688100</v>
      </c>
      <c r="Q67" s="20">
        <v>688101</v>
      </c>
      <c r="R67" s="20">
        <v>688102</v>
      </c>
      <c r="S67" s="20">
        <v>688103</v>
      </c>
      <c r="T67" s="20">
        <v>688104</v>
      </c>
    </row>
    <row r="68" spans="1:21" x14ac:dyDescent="0.25">
      <c r="A68" s="5">
        <v>44641</v>
      </c>
      <c r="B68" s="5">
        <v>44648</v>
      </c>
      <c r="C68" s="4" t="s">
        <v>2480</v>
      </c>
      <c r="D68" s="18">
        <v>4250</v>
      </c>
      <c r="E68" s="4" t="s">
        <v>103</v>
      </c>
      <c r="F68" s="19" t="s">
        <v>3258</v>
      </c>
      <c r="G68" s="2" t="s">
        <v>3259</v>
      </c>
      <c r="H68" s="4">
        <v>11</v>
      </c>
      <c r="J68" s="4">
        <v>0</v>
      </c>
      <c r="K68" s="20">
        <v>668373</v>
      </c>
      <c r="L68" s="20">
        <v>668374</v>
      </c>
      <c r="M68" s="20">
        <v>668375</v>
      </c>
      <c r="N68" s="20">
        <v>668376</v>
      </c>
      <c r="O68" s="20">
        <v>668377</v>
      </c>
      <c r="P68" s="20">
        <v>668378</v>
      </c>
      <c r="Q68" s="20">
        <v>668379</v>
      </c>
      <c r="R68" s="20">
        <v>668380</v>
      </c>
      <c r="S68" s="20">
        <v>668381</v>
      </c>
      <c r="T68" s="20">
        <v>668382</v>
      </c>
      <c r="U68" s="20">
        <v>668383</v>
      </c>
    </row>
    <row r="69" spans="1:21" x14ac:dyDescent="0.25">
      <c r="A69" s="5">
        <v>44755</v>
      </c>
      <c r="B69" s="5">
        <v>44762</v>
      </c>
      <c r="C69" s="4" t="s">
        <v>2480</v>
      </c>
      <c r="D69" s="18">
        <v>650</v>
      </c>
      <c r="E69" s="4" t="s">
        <v>99</v>
      </c>
      <c r="F69" s="19" t="s">
        <v>3872</v>
      </c>
      <c r="G69" s="2" t="s">
        <v>3873</v>
      </c>
      <c r="H69" s="4">
        <v>5</v>
      </c>
      <c r="J69" s="4">
        <v>0</v>
      </c>
      <c r="K69" s="20">
        <v>689575</v>
      </c>
      <c r="L69" s="20">
        <v>689576</v>
      </c>
      <c r="M69" s="20">
        <v>689577</v>
      </c>
      <c r="N69" s="20">
        <v>689578</v>
      </c>
      <c r="O69" s="20">
        <v>689579</v>
      </c>
    </row>
    <row r="70" spans="1:21" x14ac:dyDescent="0.25">
      <c r="A70" s="5">
        <v>44755</v>
      </c>
      <c r="B70" s="5">
        <v>44762</v>
      </c>
      <c r="C70" s="4" t="s">
        <v>2480</v>
      </c>
      <c r="D70" s="18">
        <v>775</v>
      </c>
      <c r="E70" s="4" t="s">
        <v>99</v>
      </c>
      <c r="F70" s="19" t="s">
        <v>3874</v>
      </c>
      <c r="G70" s="2" t="s">
        <v>3873</v>
      </c>
      <c r="H70" s="4">
        <v>5</v>
      </c>
      <c r="J70" s="4">
        <v>0</v>
      </c>
      <c r="K70" s="20">
        <v>689570</v>
      </c>
      <c r="L70" s="20">
        <v>689571</v>
      </c>
      <c r="M70" s="20">
        <v>689572</v>
      </c>
      <c r="N70" s="20">
        <v>689573</v>
      </c>
      <c r="O70" s="20">
        <v>689574</v>
      </c>
    </row>
    <row r="71" spans="1:21" x14ac:dyDescent="0.25">
      <c r="A71" s="5">
        <v>44755</v>
      </c>
      <c r="B71" s="5">
        <v>44762</v>
      </c>
      <c r="C71" s="4" t="s">
        <v>2480</v>
      </c>
      <c r="D71" s="18">
        <v>3000</v>
      </c>
      <c r="E71" s="4" t="s">
        <v>103</v>
      </c>
      <c r="F71" s="19" t="s">
        <v>3875</v>
      </c>
      <c r="G71" s="2" t="s">
        <v>3873</v>
      </c>
      <c r="H71" s="4">
        <v>5</v>
      </c>
      <c r="J71" s="4">
        <v>0</v>
      </c>
      <c r="K71" s="20">
        <v>689564</v>
      </c>
      <c r="L71" s="20">
        <v>689565</v>
      </c>
      <c r="M71" s="20">
        <v>689566</v>
      </c>
      <c r="N71" s="20">
        <v>689567</v>
      </c>
      <c r="O71" s="20">
        <v>689568</v>
      </c>
    </row>
    <row r="72" spans="1:21" x14ac:dyDescent="0.25">
      <c r="A72" s="5">
        <v>44637</v>
      </c>
      <c r="B72" s="5">
        <v>44644</v>
      </c>
      <c r="C72" s="4" t="s">
        <v>2480</v>
      </c>
      <c r="D72" s="18">
        <v>4250</v>
      </c>
      <c r="E72" s="4" t="s">
        <v>103</v>
      </c>
      <c r="F72" s="19" t="s">
        <v>3235</v>
      </c>
      <c r="G72" s="2" t="s">
        <v>3236</v>
      </c>
      <c r="H72" s="4">
        <v>5</v>
      </c>
      <c r="J72" s="4">
        <v>0</v>
      </c>
      <c r="K72" s="20">
        <v>667915</v>
      </c>
      <c r="L72" s="20">
        <v>667916</v>
      </c>
      <c r="M72" s="20">
        <v>667917</v>
      </c>
      <c r="N72" s="20">
        <v>667918</v>
      </c>
      <c r="O72" s="20">
        <v>667919</v>
      </c>
    </row>
    <row r="73" spans="1:21" x14ac:dyDescent="0.25">
      <c r="A73" s="5">
        <v>44637</v>
      </c>
      <c r="B73" s="5">
        <v>44644</v>
      </c>
      <c r="C73" s="4" t="s">
        <v>2480</v>
      </c>
      <c r="D73" s="18">
        <v>5000</v>
      </c>
      <c r="E73" s="4" t="s">
        <v>103</v>
      </c>
      <c r="F73" s="19" t="s">
        <v>3237</v>
      </c>
      <c r="G73" s="2" t="s">
        <v>3236</v>
      </c>
      <c r="H73" s="4">
        <v>5</v>
      </c>
      <c r="J73" s="4">
        <v>1</v>
      </c>
      <c r="K73" s="20">
        <v>667910</v>
      </c>
      <c r="L73" s="20">
        <v>667911</v>
      </c>
      <c r="M73" s="20">
        <v>667912</v>
      </c>
      <c r="N73" s="20">
        <v>667913</v>
      </c>
      <c r="O73" s="20">
        <v>667914</v>
      </c>
    </row>
    <row r="74" spans="1:21" x14ac:dyDescent="0.25">
      <c r="A74" s="5">
        <v>44750</v>
      </c>
      <c r="B74" s="5">
        <v>44757</v>
      </c>
      <c r="C74" s="4" t="s">
        <v>2480</v>
      </c>
      <c r="D74" s="18">
        <v>3600</v>
      </c>
      <c r="E74" s="4" t="s">
        <v>103</v>
      </c>
      <c r="F74" s="19" t="s">
        <v>3852</v>
      </c>
      <c r="G74" s="2" t="s">
        <v>3853</v>
      </c>
      <c r="H74" s="4">
        <v>10</v>
      </c>
      <c r="J74" s="4">
        <v>1</v>
      </c>
      <c r="K74" s="20">
        <v>688722</v>
      </c>
      <c r="L74" s="20">
        <v>688723</v>
      </c>
      <c r="M74" s="20">
        <v>688724</v>
      </c>
      <c r="N74" s="20">
        <v>688725</v>
      </c>
      <c r="O74" s="20">
        <v>688726</v>
      </c>
      <c r="P74" s="20">
        <v>688727</v>
      </c>
      <c r="Q74" s="20">
        <v>688728</v>
      </c>
      <c r="R74" s="20">
        <v>688729</v>
      </c>
      <c r="S74" s="20">
        <v>688730</v>
      </c>
      <c r="T74" s="20">
        <v>688731</v>
      </c>
    </row>
    <row r="75" spans="1:21" x14ac:dyDescent="0.25">
      <c r="A75" s="5">
        <v>44638</v>
      </c>
      <c r="B75" s="5">
        <v>44666</v>
      </c>
      <c r="C75" s="4" t="s">
        <v>64</v>
      </c>
      <c r="D75" s="18">
        <v>46</v>
      </c>
      <c r="E75" s="4" t="s">
        <v>113</v>
      </c>
      <c r="F75" s="19" t="s">
        <v>3238</v>
      </c>
      <c r="G75" s="2" t="s">
        <v>3239</v>
      </c>
      <c r="H75" s="4">
        <v>9</v>
      </c>
      <c r="J75" s="4">
        <v>0</v>
      </c>
      <c r="K75" s="20">
        <v>668017</v>
      </c>
      <c r="L75" s="20">
        <v>668018</v>
      </c>
      <c r="M75" s="20">
        <v>668019</v>
      </c>
      <c r="N75" s="20">
        <v>668020</v>
      </c>
      <c r="O75" s="20">
        <v>668021</v>
      </c>
      <c r="P75" s="20">
        <v>668022</v>
      </c>
      <c r="Q75" s="20">
        <v>668023</v>
      </c>
      <c r="R75" s="20">
        <v>668024</v>
      </c>
      <c r="S75" s="20">
        <v>668025</v>
      </c>
    </row>
    <row r="76" spans="1:21" x14ac:dyDescent="0.25">
      <c r="A76" s="5">
        <v>44638</v>
      </c>
      <c r="B76" s="5">
        <v>44666</v>
      </c>
      <c r="C76" s="4" t="s">
        <v>64</v>
      </c>
      <c r="D76" s="18">
        <v>82</v>
      </c>
      <c r="E76" s="4" t="s">
        <v>113</v>
      </c>
      <c r="F76" s="19" t="s">
        <v>3240</v>
      </c>
      <c r="G76" s="2" t="s">
        <v>3239</v>
      </c>
      <c r="H76" s="4">
        <v>9</v>
      </c>
      <c r="J76" s="4">
        <v>0</v>
      </c>
      <c r="K76" s="20">
        <v>668026</v>
      </c>
      <c r="L76" s="20">
        <v>668027</v>
      </c>
      <c r="M76" s="20">
        <v>668028</v>
      </c>
      <c r="N76" s="20">
        <v>668029</v>
      </c>
      <c r="O76" s="20">
        <v>668030</v>
      </c>
      <c r="P76" s="20">
        <v>668031</v>
      </c>
      <c r="Q76" s="20">
        <v>668032</v>
      </c>
      <c r="R76" s="20">
        <v>668033</v>
      </c>
      <c r="S76" s="20">
        <v>668034</v>
      </c>
    </row>
    <row r="77" spans="1:21" x14ac:dyDescent="0.25">
      <c r="A77" s="5">
        <v>44638</v>
      </c>
      <c r="B77" s="5">
        <v>44666</v>
      </c>
      <c r="C77" s="4" t="s">
        <v>64</v>
      </c>
      <c r="D77" s="18">
        <v>102</v>
      </c>
      <c r="E77" s="4" t="s">
        <v>113</v>
      </c>
      <c r="F77" s="19" t="s">
        <v>3241</v>
      </c>
      <c r="G77" s="2" t="s">
        <v>3239</v>
      </c>
      <c r="H77" s="4">
        <v>6</v>
      </c>
      <c r="J77" s="4">
        <v>0</v>
      </c>
      <c r="K77" s="20">
        <v>668035</v>
      </c>
      <c r="L77" s="20">
        <v>668036</v>
      </c>
      <c r="M77" s="20">
        <v>668037</v>
      </c>
      <c r="N77" s="20">
        <v>668038</v>
      </c>
      <c r="O77" s="20">
        <v>668039</v>
      </c>
      <c r="P77" s="20">
        <v>668040</v>
      </c>
    </row>
    <row r="78" spans="1:21" x14ac:dyDescent="0.25">
      <c r="A78" s="5">
        <v>44645</v>
      </c>
      <c r="B78" s="5">
        <v>44673</v>
      </c>
      <c r="C78" s="4" t="s">
        <v>59</v>
      </c>
      <c r="D78" s="18">
        <v>164</v>
      </c>
      <c r="E78" s="4" t="s">
        <v>113</v>
      </c>
      <c r="F78" s="19" t="s">
        <v>3288</v>
      </c>
      <c r="G78" s="2" t="s">
        <v>3289</v>
      </c>
      <c r="H78" s="4">
        <v>10</v>
      </c>
      <c r="J78" s="4">
        <v>0</v>
      </c>
      <c r="K78" s="20">
        <v>669314</v>
      </c>
      <c r="L78" s="20">
        <v>669315</v>
      </c>
      <c r="M78" s="20">
        <v>669316</v>
      </c>
      <c r="N78" s="20">
        <v>669317</v>
      </c>
      <c r="O78" s="20">
        <v>669318</v>
      </c>
      <c r="P78" s="20">
        <v>669319</v>
      </c>
      <c r="Q78" s="20">
        <v>669320</v>
      </c>
      <c r="R78" s="20">
        <v>669321</v>
      </c>
      <c r="S78" s="20">
        <v>669322</v>
      </c>
      <c r="T78" s="20">
        <v>669323</v>
      </c>
    </row>
    <row r="79" spans="1:21" x14ac:dyDescent="0.25">
      <c r="A79" s="5">
        <f t="shared" ref="A79:B81" si="0">A78</f>
        <v>44645</v>
      </c>
      <c r="B79" s="5">
        <f t="shared" si="0"/>
        <v>44673</v>
      </c>
      <c r="C79" s="4" t="s">
        <v>2480</v>
      </c>
      <c r="D79" s="18">
        <v>775</v>
      </c>
      <c r="E79" s="4" t="s">
        <v>99</v>
      </c>
      <c r="F79" s="19" t="s">
        <v>4226</v>
      </c>
      <c r="G79" s="4" t="str">
        <f>'[1]POCHE MERE'!$E$617</f>
        <v>E0040100849E28FB</v>
      </c>
      <c r="H79" s="4">
        <v>5</v>
      </c>
      <c r="J79" s="4">
        <v>0</v>
      </c>
      <c r="K79" s="20">
        <v>701823</v>
      </c>
      <c r="L79" s="20">
        <v>701824</v>
      </c>
      <c r="M79" s="20">
        <v>701825</v>
      </c>
      <c r="N79" s="20">
        <v>701826</v>
      </c>
      <c r="O79" s="20">
        <v>701827</v>
      </c>
    </row>
    <row r="80" spans="1:21" x14ac:dyDescent="0.25">
      <c r="A80" s="5">
        <f t="shared" si="0"/>
        <v>44645</v>
      </c>
      <c r="B80" s="5">
        <f t="shared" si="0"/>
        <v>44673</v>
      </c>
      <c r="C80" s="4" t="s">
        <v>2480</v>
      </c>
      <c r="D80" s="18">
        <v>2500</v>
      </c>
      <c r="E80" s="4" t="s">
        <v>103</v>
      </c>
      <c r="F80" s="19" t="s">
        <v>4228</v>
      </c>
      <c r="G80" s="4" t="str">
        <f>'[1]POCHE MERE'!$E$617</f>
        <v>E0040100849E28FB</v>
      </c>
      <c r="H80" s="4">
        <v>3</v>
      </c>
      <c r="J80" s="4">
        <v>0</v>
      </c>
      <c r="K80" s="20">
        <v>701828</v>
      </c>
      <c r="L80" s="20">
        <v>701829</v>
      </c>
      <c r="M80" s="20">
        <v>701830</v>
      </c>
    </row>
    <row r="81" spans="1:22" x14ac:dyDescent="0.25">
      <c r="A81" s="5">
        <f t="shared" si="0"/>
        <v>44645</v>
      </c>
      <c r="B81" s="5">
        <f t="shared" si="0"/>
        <v>44673</v>
      </c>
      <c r="C81" s="4" t="s">
        <v>2480</v>
      </c>
      <c r="D81" s="18">
        <v>3000</v>
      </c>
      <c r="E81" s="4" t="s">
        <v>103</v>
      </c>
      <c r="F81" s="19" t="s">
        <v>4230</v>
      </c>
      <c r="G81" s="4" t="str">
        <f>'[1]POCHE MERE'!$E$617</f>
        <v>E0040100849E28FB</v>
      </c>
      <c r="H81" s="4">
        <v>7</v>
      </c>
      <c r="J81" s="4">
        <v>0</v>
      </c>
      <c r="K81" s="20">
        <v>701831</v>
      </c>
      <c r="L81" s="20">
        <v>701832</v>
      </c>
      <c r="M81" s="20">
        <v>701833</v>
      </c>
      <c r="N81" s="20">
        <v>701834</v>
      </c>
      <c r="O81" s="20">
        <v>701835</v>
      </c>
      <c r="P81" s="20">
        <v>701836</v>
      </c>
      <c r="Q81" s="20">
        <v>701837</v>
      </c>
    </row>
    <row r="82" spans="1:22" x14ac:dyDescent="0.25">
      <c r="A82" s="5">
        <v>44820</v>
      </c>
      <c r="B82" s="5">
        <v>45192</v>
      </c>
      <c r="C82" s="4" t="s">
        <v>2480</v>
      </c>
      <c r="D82" s="18">
        <v>650</v>
      </c>
      <c r="E82" s="4" t="s">
        <v>99</v>
      </c>
      <c r="F82" s="19" t="s">
        <v>4267</v>
      </c>
      <c r="G82" s="4" t="str">
        <f>'[1]POCHE MERE'!$E$617</f>
        <v>E0040100849E28FB</v>
      </c>
      <c r="H82" s="4">
        <v>6</v>
      </c>
      <c r="J82" s="4">
        <v>0</v>
      </c>
      <c r="K82" s="20">
        <v>701817</v>
      </c>
      <c r="L82" s="20">
        <v>701818</v>
      </c>
      <c r="M82" s="20">
        <v>701819</v>
      </c>
      <c r="N82" s="20">
        <v>701820</v>
      </c>
      <c r="O82" s="20">
        <v>701821</v>
      </c>
      <c r="P82" s="20">
        <v>701822</v>
      </c>
    </row>
    <row r="83" spans="1:22" x14ac:dyDescent="0.25">
      <c r="A83" s="5">
        <v>44803</v>
      </c>
      <c r="B83" s="5">
        <v>44831</v>
      </c>
      <c r="C83" s="4" t="s">
        <v>53</v>
      </c>
      <c r="D83" s="18">
        <v>2129.12</v>
      </c>
      <c r="E83" s="4" t="s">
        <v>113</v>
      </c>
      <c r="F83" s="19" t="s">
        <v>4141</v>
      </c>
      <c r="G83" s="4" t="s">
        <v>4142</v>
      </c>
      <c r="H83" s="4">
        <v>12</v>
      </c>
      <c r="J83" s="4">
        <v>0</v>
      </c>
      <c r="K83" s="20">
        <v>698439</v>
      </c>
      <c r="L83" s="20">
        <v>698440</v>
      </c>
      <c r="M83" s="20">
        <v>698441</v>
      </c>
      <c r="N83" s="20">
        <v>698442</v>
      </c>
      <c r="O83" s="20">
        <v>698443</v>
      </c>
      <c r="P83" s="20">
        <v>698444</v>
      </c>
      <c r="Q83" s="20">
        <v>698445</v>
      </c>
      <c r="R83" s="20">
        <v>698446</v>
      </c>
      <c r="S83" s="20">
        <v>698447</v>
      </c>
      <c r="T83" s="20">
        <v>698448</v>
      </c>
      <c r="U83" s="20">
        <v>698449</v>
      </c>
      <c r="V83" s="20">
        <v>698450</v>
      </c>
    </row>
    <row r="84" spans="1:22" x14ac:dyDescent="0.25">
      <c r="A84" s="5">
        <v>44651</v>
      </c>
      <c r="B84" s="5">
        <v>44667</v>
      </c>
      <c r="C84" s="4" t="s">
        <v>38</v>
      </c>
      <c r="D84" s="18">
        <v>105</v>
      </c>
      <c r="E84" s="4" t="s">
        <v>113</v>
      </c>
      <c r="F84" s="19" t="s">
        <v>3315</v>
      </c>
      <c r="G84" s="2" t="s">
        <v>3316</v>
      </c>
      <c r="H84" s="4">
        <v>5</v>
      </c>
      <c r="I84" s="4">
        <v>1</v>
      </c>
      <c r="J84" s="4">
        <v>0</v>
      </c>
      <c r="K84" s="20">
        <v>670285</v>
      </c>
      <c r="L84" s="20">
        <v>670286</v>
      </c>
      <c r="M84" s="20">
        <v>670287</v>
      </c>
      <c r="N84" s="20">
        <v>670288</v>
      </c>
    </row>
    <row r="85" spans="1:22" x14ac:dyDescent="0.25">
      <c r="A85" s="5">
        <v>44651</v>
      </c>
      <c r="B85" s="5">
        <v>44667</v>
      </c>
      <c r="C85" s="4" t="s">
        <v>38</v>
      </c>
      <c r="D85" s="18">
        <v>120</v>
      </c>
      <c r="E85" s="4" t="s">
        <v>113</v>
      </c>
      <c r="F85" s="19" t="s">
        <v>3317</v>
      </c>
      <c r="G85" s="2" t="s">
        <v>3316</v>
      </c>
      <c r="H85" s="4">
        <v>10</v>
      </c>
      <c r="J85" s="4">
        <v>0</v>
      </c>
      <c r="K85" s="20">
        <v>670317</v>
      </c>
      <c r="L85" s="20">
        <v>670318</v>
      </c>
      <c r="M85" s="20">
        <v>670319</v>
      </c>
      <c r="N85" s="20">
        <v>670320</v>
      </c>
      <c r="O85" s="20">
        <v>670321</v>
      </c>
      <c r="P85" s="20">
        <v>670322</v>
      </c>
      <c r="Q85" s="20">
        <v>670323</v>
      </c>
      <c r="R85" s="20">
        <v>670324</v>
      </c>
      <c r="S85" s="20">
        <v>670325</v>
      </c>
      <c r="T85" s="20">
        <v>670326</v>
      </c>
    </row>
    <row r="86" spans="1:22" x14ac:dyDescent="0.25">
      <c r="A86" s="5">
        <v>44651</v>
      </c>
      <c r="B86" s="5">
        <v>44667</v>
      </c>
      <c r="C86" s="4" t="s">
        <v>38</v>
      </c>
      <c r="D86" s="18">
        <v>126</v>
      </c>
      <c r="E86" s="4" t="s">
        <v>113</v>
      </c>
      <c r="F86" s="19" t="s">
        <v>3318</v>
      </c>
      <c r="G86" s="2" t="s">
        <v>3316</v>
      </c>
      <c r="H86" s="4">
        <v>10</v>
      </c>
      <c r="J86" s="4">
        <v>0</v>
      </c>
      <c r="K86" s="20">
        <v>670335</v>
      </c>
      <c r="L86" s="20">
        <v>670336</v>
      </c>
      <c r="M86" s="20">
        <v>670337</v>
      </c>
      <c r="N86" s="20">
        <v>670338</v>
      </c>
      <c r="O86" s="20">
        <v>670339</v>
      </c>
      <c r="P86" s="20">
        <v>670340</v>
      </c>
      <c r="Q86" s="20">
        <v>670341</v>
      </c>
      <c r="R86" s="20">
        <v>670342</v>
      </c>
      <c r="S86" s="20">
        <v>670343</v>
      </c>
      <c r="T86" s="20">
        <v>670344</v>
      </c>
    </row>
    <row r="87" spans="1:22" x14ac:dyDescent="0.25">
      <c r="A87" s="5">
        <v>44651</v>
      </c>
      <c r="B87" s="5">
        <v>44667</v>
      </c>
      <c r="C87" s="4" t="s">
        <v>38</v>
      </c>
      <c r="D87" s="18">
        <v>132</v>
      </c>
      <c r="E87" s="4" t="s">
        <v>113</v>
      </c>
      <c r="F87" s="19" t="s">
        <v>3319</v>
      </c>
      <c r="G87" s="2" t="s">
        <v>3316</v>
      </c>
      <c r="H87" s="4">
        <v>5</v>
      </c>
      <c r="J87" s="4">
        <v>0</v>
      </c>
      <c r="K87" s="20">
        <v>670289</v>
      </c>
      <c r="L87" s="20">
        <v>670290</v>
      </c>
      <c r="M87" s="20">
        <v>670291</v>
      </c>
      <c r="N87" s="20">
        <v>670292</v>
      </c>
      <c r="O87" s="20">
        <v>670293</v>
      </c>
    </row>
    <row r="88" spans="1:22" x14ac:dyDescent="0.25">
      <c r="A88" s="5">
        <v>44650</v>
      </c>
      <c r="B88" s="5">
        <v>44657</v>
      </c>
      <c r="C88" s="4" t="s">
        <v>2480</v>
      </c>
      <c r="D88" s="18">
        <v>3600</v>
      </c>
      <c r="E88" s="4" t="s">
        <v>103</v>
      </c>
      <c r="F88" s="19" t="s">
        <v>3313</v>
      </c>
      <c r="G88" s="2" t="s">
        <v>3314</v>
      </c>
      <c r="H88" s="4">
        <v>6</v>
      </c>
      <c r="J88" s="4">
        <v>0</v>
      </c>
      <c r="K88" s="20">
        <v>670001</v>
      </c>
      <c r="L88" s="20">
        <v>670002</v>
      </c>
      <c r="M88" s="20">
        <v>670003</v>
      </c>
      <c r="N88" s="20">
        <v>670004</v>
      </c>
      <c r="O88" s="20">
        <v>670005</v>
      </c>
      <c r="P88" s="20">
        <v>670006</v>
      </c>
    </row>
    <row r="89" spans="1:22" x14ac:dyDescent="0.25">
      <c r="A89" s="5">
        <v>44650</v>
      </c>
      <c r="B89" s="5">
        <v>44657</v>
      </c>
      <c r="C89" s="4" t="s">
        <v>2480</v>
      </c>
      <c r="D89" s="18">
        <v>4250</v>
      </c>
      <c r="E89" s="4" t="s">
        <v>103</v>
      </c>
      <c r="F89" s="19" t="s">
        <v>3313</v>
      </c>
      <c r="G89" s="2" t="s">
        <v>3314</v>
      </c>
      <c r="H89" s="4">
        <v>6</v>
      </c>
      <c r="J89" s="4">
        <v>0</v>
      </c>
      <c r="K89" s="20">
        <v>670007</v>
      </c>
      <c r="L89" s="20">
        <v>670008</v>
      </c>
      <c r="M89" s="20">
        <v>670009</v>
      </c>
      <c r="N89" s="20">
        <v>670010</v>
      </c>
      <c r="O89" s="20">
        <v>670011</v>
      </c>
      <c r="P89" s="20">
        <v>670012</v>
      </c>
    </row>
    <row r="90" spans="1:22" x14ac:dyDescent="0.25">
      <c r="A90" s="5">
        <v>44656</v>
      </c>
      <c r="B90" s="5">
        <v>44663</v>
      </c>
      <c r="C90" s="4" t="s">
        <v>2480</v>
      </c>
      <c r="D90" s="18">
        <v>650</v>
      </c>
      <c r="E90" s="4" t="s">
        <v>99</v>
      </c>
      <c r="F90" s="19" t="s">
        <v>3342</v>
      </c>
      <c r="G90" s="2" t="s">
        <v>3343</v>
      </c>
      <c r="H90" s="4">
        <v>4</v>
      </c>
      <c r="J90" s="4">
        <v>0</v>
      </c>
      <c r="K90" s="20">
        <v>671011</v>
      </c>
      <c r="L90" s="20">
        <v>671012</v>
      </c>
      <c r="M90" s="20">
        <v>671013</v>
      </c>
      <c r="N90" s="20">
        <v>671014</v>
      </c>
    </row>
    <row r="91" spans="1:22" x14ac:dyDescent="0.25">
      <c r="A91" s="5">
        <v>44656</v>
      </c>
      <c r="B91" s="5">
        <v>44663</v>
      </c>
      <c r="C91" s="4" t="s">
        <v>2480</v>
      </c>
      <c r="D91" s="18">
        <v>775</v>
      </c>
      <c r="E91" s="4" t="s">
        <v>99</v>
      </c>
      <c r="F91" s="19" t="s">
        <v>3346</v>
      </c>
      <c r="G91" s="2" t="s">
        <v>3343</v>
      </c>
      <c r="H91" s="4">
        <v>4</v>
      </c>
      <c r="J91" s="4">
        <v>0</v>
      </c>
      <c r="K91" s="20">
        <v>671257</v>
      </c>
      <c r="L91" s="20">
        <v>671258</v>
      </c>
      <c r="M91" s="20">
        <v>671259</v>
      </c>
      <c r="N91" s="20">
        <v>671260</v>
      </c>
    </row>
    <row r="92" spans="1:22" x14ac:dyDescent="0.25">
      <c r="A92" s="5">
        <v>44656</v>
      </c>
      <c r="B92" s="5">
        <v>44663</v>
      </c>
      <c r="C92" s="4" t="s">
        <v>2480</v>
      </c>
      <c r="D92" s="18">
        <v>5000</v>
      </c>
      <c r="E92" s="4" t="s">
        <v>103</v>
      </c>
      <c r="F92" s="19" t="s">
        <v>3351</v>
      </c>
      <c r="G92" s="2" t="s">
        <v>3343</v>
      </c>
      <c r="H92" s="4">
        <v>8</v>
      </c>
      <c r="I92" s="4">
        <v>4</v>
      </c>
      <c r="K92" s="20">
        <v>671002</v>
      </c>
      <c r="L92" s="21">
        <v>671004</v>
      </c>
      <c r="M92" s="21">
        <v>671005</v>
      </c>
      <c r="N92" s="21">
        <v>671006</v>
      </c>
      <c r="O92" s="21">
        <v>671007</v>
      </c>
      <c r="P92" s="21">
        <v>671008</v>
      </c>
      <c r="Q92" s="21">
        <v>671009</v>
      </c>
      <c r="R92" s="21">
        <v>671010</v>
      </c>
    </row>
    <row r="93" spans="1:22" x14ac:dyDescent="0.25">
      <c r="A93" s="5">
        <v>44827</v>
      </c>
      <c r="B93" s="5">
        <v>44834</v>
      </c>
      <c r="C93" s="4" t="s">
        <v>2480</v>
      </c>
      <c r="D93" s="18">
        <v>3600</v>
      </c>
      <c r="E93" s="4" t="s">
        <v>103</v>
      </c>
      <c r="F93" s="19" t="s">
        <v>4310</v>
      </c>
      <c r="G93" s="4" t="s">
        <v>4311</v>
      </c>
      <c r="H93" s="4">
        <v>11</v>
      </c>
      <c r="K93" s="20">
        <v>703242</v>
      </c>
      <c r="L93" s="20">
        <v>703243</v>
      </c>
      <c r="M93" s="20">
        <v>703244</v>
      </c>
      <c r="N93" s="20">
        <v>703245</v>
      </c>
      <c r="O93" s="20">
        <v>703246</v>
      </c>
      <c r="P93" s="20">
        <v>703247</v>
      </c>
      <c r="Q93" s="20">
        <v>703248</v>
      </c>
      <c r="R93" s="20">
        <v>703249</v>
      </c>
      <c r="S93" s="20">
        <v>703250</v>
      </c>
      <c r="T93" s="20">
        <v>703251</v>
      </c>
      <c r="U93" s="20">
        <v>703252</v>
      </c>
    </row>
    <row r="94" spans="1:22" x14ac:dyDescent="0.25">
      <c r="A94" s="5">
        <v>44608</v>
      </c>
      <c r="B94" s="5">
        <v>44615</v>
      </c>
      <c r="C94" s="4" t="s">
        <v>79</v>
      </c>
      <c r="D94" s="18">
        <v>45</v>
      </c>
      <c r="E94" s="4" t="s">
        <v>113</v>
      </c>
      <c r="F94" s="19" t="s">
        <v>3103</v>
      </c>
      <c r="G94" s="4" t="s">
        <v>3104</v>
      </c>
      <c r="H94" s="4">
        <v>5</v>
      </c>
      <c r="J94" s="4">
        <v>1</v>
      </c>
      <c r="K94" s="20">
        <v>662523</v>
      </c>
      <c r="L94" s="20">
        <v>662524</v>
      </c>
      <c r="M94" s="20">
        <v>662525</v>
      </c>
      <c r="N94" s="20">
        <v>662526</v>
      </c>
      <c r="O94" s="20">
        <v>662527</v>
      </c>
    </row>
    <row r="95" spans="1:22" x14ac:dyDescent="0.25">
      <c r="A95" s="5">
        <v>44608</v>
      </c>
      <c r="B95" s="5">
        <v>44615</v>
      </c>
      <c r="C95" s="4" t="s">
        <v>79</v>
      </c>
      <c r="D95" s="18">
        <v>142</v>
      </c>
      <c r="E95" s="4" t="s">
        <v>113</v>
      </c>
      <c r="F95" s="19" t="s">
        <v>3112</v>
      </c>
      <c r="G95" s="4" t="s">
        <v>3104</v>
      </c>
      <c r="H95" s="4">
        <v>5</v>
      </c>
      <c r="I95" s="4">
        <v>1</v>
      </c>
      <c r="J95" s="4">
        <v>0</v>
      </c>
      <c r="K95" s="20">
        <v>662519</v>
      </c>
      <c r="L95" s="20">
        <v>662520</v>
      </c>
      <c r="M95" s="20">
        <v>662521</v>
      </c>
      <c r="N95" s="20">
        <v>662522</v>
      </c>
    </row>
    <row r="96" spans="1:22" x14ac:dyDescent="0.25">
      <c r="A96" s="5">
        <v>44652</v>
      </c>
      <c r="B96" s="5">
        <v>44659</v>
      </c>
      <c r="C96" s="4" t="s">
        <v>2480</v>
      </c>
      <c r="D96" s="18">
        <v>3000</v>
      </c>
      <c r="E96" s="4" t="s">
        <v>103</v>
      </c>
      <c r="F96" s="19" t="s">
        <v>3326</v>
      </c>
      <c r="G96" s="2" t="s">
        <v>3327</v>
      </c>
      <c r="H96" s="4">
        <v>6</v>
      </c>
      <c r="J96" s="4">
        <v>0</v>
      </c>
      <c r="K96" s="20">
        <v>670570</v>
      </c>
      <c r="L96" s="20">
        <v>670571</v>
      </c>
      <c r="M96" s="20">
        <v>670572</v>
      </c>
      <c r="N96" s="20">
        <v>670573</v>
      </c>
      <c r="O96" s="20">
        <v>670574</v>
      </c>
      <c r="P96" s="20">
        <v>670575</v>
      </c>
    </row>
    <row r="97" spans="1:21" x14ac:dyDescent="0.25">
      <c r="A97" s="5">
        <v>44652</v>
      </c>
      <c r="B97" s="5">
        <v>44659</v>
      </c>
      <c r="C97" s="4" t="s">
        <v>2480</v>
      </c>
      <c r="D97" s="18">
        <v>5000</v>
      </c>
      <c r="E97" s="4" t="s">
        <v>103</v>
      </c>
      <c r="F97" s="19" t="s">
        <v>3331</v>
      </c>
      <c r="G97" s="2" t="s">
        <v>3327</v>
      </c>
      <c r="H97" s="4">
        <v>4</v>
      </c>
      <c r="J97" s="4">
        <v>0</v>
      </c>
      <c r="K97" s="20">
        <v>670576</v>
      </c>
      <c r="L97" s="20">
        <v>670577</v>
      </c>
      <c r="M97" s="20">
        <v>670578</v>
      </c>
      <c r="N97" s="20">
        <v>670579</v>
      </c>
    </row>
    <row r="98" spans="1:21" x14ac:dyDescent="0.25">
      <c r="A98" s="5">
        <v>44656</v>
      </c>
      <c r="B98" s="5">
        <v>44684</v>
      </c>
      <c r="C98" s="4" t="s">
        <v>30</v>
      </c>
      <c r="D98" s="18">
        <v>865</v>
      </c>
      <c r="E98" s="4" t="s">
        <v>113</v>
      </c>
      <c r="F98" s="22" t="s">
        <v>3348</v>
      </c>
      <c r="G98" s="2" t="s">
        <v>3349</v>
      </c>
      <c r="H98" s="4">
        <v>8</v>
      </c>
      <c r="J98" s="4">
        <v>0</v>
      </c>
      <c r="K98" s="20">
        <v>671178</v>
      </c>
      <c r="L98" s="20">
        <v>671179</v>
      </c>
      <c r="M98" s="20">
        <v>671180</v>
      </c>
      <c r="N98" s="20">
        <v>671181</v>
      </c>
      <c r="O98" s="20">
        <v>671182</v>
      </c>
      <c r="P98" s="20">
        <v>671183</v>
      </c>
      <c r="Q98" s="20">
        <v>671184</v>
      </c>
      <c r="R98" s="20">
        <v>671185</v>
      </c>
      <c r="S98" s="20"/>
    </row>
    <row r="99" spans="1:21" x14ac:dyDescent="0.25">
      <c r="A99" s="5">
        <v>44656</v>
      </c>
      <c r="B99" s="5">
        <v>44684</v>
      </c>
      <c r="C99" s="4" t="s">
        <v>30</v>
      </c>
      <c r="D99" s="18">
        <v>935</v>
      </c>
      <c r="E99" s="4" t="s">
        <v>113</v>
      </c>
      <c r="F99" s="19" t="s">
        <v>3350</v>
      </c>
      <c r="G99" s="2" t="s">
        <v>3349</v>
      </c>
      <c r="H99" s="4">
        <v>8</v>
      </c>
      <c r="I99" s="4">
        <v>1</v>
      </c>
      <c r="J99" s="4">
        <v>0</v>
      </c>
      <c r="K99" s="20">
        <v>671186</v>
      </c>
      <c r="L99" s="20">
        <v>671187</v>
      </c>
      <c r="M99" s="20">
        <v>671188</v>
      </c>
      <c r="N99" s="20">
        <v>671189</v>
      </c>
      <c r="O99" s="20">
        <v>671190</v>
      </c>
      <c r="P99" s="20">
        <v>671191</v>
      </c>
      <c r="Q99" s="20">
        <v>671192</v>
      </c>
    </row>
    <row r="100" spans="1:21" x14ac:dyDescent="0.25">
      <c r="A100" s="5">
        <v>44608</v>
      </c>
      <c r="B100" s="5">
        <v>44615</v>
      </c>
      <c r="C100" s="4" t="s">
        <v>79</v>
      </c>
      <c r="D100" s="18">
        <v>167</v>
      </c>
      <c r="E100" s="4" t="s">
        <v>113</v>
      </c>
      <c r="F100" s="19" t="s">
        <v>3113</v>
      </c>
      <c r="G100" s="4" t="s">
        <v>3114</v>
      </c>
      <c r="H100" s="4">
        <v>5</v>
      </c>
      <c r="J100" s="4">
        <v>0</v>
      </c>
      <c r="K100" s="20">
        <v>662507</v>
      </c>
      <c r="L100" s="20">
        <v>662508</v>
      </c>
      <c r="M100" s="20">
        <v>662509</v>
      </c>
      <c r="N100" s="20">
        <v>662510</v>
      </c>
      <c r="O100" s="20">
        <v>662511</v>
      </c>
    </row>
    <row r="101" spans="1:21" x14ac:dyDescent="0.25">
      <c r="A101" s="5">
        <v>44607</v>
      </c>
      <c r="B101" s="5">
        <v>44635</v>
      </c>
      <c r="C101" s="4" t="s">
        <v>59</v>
      </c>
      <c r="D101" s="18">
        <v>196</v>
      </c>
      <c r="E101" s="4" t="s">
        <v>113</v>
      </c>
      <c r="F101" s="19" t="s">
        <v>3101</v>
      </c>
      <c r="G101" s="4" t="s">
        <v>3102</v>
      </c>
      <c r="H101" s="4">
        <v>5</v>
      </c>
      <c r="J101" s="4">
        <v>0</v>
      </c>
      <c r="K101" s="20">
        <v>662237</v>
      </c>
      <c r="L101" s="20">
        <v>662238</v>
      </c>
      <c r="M101" s="20">
        <v>662239</v>
      </c>
      <c r="N101" s="20">
        <v>662240</v>
      </c>
      <c r="O101" s="20">
        <v>662241</v>
      </c>
    </row>
    <row r="102" spans="1:21" x14ac:dyDescent="0.25">
      <c r="A102" s="5">
        <v>44827</v>
      </c>
      <c r="B102" s="5">
        <v>44834</v>
      </c>
      <c r="C102" s="4" t="s">
        <v>2480</v>
      </c>
      <c r="D102" s="18">
        <v>4250</v>
      </c>
      <c r="E102" s="4" t="s">
        <v>103</v>
      </c>
      <c r="F102" s="19" t="s">
        <v>4312</v>
      </c>
      <c r="G102" s="4" t="s">
        <v>4313</v>
      </c>
      <c r="H102" s="4">
        <v>11</v>
      </c>
      <c r="J102" s="4">
        <v>1</v>
      </c>
      <c r="K102" s="20">
        <v>703295</v>
      </c>
      <c r="L102" s="20">
        <v>703296</v>
      </c>
      <c r="M102" s="20">
        <v>703297</v>
      </c>
      <c r="N102" s="20">
        <v>703298</v>
      </c>
      <c r="O102" s="20">
        <v>703299</v>
      </c>
      <c r="P102" s="20">
        <v>703300</v>
      </c>
      <c r="Q102" s="20">
        <v>703301</v>
      </c>
      <c r="R102" s="20">
        <v>703302</v>
      </c>
      <c r="S102" s="20">
        <v>703303</v>
      </c>
      <c r="T102" s="20">
        <v>703304</v>
      </c>
      <c r="U102" s="20">
        <v>703305</v>
      </c>
    </row>
    <row r="103" spans="1:21" x14ac:dyDescent="0.25">
      <c r="A103" s="5">
        <v>44620</v>
      </c>
      <c r="B103" s="5">
        <v>44627</v>
      </c>
      <c r="C103" s="4" t="s">
        <v>2480</v>
      </c>
      <c r="D103" s="18">
        <v>650</v>
      </c>
      <c r="E103" s="4" t="s">
        <v>99</v>
      </c>
      <c r="F103" s="19" t="s">
        <v>3161</v>
      </c>
      <c r="G103" s="2" t="s">
        <v>3162</v>
      </c>
      <c r="H103" s="4">
        <v>4</v>
      </c>
      <c r="J103" s="4">
        <v>0</v>
      </c>
      <c r="K103" s="20">
        <v>664416</v>
      </c>
      <c r="L103" s="20">
        <v>664417</v>
      </c>
      <c r="M103" s="20">
        <v>664418</v>
      </c>
      <c r="N103" s="20">
        <v>664419</v>
      </c>
    </row>
    <row r="104" spans="1:21" x14ac:dyDescent="0.25">
      <c r="A104" s="5">
        <v>44620</v>
      </c>
      <c r="B104" s="5">
        <v>44627</v>
      </c>
      <c r="C104" s="4" t="s">
        <v>2480</v>
      </c>
      <c r="D104" s="18">
        <v>775</v>
      </c>
      <c r="E104" s="4" t="s">
        <v>99</v>
      </c>
      <c r="F104" s="19" t="s">
        <v>3163</v>
      </c>
      <c r="G104" s="2" t="s">
        <v>3162</v>
      </c>
      <c r="H104" s="4">
        <v>4</v>
      </c>
      <c r="J104" s="4">
        <v>0</v>
      </c>
      <c r="K104" s="20">
        <v>664420</v>
      </c>
      <c r="L104" s="20">
        <v>664421</v>
      </c>
      <c r="M104" s="20">
        <v>664422</v>
      </c>
      <c r="N104" s="20">
        <v>664423</v>
      </c>
    </row>
    <row r="105" spans="1:21" x14ac:dyDescent="0.25">
      <c r="A105" s="5">
        <v>44620</v>
      </c>
      <c r="B105" s="5">
        <v>44627</v>
      </c>
      <c r="C105" s="4" t="s">
        <v>2480</v>
      </c>
      <c r="D105" s="18">
        <v>3600</v>
      </c>
      <c r="E105" s="4" t="s">
        <v>103</v>
      </c>
      <c r="F105" s="19" t="s">
        <v>3166</v>
      </c>
      <c r="G105" s="2" t="s">
        <v>3162</v>
      </c>
      <c r="H105" s="4">
        <v>10</v>
      </c>
      <c r="J105" s="4">
        <v>0</v>
      </c>
      <c r="K105" s="20">
        <v>664456</v>
      </c>
      <c r="L105" s="20">
        <v>664457</v>
      </c>
      <c r="M105" s="20">
        <v>664458</v>
      </c>
      <c r="N105" s="20">
        <v>664459</v>
      </c>
      <c r="O105" s="20">
        <v>664460</v>
      </c>
      <c r="P105" s="20">
        <v>664461</v>
      </c>
      <c r="Q105" s="20">
        <v>664462</v>
      </c>
      <c r="R105" s="20">
        <v>664463</v>
      </c>
      <c r="S105" s="20">
        <v>664464</v>
      </c>
      <c r="T105" s="20">
        <v>664465</v>
      </c>
    </row>
    <row r="106" spans="1:21" x14ac:dyDescent="0.25">
      <c r="A106" s="5">
        <v>44550</v>
      </c>
      <c r="B106" s="5">
        <v>44557</v>
      </c>
      <c r="C106" s="4" t="s">
        <v>2480</v>
      </c>
      <c r="D106" s="18">
        <v>3000</v>
      </c>
      <c r="E106" s="4" t="s">
        <v>103</v>
      </c>
      <c r="F106" s="19" t="s">
        <v>2823</v>
      </c>
      <c r="G106" s="2" t="s">
        <v>2824</v>
      </c>
      <c r="H106" s="4">
        <v>8</v>
      </c>
      <c r="J106" s="4">
        <v>2</v>
      </c>
      <c r="K106" s="20">
        <v>652369</v>
      </c>
      <c r="L106" s="20">
        <v>652370</v>
      </c>
      <c r="M106" s="20">
        <v>652371</v>
      </c>
      <c r="N106" s="20">
        <v>652372</v>
      </c>
      <c r="O106" s="20">
        <v>652373</v>
      </c>
      <c r="P106" s="20">
        <v>652374</v>
      </c>
      <c r="Q106" s="20">
        <v>652375</v>
      </c>
      <c r="R106" s="20">
        <v>652376</v>
      </c>
    </row>
    <row r="107" spans="1:21" x14ac:dyDescent="0.25">
      <c r="A107" s="5">
        <v>44550</v>
      </c>
      <c r="B107" s="5">
        <v>44557</v>
      </c>
      <c r="C107" s="4" t="s">
        <v>2480</v>
      </c>
      <c r="D107" s="18">
        <v>3600</v>
      </c>
      <c r="E107" s="4" t="s">
        <v>103</v>
      </c>
      <c r="F107" s="19" t="s">
        <v>2825</v>
      </c>
      <c r="G107" s="2" t="s">
        <v>2824</v>
      </c>
      <c r="H107" s="4">
        <v>3</v>
      </c>
      <c r="J107" s="4">
        <v>0</v>
      </c>
      <c r="K107" s="20">
        <v>652378</v>
      </c>
      <c r="L107" s="20">
        <v>652379</v>
      </c>
      <c r="M107" s="20">
        <v>652380</v>
      </c>
      <c r="N107" s="20"/>
      <c r="O107" s="20"/>
      <c r="P107" s="20"/>
      <c r="Q107" s="20"/>
    </row>
    <row r="108" spans="1:21" x14ac:dyDescent="0.25">
      <c r="A108" s="5">
        <v>44550</v>
      </c>
      <c r="B108" s="5">
        <v>44557</v>
      </c>
      <c r="C108" s="4" t="s">
        <v>2480</v>
      </c>
      <c r="D108" s="18">
        <v>3600</v>
      </c>
      <c r="E108" s="4" t="s">
        <v>103</v>
      </c>
      <c r="F108" s="19" t="s">
        <v>2826</v>
      </c>
      <c r="G108" s="2" t="s">
        <v>2827</v>
      </c>
      <c r="H108" s="4">
        <v>5</v>
      </c>
      <c r="J108" s="4">
        <v>0</v>
      </c>
      <c r="K108" s="20">
        <v>652411</v>
      </c>
      <c r="L108" s="20">
        <v>652412</v>
      </c>
      <c r="M108" s="20">
        <v>652413</v>
      </c>
      <c r="N108" s="20">
        <v>652414</v>
      </c>
      <c r="O108" s="20">
        <v>652415</v>
      </c>
      <c r="P108" s="20"/>
      <c r="Q108" s="20"/>
    </row>
    <row r="109" spans="1:21" x14ac:dyDescent="0.25">
      <c r="A109" s="5">
        <v>44550</v>
      </c>
      <c r="B109" s="5">
        <v>44557</v>
      </c>
      <c r="C109" s="4" t="s">
        <v>2480</v>
      </c>
      <c r="D109" s="18">
        <v>5000</v>
      </c>
      <c r="E109" s="4" t="s">
        <v>103</v>
      </c>
      <c r="F109" s="19" t="s">
        <v>2829</v>
      </c>
      <c r="G109" s="2" t="s">
        <v>2827</v>
      </c>
      <c r="H109" s="4">
        <v>5</v>
      </c>
      <c r="J109" s="4">
        <v>0</v>
      </c>
      <c r="K109" s="20">
        <v>652416</v>
      </c>
      <c r="L109" s="20">
        <v>652417</v>
      </c>
      <c r="M109" s="20">
        <v>652418</v>
      </c>
      <c r="N109" s="20">
        <v>652419</v>
      </c>
      <c r="O109" s="20">
        <v>652420</v>
      </c>
      <c r="P109" s="20"/>
      <c r="Q109" s="20"/>
    </row>
    <row r="110" spans="1:21" x14ac:dyDescent="0.25">
      <c r="A110" s="5">
        <v>44634</v>
      </c>
      <c r="B110" s="5">
        <v>44641</v>
      </c>
      <c r="C110" s="4" t="s">
        <v>2480</v>
      </c>
      <c r="D110" s="18">
        <v>4250</v>
      </c>
      <c r="E110" s="4" t="s">
        <v>103</v>
      </c>
      <c r="F110" s="19" t="s">
        <v>3208</v>
      </c>
      <c r="G110" s="2" t="s">
        <v>3209</v>
      </c>
      <c r="H110" s="4">
        <v>10</v>
      </c>
      <c r="J110" s="4">
        <v>0</v>
      </c>
      <c r="K110" s="20">
        <v>667120</v>
      </c>
      <c r="L110" s="20">
        <v>667121</v>
      </c>
      <c r="M110" s="20">
        <v>667122</v>
      </c>
      <c r="N110" s="20">
        <v>667123</v>
      </c>
      <c r="O110" s="20">
        <v>667124</v>
      </c>
      <c r="P110" s="20">
        <v>667125</v>
      </c>
      <c r="Q110" s="20">
        <v>667126</v>
      </c>
      <c r="R110" s="20">
        <v>667127</v>
      </c>
      <c r="S110" s="20">
        <v>667128</v>
      </c>
      <c r="T110" s="20">
        <v>667129</v>
      </c>
      <c r="U110" s="20"/>
    </row>
    <row r="111" spans="1:21" x14ac:dyDescent="0.25">
      <c r="A111" s="5">
        <v>44544</v>
      </c>
      <c r="B111" s="5">
        <v>44553</v>
      </c>
      <c r="C111" s="4" t="s">
        <v>38</v>
      </c>
      <c r="D111" s="18">
        <v>120</v>
      </c>
      <c r="E111" s="4" t="s">
        <v>113</v>
      </c>
      <c r="F111" s="19" t="s">
        <v>2808</v>
      </c>
      <c r="G111" s="2" t="s">
        <v>2809</v>
      </c>
      <c r="H111" s="4">
        <v>6</v>
      </c>
      <c r="J111" s="4">
        <v>0</v>
      </c>
      <c r="K111" s="20">
        <v>651464</v>
      </c>
      <c r="L111" s="20">
        <v>651465</v>
      </c>
      <c r="M111" s="20">
        <v>651466</v>
      </c>
      <c r="N111" s="20">
        <v>651467</v>
      </c>
      <c r="O111" s="20">
        <v>651468</v>
      </c>
      <c r="P111" s="20">
        <v>651469</v>
      </c>
    </row>
    <row r="112" spans="1:21" x14ac:dyDescent="0.25">
      <c r="A112" s="5">
        <v>44544</v>
      </c>
      <c r="B112" s="5">
        <v>44553</v>
      </c>
      <c r="C112" s="4" t="s">
        <v>38</v>
      </c>
      <c r="D112" s="18">
        <v>126</v>
      </c>
      <c r="E112" s="4" t="s">
        <v>113</v>
      </c>
      <c r="F112" s="19" t="s">
        <v>2810</v>
      </c>
      <c r="G112" s="2" t="s">
        <v>2809</v>
      </c>
      <c r="H112" s="4">
        <v>6</v>
      </c>
      <c r="J112" s="4">
        <v>0</v>
      </c>
      <c r="K112" s="20">
        <v>651470</v>
      </c>
      <c r="L112" s="20">
        <v>651471</v>
      </c>
      <c r="M112" s="20">
        <v>651472</v>
      </c>
      <c r="N112" s="20">
        <v>651473</v>
      </c>
      <c r="O112" s="20">
        <v>651474</v>
      </c>
      <c r="P112" s="20">
        <v>651475</v>
      </c>
    </row>
    <row r="113" spans="1:20" x14ac:dyDescent="0.25">
      <c r="A113" s="5">
        <v>44637</v>
      </c>
      <c r="B113" s="5">
        <v>44665</v>
      </c>
      <c r="C113" s="4" t="s">
        <v>59</v>
      </c>
      <c r="D113" s="18">
        <v>164</v>
      </c>
      <c r="E113" s="4" t="s">
        <v>113</v>
      </c>
      <c r="F113" s="19" t="s">
        <v>3225</v>
      </c>
      <c r="G113" s="2" t="s">
        <v>3226</v>
      </c>
      <c r="H113" s="4">
        <v>7</v>
      </c>
      <c r="J113" s="4">
        <v>0</v>
      </c>
      <c r="K113" s="20">
        <v>667742</v>
      </c>
      <c r="L113" s="20">
        <v>667743</v>
      </c>
      <c r="M113" s="20">
        <v>667744</v>
      </c>
      <c r="N113" s="20">
        <v>667745</v>
      </c>
      <c r="O113" s="20">
        <v>667746</v>
      </c>
      <c r="P113" s="20">
        <v>667747</v>
      </c>
      <c r="Q113" s="20">
        <v>667748</v>
      </c>
    </row>
    <row r="114" spans="1:20" x14ac:dyDescent="0.25">
      <c r="A114" s="5">
        <v>44533</v>
      </c>
      <c r="B114" s="5">
        <v>44547</v>
      </c>
      <c r="C114" s="4" t="s">
        <v>44</v>
      </c>
      <c r="D114" s="18">
        <v>145</v>
      </c>
      <c r="E114" s="4" t="s">
        <v>113</v>
      </c>
      <c r="F114" s="19" t="s">
        <v>2795</v>
      </c>
      <c r="G114" s="4" t="s">
        <v>2796</v>
      </c>
      <c r="H114" s="4">
        <v>5</v>
      </c>
      <c r="J114" s="4">
        <v>2</v>
      </c>
      <c r="K114" s="20">
        <v>649616</v>
      </c>
      <c r="L114" s="20">
        <v>649617</v>
      </c>
      <c r="M114" s="20">
        <v>649618</v>
      </c>
      <c r="N114" s="20">
        <v>649619</v>
      </c>
      <c r="O114" s="20">
        <v>649620</v>
      </c>
      <c r="P114" s="20"/>
    </row>
    <row r="115" spans="1:20" x14ac:dyDescent="0.25">
      <c r="A115" s="5">
        <v>44533</v>
      </c>
      <c r="B115" s="5">
        <v>44547</v>
      </c>
      <c r="C115" s="4" t="s">
        <v>44</v>
      </c>
      <c r="D115" s="18">
        <v>155</v>
      </c>
      <c r="E115" s="4" t="s">
        <v>113</v>
      </c>
      <c r="F115" s="19" t="s">
        <v>2797</v>
      </c>
      <c r="G115" s="4" t="s">
        <v>2796</v>
      </c>
      <c r="H115" s="4">
        <v>8</v>
      </c>
      <c r="J115" s="4">
        <v>4</v>
      </c>
      <c r="K115" s="20">
        <v>649621</v>
      </c>
      <c r="L115" s="20">
        <v>649622</v>
      </c>
      <c r="M115" s="20">
        <v>649623</v>
      </c>
      <c r="N115" s="20">
        <v>649624</v>
      </c>
      <c r="O115" s="20">
        <v>649625</v>
      </c>
      <c r="P115" s="20">
        <v>649626</v>
      </c>
      <c r="Q115" s="20">
        <v>649627</v>
      </c>
      <c r="R115" s="20">
        <v>649628</v>
      </c>
    </row>
    <row r="116" spans="1:20" x14ac:dyDescent="0.25">
      <c r="A116" s="5">
        <v>44552</v>
      </c>
      <c r="B116" s="5">
        <v>44561</v>
      </c>
      <c r="C116" s="4" t="s">
        <v>38</v>
      </c>
      <c r="D116" s="18">
        <v>120</v>
      </c>
      <c r="E116" s="4" t="s">
        <v>113</v>
      </c>
      <c r="F116" s="19" t="s">
        <v>2838</v>
      </c>
      <c r="G116" s="2" t="s">
        <v>2839</v>
      </c>
      <c r="H116" s="4">
        <v>4</v>
      </c>
      <c r="J116" s="4">
        <v>0</v>
      </c>
      <c r="K116" s="20">
        <v>652856</v>
      </c>
      <c r="L116" s="20">
        <v>652857</v>
      </c>
      <c r="M116" s="20">
        <v>652858</v>
      </c>
      <c r="N116" s="20">
        <v>652859</v>
      </c>
    </row>
    <row r="117" spans="1:20" x14ac:dyDescent="0.25">
      <c r="A117" s="5">
        <v>44552</v>
      </c>
      <c r="B117" s="5">
        <v>44561</v>
      </c>
      <c r="C117" s="4" t="s">
        <v>38</v>
      </c>
      <c r="D117" s="18">
        <v>126</v>
      </c>
      <c r="E117" s="4" t="s">
        <v>113</v>
      </c>
      <c r="F117" s="19" t="s">
        <v>2838</v>
      </c>
      <c r="G117" s="2" t="s">
        <v>2839</v>
      </c>
      <c r="H117" s="4">
        <v>6</v>
      </c>
      <c r="J117" s="4">
        <v>0</v>
      </c>
      <c r="K117" s="20">
        <v>652860</v>
      </c>
      <c r="L117" s="20">
        <v>652861</v>
      </c>
      <c r="M117" s="20">
        <v>652862</v>
      </c>
      <c r="N117" s="20">
        <v>652863</v>
      </c>
      <c r="O117" s="20">
        <v>652864</v>
      </c>
      <c r="P117" s="20">
        <v>652865</v>
      </c>
    </row>
    <row r="118" spans="1:20" x14ac:dyDescent="0.25">
      <c r="A118" s="5">
        <v>44552</v>
      </c>
      <c r="B118" s="5">
        <v>44561</v>
      </c>
      <c r="C118" s="4" t="s">
        <v>38</v>
      </c>
      <c r="D118" s="18">
        <v>132</v>
      </c>
      <c r="E118" s="4" t="s">
        <v>113</v>
      </c>
      <c r="F118" s="19" t="s">
        <v>2840</v>
      </c>
      <c r="G118" s="2" t="s">
        <v>2839</v>
      </c>
      <c r="H118" s="4">
        <v>6</v>
      </c>
      <c r="J118" s="4">
        <v>0</v>
      </c>
      <c r="K118" s="20">
        <v>652866</v>
      </c>
      <c r="L118" s="20">
        <v>652867</v>
      </c>
      <c r="M118" s="20">
        <v>652868</v>
      </c>
      <c r="N118" s="20">
        <v>652869</v>
      </c>
      <c r="O118" s="20">
        <v>652870</v>
      </c>
      <c r="P118" s="20">
        <v>652871</v>
      </c>
    </row>
    <row r="119" spans="1:20" x14ac:dyDescent="0.25">
      <c r="A119" s="5">
        <v>44552</v>
      </c>
      <c r="B119" s="5">
        <v>44561</v>
      </c>
      <c r="C119" s="4" t="s">
        <v>38</v>
      </c>
      <c r="D119" s="18">
        <v>138</v>
      </c>
      <c r="E119" s="4" t="s">
        <v>113</v>
      </c>
      <c r="F119" s="19" t="s">
        <v>2843</v>
      </c>
      <c r="G119" s="2" t="s">
        <v>2839</v>
      </c>
      <c r="H119" s="4">
        <v>3</v>
      </c>
      <c r="J119" s="4">
        <v>0</v>
      </c>
      <c r="K119" s="20">
        <v>652872</v>
      </c>
      <c r="L119" s="20">
        <v>652873</v>
      </c>
      <c r="M119" s="20">
        <v>652874</v>
      </c>
    </row>
    <row r="120" spans="1:20" x14ac:dyDescent="0.25">
      <c r="A120" s="5">
        <v>44623</v>
      </c>
      <c r="B120" s="5">
        <v>44639</v>
      </c>
      <c r="C120" s="4" t="s">
        <v>38</v>
      </c>
      <c r="D120" s="18">
        <v>105</v>
      </c>
      <c r="E120" s="4" t="s">
        <v>113</v>
      </c>
      <c r="F120" s="19" t="s">
        <v>3175</v>
      </c>
      <c r="G120" s="2" t="s">
        <v>3176</v>
      </c>
      <c r="H120" s="4">
        <v>4</v>
      </c>
      <c r="J120" s="4">
        <v>0</v>
      </c>
      <c r="K120" s="20">
        <v>665197</v>
      </c>
      <c r="L120" s="20">
        <v>665198</v>
      </c>
      <c r="M120" s="20">
        <v>665199</v>
      </c>
      <c r="N120" s="20">
        <v>665200</v>
      </c>
    </row>
    <row r="121" spans="1:20" x14ac:dyDescent="0.25">
      <c r="A121" s="5">
        <v>44623</v>
      </c>
      <c r="B121" s="5">
        <v>44639</v>
      </c>
      <c r="C121" s="4" t="s">
        <v>38</v>
      </c>
      <c r="D121" s="18">
        <v>120</v>
      </c>
      <c r="E121" s="4" t="s">
        <v>113</v>
      </c>
      <c r="F121" s="19" t="s">
        <v>3177</v>
      </c>
      <c r="G121" s="2" t="s">
        <v>3176</v>
      </c>
      <c r="H121" s="4">
        <v>8</v>
      </c>
      <c r="J121" s="4">
        <v>0</v>
      </c>
      <c r="K121" s="20">
        <v>665201</v>
      </c>
      <c r="L121" s="20">
        <v>665202</v>
      </c>
      <c r="M121" s="20">
        <v>665203</v>
      </c>
      <c r="N121" s="20">
        <v>665204</v>
      </c>
      <c r="O121" s="20">
        <v>665205</v>
      </c>
      <c r="P121" s="20">
        <v>665206</v>
      </c>
      <c r="Q121" s="20">
        <v>665207</v>
      </c>
      <c r="R121" s="20">
        <v>665208</v>
      </c>
    </row>
    <row r="122" spans="1:20" x14ac:dyDescent="0.25">
      <c r="A122" s="5">
        <v>44623</v>
      </c>
      <c r="B122" s="5">
        <v>44639</v>
      </c>
      <c r="C122" s="4" t="s">
        <v>38</v>
      </c>
      <c r="D122" s="18">
        <v>126</v>
      </c>
      <c r="E122" s="4" t="s">
        <v>113</v>
      </c>
      <c r="F122" s="19" t="s">
        <v>3178</v>
      </c>
      <c r="G122" s="2" t="s">
        <v>3176</v>
      </c>
      <c r="H122" s="4">
        <v>8</v>
      </c>
      <c r="J122" s="4">
        <v>0</v>
      </c>
      <c r="K122" s="20">
        <v>665209</v>
      </c>
      <c r="L122" s="20">
        <v>665210</v>
      </c>
      <c r="M122" s="20">
        <v>665211</v>
      </c>
      <c r="N122" s="20">
        <v>665212</v>
      </c>
      <c r="O122" s="20">
        <v>665213</v>
      </c>
      <c r="P122" s="20">
        <v>665214</v>
      </c>
      <c r="Q122" s="20">
        <v>665215</v>
      </c>
      <c r="R122" s="20">
        <v>665216</v>
      </c>
    </row>
    <row r="123" spans="1:20" x14ac:dyDescent="0.25">
      <c r="A123" s="5">
        <v>44623</v>
      </c>
      <c r="B123" s="5">
        <v>44639</v>
      </c>
      <c r="C123" s="4" t="s">
        <v>38</v>
      </c>
      <c r="D123" s="18">
        <v>132</v>
      </c>
      <c r="E123" s="4" t="s">
        <v>113</v>
      </c>
      <c r="F123" s="19" t="s">
        <v>3179</v>
      </c>
      <c r="G123" s="2" t="s">
        <v>3176</v>
      </c>
      <c r="H123" s="4">
        <v>4</v>
      </c>
      <c r="J123" s="4">
        <v>0</v>
      </c>
      <c r="K123" s="20">
        <v>665217</v>
      </c>
      <c r="L123" s="20">
        <v>665218</v>
      </c>
      <c r="M123" s="20">
        <v>665219</v>
      </c>
      <c r="N123" s="20">
        <v>665220</v>
      </c>
    </row>
    <row r="124" spans="1:20" x14ac:dyDescent="0.25">
      <c r="A124" s="5">
        <v>44623</v>
      </c>
      <c r="B124" s="5">
        <v>44639</v>
      </c>
      <c r="C124" s="4" t="s">
        <v>38</v>
      </c>
      <c r="D124" s="18">
        <v>138</v>
      </c>
      <c r="E124" s="4" t="s">
        <v>113</v>
      </c>
      <c r="F124" s="19" t="s">
        <v>3180</v>
      </c>
      <c r="G124" s="2" t="s">
        <v>3176</v>
      </c>
      <c r="H124" s="4">
        <v>6</v>
      </c>
      <c r="J124" s="4">
        <v>0</v>
      </c>
      <c r="K124" s="20">
        <v>665221</v>
      </c>
      <c r="L124" s="20">
        <v>665222</v>
      </c>
      <c r="M124" s="20">
        <v>665223</v>
      </c>
      <c r="N124" s="20">
        <v>665224</v>
      </c>
      <c r="O124" s="20">
        <v>665225</v>
      </c>
      <c r="P124" s="20">
        <v>665226</v>
      </c>
    </row>
    <row r="125" spans="1:20" x14ac:dyDescent="0.25">
      <c r="A125" s="5">
        <v>44634</v>
      </c>
      <c r="B125" s="5">
        <v>44641</v>
      </c>
      <c r="C125" s="4" t="s">
        <v>2480</v>
      </c>
      <c r="D125" s="18">
        <v>650</v>
      </c>
      <c r="E125" s="4" t="s">
        <v>99</v>
      </c>
      <c r="F125" s="19" t="s">
        <v>3202</v>
      </c>
      <c r="G125" s="2" t="s">
        <v>3203</v>
      </c>
      <c r="H125" s="4">
        <v>4</v>
      </c>
      <c r="J125" s="4">
        <v>0</v>
      </c>
      <c r="K125" s="20">
        <v>666940</v>
      </c>
      <c r="L125" s="20">
        <v>666941</v>
      </c>
      <c r="M125" s="20">
        <v>666942</v>
      </c>
      <c r="N125" s="20">
        <v>666943</v>
      </c>
    </row>
    <row r="126" spans="1:20" x14ac:dyDescent="0.25">
      <c r="A126" s="5">
        <v>44634</v>
      </c>
      <c r="B126" s="5">
        <v>44641</v>
      </c>
      <c r="C126" s="4" t="s">
        <v>2480</v>
      </c>
      <c r="D126" s="18">
        <v>775</v>
      </c>
      <c r="E126" s="4" t="s">
        <v>99</v>
      </c>
      <c r="F126" s="19" t="s">
        <v>3204</v>
      </c>
      <c r="G126" s="2" t="s">
        <v>3203</v>
      </c>
      <c r="H126" s="4">
        <v>4</v>
      </c>
      <c r="J126" s="4">
        <v>0</v>
      </c>
      <c r="K126" s="20">
        <v>666944</v>
      </c>
      <c r="L126" s="20">
        <v>666945</v>
      </c>
      <c r="M126" s="20">
        <v>666946</v>
      </c>
      <c r="N126" s="20">
        <v>666947</v>
      </c>
    </row>
    <row r="127" spans="1:20" x14ac:dyDescent="0.25">
      <c r="A127" s="5">
        <v>44634</v>
      </c>
      <c r="B127" s="5">
        <v>44641</v>
      </c>
      <c r="C127" s="4" t="s">
        <v>2480</v>
      </c>
      <c r="D127" s="18">
        <v>3000</v>
      </c>
      <c r="E127" s="4" t="s">
        <v>103</v>
      </c>
      <c r="F127" s="19" t="s">
        <v>3205</v>
      </c>
      <c r="G127" s="2" t="s">
        <v>3203</v>
      </c>
      <c r="H127" s="4">
        <v>10</v>
      </c>
      <c r="J127" s="4">
        <v>0</v>
      </c>
      <c r="K127" s="20">
        <v>666948</v>
      </c>
      <c r="L127" s="20">
        <v>666949</v>
      </c>
      <c r="M127" s="20">
        <v>666950</v>
      </c>
      <c r="N127" s="20">
        <v>666951</v>
      </c>
      <c r="O127" s="20">
        <v>666952</v>
      </c>
      <c r="P127" s="20">
        <v>666953</v>
      </c>
      <c r="Q127" s="20">
        <v>666954</v>
      </c>
      <c r="R127" s="20">
        <v>666955</v>
      </c>
      <c r="S127" s="20">
        <v>666956</v>
      </c>
      <c r="T127" s="20">
        <v>666957</v>
      </c>
    </row>
    <row r="128" spans="1:20" x14ac:dyDescent="0.25">
      <c r="A128" s="5">
        <v>44624</v>
      </c>
      <c r="B128" s="5">
        <v>44652</v>
      </c>
      <c r="C128" s="4" t="s">
        <v>59</v>
      </c>
      <c r="D128" s="18">
        <v>164</v>
      </c>
      <c r="E128" s="4" t="s">
        <v>113</v>
      </c>
      <c r="F128" s="19" t="s">
        <v>3194</v>
      </c>
      <c r="G128" s="2" t="s">
        <v>3195</v>
      </c>
      <c r="H128" s="4">
        <v>7</v>
      </c>
      <c r="J128" s="4">
        <v>0</v>
      </c>
      <c r="K128" s="20">
        <v>665538</v>
      </c>
      <c r="L128" s="20">
        <v>665539</v>
      </c>
      <c r="M128" s="20">
        <v>665540</v>
      </c>
      <c r="N128" s="20">
        <v>665541</v>
      </c>
      <c r="O128" s="20">
        <v>665542</v>
      </c>
      <c r="P128" s="20">
        <v>665543</v>
      </c>
      <c r="Q128" s="20">
        <v>665544</v>
      </c>
    </row>
    <row r="129" spans="1:20" x14ac:dyDescent="0.25">
      <c r="A129" s="5">
        <v>44826</v>
      </c>
      <c r="B129" s="5">
        <v>44854</v>
      </c>
      <c r="C129" s="4" t="s">
        <v>74</v>
      </c>
      <c r="D129" s="18">
        <v>2950</v>
      </c>
      <c r="E129" s="4" t="s">
        <v>113</v>
      </c>
      <c r="F129" s="19" t="s">
        <v>4302</v>
      </c>
      <c r="G129" s="4" t="s">
        <v>4303</v>
      </c>
      <c r="H129" s="4">
        <v>4</v>
      </c>
      <c r="J129" s="4">
        <v>0</v>
      </c>
      <c r="K129" s="20">
        <v>702998</v>
      </c>
      <c r="L129" s="20">
        <v>702999</v>
      </c>
      <c r="M129" s="20">
        <v>703000</v>
      </c>
      <c r="N129" s="20">
        <v>703001</v>
      </c>
    </row>
    <row r="130" spans="1:20" x14ac:dyDescent="0.25">
      <c r="A130" s="5">
        <v>44826</v>
      </c>
      <c r="B130" s="5">
        <v>44854</v>
      </c>
      <c r="C130" s="4" t="s">
        <v>74</v>
      </c>
      <c r="D130" s="18">
        <v>3650</v>
      </c>
      <c r="E130" s="4" t="s">
        <v>113</v>
      </c>
      <c r="F130" s="19" t="s">
        <v>4304</v>
      </c>
      <c r="G130" s="4" t="s">
        <v>4303</v>
      </c>
      <c r="H130" s="4">
        <v>3</v>
      </c>
      <c r="J130" s="4">
        <v>0</v>
      </c>
      <c r="K130" s="20">
        <v>703002</v>
      </c>
      <c r="L130" s="20">
        <v>703003</v>
      </c>
      <c r="M130" s="20">
        <v>703004</v>
      </c>
    </row>
    <row r="131" spans="1:20" x14ac:dyDescent="0.25">
      <c r="A131" s="5">
        <v>44620</v>
      </c>
      <c r="B131" s="5">
        <v>44627</v>
      </c>
      <c r="C131" s="4" t="s">
        <v>2480</v>
      </c>
      <c r="D131" s="18">
        <v>3000</v>
      </c>
      <c r="E131" s="4" t="s">
        <v>103</v>
      </c>
      <c r="F131" s="19" t="s">
        <v>3164</v>
      </c>
      <c r="G131" s="2" t="s">
        <v>3165</v>
      </c>
      <c r="H131" s="4">
        <v>6</v>
      </c>
      <c r="J131" s="4">
        <v>0</v>
      </c>
      <c r="K131" s="20">
        <v>664533</v>
      </c>
      <c r="L131" s="20">
        <v>664534</v>
      </c>
      <c r="M131" s="20">
        <v>664535</v>
      </c>
      <c r="N131" s="20">
        <v>664536</v>
      </c>
      <c r="O131" s="20">
        <v>664537</v>
      </c>
      <c r="P131" s="20">
        <v>664538</v>
      </c>
    </row>
    <row r="132" spans="1:20" x14ac:dyDescent="0.25">
      <c r="A132" s="5">
        <v>44620</v>
      </c>
      <c r="B132" s="5">
        <v>44627</v>
      </c>
      <c r="C132" s="4" t="s">
        <v>2480</v>
      </c>
      <c r="D132" s="18">
        <v>5000</v>
      </c>
      <c r="E132" s="4" t="s">
        <v>103</v>
      </c>
      <c r="F132" s="19" t="s">
        <v>3167</v>
      </c>
      <c r="G132" s="2" t="s">
        <v>3165</v>
      </c>
      <c r="H132" s="4">
        <v>6</v>
      </c>
      <c r="J132" s="4">
        <v>0</v>
      </c>
      <c r="K132" s="20">
        <v>664539</v>
      </c>
      <c r="L132" s="20">
        <v>664540</v>
      </c>
      <c r="M132" s="20">
        <v>664541</v>
      </c>
      <c r="N132" s="20">
        <v>664542</v>
      </c>
      <c r="O132" s="20">
        <v>664543</v>
      </c>
      <c r="P132" s="20">
        <v>664544</v>
      </c>
    </row>
    <row r="133" spans="1:20" x14ac:dyDescent="0.25">
      <c r="A133" s="5">
        <v>45014</v>
      </c>
      <c r="B133" s="5">
        <v>45028</v>
      </c>
      <c r="C133" s="4" t="s">
        <v>44</v>
      </c>
      <c r="D133" s="18">
        <v>120</v>
      </c>
      <c r="E133" s="4" t="s">
        <v>113</v>
      </c>
      <c r="F133" s="19" t="s">
        <v>5414</v>
      </c>
      <c r="G133" s="4" t="s">
        <v>5415</v>
      </c>
      <c r="H133" s="4">
        <v>10</v>
      </c>
      <c r="J133" s="4">
        <v>0</v>
      </c>
      <c r="K133" s="20">
        <v>736415</v>
      </c>
      <c r="L133" s="20">
        <v>736416</v>
      </c>
      <c r="M133" s="20">
        <v>736417</v>
      </c>
      <c r="N133" s="20">
        <v>736418</v>
      </c>
      <c r="O133" s="20">
        <v>736419</v>
      </c>
      <c r="P133" s="20">
        <v>736420</v>
      </c>
      <c r="Q133" s="20">
        <v>736421</v>
      </c>
      <c r="R133" s="20">
        <v>736422</v>
      </c>
      <c r="S133" s="20">
        <v>736423</v>
      </c>
      <c r="T133" s="20">
        <v>736424</v>
      </c>
    </row>
    <row r="134" spans="1:20" x14ac:dyDescent="0.25">
      <c r="A134" s="5">
        <v>45014</v>
      </c>
      <c r="B134" s="5">
        <v>45028</v>
      </c>
      <c r="C134" s="4" t="s">
        <v>44</v>
      </c>
      <c r="D134" s="18">
        <v>135</v>
      </c>
      <c r="E134" s="4" t="s">
        <v>113</v>
      </c>
      <c r="F134" s="19" t="s">
        <v>5416</v>
      </c>
      <c r="G134" s="4" t="s">
        <v>5415</v>
      </c>
      <c r="H134" s="4">
        <v>10</v>
      </c>
      <c r="J134" s="4">
        <v>0</v>
      </c>
      <c r="K134" s="20">
        <v>736425</v>
      </c>
      <c r="L134" s="20">
        <v>736426</v>
      </c>
      <c r="M134" s="20">
        <v>736427</v>
      </c>
      <c r="N134" s="20">
        <v>736428</v>
      </c>
      <c r="O134" s="20">
        <v>736429</v>
      </c>
      <c r="P134" s="20">
        <v>736430</v>
      </c>
      <c r="Q134" s="20">
        <v>736431</v>
      </c>
      <c r="R134" s="20">
        <v>736432</v>
      </c>
      <c r="S134" s="20">
        <v>736433</v>
      </c>
      <c r="T134" s="20">
        <v>736434</v>
      </c>
    </row>
    <row r="135" spans="1:20" x14ac:dyDescent="0.25">
      <c r="A135" s="5">
        <v>45014</v>
      </c>
      <c r="B135" s="5">
        <v>45028</v>
      </c>
      <c r="C135" s="4" t="s">
        <v>44</v>
      </c>
      <c r="D135" s="18">
        <v>150</v>
      </c>
      <c r="E135" s="4" t="s">
        <v>113</v>
      </c>
      <c r="F135" s="19" t="s">
        <v>5417</v>
      </c>
      <c r="G135" s="4" t="s">
        <v>5415</v>
      </c>
      <c r="H135" s="4">
        <v>10</v>
      </c>
      <c r="J135" s="4">
        <v>0</v>
      </c>
      <c r="K135" s="20">
        <v>736435</v>
      </c>
      <c r="L135" s="20">
        <v>736436</v>
      </c>
      <c r="M135" s="20">
        <v>736437</v>
      </c>
      <c r="N135" s="20">
        <v>736438</v>
      </c>
      <c r="O135" s="20">
        <v>736439</v>
      </c>
      <c r="P135" s="20">
        <v>736440</v>
      </c>
      <c r="Q135" s="20">
        <v>736441</v>
      </c>
      <c r="R135" s="20">
        <v>736442</v>
      </c>
      <c r="S135" s="20">
        <v>736443</v>
      </c>
      <c r="T135" s="20">
        <v>736444</v>
      </c>
    </row>
    <row r="136" spans="1:20" x14ac:dyDescent="0.25">
      <c r="A136" s="5">
        <v>44609</v>
      </c>
      <c r="B136" s="5">
        <v>44637</v>
      </c>
      <c r="C136" s="4" t="s">
        <v>70</v>
      </c>
      <c r="D136" s="18">
        <v>88</v>
      </c>
      <c r="E136" s="4" t="s">
        <v>113</v>
      </c>
      <c r="F136" s="19" t="s">
        <v>3115</v>
      </c>
      <c r="G136" s="2" t="s">
        <v>3116</v>
      </c>
      <c r="H136" s="4">
        <v>7</v>
      </c>
      <c r="I136" s="4">
        <v>4</v>
      </c>
      <c r="J136" s="4">
        <v>0</v>
      </c>
      <c r="K136" s="20">
        <v>662787</v>
      </c>
      <c r="L136" s="20">
        <v>662788</v>
      </c>
      <c r="M136" s="20">
        <v>662789</v>
      </c>
      <c r="N136" s="20"/>
    </row>
    <row r="137" spans="1:20" x14ac:dyDescent="0.25">
      <c r="A137" s="5">
        <v>44609</v>
      </c>
      <c r="B137" s="5">
        <v>44637</v>
      </c>
      <c r="C137" s="4" t="s">
        <v>70</v>
      </c>
      <c r="D137" s="18">
        <v>96</v>
      </c>
      <c r="E137" s="4" t="s">
        <v>113</v>
      </c>
      <c r="F137" s="19" t="s">
        <v>3117</v>
      </c>
      <c r="G137" s="2" t="s">
        <v>3116</v>
      </c>
      <c r="H137" s="4">
        <v>4</v>
      </c>
      <c r="J137" s="4">
        <v>0</v>
      </c>
      <c r="K137" s="20">
        <v>6622790</v>
      </c>
      <c r="L137" s="20">
        <v>6622791</v>
      </c>
      <c r="M137" s="20">
        <v>6622792</v>
      </c>
      <c r="N137" s="20">
        <v>6622793</v>
      </c>
    </row>
    <row r="138" spans="1:20" x14ac:dyDescent="0.25">
      <c r="A138" s="5">
        <v>44609</v>
      </c>
      <c r="B138" s="5">
        <v>44637</v>
      </c>
      <c r="C138" s="4" t="s">
        <v>70</v>
      </c>
      <c r="D138" s="18">
        <v>164</v>
      </c>
      <c r="E138" s="4" t="s">
        <v>113</v>
      </c>
      <c r="F138" s="19" t="s">
        <v>3120</v>
      </c>
      <c r="G138" s="2" t="s">
        <v>3116</v>
      </c>
      <c r="H138" s="4">
        <v>5</v>
      </c>
      <c r="J138" s="4">
        <v>2</v>
      </c>
      <c r="K138" s="20">
        <v>662794</v>
      </c>
      <c r="L138" s="20">
        <v>662795</v>
      </c>
      <c r="M138" s="20">
        <v>662796</v>
      </c>
      <c r="N138" s="20">
        <v>662797</v>
      </c>
      <c r="O138" s="20">
        <v>662798</v>
      </c>
    </row>
    <row r="139" spans="1:20" x14ac:dyDescent="0.25">
      <c r="A139" s="5">
        <v>44658</v>
      </c>
      <c r="B139" s="5">
        <v>44686</v>
      </c>
      <c r="C139" s="4" t="s">
        <v>64</v>
      </c>
      <c r="D139" s="18">
        <v>46</v>
      </c>
      <c r="E139" s="4" t="s">
        <v>113</v>
      </c>
      <c r="F139" s="19" t="s">
        <v>3352</v>
      </c>
      <c r="G139" s="4" t="s">
        <v>3353</v>
      </c>
      <c r="H139" s="4">
        <v>10</v>
      </c>
      <c r="J139" s="4">
        <v>0</v>
      </c>
      <c r="K139" s="20">
        <v>671530</v>
      </c>
      <c r="L139" s="20">
        <v>671531</v>
      </c>
      <c r="M139" s="20">
        <v>671532</v>
      </c>
      <c r="N139" s="20">
        <v>671533</v>
      </c>
      <c r="O139" s="20">
        <v>671534</v>
      </c>
      <c r="P139" s="20">
        <v>671535</v>
      </c>
      <c r="Q139" s="20">
        <v>671536</v>
      </c>
      <c r="R139" s="20">
        <v>671537</v>
      </c>
      <c r="S139" s="20">
        <v>671538</v>
      </c>
      <c r="T139" s="20">
        <v>671539</v>
      </c>
    </row>
    <row r="140" spans="1:20" x14ac:dyDescent="0.25">
      <c r="A140" s="5">
        <v>44659</v>
      </c>
      <c r="B140" s="5">
        <v>44687</v>
      </c>
      <c r="C140" s="4" t="s">
        <v>64</v>
      </c>
      <c r="D140" s="18">
        <v>82</v>
      </c>
      <c r="E140" s="4" t="s">
        <v>113</v>
      </c>
      <c r="F140" s="132" t="s">
        <v>3360</v>
      </c>
      <c r="G140" s="4" t="s">
        <v>3353</v>
      </c>
      <c r="H140" s="4">
        <v>7</v>
      </c>
      <c r="J140" s="4">
        <v>0</v>
      </c>
      <c r="K140" s="20">
        <v>671768</v>
      </c>
      <c r="L140" s="20">
        <v>671769</v>
      </c>
      <c r="M140" s="20">
        <v>671770</v>
      </c>
      <c r="N140" s="20">
        <v>671771</v>
      </c>
      <c r="O140" s="20">
        <v>671772</v>
      </c>
      <c r="P140" s="20">
        <v>671773</v>
      </c>
      <c r="Q140" s="20">
        <v>671774</v>
      </c>
    </row>
    <row r="141" spans="1:20" x14ac:dyDescent="0.25">
      <c r="A141" s="5">
        <v>44659</v>
      </c>
      <c r="B141" s="5">
        <v>44687</v>
      </c>
      <c r="C141" s="4" t="s">
        <v>64</v>
      </c>
      <c r="D141" s="18">
        <v>102</v>
      </c>
      <c r="E141" s="4" t="s">
        <v>113</v>
      </c>
      <c r="F141" s="132" t="s">
        <v>3361</v>
      </c>
      <c r="G141" s="4" t="s">
        <v>3353</v>
      </c>
      <c r="H141" s="4">
        <v>6</v>
      </c>
      <c r="J141" s="4">
        <v>0</v>
      </c>
      <c r="K141" s="20">
        <v>671762</v>
      </c>
      <c r="L141" s="20">
        <v>671763</v>
      </c>
      <c r="M141" s="20">
        <v>671764</v>
      </c>
      <c r="N141" s="20">
        <v>671765</v>
      </c>
      <c r="O141" s="20">
        <v>671766</v>
      </c>
      <c r="P141" s="20">
        <v>671767</v>
      </c>
    </row>
    <row r="142" spans="1:20" x14ac:dyDescent="0.25">
      <c r="A142" s="5">
        <v>44609</v>
      </c>
      <c r="B142" s="5">
        <v>44637</v>
      </c>
      <c r="C142" s="4" t="s">
        <v>70</v>
      </c>
      <c r="D142" s="18">
        <v>152</v>
      </c>
      <c r="E142" s="4" t="s">
        <v>113</v>
      </c>
      <c r="F142" s="19" t="s">
        <v>3118</v>
      </c>
      <c r="G142" s="2" t="s">
        <v>3119</v>
      </c>
      <c r="H142" s="4">
        <v>3</v>
      </c>
      <c r="J142" s="4">
        <v>0</v>
      </c>
      <c r="K142" s="20">
        <v>662799</v>
      </c>
      <c r="L142" s="20">
        <v>662800</v>
      </c>
      <c r="M142" s="20">
        <v>662801</v>
      </c>
    </row>
    <row r="143" spans="1:20" x14ac:dyDescent="0.25">
      <c r="A143" s="5">
        <v>44609</v>
      </c>
      <c r="B143" s="5">
        <v>44637</v>
      </c>
      <c r="C143" s="4" t="s">
        <v>70</v>
      </c>
      <c r="D143" s="18">
        <v>176</v>
      </c>
      <c r="E143" s="4" t="s">
        <v>113</v>
      </c>
      <c r="F143" s="19" t="s">
        <v>3121</v>
      </c>
      <c r="G143" s="2" t="s">
        <v>3119</v>
      </c>
      <c r="H143" s="4">
        <v>5</v>
      </c>
      <c r="J143" s="4">
        <v>2</v>
      </c>
      <c r="K143" s="20">
        <v>662802</v>
      </c>
      <c r="L143" s="20">
        <v>662803</v>
      </c>
      <c r="M143" s="20">
        <v>662804</v>
      </c>
      <c r="N143" s="20">
        <v>662805</v>
      </c>
      <c r="O143" s="20">
        <v>662806</v>
      </c>
    </row>
    <row r="144" spans="1:20" x14ac:dyDescent="0.25">
      <c r="A144" s="5">
        <v>44642</v>
      </c>
      <c r="B144" s="5">
        <v>44670</v>
      </c>
      <c r="C144" s="4" t="s">
        <v>79</v>
      </c>
      <c r="D144" s="18">
        <v>142</v>
      </c>
      <c r="E144" s="4" t="s">
        <v>113</v>
      </c>
      <c r="F144" s="19" t="s">
        <v>3267</v>
      </c>
      <c r="G144" s="4" t="s">
        <v>3268</v>
      </c>
      <c r="H144" s="4">
        <v>7</v>
      </c>
      <c r="J144" s="4">
        <v>0</v>
      </c>
      <c r="K144" s="20">
        <v>668689</v>
      </c>
      <c r="L144" s="20">
        <v>668690</v>
      </c>
      <c r="M144" s="20">
        <v>668691</v>
      </c>
      <c r="N144" s="20">
        <v>668692</v>
      </c>
      <c r="O144" s="20">
        <v>668693</v>
      </c>
      <c r="P144" s="20">
        <v>668694</v>
      </c>
      <c r="Q144" s="20">
        <v>668695</v>
      </c>
    </row>
    <row r="145" spans="1:20" x14ac:dyDescent="0.25">
      <c r="A145" s="5">
        <v>44642</v>
      </c>
      <c r="B145" s="5">
        <v>44670</v>
      </c>
      <c r="C145" s="4" t="s">
        <v>79</v>
      </c>
      <c r="D145" s="18">
        <v>120</v>
      </c>
      <c r="E145" s="4" t="s">
        <v>113</v>
      </c>
      <c r="F145" s="19" t="s">
        <v>3265</v>
      </c>
      <c r="G145" s="4" t="s">
        <v>3266</v>
      </c>
      <c r="H145" s="4">
        <v>7</v>
      </c>
      <c r="I145" s="4">
        <v>1</v>
      </c>
      <c r="J145" s="4">
        <v>2</v>
      </c>
      <c r="K145" s="20">
        <v>668643</v>
      </c>
      <c r="L145" s="20">
        <v>668644</v>
      </c>
      <c r="M145" s="20">
        <v>668645</v>
      </c>
      <c r="N145" s="20">
        <v>668646</v>
      </c>
      <c r="O145" s="20">
        <v>668647</v>
      </c>
      <c r="P145" s="20">
        <v>668648</v>
      </c>
    </row>
    <row r="146" spans="1:20" x14ac:dyDescent="0.25">
      <c r="A146" s="5">
        <v>44642</v>
      </c>
      <c r="B146" s="5">
        <v>44670</v>
      </c>
      <c r="C146" s="4" t="s">
        <v>70</v>
      </c>
      <c r="D146" s="18">
        <v>96</v>
      </c>
      <c r="E146" s="4" t="s">
        <v>113</v>
      </c>
      <c r="F146" s="19" t="s">
        <v>3263</v>
      </c>
      <c r="G146" s="4" t="s">
        <v>3264</v>
      </c>
      <c r="H146" s="4">
        <v>6</v>
      </c>
      <c r="I146" s="4">
        <v>2</v>
      </c>
      <c r="J146" s="4">
        <v>0</v>
      </c>
      <c r="K146" s="20">
        <v>668606</v>
      </c>
      <c r="L146" s="20">
        <v>668607</v>
      </c>
      <c r="M146" s="20">
        <v>668608</v>
      </c>
      <c r="N146" s="20">
        <v>668609</v>
      </c>
    </row>
    <row r="147" spans="1:20" x14ac:dyDescent="0.25">
      <c r="A147" s="5">
        <v>44642</v>
      </c>
      <c r="B147" s="5">
        <v>44670</v>
      </c>
      <c r="C147" s="4" t="s">
        <v>70</v>
      </c>
      <c r="D147" s="18">
        <v>164</v>
      </c>
      <c r="E147" s="4" t="s">
        <v>113</v>
      </c>
      <c r="F147" s="19" t="s">
        <v>3270</v>
      </c>
      <c r="G147" s="4" t="s">
        <v>3264</v>
      </c>
      <c r="H147" s="4">
        <v>4</v>
      </c>
      <c r="J147" s="4">
        <v>1</v>
      </c>
      <c r="K147" s="20">
        <v>668610</v>
      </c>
      <c r="L147" s="20">
        <v>668611</v>
      </c>
      <c r="M147" s="20">
        <v>668612</v>
      </c>
      <c r="N147" s="20">
        <v>668613</v>
      </c>
    </row>
    <row r="148" spans="1:20" x14ac:dyDescent="0.25">
      <c r="A148" s="5">
        <v>44642</v>
      </c>
      <c r="B148" s="5">
        <v>44670</v>
      </c>
      <c r="C148" s="4" t="s">
        <v>70</v>
      </c>
      <c r="D148" s="18">
        <v>176</v>
      </c>
      <c r="E148" s="4" t="s">
        <v>113</v>
      </c>
      <c r="F148" s="19" t="s">
        <v>3273</v>
      </c>
      <c r="G148" s="4" t="s">
        <v>3264</v>
      </c>
      <c r="H148" s="4">
        <v>3</v>
      </c>
      <c r="J148" s="4">
        <v>3</v>
      </c>
      <c r="K148" s="20">
        <v>668614</v>
      </c>
      <c r="L148" s="20">
        <v>668615</v>
      </c>
      <c r="M148" s="20">
        <v>668616</v>
      </c>
    </row>
    <row r="149" spans="1:20" x14ac:dyDescent="0.25">
      <c r="A149" s="5">
        <v>44641</v>
      </c>
      <c r="B149" s="5">
        <v>44648</v>
      </c>
      <c r="C149" s="4" t="s">
        <v>2480</v>
      </c>
      <c r="D149" s="18">
        <v>3000</v>
      </c>
      <c r="E149" s="4" t="s">
        <v>103</v>
      </c>
      <c r="F149" s="19" t="s">
        <v>3254</v>
      </c>
      <c r="G149" s="2" t="s">
        <v>3255</v>
      </c>
      <c r="H149" s="4">
        <v>8</v>
      </c>
      <c r="J149" s="4">
        <v>0</v>
      </c>
      <c r="K149" s="20">
        <v>668267</v>
      </c>
      <c r="L149" s="21">
        <v>668268</v>
      </c>
      <c r="M149" s="20">
        <v>668269</v>
      </c>
      <c r="N149" s="21">
        <v>668270</v>
      </c>
      <c r="O149" s="20">
        <v>668271</v>
      </c>
      <c r="P149" s="21">
        <v>668272</v>
      </c>
      <c r="Q149" s="20">
        <v>668273</v>
      </c>
      <c r="R149" s="21">
        <v>668274</v>
      </c>
    </row>
    <row r="150" spans="1:20" x14ac:dyDescent="0.25">
      <c r="A150" s="5">
        <v>44641</v>
      </c>
      <c r="B150" s="5">
        <v>44648</v>
      </c>
      <c r="C150" s="4" t="s">
        <v>2480</v>
      </c>
      <c r="D150" s="18">
        <v>5000</v>
      </c>
      <c r="E150" s="4" t="s">
        <v>103</v>
      </c>
      <c r="F150" s="19" t="s">
        <v>3260</v>
      </c>
      <c r="G150" s="2" t="s">
        <v>3255</v>
      </c>
      <c r="H150" s="4">
        <v>5</v>
      </c>
      <c r="J150" s="4">
        <v>0</v>
      </c>
      <c r="K150" s="20">
        <v>668287</v>
      </c>
      <c r="L150" s="21">
        <v>668288</v>
      </c>
      <c r="M150" s="20">
        <v>668289</v>
      </c>
      <c r="N150" s="21">
        <v>668290</v>
      </c>
      <c r="O150" s="20">
        <v>668291</v>
      </c>
    </row>
    <row r="151" spans="1:20" x14ac:dyDescent="0.25">
      <c r="A151" s="5">
        <v>44749</v>
      </c>
      <c r="B151" s="5">
        <v>44777</v>
      </c>
      <c r="C151" s="4" t="s">
        <v>79</v>
      </c>
      <c r="D151" s="18">
        <v>142</v>
      </c>
      <c r="E151" s="4" t="s">
        <v>113</v>
      </c>
      <c r="F151" s="19" t="s">
        <v>3824</v>
      </c>
      <c r="G151" s="4" t="s">
        <v>3825</v>
      </c>
      <c r="H151" s="4">
        <v>5</v>
      </c>
      <c r="I151" s="4">
        <v>1</v>
      </c>
      <c r="J151" s="4">
        <v>0</v>
      </c>
      <c r="K151" s="20">
        <v>688462</v>
      </c>
      <c r="L151" s="20">
        <v>688463</v>
      </c>
      <c r="M151" s="20">
        <v>688464</v>
      </c>
      <c r="N151" s="20">
        <v>688465</v>
      </c>
      <c r="O151" s="20">
        <v>688466</v>
      </c>
    </row>
    <row r="152" spans="1:20" x14ac:dyDescent="0.25">
      <c r="A152" s="5">
        <v>44740</v>
      </c>
      <c r="B152" s="5">
        <v>44747</v>
      </c>
      <c r="C152" s="4" t="s">
        <v>2480</v>
      </c>
      <c r="D152" s="18">
        <v>3600</v>
      </c>
      <c r="E152" s="4" t="s">
        <v>103</v>
      </c>
      <c r="F152" s="19" t="s">
        <v>3770</v>
      </c>
      <c r="G152" s="2" t="s">
        <v>3771</v>
      </c>
      <c r="H152" s="4">
        <v>7</v>
      </c>
      <c r="J152" s="4">
        <v>0</v>
      </c>
      <c r="K152" s="20">
        <v>686608</v>
      </c>
      <c r="L152" s="20">
        <v>686609</v>
      </c>
      <c r="M152" s="20">
        <v>686610</v>
      </c>
      <c r="N152" s="20">
        <v>686611</v>
      </c>
      <c r="O152" s="20">
        <v>686612</v>
      </c>
      <c r="P152" s="20">
        <v>686613</v>
      </c>
      <c r="Q152" s="20">
        <v>686614</v>
      </c>
    </row>
    <row r="153" spans="1:20" x14ac:dyDescent="0.25">
      <c r="A153" s="5">
        <v>44748</v>
      </c>
      <c r="B153" s="5">
        <v>44776</v>
      </c>
      <c r="C153" s="4" t="s">
        <v>64</v>
      </c>
      <c r="D153" s="18">
        <v>82</v>
      </c>
      <c r="E153" s="4" t="s">
        <v>113</v>
      </c>
      <c r="F153" s="19" t="s">
        <v>3807</v>
      </c>
      <c r="G153" s="2" t="s">
        <v>3808</v>
      </c>
      <c r="H153" s="4">
        <v>10</v>
      </c>
      <c r="J153" s="4">
        <v>0</v>
      </c>
      <c r="K153" s="20">
        <v>688132</v>
      </c>
      <c r="L153" s="20">
        <v>688133</v>
      </c>
      <c r="M153" s="20">
        <v>688134</v>
      </c>
      <c r="N153" s="20">
        <v>688135</v>
      </c>
      <c r="O153" s="20">
        <v>688136</v>
      </c>
      <c r="P153" s="20">
        <v>688137</v>
      </c>
      <c r="Q153" s="20">
        <v>688138</v>
      </c>
      <c r="R153" s="20">
        <v>688139</v>
      </c>
      <c r="S153" s="20">
        <v>688140</v>
      </c>
      <c r="T153" s="20">
        <v>688141</v>
      </c>
    </row>
    <row r="154" spans="1:20" x14ac:dyDescent="0.25">
      <c r="A154" s="5">
        <v>44748</v>
      </c>
      <c r="B154" s="5">
        <v>44776</v>
      </c>
      <c r="C154" s="4" t="s">
        <v>64</v>
      </c>
      <c r="D154" s="18">
        <v>102</v>
      </c>
      <c r="E154" s="4" t="s">
        <v>113</v>
      </c>
      <c r="F154" s="19" t="s">
        <v>3809</v>
      </c>
      <c r="G154" s="2" t="s">
        <v>3808</v>
      </c>
      <c r="H154" s="4">
        <v>10</v>
      </c>
      <c r="J154" s="4">
        <v>0</v>
      </c>
      <c r="K154" s="20">
        <v>688142</v>
      </c>
      <c r="L154" s="20">
        <v>688143</v>
      </c>
      <c r="M154" s="20">
        <v>688144</v>
      </c>
      <c r="N154" s="20">
        <v>688145</v>
      </c>
      <c r="O154" s="20">
        <v>688146</v>
      </c>
      <c r="P154" s="20">
        <v>688147</v>
      </c>
      <c r="Q154" s="20">
        <v>688148</v>
      </c>
      <c r="R154" s="20">
        <v>688149</v>
      </c>
      <c r="S154" s="20">
        <v>688150</v>
      </c>
      <c r="T154" s="20">
        <v>688151</v>
      </c>
    </row>
    <row r="155" spans="1:20" x14ac:dyDescent="0.25">
      <c r="A155" s="5">
        <v>44746</v>
      </c>
      <c r="B155" s="5">
        <v>44774</v>
      </c>
      <c r="C155" s="4" t="s">
        <v>30</v>
      </c>
      <c r="D155" s="18">
        <v>795</v>
      </c>
      <c r="E155" s="4" t="s">
        <v>113</v>
      </c>
      <c r="F155" s="19" t="s">
        <v>3795</v>
      </c>
      <c r="G155" s="2" t="s">
        <v>3796</v>
      </c>
      <c r="H155" s="4">
        <v>5</v>
      </c>
      <c r="J155" s="4">
        <v>0</v>
      </c>
      <c r="K155" s="20">
        <v>687717</v>
      </c>
      <c r="L155" s="20">
        <v>687718</v>
      </c>
      <c r="M155" s="20">
        <v>687719</v>
      </c>
      <c r="N155" s="20">
        <v>687720</v>
      </c>
      <c r="O155" s="20">
        <v>687721</v>
      </c>
    </row>
    <row r="156" spans="1:20" x14ac:dyDescent="0.25">
      <c r="A156" s="5">
        <v>44746</v>
      </c>
      <c r="B156" s="5">
        <v>44774</v>
      </c>
      <c r="C156" s="4" t="s">
        <v>30</v>
      </c>
      <c r="D156" s="18">
        <v>1000</v>
      </c>
      <c r="E156" s="4" t="s">
        <v>113</v>
      </c>
      <c r="F156" s="19" t="s">
        <v>3800</v>
      </c>
      <c r="G156" s="2" t="s">
        <v>3796</v>
      </c>
      <c r="H156" s="4">
        <v>8</v>
      </c>
      <c r="J156" s="4">
        <v>0</v>
      </c>
      <c r="K156" s="20">
        <v>687722</v>
      </c>
      <c r="L156" s="20">
        <v>687723</v>
      </c>
      <c r="M156" s="20">
        <v>687724</v>
      </c>
      <c r="N156" s="20">
        <v>687725</v>
      </c>
      <c r="O156" s="20">
        <v>687726</v>
      </c>
      <c r="P156" s="20">
        <v>687727</v>
      </c>
      <c r="Q156" s="20">
        <v>687728</v>
      </c>
      <c r="R156" s="20">
        <v>687729</v>
      </c>
    </row>
    <row r="157" spans="1:20" x14ac:dyDescent="0.25">
      <c r="A157" s="5">
        <v>44755</v>
      </c>
      <c r="B157" s="5">
        <v>44762</v>
      </c>
      <c r="C157" s="4" t="s">
        <v>2480</v>
      </c>
      <c r="D157" s="18">
        <v>3600</v>
      </c>
      <c r="E157" s="4" t="s">
        <v>103</v>
      </c>
      <c r="F157" s="19" t="s">
        <v>3876</v>
      </c>
      <c r="G157" s="2" t="s">
        <v>3877</v>
      </c>
      <c r="H157" s="4">
        <v>6</v>
      </c>
      <c r="J157" s="4">
        <v>0</v>
      </c>
      <c r="K157" s="20">
        <v>689518</v>
      </c>
      <c r="L157" s="20">
        <v>689519</v>
      </c>
      <c r="M157" s="20">
        <v>689520</v>
      </c>
      <c r="N157" s="20">
        <v>689521</v>
      </c>
      <c r="O157" s="20">
        <v>689522</v>
      </c>
      <c r="P157" s="20">
        <v>689523</v>
      </c>
    </row>
    <row r="158" spans="1:20" x14ac:dyDescent="0.25">
      <c r="A158" s="5">
        <v>44755</v>
      </c>
      <c r="B158" s="5">
        <v>44762</v>
      </c>
      <c r="C158" s="4" t="s">
        <v>2480</v>
      </c>
      <c r="D158" s="18">
        <v>4250</v>
      </c>
      <c r="E158" s="4" t="s">
        <v>103</v>
      </c>
      <c r="F158" s="19" t="s">
        <v>3878</v>
      </c>
      <c r="G158" s="2" t="s">
        <v>3877</v>
      </c>
      <c r="H158" s="4">
        <v>6</v>
      </c>
      <c r="J158" s="4">
        <v>0</v>
      </c>
      <c r="K158" s="20">
        <v>689512</v>
      </c>
      <c r="L158" s="20">
        <v>689513</v>
      </c>
      <c r="M158" s="20">
        <v>689514</v>
      </c>
      <c r="N158" s="20">
        <v>689515</v>
      </c>
      <c r="O158" s="20">
        <v>689516</v>
      </c>
      <c r="P158" s="20">
        <v>689517</v>
      </c>
    </row>
    <row r="159" spans="1:20" x14ac:dyDescent="0.25">
      <c r="A159" s="5">
        <v>44613</v>
      </c>
      <c r="B159" s="5">
        <v>44629</v>
      </c>
      <c r="C159" s="4" t="s">
        <v>38</v>
      </c>
      <c r="D159" s="18">
        <v>138</v>
      </c>
      <c r="E159" s="4" t="s">
        <v>113</v>
      </c>
      <c r="F159" s="19" t="s">
        <v>3136</v>
      </c>
      <c r="G159" s="2" t="s">
        <v>3137</v>
      </c>
      <c r="H159" s="4">
        <v>5</v>
      </c>
      <c r="J159" s="4">
        <v>0</v>
      </c>
      <c r="K159" s="20">
        <v>663337</v>
      </c>
      <c r="L159" s="20">
        <v>663338</v>
      </c>
      <c r="M159" s="20">
        <v>663339</v>
      </c>
      <c r="N159" s="20">
        <v>663340</v>
      </c>
      <c r="O159" s="20">
        <v>663341</v>
      </c>
    </row>
    <row r="160" spans="1:20" x14ac:dyDescent="0.25">
      <c r="A160" s="5">
        <v>44655</v>
      </c>
      <c r="B160" s="5">
        <v>44662</v>
      </c>
      <c r="C160" s="4" t="s">
        <v>2480</v>
      </c>
      <c r="D160" s="18">
        <v>3600</v>
      </c>
      <c r="E160" s="4" t="s">
        <v>103</v>
      </c>
      <c r="F160" s="19" t="s">
        <v>3334</v>
      </c>
      <c r="G160" s="2" t="s">
        <v>3335</v>
      </c>
      <c r="H160" s="4">
        <v>10</v>
      </c>
      <c r="I160" s="4">
        <v>1</v>
      </c>
      <c r="J160" s="4">
        <v>0</v>
      </c>
      <c r="K160" s="20">
        <v>670832</v>
      </c>
      <c r="L160" s="20">
        <v>670833</v>
      </c>
      <c r="M160" s="20">
        <v>670834</v>
      </c>
      <c r="N160" s="20">
        <v>670835</v>
      </c>
      <c r="O160" s="20">
        <v>670836</v>
      </c>
      <c r="P160" s="20">
        <v>670837</v>
      </c>
      <c r="Q160" s="20">
        <v>670838</v>
      </c>
      <c r="R160" s="20">
        <v>670839</v>
      </c>
      <c r="S160" s="20">
        <v>670840</v>
      </c>
    </row>
    <row r="161" spans="1:23" x14ac:dyDescent="0.25">
      <c r="A161" s="5">
        <v>44614</v>
      </c>
      <c r="B161" s="5">
        <v>44621</v>
      </c>
      <c r="C161" s="4" t="s">
        <v>2480</v>
      </c>
      <c r="D161" s="18">
        <v>3600</v>
      </c>
      <c r="E161" s="4" t="s">
        <v>103</v>
      </c>
      <c r="F161" s="19" t="s">
        <v>3145</v>
      </c>
      <c r="G161" s="2" t="s">
        <v>3146</v>
      </c>
      <c r="H161" s="4">
        <v>10</v>
      </c>
      <c r="J161" s="4">
        <v>0</v>
      </c>
      <c r="K161" s="20">
        <v>663541</v>
      </c>
      <c r="L161" s="20">
        <v>663542</v>
      </c>
      <c r="M161" s="20">
        <v>663543</v>
      </c>
      <c r="N161" s="20">
        <v>663544</v>
      </c>
      <c r="O161" s="20">
        <v>663545</v>
      </c>
      <c r="P161" s="20">
        <v>663546</v>
      </c>
      <c r="Q161" s="20">
        <v>663547</v>
      </c>
      <c r="R161" s="20">
        <v>663548</v>
      </c>
      <c r="S161" s="20">
        <v>663549</v>
      </c>
      <c r="T161" s="20">
        <v>663550</v>
      </c>
    </row>
    <row r="162" spans="1:23" x14ac:dyDescent="0.25">
      <c r="A162" s="5">
        <v>44532</v>
      </c>
      <c r="B162" s="5">
        <v>44561</v>
      </c>
      <c r="C162" s="4" t="s">
        <v>48</v>
      </c>
      <c r="D162" s="18">
        <v>240</v>
      </c>
      <c r="E162" s="4" t="s">
        <v>113</v>
      </c>
      <c r="F162" s="19" t="s">
        <v>2785</v>
      </c>
      <c r="G162" s="2" t="s">
        <v>2786</v>
      </c>
      <c r="H162" s="4">
        <v>13</v>
      </c>
      <c r="J162" s="4">
        <v>0</v>
      </c>
      <c r="K162" s="20">
        <v>649396</v>
      </c>
      <c r="L162" s="20">
        <v>649397</v>
      </c>
      <c r="M162" s="20">
        <v>649398</v>
      </c>
      <c r="N162" s="20">
        <v>649399</v>
      </c>
      <c r="O162" s="20">
        <v>649400</v>
      </c>
      <c r="P162" s="20">
        <v>649401</v>
      </c>
      <c r="Q162" s="20">
        <v>649402</v>
      </c>
      <c r="R162" s="20">
        <v>649403</v>
      </c>
      <c r="S162" s="20">
        <v>649404</v>
      </c>
      <c r="T162" s="20">
        <v>649405</v>
      </c>
      <c r="U162" s="20">
        <v>649406</v>
      </c>
      <c r="V162" s="20">
        <v>649407</v>
      </c>
      <c r="W162" s="20">
        <v>649408</v>
      </c>
    </row>
    <row r="163" spans="1:23" x14ac:dyDescent="0.25">
      <c r="A163" s="5">
        <v>44532</v>
      </c>
      <c r="B163" s="5">
        <v>44561</v>
      </c>
      <c r="C163" s="4" t="s">
        <v>48</v>
      </c>
      <c r="D163" s="18">
        <v>240</v>
      </c>
      <c r="E163" s="4" t="s">
        <v>113</v>
      </c>
      <c r="F163" s="19" t="s">
        <v>2787</v>
      </c>
      <c r="G163" s="2" t="s">
        <v>2786</v>
      </c>
      <c r="H163" s="4">
        <v>6</v>
      </c>
      <c r="J163" s="4">
        <v>0</v>
      </c>
      <c r="K163" s="20">
        <v>649413</v>
      </c>
      <c r="L163" s="20">
        <v>649414</v>
      </c>
      <c r="M163" s="20">
        <v>649415</v>
      </c>
      <c r="N163" s="20">
        <v>649416</v>
      </c>
      <c r="O163" s="20">
        <v>649417</v>
      </c>
      <c r="P163" s="20">
        <v>649418</v>
      </c>
    </row>
    <row r="164" spans="1:23" x14ac:dyDescent="0.25">
      <c r="A164" s="5">
        <v>44532</v>
      </c>
      <c r="B164" s="5">
        <v>44561</v>
      </c>
      <c r="C164" s="4" t="s">
        <v>48</v>
      </c>
      <c r="D164" s="18">
        <v>290</v>
      </c>
      <c r="E164" s="4" t="s">
        <v>113</v>
      </c>
      <c r="F164" s="19" t="s">
        <v>2788</v>
      </c>
      <c r="G164" s="2" t="s">
        <v>2786</v>
      </c>
      <c r="H164" s="4">
        <v>1</v>
      </c>
      <c r="I164" s="4">
        <v>1</v>
      </c>
      <c r="J164" s="4">
        <v>1</v>
      </c>
      <c r="K164" s="130"/>
    </row>
    <row r="165" spans="1:23" x14ac:dyDescent="0.25">
      <c r="A165" s="5">
        <v>44623</v>
      </c>
      <c r="B165" s="5">
        <v>44651</v>
      </c>
      <c r="C165" s="4" t="s">
        <v>70</v>
      </c>
      <c r="D165" s="18">
        <v>88</v>
      </c>
      <c r="E165" s="4" t="s">
        <v>113</v>
      </c>
      <c r="F165" s="19" t="s">
        <v>3173</v>
      </c>
      <c r="G165" s="2" t="s">
        <v>3174</v>
      </c>
      <c r="H165" s="4">
        <v>7</v>
      </c>
      <c r="I165" s="4">
        <v>2</v>
      </c>
      <c r="J165" s="4">
        <v>0</v>
      </c>
      <c r="K165" s="20">
        <v>665278</v>
      </c>
      <c r="L165" s="20">
        <v>665279</v>
      </c>
      <c r="M165" s="20">
        <v>665280</v>
      </c>
      <c r="N165" s="20">
        <v>665281</v>
      </c>
      <c r="O165" s="20">
        <v>665282</v>
      </c>
    </row>
    <row r="166" spans="1:23" x14ac:dyDescent="0.25">
      <c r="A166" s="5">
        <v>44546</v>
      </c>
      <c r="B166" s="5">
        <v>44574</v>
      </c>
      <c r="C166" s="4" t="s">
        <v>53</v>
      </c>
      <c r="D166" s="18">
        <v>1292.68</v>
      </c>
      <c r="E166" s="4" t="s">
        <v>113</v>
      </c>
      <c r="F166" s="22" t="s">
        <v>2814</v>
      </c>
      <c r="G166" s="2" t="s">
        <v>2815</v>
      </c>
      <c r="H166" s="4">
        <v>13</v>
      </c>
      <c r="J166" s="4">
        <v>0</v>
      </c>
      <c r="K166" s="20">
        <v>651816</v>
      </c>
      <c r="L166" s="20">
        <v>651817</v>
      </c>
      <c r="M166" s="20">
        <v>651818</v>
      </c>
      <c r="N166" s="20">
        <v>651819</v>
      </c>
      <c r="O166" s="20">
        <v>651820</v>
      </c>
      <c r="P166" s="20">
        <v>651821</v>
      </c>
      <c r="Q166" s="20">
        <v>651822</v>
      </c>
      <c r="R166" s="20">
        <v>651823</v>
      </c>
      <c r="S166" s="20">
        <v>651824</v>
      </c>
      <c r="T166" s="20">
        <v>651825</v>
      </c>
      <c r="U166" s="20">
        <v>651826</v>
      </c>
      <c r="V166" s="20">
        <v>651827</v>
      </c>
      <c r="W166" s="20">
        <v>651828</v>
      </c>
    </row>
    <row r="167" spans="1:23" x14ac:dyDescent="0.25">
      <c r="A167" s="5">
        <v>44637</v>
      </c>
      <c r="B167" s="5">
        <v>44644</v>
      </c>
      <c r="C167" s="4" t="s">
        <v>2480</v>
      </c>
      <c r="D167" s="18">
        <v>650</v>
      </c>
      <c r="E167" s="4" t="s">
        <v>99</v>
      </c>
      <c r="F167" s="19" t="s">
        <v>3229</v>
      </c>
      <c r="G167" s="2" t="s">
        <v>3230</v>
      </c>
      <c r="H167" s="4">
        <v>4</v>
      </c>
      <c r="J167" s="4">
        <v>0</v>
      </c>
      <c r="K167" s="20">
        <v>667886</v>
      </c>
      <c r="L167" s="20">
        <v>667887</v>
      </c>
      <c r="M167" s="20">
        <v>667888</v>
      </c>
      <c r="N167" s="20">
        <v>667889</v>
      </c>
    </row>
    <row r="168" spans="1:23" x14ac:dyDescent="0.25">
      <c r="A168" s="5">
        <v>44637</v>
      </c>
      <c r="B168" s="5">
        <v>44644</v>
      </c>
      <c r="C168" s="4" t="s">
        <v>2480</v>
      </c>
      <c r="D168" s="18">
        <v>775</v>
      </c>
      <c r="E168" s="4" t="s">
        <v>99</v>
      </c>
      <c r="F168" s="19" t="s">
        <v>3231</v>
      </c>
      <c r="G168" s="2" t="s">
        <v>3230</v>
      </c>
      <c r="H168" s="4">
        <v>4</v>
      </c>
      <c r="J168" s="4">
        <v>2</v>
      </c>
      <c r="K168" s="20">
        <v>667890</v>
      </c>
      <c r="L168" s="20">
        <v>667891</v>
      </c>
      <c r="M168" s="20">
        <v>667892</v>
      </c>
      <c r="N168" s="20">
        <v>667893</v>
      </c>
    </row>
    <row r="169" spans="1:23" x14ac:dyDescent="0.25">
      <c r="A169" s="5">
        <v>44637</v>
      </c>
      <c r="B169" s="5">
        <v>44644</v>
      </c>
      <c r="C169" s="4" t="s">
        <v>2480</v>
      </c>
      <c r="D169" s="18">
        <v>3000</v>
      </c>
      <c r="E169" s="4" t="s">
        <v>103</v>
      </c>
      <c r="F169" s="19" t="s">
        <v>3232</v>
      </c>
      <c r="G169" s="2" t="s">
        <v>3230</v>
      </c>
      <c r="H169" s="4">
        <v>10</v>
      </c>
      <c r="J169" s="4">
        <v>1</v>
      </c>
      <c r="K169" s="20">
        <v>667876</v>
      </c>
      <c r="L169" s="20">
        <v>667877</v>
      </c>
      <c r="M169" s="20">
        <v>667878</v>
      </c>
      <c r="N169" s="20">
        <v>667879</v>
      </c>
      <c r="O169" s="20">
        <v>667880</v>
      </c>
      <c r="P169" s="20">
        <v>667881</v>
      </c>
      <c r="Q169" s="20">
        <v>667882</v>
      </c>
      <c r="R169" s="20">
        <v>667883</v>
      </c>
      <c r="S169" s="20">
        <v>667884</v>
      </c>
      <c r="T169" s="20">
        <v>667885</v>
      </c>
      <c r="U169" s="20"/>
    </row>
    <row r="170" spans="1:23" ht="17.25" customHeight="1" x14ac:dyDescent="0.25">
      <c r="A170" s="5">
        <v>44533</v>
      </c>
      <c r="B170" s="5">
        <v>44547</v>
      </c>
      <c r="C170" s="4" t="s">
        <v>44</v>
      </c>
      <c r="D170" s="18">
        <v>120</v>
      </c>
      <c r="E170" s="4" t="s">
        <v>113</v>
      </c>
      <c r="F170" s="19" t="s">
        <v>2791</v>
      </c>
      <c r="G170" s="4" t="s">
        <v>2792</v>
      </c>
      <c r="H170" s="4">
        <v>4</v>
      </c>
      <c r="J170" s="4">
        <v>1</v>
      </c>
      <c r="K170" s="20">
        <v>649565</v>
      </c>
      <c r="L170" s="20">
        <v>649566</v>
      </c>
      <c r="M170" s="20">
        <v>649567</v>
      </c>
      <c r="N170" s="20">
        <v>649568</v>
      </c>
    </row>
    <row r="171" spans="1:23" x14ac:dyDescent="0.25">
      <c r="A171" s="5">
        <v>44533</v>
      </c>
      <c r="B171" s="5">
        <v>44547</v>
      </c>
      <c r="C171" s="4" t="s">
        <v>44</v>
      </c>
      <c r="D171" s="18">
        <v>127.5</v>
      </c>
      <c r="E171" s="4" t="s">
        <v>113</v>
      </c>
      <c r="F171" s="19" t="s">
        <v>2793</v>
      </c>
      <c r="G171" s="4" t="s">
        <v>2792</v>
      </c>
      <c r="H171" s="4">
        <v>5</v>
      </c>
      <c r="J171" s="4">
        <v>1</v>
      </c>
      <c r="K171" s="20">
        <v>649569</v>
      </c>
      <c r="L171" s="20">
        <v>649570</v>
      </c>
      <c r="M171" s="20">
        <v>649571</v>
      </c>
      <c r="N171" s="20">
        <v>649572</v>
      </c>
      <c r="O171" s="20">
        <v>649573</v>
      </c>
    </row>
    <row r="172" spans="1:23" x14ac:dyDescent="0.25">
      <c r="A172" s="5">
        <v>44533</v>
      </c>
      <c r="B172" s="5">
        <v>44547</v>
      </c>
      <c r="C172" s="4" t="s">
        <v>44</v>
      </c>
      <c r="D172" s="18">
        <v>137.5</v>
      </c>
      <c r="E172" s="4" t="s">
        <v>113</v>
      </c>
      <c r="F172" s="19" t="s">
        <v>2794</v>
      </c>
      <c r="G172" s="4" t="s">
        <v>2792</v>
      </c>
      <c r="H172" s="4">
        <v>6</v>
      </c>
      <c r="J172" s="4">
        <v>0</v>
      </c>
      <c r="K172" s="20">
        <v>649559</v>
      </c>
      <c r="L172" s="20">
        <v>649560</v>
      </c>
      <c r="M172" s="20">
        <v>649561</v>
      </c>
      <c r="N172" s="20">
        <v>649562</v>
      </c>
      <c r="O172" s="20">
        <v>649563</v>
      </c>
      <c r="P172" s="20">
        <v>649564</v>
      </c>
    </row>
    <row r="173" spans="1:23" ht="17.25" customHeight="1" x14ac:dyDescent="0.25">
      <c r="A173" s="5">
        <v>44546</v>
      </c>
      <c r="B173" s="5">
        <v>44574</v>
      </c>
      <c r="C173" s="4" t="s">
        <v>53</v>
      </c>
      <c r="D173" s="18">
        <v>1520.8</v>
      </c>
      <c r="E173" s="4" t="s">
        <v>113</v>
      </c>
      <c r="F173" s="19" t="s">
        <v>2816</v>
      </c>
      <c r="G173" s="4" t="s">
        <v>2817</v>
      </c>
      <c r="H173" s="4">
        <v>12</v>
      </c>
      <c r="J173" s="4">
        <v>0</v>
      </c>
      <c r="K173" s="20">
        <v>651876</v>
      </c>
      <c r="L173" s="20">
        <v>651877</v>
      </c>
      <c r="M173" s="20">
        <v>651878</v>
      </c>
      <c r="N173" s="20">
        <v>651879</v>
      </c>
      <c r="O173" s="20">
        <v>651880</v>
      </c>
      <c r="P173" s="20">
        <v>651881</v>
      </c>
      <c r="Q173" s="20">
        <v>651882</v>
      </c>
      <c r="R173" s="20">
        <v>651883</v>
      </c>
      <c r="S173" s="20">
        <v>651884</v>
      </c>
      <c r="T173" s="20">
        <v>651885</v>
      </c>
      <c r="U173" s="20">
        <v>651886</v>
      </c>
      <c r="V173" s="20">
        <v>651888</v>
      </c>
      <c r="W173" s="20"/>
    </row>
    <row r="174" spans="1:23" x14ac:dyDescent="0.25">
      <c r="A174" s="5">
        <v>44546</v>
      </c>
      <c r="B174" s="5">
        <v>44574</v>
      </c>
      <c r="C174" s="4" t="s">
        <v>53</v>
      </c>
      <c r="D174" s="18">
        <v>1786.94</v>
      </c>
      <c r="E174" s="4" t="s">
        <v>113</v>
      </c>
      <c r="F174" s="19" t="s">
        <v>2818</v>
      </c>
      <c r="G174" s="4" t="s">
        <v>2819</v>
      </c>
      <c r="H174" s="4">
        <v>13</v>
      </c>
      <c r="J174" s="4">
        <v>0</v>
      </c>
      <c r="K174" s="20">
        <v>651929</v>
      </c>
      <c r="L174" s="20">
        <v>651930</v>
      </c>
      <c r="M174" s="20">
        <v>651931</v>
      </c>
      <c r="N174" s="20">
        <v>651932</v>
      </c>
      <c r="O174" s="20">
        <v>651933</v>
      </c>
      <c r="P174" s="20">
        <v>651934</v>
      </c>
      <c r="Q174" s="20">
        <v>651935</v>
      </c>
      <c r="R174" s="20">
        <v>651936</v>
      </c>
      <c r="S174" s="20">
        <v>651937</v>
      </c>
      <c r="T174" s="20">
        <v>651938</v>
      </c>
      <c r="U174" s="20">
        <v>651939</v>
      </c>
      <c r="V174" s="20">
        <v>651940</v>
      </c>
      <c r="W174" s="20">
        <v>651941</v>
      </c>
    </row>
    <row r="175" spans="1:23" x14ac:dyDescent="0.25">
      <c r="A175" s="5">
        <v>44624</v>
      </c>
      <c r="B175" s="5">
        <v>44638</v>
      </c>
      <c r="C175" s="4" t="s">
        <v>44</v>
      </c>
      <c r="D175" s="18">
        <v>137.5</v>
      </c>
      <c r="E175" s="4" t="s">
        <v>113</v>
      </c>
      <c r="F175" s="19" t="s">
        <v>3190</v>
      </c>
      <c r="G175" s="2" t="s">
        <v>3191</v>
      </c>
      <c r="H175" s="4">
        <v>3</v>
      </c>
      <c r="J175" s="4">
        <v>0</v>
      </c>
      <c r="K175" s="20">
        <v>665580</v>
      </c>
      <c r="L175" s="20">
        <v>665581</v>
      </c>
      <c r="M175" s="20">
        <v>665582</v>
      </c>
    </row>
    <row r="176" spans="1:23" x14ac:dyDescent="0.25">
      <c r="A176" s="5">
        <v>44624</v>
      </c>
      <c r="B176" s="5">
        <v>44638</v>
      </c>
      <c r="C176" s="4" t="s">
        <v>44</v>
      </c>
      <c r="D176" s="18">
        <v>145</v>
      </c>
      <c r="E176" s="4" t="s">
        <v>113</v>
      </c>
      <c r="F176" s="19" t="s">
        <v>3192</v>
      </c>
      <c r="G176" s="2" t="s">
        <v>3191</v>
      </c>
      <c r="H176" s="4">
        <v>5</v>
      </c>
      <c r="J176" s="4">
        <v>1</v>
      </c>
      <c r="K176" s="20">
        <v>665583</v>
      </c>
      <c r="L176" s="20">
        <v>665584</v>
      </c>
      <c r="M176" s="20">
        <v>665585</v>
      </c>
      <c r="N176" s="20">
        <v>665586</v>
      </c>
      <c r="O176" s="20">
        <v>665587</v>
      </c>
    </row>
    <row r="177" spans="1:31" x14ac:dyDescent="0.25">
      <c r="A177" s="5">
        <v>44624</v>
      </c>
      <c r="B177" s="5">
        <v>44638</v>
      </c>
      <c r="C177" s="4" t="s">
        <v>44</v>
      </c>
      <c r="D177" s="18">
        <v>155</v>
      </c>
      <c r="E177" s="4" t="s">
        <v>113</v>
      </c>
      <c r="F177" s="19" t="s">
        <v>3193</v>
      </c>
      <c r="G177" s="2" t="s">
        <v>3191</v>
      </c>
      <c r="H177" s="4">
        <v>4</v>
      </c>
      <c r="J177" s="4">
        <v>0</v>
      </c>
      <c r="K177" s="20">
        <v>665588</v>
      </c>
      <c r="L177" s="20">
        <v>665589</v>
      </c>
      <c r="M177" s="20">
        <v>665590</v>
      </c>
      <c r="N177" s="20">
        <v>665591</v>
      </c>
    </row>
    <row r="178" spans="1:31" x14ac:dyDescent="0.25">
      <c r="A178" s="5">
        <v>44615</v>
      </c>
      <c r="B178" s="5">
        <v>44643</v>
      </c>
      <c r="C178" s="4" t="s">
        <v>53</v>
      </c>
      <c r="D178" s="18">
        <v>1292.68</v>
      </c>
      <c r="E178" s="4" t="s">
        <v>113</v>
      </c>
      <c r="F178" s="19" t="s">
        <v>3156</v>
      </c>
      <c r="G178" s="2" t="s">
        <v>3157</v>
      </c>
      <c r="H178" s="4">
        <v>12</v>
      </c>
      <c r="J178" s="4">
        <v>0</v>
      </c>
      <c r="K178" s="20">
        <v>663718</v>
      </c>
      <c r="L178" s="20">
        <v>663719</v>
      </c>
      <c r="M178" s="20">
        <v>663720</v>
      </c>
      <c r="N178" s="20">
        <v>663721</v>
      </c>
      <c r="O178" s="20">
        <v>663722</v>
      </c>
      <c r="P178" s="20">
        <v>663723</v>
      </c>
      <c r="Q178" s="20">
        <v>663724</v>
      </c>
      <c r="R178" s="20">
        <v>663725</v>
      </c>
      <c r="S178" s="20">
        <v>663726</v>
      </c>
      <c r="T178" s="20">
        <v>663727</v>
      </c>
      <c r="U178" s="20">
        <v>663728</v>
      </c>
      <c r="V178" s="20">
        <v>663729</v>
      </c>
    </row>
    <row r="179" spans="1:31" x14ac:dyDescent="0.25">
      <c r="A179" s="5">
        <v>44615</v>
      </c>
      <c r="B179" s="5">
        <v>44643</v>
      </c>
      <c r="C179" s="4" t="s">
        <v>53</v>
      </c>
      <c r="D179" s="18">
        <v>2129.12</v>
      </c>
      <c r="E179" s="4" t="s">
        <v>113</v>
      </c>
      <c r="F179" s="19" t="s">
        <v>3160</v>
      </c>
      <c r="G179" s="2" t="s">
        <v>3157</v>
      </c>
      <c r="H179" s="4">
        <v>6</v>
      </c>
      <c r="J179" s="4">
        <v>0</v>
      </c>
      <c r="K179" s="20">
        <v>663730</v>
      </c>
      <c r="L179" s="20">
        <v>663731</v>
      </c>
      <c r="M179" s="20">
        <v>663732</v>
      </c>
      <c r="N179" s="20">
        <v>663733</v>
      </c>
      <c r="O179" s="20">
        <v>663734</v>
      </c>
      <c r="P179" s="20">
        <v>663735</v>
      </c>
    </row>
    <row r="180" spans="1:31" x14ac:dyDescent="0.25">
      <c r="A180" s="5">
        <v>44610</v>
      </c>
      <c r="B180" s="5">
        <v>44638</v>
      </c>
      <c r="C180" s="4" t="s">
        <v>53</v>
      </c>
      <c r="D180" s="18">
        <v>1292.68</v>
      </c>
      <c r="E180" s="4" t="s">
        <v>113</v>
      </c>
      <c r="F180" s="19" t="s">
        <v>3125</v>
      </c>
      <c r="G180" s="2" t="s">
        <v>3126</v>
      </c>
      <c r="H180" s="4">
        <v>5</v>
      </c>
      <c r="J180" s="4">
        <v>0</v>
      </c>
      <c r="K180" s="20">
        <v>662902</v>
      </c>
      <c r="L180" s="20">
        <v>662903</v>
      </c>
      <c r="M180" s="20">
        <v>662904</v>
      </c>
      <c r="N180" s="20">
        <v>662905</v>
      </c>
      <c r="O180" s="20">
        <v>662906</v>
      </c>
    </row>
    <row r="181" spans="1:31" x14ac:dyDescent="0.25">
      <c r="A181" s="5">
        <v>44610</v>
      </c>
      <c r="B181" s="5">
        <v>44638</v>
      </c>
      <c r="C181" s="4" t="s">
        <v>53</v>
      </c>
      <c r="D181" s="18">
        <v>1786.94</v>
      </c>
      <c r="E181" s="4" t="s">
        <v>113</v>
      </c>
      <c r="F181" s="19" t="s">
        <v>3127</v>
      </c>
      <c r="G181" s="2" t="s">
        <v>3126</v>
      </c>
      <c r="H181" s="4">
        <v>4</v>
      </c>
      <c r="J181" s="4">
        <v>0</v>
      </c>
      <c r="K181" s="20">
        <v>662907</v>
      </c>
      <c r="L181" s="20">
        <v>662908</v>
      </c>
      <c r="M181" s="20">
        <v>662909</v>
      </c>
      <c r="N181" s="20">
        <v>662910</v>
      </c>
    </row>
    <row r="182" spans="1:31" x14ac:dyDescent="0.25">
      <c r="A182" s="5">
        <v>44615</v>
      </c>
      <c r="B182" s="5">
        <v>44643</v>
      </c>
      <c r="C182" s="4" t="s">
        <v>53</v>
      </c>
      <c r="D182" s="18">
        <v>1786.94</v>
      </c>
      <c r="E182" s="4" t="s">
        <v>113</v>
      </c>
      <c r="F182" s="19" t="s">
        <v>3158</v>
      </c>
      <c r="G182" s="4" t="s">
        <v>3159</v>
      </c>
      <c r="H182" s="4">
        <v>13</v>
      </c>
      <c r="J182" s="4">
        <v>0</v>
      </c>
      <c r="K182" s="20">
        <v>663736</v>
      </c>
      <c r="L182" s="20">
        <v>663737</v>
      </c>
      <c r="M182" s="20">
        <v>663738</v>
      </c>
      <c r="N182" s="20">
        <v>663739</v>
      </c>
      <c r="O182" s="20">
        <v>663740</v>
      </c>
      <c r="P182" s="20">
        <v>663741</v>
      </c>
      <c r="Q182" s="20">
        <v>663742</v>
      </c>
      <c r="R182" s="20">
        <v>663743</v>
      </c>
      <c r="S182" s="20">
        <v>663744</v>
      </c>
      <c r="T182" s="20">
        <v>663745</v>
      </c>
      <c r="U182" s="20">
        <v>663746</v>
      </c>
      <c r="V182" s="20">
        <v>663747</v>
      </c>
      <c r="W182" s="20">
        <v>663748</v>
      </c>
    </row>
    <row r="183" spans="1:31" x14ac:dyDescent="0.25">
      <c r="A183" s="5">
        <v>44658</v>
      </c>
      <c r="B183" s="5">
        <v>44756</v>
      </c>
      <c r="C183" s="4" t="s">
        <v>2480</v>
      </c>
      <c r="D183" s="18">
        <v>3600</v>
      </c>
      <c r="E183" s="4" t="s">
        <v>103</v>
      </c>
      <c r="F183" s="19" t="s">
        <v>3356</v>
      </c>
      <c r="G183" s="2" t="s">
        <v>3357</v>
      </c>
      <c r="H183" s="4">
        <v>10</v>
      </c>
      <c r="J183" s="4">
        <v>0</v>
      </c>
      <c r="K183" s="20">
        <v>671570</v>
      </c>
      <c r="L183" s="20">
        <v>671571</v>
      </c>
      <c r="M183" s="20">
        <v>671572</v>
      </c>
      <c r="N183" s="20">
        <v>671573</v>
      </c>
      <c r="O183" s="20">
        <v>671574</v>
      </c>
      <c r="P183" s="20">
        <v>671575</v>
      </c>
      <c r="Q183" s="20">
        <v>671576</v>
      </c>
      <c r="R183" s="20">
        <v>671577</v>
      </c>
      <c r="S183" s="20">
        <v>671578</v>
      </c>
      <c r="T183" s="20">
        <v>671579</v>
      </c>
    </row>
    <row r="184" spans="1:31" x14ac:dyDescent="0.25">
      <c r="A184" s="5">
        <v>44959</v>
      </c>
      <c r="B184" s="5">
        <v>44987</v>
      </c>
      <c r="C184" s="4" t="s">
        <v>53</v>
      </c>
      <c r="D184" s="18">
        <v>1786.94</v>
      </c>
      <c r="E184" s="4" t="s">
        <v>113</v>
      </c>
      <c r="F184" s="19" t="s">
        <v>5026</v>
      </c>
      <c r="G184" s="2" t="s">
        <v>5027</v>
      </c>
      <c r="H184" s="4">
        <v>20</v>
      </c>
      <c r="J184" s="4" t="s">
        <v>5028</v>
      </c>
      <c r="K184" s="20">
        <v>726806</v>
      </c>
      <c r="L184" s="20">
        <v>726807</v>
      </c>
      <c r="M184" s="20">
        <v>726808</v>
      </c>
      <c r="N184" s="20">
        <v>726809</v>
      </c>
      <c r="O184" s="20">
        <v>726810</v>
      </c>
      <c r="P184" s="20">
        <v>726811</v>
      </c>
      <c r="Q184" s="20">
        <v>726812</v>
      </c>
      <c r="R184" s="20">
        <v>726813</v>
      </c>
      <c r="S184" s="20">
        <v>726814</v>
      </c>
      <c r="T184" s="20">
        <v>726815</v>
      </c>
      <c r="U184" s="20">
        <v>726816</v>
      </c>
      <c r="V184" s="20">
        <v>726817</v>
      </c>
      <c r="W184" s="20">
        <v>726818</v>
      </c>
      <c r="X184" s="20">
        <v>726819</v>
      </c>
      <c r="Y184" s="20">
        <v>726820</v>
      </c>
      <c r="Z184" s="20">
        <v>726821</v>
      </c>
      <c r="AA184" s="20">
        <v>726822</v>
      </c>
      <c r="AB184" s="20">
        <v>726823</v>
      </c>
      <c r="AC184" s="20">
        <v>726824</v>
      </c>
      <c r="AD184" s="20">
        <v>726825</v>
      </c>
    </row>
    <row r="185" spans="1:31" x14ac:dyDescent="0.25">
      <c r="A185" s="5">
        <v>44614</v>
      </c>
      <c r="B185" s="5">
        <v>44621</v>
      </c>
      <c r="C185" s="4" t="s">
        <v>2480</v>
      </c>
      <c r="D185" s="18">
        <v>3000</v>
      </c>
      <c r="E185" s="4" t="s">
        <v>103</v>
      </c>
      <c r="F185" s="19" t="s">
        <v>3143</v>
      </c>
      <c r="G185" s="2" t="s">
        <v>3144</v>
      </c>
      <c r="H185" s="4">
        <v>8</v>
      </c>
      <c r="J185" s="4">
        <v>0</v>
      </c>
      <c r="K185" s="20">
        <v>663510</v>
      </c>
      <c r="L185" s="20">
        <v>663511</v>
      </c>
      <c r="M185" s="20">
        <v>663512</v>
      </c>
      <c r="N185" s="20">
        <v>663513</v>
      </c>
      <c r="O185" s="20">
        <v>663514</v>
      </c>
      <c r="P185" s="20">
        <v>663515</v>
      </c>
      <c r="Q185" s="20">
        <v>663516</v>
      </c>
      <c r="R185" s="20">
        <v>663517</v>
      </c>
    </row>
    <row r="186" spans="1:31" x14ac:dyDescent="0.25">
      <c r="A186" s="5">
        <v>44614</v>
      </c>
      <c r="B186" s="5">
        <v>44621</v>
      </c>
      <c r="C186" s="4" t="s">
        <v>2480</v>
      </c>
      <c r="D186" s="18">
        <v>5000</v>
      </c>
      <c r="E186" s="4" t="s">
        <v>103</v>
      </c>
      <c r="F186" s="19" t="s">
        <v>3150</v>
      </c>
      <c r="G186" s="2" t="s">
        <v>3144</v>
      </c>
      <c r="H186" s="4">
        <v>4</v>
      </c>
      <c r="K186" s="20">
        <v>663518</v>
      </c>
      <c r="L186" s="20">
        <v>663519</v>
      </c>
      <c r="M186" s="20">
        <v>663520</v>
      </c>
      <c r="N186" s="20">
        <v>663521</v>
      </c>
    </row>
    <row r="187" spans="1:31" x14ac:dyDescent="0.25">
      <c r="A187" s="5">
        <v>44607</v>
      </c>
      <c r="B187" s="5">
        <v>44635</v>
      </c>
      <c r="C187" s="4" t="s">
        <v>59</v>
      </c>
      <c r="D187" s="18">
        <v>164</v>
      </c>
      <c r="E187" s="4" t="s">
        <v>113</v>
      </c>
      <c r="F187" s="19" t="s">
        <v>3099</v>
      </c>
      <c r="G187" s="4" t="s">
        <v>3100</v>
      </c>
      <c r="H187" s="4">
        <v>7</v>
      </c>
      <c r="J187" s="4">
        <v>0</v>
      </c>
      <c r="K187" s="20">
        <v>662230</v>
      </c>
      <c r="L187" s="20">
        <v>662231</v>
      </c>
      <c r="M187" s="20">
        <v>662232</v>
      </c>
      <c r="N187" s="20">
        <v>662233</v>
      </c>
      <c r="O187" s="20">
        <v>662234</v>
      </c>
      <c r="P187" s="20">
        <v>662235</v>
      </c>
      <c r="Q187" s="20">
        <v>662236</v>
      </c>
    </row>
    <row r="188" spans="1:31" x14ac:dyDescent="0.25">
      <c r="A188" s="5">
        <v>44819</v>
      </c>
      <c r="B188" s="5">
        <v>44847</v>
      </c>
      <c r="C188" s="4" t="s">
        <v>53</v>
      </c>
      <c r="D188" s="18">
        <v>1292.68</v>
      </c>
      <c r="E188" s="4" t="s">
        <v>113</v>
      </c>
      <c r="F188" s="19" t="s">
        <v>4265</v>
      </c>
      <c r="G188" s="4" t="s">
        <v>4266</v>
      </c>
      <c r="H188" s="4">
        <v>24</v>
      </c>
      <c r="J188" s="4">
        <v>0</v>
      </c>
      <c r="K188" s="20">
        <v>701611</v>
      </c>
      <c r="L188" s="20">
        <v>701612</v>
      </c>
      <c r="M188" s="20">
        <v>701613</v>
      </c>
      <c r="N188" s="20">
        <v>701614</v>
      </c>
      <c r="O188" s="20">
        <v>701615</v>
      </c>
      <c r="P188" s="20">
        <v>701616</v>
      </c>
      <c r="Q188" s="20">
        <v>701617</v>
      </c>
      <c r="R188" s="20">
        <v>701618</v>
      </c>
      <c r="S188" s="20">
        <v>701619</v>
      </c>
      <c r="T188" s="20">
        <v>701620</v>
      </c>
      <c r="U188" s="20">
        <v>701621</v>
      </c>
      <c r="V188" s="20">
        <v>701622</v>
      </c>
      <c r="W188" s="20">
        <v>701623</v>
      </c>
      <c r="X188" s="20">
        <v>701624</v>
      </c>
      <c r="Y188" s="20">
        <v>701625</v>
      </c>
      <c r="Z188" s="20">
        <v>701626</v>
      </c>
      <c r="AA188" s="20">
        <v>701627</v>
      </c>
      <c r="AB188" s="20">
        <v>701628</v>
      </c>
      <c r="AC188" s="20">
        <v>701629</v>
      </c>
      <c r="AD188" s="20">
        <v>701630</v>
      </c>
      <c r="AE188" s="20">
        <v>701631</v>
      </c>
    </row>
    <row r="189" spans="1:31" x14ac:dyDescent="0.25">
      <c r="A189" s="5">
        <v>44750</v>
      </c>
      <c r="B189" s="5">
        <v>44757</v>
      </c>
      <c r="C189" s="4" t="s">
        <v>2480</v>
      </c>
      <c r="D189" s="18">
        <v>3000</v>
      </c>
      <c r="E189" s="4" t="s">
        <v>103</v>
      </c>
      <c r="F189" s="22" t="s">
        <v>3850</v>
      </c>
      <c r="G189" s="2" t="s">
        <v>3851</v>
      </c>
      <c r="H189" s="4">
        <v>10</v>
      </c>
      <c r="J189" s="4">
        <v>8</v>
      </c>
      <c r="K189" s="20">
        <v>688774</v>
      </c>
      <c r="L189" s="20">
        <v>688775</v>
      </c>
      <c r="M189" s="20">
        <v>688776</v>
      </c>
      <c r="N189" s="20">
        <v>688777</v>
      </c>
      <c r="O189" s="20">
        <v>688778</v>
      </c>
      <c r="P189" s="20">
        <v>688779</v>
      </c>
      <c r="Q189" s="20">
        <v>688780</v>
      </c>
      <c r="R189" s="20">
        <v>688781</v>
      </c>
      <c r="S189" s="20">
        <v>688782</v>
      </c>
      <c r="T189" s="20">
        <v>688783</v>
      </c>
    </row>
    <row r="190" spans="1:31" x14ac:dyDescent="0.25">
      <c r="A190" s="5">
        <v>44748</v>
      </c>
      <c r="B190" s="5">
        <v>44776</v>
      </c>
      <c r="C190" s="4" t="s">
        <v>30</v>
      </c>
      <c r="D190" s="18">
        <v>725</v>
      </c>
      <c r="E190" s="4" t="s">
        <v>113</v>
      </c>
      <c r="F190" s="19" t="s">
        <v>3816</v>
      </c>
      <c r="G190" s="2" t="s">
        <v>3817</v>
      </c>
      <c r="H190" s="4">
        <v>6</v>
      </c>
      <c r="J190" s="4">
        <v>0</v>
      </c>
      <c r="K190" s="20">
        <v>688185</v>
      </c>
      <c r="L190" s="20">
        <v>688186</v>
      </c>
      <c r="M190" s="20">
        <v>688187</v>
      </c>
      <c r="N190" s="20">
        <v>688188</v>
      </c>
      <c r="O190" s="20">
        <v>688189</v>
      </c>
      <c r="P190" s="20">
        <v>688190</v>
      </c>
    </row>
    <row r="191" spans="1:31" x14ac:dyDescent="0.25">
      <c r="A191" s="5">
        <v>44748</v>
      </c>
      <c r="B191" s="5">
        <v>44776</v>
      </c>
      <c r="C191" s="4" t="s">
        <v>30</v>
      </c>
      <c r="D191" s="18">
        <v>795</v>
      </c>
      <c r="E191" s="4" t="s">
        <v>113</v>
      </c>
      <c r="F191" s="19" t="s">
        <v>3818</v>
      </c>
      <c r="G191" s="2" t="s">
        <v>3817</v>
      </c>
      <c r="H191" s="4">
        <v>10</v>
      </c>
      <c r="J191" s="4">
        <v>0</v>
      </c>
      <c r="K191" s="20">
        <v>688191</v>
      </c>
      <c r="L191" s="20">
        <v>688192</v>
      </c>
      <c r="M191" s="20">
        <v>688193</v>
      </c>
      <c r="N191" s="20">
        <v>688194</v>
      </c>
      <c r="O191" s="20">
        <v>688195</v>
      </c>
      <c r="P191" s="20">
        <v>688196</v>
      </c>
      <c r="Q191" s="20">
        <v>688197</v>
      </c>
      <c r="R191" s="20">
        <v>688198</v>
      </c>
      <c r="S191" s="20">
        <v>688199</v>
      </c>
      <c r="T191" s="20">
        <v>688200</v>
      </c>
    </row>
    <row r="192" spans="1:31" x14ac:dyDescent="0.25">
      <c r="A192" s="5">
        <v>44749</v>
      </c>
      <c r="B192" s="5">
        <v>44777</v>
      </c>
      <c r="C192" s="4" t="s">
        <v>79</v>
      </c>
      <c r="D192" s="18">
        <v>45</v>
      </c>
      <c r="E192" s="4" t="s">
        <v>113</v>
      </c>
      <c r="F192" s="19" t="s">
        <v>3819</v>
      </c>
      <c r="G192" s="2" t="s">
        <v>3820</v>
      </c>
      <c r="H192" s="4">
        <v>10</v>
      </c>
      <c r="J192" s="4">
        <v>6</v>
      </c>
      <c r="K192" s="20">
        <v>688510</v>
      </c>
      <c r="L192" s="20">
        <v>688511</v>
      </c>
      <c r="M192" s="20">
        <v>688512</v>
      </c>
      <c r="N192" s="20">
        <v>688513</v>
      </c>
      <c r="O192" s="20">
        <v>688514</v>
      </c>
      <c r="P192" s="20">
        <v>688515</v>
      </c>
      <c r="Q192" s="20">
        <v>688516</v>
      </c>
      <c r="R192" s="20">
        <v>688517</v>
      </c>
      <c r="S192" s="20">
        <v>688518</v>
      </c>
      <c r="T192" s="20">
        <v>688519</v>
      </c>
    </row>
    <row r="193" spans="1:21" x14ac:dyDescent="0.25">
      <c r="A193" s="5">
        <f>$A$904</f>
        <v>44719</v>
      </c>
      <c r="B193" s="5">
        <v>44781</v>
      </c>
      <c r="C193" s="4" t="s">
        <v>59</v>
      </c>
      <c r="D193" s="18">
        <v>164</v>
      </c>
      <c r="E193" s="4" t="s">
        <v>113</v>
      </c>
      <c r="F193" s="19" t="s">
        <v>2537</v>
      </c>
      <c r="G193" s="2" t="s">
        <v>2538</v>
      </c>
      <c r="H193" s="4">
        <v>8</v>
      </c>
      <c r="J193" s="4">
        <v>0</v>
      </c>
      <c r="K193" s="20">
        <v>689064</v>
      </c>
      <c r="L193" s="20">
        <v>689065</v>
      </c>
      <c r="M193" s="20">
        <v>689066</v>
      </c>
      <c r="N193" s="20">
        <v>689067</v>
      </c>
      <c r="O193" s="20">
        <v>689068</v>
      </c>
      <c r="P193" s="20">
        <v>689069</v>
      </c>
      <c r="Q193" s="20">
        <v>689070</v>
      </c>
      <c r="R193" s="20">
        <v>689071</v>
      </c>
    </row>
    <row r="194" spans="1:21" x14ac:dyDescent="0.25">
      <c r="A194" s="5">
        <f>$A$904</f>
        <v>44719</v>
      </c>
      <c r="B194" s="5">
        <v>44781</v>
      </c>
      <c r="C194" s="4" t="s">
        <v>59</v>
      </c>
      <c r="D194" s="18">
        <v>196</v>
      </c>
      <c r="E194" s="4" t="s">
        <v>113</v>
      </c>
      <c r="F194" s="19" t="s">
        <v>2539</v>
      </c>
      <c r="G194" s="4" t="str">
        <f>'[1]POCHE MERE'!$E$472</f>
        <v>E0040100849E438B</v>
      </c>
      <c r="H194" s="4">
        <v>2</v>
      </c>
      <c r="J194" s="4">
        <v>0</v>
      </c>
      <c r="K194" s="20">
        <v>689072</v>
      </c>
      <c r="L194" s="20">
        <v>689073</v>
      </c>
    </row>
    <row r="195" spans="1:21" x14ac:dyDescent="0.25">
      <c r="A195" s="5">
        <v>44742</v>
      </c>
      <c r="B195" s="5">
        <v>44770</v>
      </c>
      <c r="C195" s="4" t="s">
        <v>48</v>
      </c>
      <c r="D195" s="18">
        <v>340</v>
      </c>
      <c r="E195" s="4" t="s">
        <v>113</v>
      </c>
      <c r="F195" s="19" t="s">
        <v>3784</v>
      </c>
      <c r="G195" s="4" t="s">
        <v>3785</v>
      </c>
      <c r="H195" s="4">
        <v>9</v>
      </c>
      <c r="J195" s="4">
        <v>0</v>
      </c>
      <c r="K195" s="20">
        <v>687187</v>
      </c>
      <c r="L195" s="20">
        <v>687188</v>
      </c>
      <c r="M195" s="20">
        <v>687189</v>
      </c>
      <c r="N195" s="20">
        <v>687190</v>
      </c>
      <c r="O195" s="20">
        <v>687191</v>
      </c>
      <c r="P195" s="20">
        <v>687192</v>
      </c>
      <c r="Q195" s="20">
        <v>687193</v>
      </c>
      <c r="R195" s="20">
        <v>687194</v>
      </c>
      <c r="S195" s="20">
        <v>687195</v>
      </c>
    </row>
    <row r="196" spans="1:21" x14ac:dyDescent="0.25">
      <c r="A196" s="5">
        <v>44749</v>
      </c>
      <c r="B196" s="5">
        <v>44777</v>
      </c>
      <c r="C196" s="4" t="s">
        <v>70</v>
      </c>
      <c r="D196" s="18">
        <v>88</v>
      </c>
      <c r="E196" s="4" t="s">
        <v>113</v>
      </c>
      <c r="F196" s="19" t="s">
        <v>3821</v>
      </c>
      <c r="G196" s="4" t="s">
        <v>3822</v>
      </c>
      <c r="H196" s="4">
        <v>4</v>
      </c>
      <c r="J196" s="4">
        <v>2</v>
      </c>
      <c r="K196" s="20">
        <v>688325</v>
      </c>
      <c r="L196" s="20">
        <v>688326</v>
      </c>
      <c r="M196" s="20">
        <v>688327</v>
      </c>
      <c r="N196" s="20">
        <v>688328</v>
      </c>
    </row>
    <row r="197" spans="1:21" x14ac:dyDescent="0.25">
      <c r="A197" s="5">
        <v>44749</v>
      </c>
      <c r="B197" s="5">
        <v>44777</v>
      </c>
      <c r="C197" s="4" t="s">
        <v>70</v>
      </c>
      <c r="D197" s="18">
        <v>96</v>
      </c>
      <c r="E197" s="4" t="s">
        <v>113</v>
      </c>
      <c r="F197" s="19" t="s">
        <v>3823</v>
      </c>
      <c r="G197" s="4" t="s">
        <v>3822</v>
      </c>
      <c r="H197" s="4">
        <v>4</v>
      </c>
      <c r="K197" s="20">
        <v>688329</v>
      </c>
      <c r="L197" s="20">
        <v>688330</v>
      </c>
      <c r="M197" s="20">
        <v>688331</v>
      </c>
      <c r="N197" s="20">
        <v>688332</v>
      </c>
    </row>
    <row r="198" spans="1:21" x14ac:dyDescent="0.25">
      <c r="A198" s="5">
        <v>44749</v>
      </c>
      <c r="B198" s="5">
        <v>44777</v>
      </c>
      <c r="C198" s="4" t="s">
        <v>70</v>
      </c>
      <c r="D198" s="18">
        <v>176</v>
      </c>
      <c r="E198" s="4" t="s">
        <v>113</v>
      </c>
      <c r="F198" s="19" t="s">
        <v>3826</v>
      </c>
      <c r="G198" s="4" t="s">
        <v>3822</v>
      </c>
      <c r="H198" s="4">
        <v>4</v>
      </c>
      <c r="J198" s="4">
        <v>1</v>
      </c>
      <c r="K198" s="20">
        <v>688333</v>
      </c>
      <c r="L198" s="20">
        <v>688334</v>
      </c>
      <c r="M198" s="20">
        <v>688335</v>
      </c>
      <c r="N198" s="20">
        <v>688336</v>
      </c>
    </row>
    <row r="199" spans="1:21" x14ac:dyDescent="0.25">
      <c r="A199" s="5">
        <f>$A$904</f>
        <v>44719</v>
      </c>
      <c r="B199" s="5">
        <v>44760</v>
      </c>
      <c r="C199" s="4" t="s">
        <v>2480</v>
      </c>
      <c r="D199" s="18">
        <v>650</v>
      </c>
      <c r="E199" s="4" t="s">
        <v>99</v>
      </c>
      <c r="F199" s="19" t="s">
        <v>2542</v>
      </c>
      <c r="G199" s="4" t="str">
        <f>'[1]POCHE MERE'!$E$471</f>
        <v>E0040100849E54AB</v>
      </c>
      <c r="H199" s="4">
        <v>8</v>
      </c>
      <c r="I199" s="4">
        <v>2</v>
      </c>
      <c r="J199" s="4">
        <v>6</v>
      </c>
      <c r="K199" s="20">
        <v>688002</v>
      </c>
      <c r="L199" s="20">
        <v>688003</v>
      </c>
      <c r="M199" s="20">
        <v>688004</v>
      </c>
      <c r="N199" s="20">
        <v>688005</v>
      </c>
      <c r="O199" s="20">
        <v>688006</v>
      </c>
      <c r="P199" s="20">
        <v>688007</v>
      </c>
      <c r="Q199" s="20">
        <v>688008</v>
      </c>
      <c r="R199" s="20">
        <v>688009</v>
      </c>
    </row>
    <row r="200" spans="1:21" x14ac:dyDescent="0.25">
      <c r="A200" s="5">
        <f>$A$904</f>
        <v>44719</v>
      </c>
      <c r="B200" s="5">
        <v>44760</v>
      </c>
      <c r="C200" s="4" t="s">
        <v>2480</v>
      </c>
      <c r="D200" s="18">
        <v>775</v>
      </c>
      <c r="E200" s="4" t="s">
        <v>99</v>
      </c>
      <c r="F200" s="19" t="s">
        <v>2545</v>
      </c>
      <c r="G200" s="4" t="str">
        <f>'[1]POCHE MERE'!$E$471</f>
        <v>E0040100849E54AB</v>
      </c>
      <c r="H200" s="4">
        <v>8</v>
      </c>
      <c r="I200" s="4">
        <v>3</v>
      </c>
      <c r="J200" s="4">
        <v>5</v>
      </c>
      <c r="K200" s="20">
        <v>688010</v>
      </c>
      <c r="L200" s="20">
        <v>688011</v>
      </c>
      <c r="M200" s="20">
        <v>688012</v>
      </c>
      <c r="N200" s="20">
        <v>688013</v>
      </c>
      <c r="O200" s="20">
        <v>688014</v>
      </c>
      <c r="P200" s="20">
        <v>688015</v>
      </c>
      <c r="Q200" s="20">
        <v>688016</v>
      </c>
    </row>
    <row r="201" spans="1:21" x14ac:dyDescent="0.25">
      <c r="A201" s="5">
        <f>$A$904</f>
        <v>44719</v>
      </c>
      <c r="B201" s="5">
        <v>44760</v>
      </c>
      <c r="C201" s="4" t="s">
        <v>2480</v>
      </c>
      <c r="D201" s="18">
        <v>5000</v>
      </c>
      <c r="E201" s="4" t="s">
        <v>103</v>
      </c>
      <c r="F201" s="19" t="s">
        <v>2547</v>
      </c>
      <c r="G201" s="2" t="s">
        <v>2548</v>
      </c>
      <c r="H201" s="4">
        <v>5</v>
      </c>
      <c r="J201" s="4">
        <v>0</v>
      </c>
      <c r="K201" s="20">
        <v>688997</v>
      </c>
      <c r="L201" s="20">
        <v>688998</v>
      </c>
      <c r="M201" s="20">
        <v>688999</v>
      </c>
      <c r="N201" s="20">
        <v>689000</v>
      </c>
      <c r="O201" s="20">
        <v>689001</v>
      </c>
    </row>
    <row r="202" spans="1:21" x14ac:dyDescent="0.25">
      <c r="A202" s="5">
        <v>44644</v>
      </c>
      <c r="B202" s="5">
        <v>44651</v>
      </c>
      <c r="C202" s="4" t="s">
        <v>2480</v>
      </c>
      <c r="D202" s="18">
        <v>3600</v>
      </c>
      <c r="E202" s="4" t="s">
        <v>103</v>
      </c>
      <c r="F202" s="19" t="s">
        <v>3279</v>
      </c>
      <c r="G202" s="2" t="s">
        <v>3280</v>
      </c>
      <c r="H202" s="4">
        <v>11</v>
      </c>
      <c r="J202" s="4">
        <v>0</v>
      </c>
      <c r="K202" s="20">
        <v>669004</v>
      </c>
      <c r="L202" s="20">
        <v>669005</v>
      </c>
      <c r="M202" s="20">
        <v>669006</v>
      </c>
      <c r="N202" s="20">
        <v>669007</v>
      </c>
      <c r="O202" s="20">
        <v>669008</v>
      </c>
      <c r="P202" s="20">
        <v>669009</v>
      </c>
      <c r="Q202" s="20">
        <v>669010</v>
      </c>
      <c r="R202" s="20">
        <v>669011</v>
      </c>
      <c r="S202" s="20">
        <v>669012</v>
      </c>
      <c r="T202" s="20">
        <v>669013</v>
      </c>
      <c r="U202" s="20">
        <v>669014</v>
      </c>
    </row>
    <row r="203" spans="1:21" x14ac:dyDescent="0.25">
      <c r="A203" s="5">
        <v>44803</v>
      </c>
      <c r="B203" s="5">
        <v>44831</v>
      </c>
      <c r="C203" s="4" t="s">
        <v>64</v>
      </c>
      <c r="D203" s="18">
        <v>82</v>
      </c>
      <c r="E203" s="4" t="s">
        <v>113</v>
      </c>
      <c r="F203" s="19" t="s">
        <v>4137</v>
      </c>
      <c r="G203" s="4" t="s">
        <v>4138</v>
      </c>
      <c r="H203" s="4">
        <v>11</v>
      </c>
      <c r="J203" s="4">
        <v>0</v>
      </c>
      <c r="K203" s="20">
        <v>698360</v>
      </c>
      <c r="L203" s="20">
        <v>698361</v>
      </c>
      <c r="M203" s="20">
        <v>698362</v>
      </c>
      <c r="N203" s="20">
        <v>698363</v>
      </c>
      <c r="O203" s="20">
        <v>698364</v>
      </c>
      <c r="P203" s="20">
        <v>698365</v>
      </c>
      <c r="Q203" s="20">
        <v>698366</v>
      </c>
      <c r="R203" s="20">
        <v>698367</v>
      </c>
      <c r="S203" s="20">
        <v>698368</v>
      </c>
      <c r="T203" s="20">
        <v>698369</v>
      </c>
      <c r="U203" s="20">
        <v>698370</v>
      </c>
    </row>
    <row r="204" spans="1:21" x14ac:dyDescent="0.25">
      <c r="A204" s="5">
        <v>44648</v>
      </c>
      <c r="B204" s="5">
        <v>44655</v>
      </c>
      <c r="C204" s="4" t="s">
        <v>2480</v>
      </c>
      <c r="D204" s="18">
        <v>4250</v>
      </c>
      <c r="E204" s="4" t="s">
        <v>103</v>
      </c>
      <c r="F204" s="19" t="s">
        <v>3301</v>
      </c>
      <c r="G204" s="2" t="s">
        <v>3302</v>
      </c>
      <c r="H204" s="4">
        <v>11</v>
      </c>
      <c r="J204" s="4">
        <v>1</v>
      </c>
      <c r="K204" s="20">
        <v>669640</v>
      </c>
      <c r="L204" s="20">
        <v>669641</v>
      </c>
      <c r="M204" s="20">
        <v>669642</v>
      </c>
      <c r="N204" s="20">
        <v>669643</v>
      </c>
      <c r="O204" s="20">
        <v>669644</v>
      </c>
      <c r="P204" s="20">
        <v>669645</v>
      </c>
      <c r="Q204" s="20">
        <v>669646</v>
      </c>
      <c r="R204" s="20">
        <v>669647</v>
      </c>
      <c r="S204" s="20">
        <v>669648</v>
      </c>
      <c r="T204" s="20">
        <v>669649</v>
      </c>
      <c r="U204" s="20">
        <v>669650</v>
      </c>
    </row>
    <row r="205" spans="1:21" x14ac:dyDescent="0.25">
      <c r="A205" s="5">
        <v>44823</v>
      </c>
      <c r="B205" s="5">
        <v>44830</v>
      </c>
      <c r="C205" s="4" t="s">
        <v>2480</v>
      </c>
      <c r="D205" s="18">
        <v>4250</v>
      </c>
      <c r="E205" s="4" t="s">
        <v>103</v>
      </c>
      <c r="F205" s="19" t="s">
        <v>4275</v>
      </c>
      <c r="G205" s="2" t="s">
        <v>4276</v>
      </c>
      <c r="H205" s="4">
        <v>11</v>
      </c>
      <c r="J205" s="4">
        <v>0</v>
      </c>
      <c r="K205" s="20">
        <v>702208</v>
      </c>
      <c r="L205" s="20">
        <v>702209</v>
      </c>
      <c r="M205" s="20">
        <v>702210</v>
      </c>
      <c r="N205" s="20">
        <v>702211</v>
      </c>
      <c r="O205" s="20">
        <v>702212</v>
      </c>
      <c r="P205" s="20">
        <v>702213</v>
      </c>
      <c r="Q205" s="20">
        <v>702214</v>
      </c>
      <c r="R205" s="20">
        <v>702215</v>
      </c>
      <c r="S205" s="20">
        <v>702216</v>
      </c>
      <c r="T205" s="20">
        <v>702217</v>
      </c>
      <c r="U205" s="20">
        <v>702218</v>
      </c>
    </row>
    <row r="206" spans="1:21" x14ac:dyDescent="0.25">
      <c r="A206" s="5">
        <v>44810</v>
      </c>
      <c r="B206" s="5">
        <v>44838</v>
      </c>
      <c r="C206" s="4" t="s">
        <v>74</v>
      </c>
      <c r="D206" s="18">
        <v>2950</v>
      </c>
      <c r="E206" s="4" t="s">
        <v>113</v>
      </c>
      <c r="F206" s="19" t="s">
        <v>4188</v>
      </c>
      <c r="G206" s="2" t="s">
        <v>4189</v>
      </c>
      <c r="H206" s="4">
        <v>6</v>
      </c>
      <c r="J206" s="4">
        <v>0</v>
      </c>
      <c r="K206" s="20">
        <v>699735</v>
      </c>
      <c r="L206" s="20">
        <v>699736</v>
      </c>
      <c r="M206" s="20">
        <v>699737</v>
      </c>
      <c r="N206" s="20">
        <v>699738</v>
      </c>
      <c r="O206" s="20">
        <v>699739</v>
      </c>
      <c r="P206" s="20">
        <v>699740</v>
      </c>
    </row>
    <row r="207" spans="1:21" x14ac:dyDescent="0.25">
      <c r="A207" s="5">
        <v>44810</v>
      </c>
      <c r="B207" s="5">
        <v>44838</v>
      </c>
      <c r="C207" s="4" t="s">
        <v>74</v>
      </c>
      <c r="D207" s="18">
        <v>3650</v>
      </c>
      <c r="E207" s="4" t="s">
        <v>113</v>
      </c>
      <c r="F207" s="19" t="s">
        <v>4190</v>
      </c>
      <c r="G207" s="2" t="s">
        <v>4189</v>
      </c>
      <c r="H207" s="4">
        <v>6</v>
      </c>
      <c r="J207" s="4">
        <v>0</v>
      </c>
      <c r="K207" s="20">
        <v>699741</v>
      </c>
      <c r="L207" s="20">
        <v>699742</v>
      </c>
      <c r="M207" s="20">
        <v>699743</v>
      </c>
      <c r="N207" s="20">
        <v>699744</v>
      </c>
      <c r="O207" s="20">
        <v>699745</v>
      </c>
      <c r="P207" s="20">
        <v>699746</v>
      </c>
    </row>
    <row r="208" spans="1:21" x14ac:dyDescent="0.25">
      <c r="A208" s="5">
        <v>44810</v>
      </c>
      <c r="B208" s="5">
        <v>44838</v>
      </c>
      <c r="C208" s="4" t="s">
        <v>74</v>
      </c>
      <c r="D208" s="18">
        <v>5500</v>
      </c>
      <c r="E208" s="4" t="s">
        <v>113</v>
      </c>
      <c r="F208" s="19" t="s">
        <v>4191</v>
      </c>
      <c r="G208" s="2" t="s">
        <v>4189</v>
      </c>
      <c r="H208" s="4">
        <v>10</v>
      </c>
      <c r="J208" s="4">
        <v>0</v>
      </c>
      <c r="K208" s="20">
        <v>699747</v>
      </c>
      <c r="L208" s="20">
        <v>699748</v>
      </c>
      <c r="M208" s="20">
        <v>699749</v>
      </c>
      <c r="N208" s="20">
        <v>699750</v>
      </c>
      <c r="O208" s="20">
        <v>699751</v>
      </c>
      <c r="P208" s="20">
        <v>699752</v>
      </c>
      <c r="Q208" s="20">
        <v>699753</v>
      </c>
      <c r="R208" s="20">
        <v>699754</v>
      </c>
      <c r="S208" s="20">
        <v>699755</v>
      </c>
      <c r="T208" s="20">
        <v>699756</v>
      </c>
    </row>
    <row r="209" spans="1:21" x14ac:dyDescent="0.25">
      <c r="A209" s="5">
        <v>44659</v>
      </c>
      <c r="B209" s="5">
        <v>44687</v>
      </c>
      <c r="C209" s="4" t="s">
        <v>59</v>
      </c>
      <c r="D209" s="18">
        <v>164</v>
      </c>
      <c r="E209" s="4" t="s">
        <v>113</v>
      </c>
      <c r="F209" s="19" t="s">
        <v>3362</v>
      </c>
      <c r="G209" s="4" t="s">
        <v>3363</v>
      </c>
      <c r="H209" s="4">
        <v>5</v>
      </c>
      <c r="J209" s="4">
        <v>0</v>
      </c>
      <c r="K209" s="20">
        <v>671944</v>
      </c>
      <c r="L209" s="20">
        <v>671945</v>
      </c>
      <c r="M209" s="20">
        <v>671946</v>
      </c>
      <c r="N209" s="20">
        <v>671947</v>
      </c>
      <c r="O209" s="20">
        <v>671948</v>
      </c>
    </row>
    <row r="210" spans="1:21" x14ac:dyDescent="0.25">
      <c r="A210" s="5">
        <v>44659</v>
      </c>
      <c r="B210" s="5">
        <v>44687</v>
      </c>
      <c r="C210" s="4" t="s">
        <v>59</v>
      </c>
      <c r="D210" s="18">
        <v>196</v>
      </c>
      <c r="E210" s="4" t="s">
        <v>113</v>
      </c>
      <c r="F210" s="19" t="s">
        <v>3364</v>
      </c>
      <c r="G210" s="4" t="s">
        <v>3363</v>
      </c>
      <c r="H210" s="4">
        <v>5</v>
      </c>
      <c r="J210" s="4">
        <v>0</v>
      </c>
      <c r="K210" s="20">
        <v>671949</v>
      </c>
      <c r="L210" s="20">
        <v>671950</v>
      </c>
      <c r="M210" s="20">
        <v>671951</v>
      </c>
      <c r="N210" s="20">
        <v>671952</v>
      </c>
      <c r="O210" s="20">
        <v>671953</v>
      </c>
    </row>
    <row r="211" spans="1:21" x14ac:dyDescent="0.25">
      <c r="A211" s="5">
        <v>44656</v>
      </c>
      <c r="B211" s="5">
        <v>44684</v>
      </c>
      <c r="C211" s="4" t="s">
        <v>30</v>
      </c>
      <c r="D211" s="18">
        <v>725</v>
      </c>
      <c r="E211" s="4" t="s">
        <v>113</v>
      </c>
      <c r="F211" s="19" t="s">
        <v>3344</v>
      </c>
      <c r="G211" s="2" t="s">
        <v>3345</v>
      </c>
      <c r="H211" s="4">
        <v>4</v>
      </c>
      <c r="J211" s="4">
        <v>1</v>
      </c>
      <c r="K211" s="20">
        <v>671114</v>
      </c>
      <c r="L211" s="20">
        <v>671115</v>
      </c>
      <c r="M211" s="20">
        <v>671116</v>
      </c>
      <c r="N211" s="20">
        <v>671117</v>
      </c>
    </row>
    <row r="212" spans="1:21" x14ac:dyDescent="0.25">
      <c r="A212" s="5">
        <v>44656</v>
      </c>
      <c r="B212" s="5">
        <v>44684</v>
      </c>
      <c r="C212" s="4" t="s">
        <v>30</v>
      </c>
      <c r="D212" s="18">
        <v>795</v>
      </c>
      <c r="E212" s="4" t="s">
        <v>113</v>
      </c>
      <c r="F212" s="19" t="s">
        <v>3347</v>
      </c>
      <c r="G212" s="2" t="s">
        <v>3345</v>
      </c>
      <c r="H212" s="4">
        <v>8</v>
      </c>
      <c r="J212" s="4">
        <v>0</v>
      </c>
      <c r="K212" s="20">
        <v>671118</v>
      </c>
      <c r="L212" s="20">
        <v>671119</v>
      </c>
      <c r="M212" s="20">
        <v>671120</v>
      </c>
      <c r="N212" s="20">
        <v>671121</v>
      </c>
      <c r="O212" s="20">
        <v>671122</v>
      </c>
      <c r="P212" s="20">
        <v>671123</v>
      </c>
      <c r="Q212" s="20">
        <v>671124</v>
      </c>
      <c r="R212" s="20">
        <v>671125</v>
      </c>
    </row>
    <row r="213" spans="1:21" x14ac:dyDescent="0.25">
      <c r="A213" s="5">
        <v>44636</v>
      </c>
      <c r="B213" s="5">
        <v>44664</v>
      </c>
      <c r="C213" s="4" t="s">
        <v>53</v>
      </c>
      <c r="D213" s="18">
        <v>1520.8</v>
      </c>
      <c r="E213" s="4" t="s">
        <v>113</v>
      </c>
      <c r="F213" s="19" t="s">
        <v>3220</v>
      </c>
      <c r="G213" s="2" t="s">
        <v>3221</v>
      </c>
      <c r="H213" s="4">
        <v>6</v>
      </c>
      <c r="J213" s="4">
        <v>0</v>
      </c>
      <c r="K213" s="20">
        <v>667600</v>
      </c>
      <c r="L213" s="20">
        <v>667601</v>
      </c>
      <c r="M213" s="20">
        <v>667602</v>
      </c>
      <c r="N213" s="20">
        <v>667603</v>
      </c>
      <c r="O213" s="20">
        <v>667604</v>
      </c>
      <c r="P213" s="20">
        <v>667605</v>
      </c>
    </row>
    <row r="214" spans="1:21" x14ac:dyDescent="0.25">
      <c r="A214" s="5">
        <v>44636</v>
      </c>
      <c r="B214" s="5">
        <v>44664</v>
      </c>
      <c r="C214" s="4" t="s">
        <v>53</v>
      </c>
      <c r="D214" s="18">
        <v>1786.94</v>
      </c>
      <c r="E214" s="4" t="s">
        <v>113</v>
      </c>
      <c r="F214" s="19" t="s">
        <v>3222</v>
      </c>
      <c r="G214" s="2" t="s">
        <v>3221</v>
      </c>
      <c r="H214" s="4">
        <v>11</v>
      </c>
      <c r="J214" s="4">
        <v>0</v>
      </c>
      <c r="K214" s="20">
        <v>667638</v>
      </c>
      <c r="L214" s="20">
        <v>667639</v>
      </c>
      <c r="M214" s="20">
        <v>667640</v>
      </c>
      <c r="N214" s="20">
        <v>667641</v>
      </c>
      <c r="O214" s="20">
        <v>667642</v>
      </c>
      <c r="P214" s="20">
        <v>667643</v>
      </c>
      <c r="Q214" s="20">
        <v>667644</v>
      </c>
      <c r="R214" s="20">
        <v>667645</v>
      </c>
      <c r="S214" s="20">
        <v>667646</v>
      </c>
      <c r="T214" s="20">
        <v>667647</v>
      </c>
      <c r="U214" s="20">
        <v>667648</v>
      </c>
    </row>
    <row r="215" spans="1:21" x14ac:dyDescent="0.25">
      <c r="A215" s="5">
        <v>44543</v>
      </c>
      <c r="B215" s="5">
        <v>44550</v>
      </c>
      <c r="C215" s="4" t="s">
        <v>2480</v>
      </c>
      <c r="D215" s="18">
        <v>650</v>
      </c>
      <c r="E215" s="4" t="s">
        <v>99</v>
      </c>
      <c r="F215" s="19" t="s">
        <v>2803</v>
      </c>
      <c r="G215" s="2" t="s">
        <v>2804</v>
      </c>
      <c r="H215" s="4">
        <v>6</v>
      </c>
      <c r="J215" s="4">
        <v>1</v>
      </c>
      <c r="K215" s="20">
        <v>641025</v>
      </c>
      <c r="L215" s="20">
        <v>641026</v>
      </c>
      <c r="M215" s="20">
        <v>641027</v>
      </c>
      <c r="N215" s="20">
        <v>641028</v>
      </c>
      <c r="O215" s="20">
        <v>641029</v>
      </c>
      <c r="P215" s="20">
        <v>641030</v>
      </c>
    </row>
    <row r="216" spans="1:21" x14ac:dyDescent="0.25">
      <c r="A216" s="5">
        <v>44543</v>
      </c>
      <c r="B216" s="5">
        <v>44550</v>
      </c>
      <c r="C216" s="4" t="s">
        <v>2480</v>
      </c>
      <c r="D216" s="18">
        <v>775</v>
      </c>
      <c r="E216" s="4" t="s">
        <v>99</v>
      </c>
      <c r="F216" s="19" t="s">
        <v>2805</v>
      </c>
      <c r="G216" s="2" t="s">
        <v>2804</v>
      </c>
      <c r="H216" s="4">
        <v>7</v>
      </c>
      <c r="J216" s="4">
        <v>3</v>
      </c>
      <c r="K216" s="20">
        <v>641031</v>
      </c>
      <c r="L216" s="20">
        <v>641032</v>
      </c>
      <c r="M216" s="20">
        <v>641033</v>
      </c>
      <c r="N216" s="20">
        <v>641034</v>
      </c>
      <c r="O216" s="20">
        <v>641035</v>
      </c>
      <c r="P216" s="20">
        <v>641036</v>
      </c>
      <c r="Q216" s="20">
        <v>641037</v>
      </c>
    </row>
    <row r="217" spans="1:21" x14ac:dyDescent="0.25">
      <c r="A217" s="5">
        <v>44543</v>
      </c>
      <c r="B217" s="5">
        <v>44550</v>
      </c>
      <c r="C217" s="4" t="s">
        <v>2480</v>
      </c>
      <c r="D217" s="18">
        <v>2500</v>
      </c>
      <c r="E217" s="4" t="s">
        <v>103</v>
      </c>
      <c r="F217" s="19" t="s">
        <v>2806</v>
      </c>
      <c r="G217" s="2" t="s">
        <v>2804</v>
      </c>
      <c r="H217" s="4">
        <v>5</v>
      </c>
      <c r="K217" s="20">
        <v>651077</v>
      </c>
      <c r="L217" s="20">
        <v>651078</v>
      </c>
      <c r="M217" s="20">
        <v>651079</v>
      </c>
      <c r="N217" s="20">
        <v>651080</v>
      </c>
      <c r="O217" s="20">
        <v>651081</v>
      </c>
    </row>
    <row r="218" spans="1:21" x14ac:dyDescent="0.25">
      <c r="A218" s="5">
        <v>44543</v>
      </c>
      <c r="B218" s="5">
        <v>44550</v>
      </c>
      <c r="C218" s="4" t="s">
        <v>2480</v>
      </c>
      <c r="D218" s="18">
        <v>3000</v>
      </c>
      <c r="E218" s="4" t="s">
        <v>103</v>
      </c>
      <c r="F218" s="19" t="s">
        <v>2807</v>
      </c>
      <c r="G218" s="2" t="s">
        <v>2804</v>
      </c>
      <c r="H218" s="4">
        <v>5</v>
      </c>
      <c r="J218" s="4">
        <v>0</v>
      </c>
      <c r="K218" s="20">
        <v>651082</v>
      </c>
      <c r="L218" s="20">
        <v>651083</v>
      </c>
      <c r="M218" s="20">
        <v>651084</v>
      </c>
      <c r="N218" s="20">
        <v>651085</v>
      </c>
      <c r="O218" s="20">
        <v>651086</v>
      </c>
    </row>
    <row r="219" spans="1:21" x14ac:dyDescent="0.25">
      <c r="A219" s="5">
        <v>44634</v>
      </c>
      <c r="B219" s="5">
        <v>44641</v>
      </c>
      <c r="C219" s="4" t="s">
        <v>2480</v>
      </c>
      <c r="D219" s="18">
        <v>5000</v>
      </c>
      <c r="E219" s="4" t="s">
        <v>103</v>
      </c>
      <c r="F219" s="19" t="s">
        <v>3210</v>
      </c>
      <c r="G219" s="2" t="s">
        <v>3211</v>
      </c>
      <c r="H219" s="4">
        <v>5</v>
      </c>
    </row>
    <row r="220" spans="1:21" x14ac:dyDescent="0.25">
      <c r="A220" s="5">
        <v>44533</v>
      </c>
      <c r="B220" s="5">
        <v>44558</v>
      </c>
      <c r="C220" s="4" t="s">
        <v>53</v>
      </c>
      <c r="D220" s="18">
        <v>1292.68</v>
      </c>
      <c r="E220" s="4" t="s">
        <v>113</v>
      </c>
      <c r="F220" s="19" t="s">
        <v>2800</v>
      </c>
      <c r="G220" s="2" t="s">
        <v>2801</v>
      </c>
      <c r="H220" s="4">
        <v>5</v>
      </c>
      <c r="J220" s="4">
        <v>0</v>
      </c>
      <c r="K220" s="20">
        <v>649689</v>
      </c>
      <c r="L220" s="20">
        <v>649690</v>
      </c>
      <c r="M220" s="20">
        <v>649691</v>
      </c>
      <c r="N220" s="20">
        <v>649692</v>
      </c>
      <c r="O220" s="20">
        <v>649693</v>
      </c>
    </row>
    <row r="221" spans="1:21" x14ac:dyDescent="0.25">
      <c r="A221" s="5">
        <v>44533</v>
      </c>
      <c r="B221" s="5">
        <v>44558</v>
      </c>
      <c r="C221" s="4" t="s">
        <v>53</v>
      </c>
      <c r="D221" s="18">
        <v>1786.94</v>
      </c>
      <c r="E221" s="4" t="s">
        <v>113</v>
      </c>
      <c r="F221" s="19" t="s">
        <v>2802</v>
      </c>
      <c r="G221" s="2" t="s">
        <v>2801</v>
      </c>
      <c r="H221" s="4">
        <v>7</v>
      </c>
      <c r="J221" s="4">
        <v>0</v>
      </c>
      <c r="K221" s="20">
        <v>649694</v>
      </c>
      <c r="L221" s="20">
        <v>649695</v>
      </c>
      <c r="M221" s="20">
        <v>649696</v>
      </c>
      <c r="N221" s="20">
        <v>649697</v>
      </c>
      <c r="O221" s="20">
        <v>649698</v>
      </c>
      <c r="P221" s="20">
        <v>649699</v>
      </c>
      <c r="Q221" s="20">
        <v>649700</v>
      </c>
    </row>
    <row r="222" spans="1:21" x14ac:dyDescent="0.25">
      <c r="A222" s="5">
        <v>44544</v>
      </c>
      <c r="B222" s="5">
        <v>44207</v>
      </c>
      <c r="C222" s="4" t="s">
        <v>59</v>
      </c>
      <c r="D222" s="18">
        <v>164</v>
      </c>
      <c r="E222" s="4" t="s">
        <v>113</v>
      </c>
      <c r="F222" s="19" t="s">
        <v>2811</v>
      </c>
      <c r="G222" s="4" t="s">
        <v>2812</v>
      </c>
      <c r="H222" s="4">
        <v>7</v>
      </c>
      <c r="J222" s="4">
        <v>0</v>
      </c>
      <c r="K222" s="20">
        <v>651401</v>
      </c>
      <c r="L222" s="20">
        <v>651402</v>
      </c>
      <c r="M222" s="20">
        <v>651403</v>
      </c>
      <c r="N222" s="20">
        <v>651404</v>
      </c>
      <c r="O222" s="20">
        <v>651405</v>
      </c>
      <c r="P222" s="20">
        <v>651406</v>
      </c>
      <c r="Q222" s="20">
        <v>651407</v>
      </c>
    </row>
    <row r="223" spans="1:21" x14ac:dyDescent="0.25">
      <c r="A223" s="5">
        <v>44544</v>
      </c>
      <c r="B223" s="5">
        <v>44207</v>
      </c>
      <c r="C223" s="4" t="s">
        <v>59</v>
      </c>
      <c r="D223" s="18">
        <v>196</v>
      </c>
      <c r="E223" s="4" t="s">
        <v>113</v>
      </c>
      <c r="F223" s="19" t="s">
        <v>2813</v>
      </c>
      <c r="G223" s="4" t="s">
        <v>2812</v>
      </c>
      <c r="H223" s="4">
        <v>4</v>
      </c>
      <c r="J223" s="4">
        <v>0</v>
      </c>
      <c r="K223" s="20">
        <v>651408</v>
      </c>
      <c r="L223" s="20">
        <v>651409</v>
      </c>
      <c r="M223" s="20">
        <v>651410</v>
      </c>
      <c r="N223" s="20">
        <v>651411</v>
      </c>
    </row>
    <row r="224" spans="1:21" x14ac:dyDescent="0.25">
      <c r="A224" s="5">
        <v>44636</v>
      </c>
      <c r="B224" s="5">
        <v>44664</v>
      </c>
      <c r="C224" s="4" t="s">
        <v>53</v>
      </c>
      <c r="D224" s="18">
        <v>2129.12</v>
      </c>
      <c r="E224" s="4" t="s">
        <v>113</v>
      </c>
      <c r="F224" s="19" t="s">
        <v>3223</v>
      </c>
      <c r="G224" s="2" t="s">
        <v>3224</v>
      </c>
      <c r="H224" s="4">
        <v>8</v>
      </c>
      <c r="J224" s="4">
        <v>0</v>
      </c>
      <c r="K224" s="20">
        <v>667649</v>
      </c>
      <c r="L224" s="20">
        <v>667650</v>
      </c>
      <c r="M224" s="20">
        <v>667651</v>
      </c>
      <c r="N224" s="20">
        <v>667652</v>
      </c>
      <c r="O224" s="20">
        <v>667653</v>
      </c>
      <c r="P224" s="20">
        <v>667654</v>
      </c>
      <c r="Q224" s="20">
        <v>667655</v>
      </c>
      <c r="R224" s="20">
        <v>667656</v>
      </c>
    </row>
    <row r="225" spans="1:23" x14ac:dyDescent="0.25">
      <c r="A225" s="5">
        <v>44550</v>
      </c>
      <c r="B225" s="5">
        <v>44557</v>
      </c>
      <c r="C225" s="4" t="s">
        <v>2480</v>
      </c>
      <c r="D225" s="18">
        <v>650</v>
      </c>
      <c r="E225" s="4" t="s">
        <v>99</v>
      </c>
      <c r="F225" s="19" t="s">
        <v>2820</v>
      </c>
      <c r="G225" s="2" t="s">
        <v>2821</v>
      </c>
      <c r="H225" s="4">
        <v>4</v>
      </c>
      <c r="K225" s="20">
        <v>652354</v>
      </c>
      <c r="L225" s="20">
        <v>652355</v>
      </c>
      <c r="M225" s="20">
        <v>652356</v>
      </c>
      <c r="N225" s="20">
        <v>652357</v>
      </c>
      <c r="O225" s="20"/>
      <c r="P225" s="20"/>
      <c r="Q225" s="20"/>
    </row>
    <row r="226" spans="1:23" x14ac:dyDescent="0.25">
      <c r="A226" s="5">
        <v>44550</v>
      </c>
      <c r="B226" s="5">
        <v>44557</v>
      </c>
      <c r="C226" s="4" t="s">
        <v>2480</v>
      </c>
      <c r="D226" s="18">
        <v>775</v>
      </c>
      <c r="E226" s="4" t="s">
        <v>99</v>
      </c>
      <c r="F226" s="19" t="s">
        <v>2822</v>
      </c>
      <c r="G226" s="2" t="s">
        <v>2821</v>
      </c>
      <c r="H226" s="4">
        <v>6</v>
      </c>
      <c r="K226" s="20">
        <v>652358</v>
      </c>
      <c r="L226" s="20">
        <v>652359</v>
      </c>
      <c r="M226" s="20">
        <v>652360</v>
      </c>
      <c r="N226" s="20">
        <v>652361</v>
      </c>
      <c r="O226" s="20">
        <v>652362</v>
      </c>
      <c r="P226" s="20">
        <v>652363</v>
      </c>
      <c r="Q226" s="20"/>
    </row>
    <row r="227" spans="1:23" x14ac:dyDescent="0.25">
      <c r="A227" s="5">
        <v>44550</v>
      </c>
      <c r="B227" s="5">
        <v>44557</v>
      </c>
      <c r="C227" s="4" t="s">
        <v>2480</v>
      </c>
      <c r="D227" s="18">
        <v>5000</v>
      </c>
      <c r="E227" s="4" t="s">
        <v>103</v>
      </c>
      <c r="F227" s="19" t="s">
        <v>2828</v>
      </c>
      <c r="G227" s="2" t="s">
        <v>2821</v>
      </c>
      <c r="H227" s="4">
        <v>5</v>
      </c>
      <c r="J227" s="4">
        <v>0</v>
      </c>
      <c r="K227" s="20">
        <v>652364</v>
      </c>
      <c r="L227" s="20">
        <v>652365</v>
      </c>
      <c r="M227" s="20">
        <v>652366</v>
      </c>
      <c r="N227" s="20">
        <v>652367</v>
      </c>
      <c r="O227" s="20">
        <v>652368</v>
      </c>
      <c r="P227" s="20"/>
      <c r="Q227" s="20"/>
    </row>
    <row r="228" spans="1:23" x14ac:dyDescent="0.25">
      <c r="A228" s="5">
        <v>44551</v>
      </c>
      <c r="B228" s="5">
        <v>44558</v>
      </c>
      <c r="C228" s="4" t="s">
        <v>2480</v>
      </c>
      <c r="D228" s="18">
        <v>4250</v>
      </c>
      <c r="E228" s="4" t="s">
        <v>103</v>
      </c>
      <c r="F228" s="19" t="s">
        <v>2836</v>
      </c>
      <c r="G228" s="2" t="s">
        <v>2837</v>
      </c>
      <c r="H228" s="4">
        <v>6</v>
      </c>
      <c r="J228" s="4">
        <v>0</v>
      </c>
      <c r="K228" s="20">
        <v>652568</v>
      </c>
      <c r="L228" s="20">
        <v>652569</v>
      </c>
      <c r="M228" s="20">
        <v>652570</v>
      </c>
      <c r="N228" s="20">
        <v>652571</v>
      </c>
      <c r="O228" s="20">
        <v>652572</v>
      </c>
      <c r="P228" s="20">
        <v>652573</v>
      </c>
      <c r="Q228" s="20"/>
    </row>
    <row r="229" spans="1:23" x14ac:dyDescent="0.25">
      <c r="A229" s="5">
        <v>44551</v>
      </c>
      <c r="B229" s="5">
        <v>44579</v>
      </c>
      <c r="C229" s="4" t="s">
        <v>48</v>
      </c>
      <c r="D229" s="18">
        <v>340</v>
      </c>
      <c r="E229" s="4" t="s">
        <v>113</v>
      </c>
      <c r="F229" s="19" t="s">
        <v>2834</v>
      </c>
      <c r="G229" s="2" t="s">
        <v>2835</v>
      </c>
      <c r="H229" s="4">
        <v>10</v>
      </c>
      <c r="J229" s="4">
        <v>6</v>
      </c>
      <c r="K229" s="20">
        <v>652691</v>
      </c>
      <c r="L229" s="20">
        <v>652692</v>
      </c>
      <c r="M229" s="20">
        <v>652693</v>
      </c>
      <c r="N229" s="20">
        <v>652694</v>
      </c>
      <c r="O229" s="20">
        <v>652695</v>
      </c>
      <c r="P229" s="20">
        <v>652696</v>
      </c>
      <c r="Q229" s="20">
        <v>652697</v>
      </c>
      <c r="R229" s="20">
        <v>652698</v>
      </c>
      <c r="S229" s="20">
        <v>652699</v>
      </c>
      <c r="T229" s="20">
        <v>652700</v>
      </c>
    </row>
    <row r="230" spans="1:23" x14ac:dyDescent="0.25">
      <c r="A230" s="5">
        <v>44634</v>
      </c>
      <c r="B230" s="5">
        <v>44641</v>
      </c>
      <c r="C230" s="4" t="s">
        <v>2480</v>
      </c>
      <c r="D230" s="18">
        <v>3600</v>
      </c>
      <c r="E230" s="4" t="s">
        <v>103</v>
      </c>
      <c r="F230" s="19" t="s">
        <v>3206</v>
      </c>
      <c r="G230" s="2" t="s">
        <v>3207</v>
      </c>
      <c r="H230" s="4">
        <v>13</v>
      </c>
      <c r="I230" s="4">
        <v>1</v>
      </c>
      <c r="J230" s="4">
        <v>0</v>
      </c>
      <c r="K230" s="20">
        <v>667022</v>
      </c>
      <c r="L230" s="20">
        <v>667023</v>
      </c>
      <c r="M230" s="20">
        <v>667024</v>
      </c>
      <c r="N230" s="20">
        <v>667025</v>
      </c>
      <c r="O230" s="20">
        <v>667026</v>
      </c>
      <c r="P230" s="20">
        <v>667027</v>
      </c>
      <c r="Q230" s="20">
        <v>667028</v>
      </c>
      <c r="R230" s="20">
        <v>667029</v>
      </c>
      <c r="S230" s="20">
        <v>667030</v>
      </c>
      <c r="T230" s="20">
        <v>667031</v>
      </c>
      <c r="U230" s="20">
        <v>667032</v>
      </c>
      <c r="V230" s="21">
        <v>667136</v>
      </c>
    </row>
    <row r="231" spans="1:23" x14ac:dyDescent="0.25">
      <c r="A231" s="5">
        <v>44636</v>
      </c>
      <c r="B231" s="5">
        <v>44663</v>
      </c>
      <c r="C231" s="4" t="s">
        <v>53</v>
      </c>
      <c r="D231" s="18">
        <v>1292.68</v>
      </c>
      <c r="E231" s="4" t="s">
        <v>113</v>
      </c>
      <c r="F231" s="19" t="s">
        <v>3217</v>
      </c>
      <c r="G231" s="2" t="s">
        <v>3218</v>
      </c>
      <c r="H231" s="4">
        <v>13</v>
      </c>
      <c r="J231" s="4">
        <v>0</v>
      </c>
      <c r="K231" s="20">
        <v>667509</v>
      </c>
      <c r="L231" s="20">
        <v>667510</v>
      </c>
      <c r="M231" s="20">
        <v>667511</v>
      </c>
      <c r="N231" s="20">
        <v>667512</v>
      </c>
      <c r="O231" s="20">
        <v>667513</v>
      </c>
      <c r="P231" s="20">
        <v>667514</v>
      </c>
      <c r="Q231" s="20">
        <v>667515</v>
      </c>
      <c r="R231" s="20">
        <v>667516</v>
      </c>
      <c r="S231" s="20">
        <v>667517</v>
      </c>
      <c r="T231" s="20">
        <v>667518</v>
      </c>
      <c r="U231" s="20">
        <v>667519</v>
      </c>
      <c r="V231" s="20">
        <v>667520</v>
      </c>
      <c r="W231" s="21">
        <v>667574</v>
      </c>
    </row>
    <row r="232" spans="1:23" x14ac:dyDescent="0.25">
      <c r="A232" s="5">
        <v>44636</v>
      </c>
      <c r="B232" s="5">
        <v>44663</v>
      </c>
      <c r="C232" s="4" t="s">
        <v>53</v>
      </c>
      <c r="D232" s="18">
        <v>1520.8</v>
      </c>
      <c r="E232" s="4" t="s">
        <v>113</v>
      </c>
      <c r="F232" s="19" t="s">
        <v>3219</v>
      </c>
      <c r="G232" s="2" t="s">
        <v>3218</v>
      </c>
      <c r="H232" s="4">
        <v>8</v>
      </c>
      <c r="J232" s="4">
        <v>0</v>
      </c>
      <c r="K232" s="20">
        <v>667575</v>
      </c>
      <c r="L232" s="20">
        <v>667576</v>
      </c>
      <c r="M232" s="20">
        <v>667577</v>
      </c>
      <c r="N232" s="20">
        <v>667578</v>
      </c>
      <c r="O232" s="20">
        <v>667579</v>
      </c>
      <c r="P232" s="20">
        <v>667580</v>
      </c>
      <c r="Q232" s="20">
        <v>667581</v>
      </c>
      <c r="R232" s="20">
        <v>667582</v>
      </c>
    </row>
    <row r="233" spans="1:23" x14ac:dyDescent="0.25">
      <c r="A233" s="5">
        <v>44533</v>
      </c>
      <c r="B233" s="5">
        <v>44547</v>
      </c>
      <c r="C233" s="4" t="s">
        <v>44</v>
      </c>
      <c r="D233" s="18">
        <v>165</v>
      </c>
      <c r="E233" s="4" t="s">
        <v>113</v>
      </c>
      <c r="F233" s="19" t="s">
        <v>2798</v>
      </c>
      <c r="G233" s="4" t="s">
        <v>2799</v>
      </c>
      <c r="H233" s="4">
        <v>7</v>
      </c>
      <c r="J233" s="4">
        <v>2</v>
      </c>
      <c r="K233" s="20">
        <v>649666</v>
      </c>
      <c r="L233" s="20">
        <v>649667</v>
      </c>
      <c r="M233" s="20">
        <v>649668</v>
      </c>
      <c r="N233" s="20">
        <v>649669</v>
      </c>
      <c r="O233" s="20">
        <v>649670</v>
      </c>
      <c r="P233" s="20">
        <v>649671</v>
      </c>
      <c r="Q233" s="20">
        <v>649672</v>
      </c>
    </row>
    <row r="234" spans="1:23" x14ac:dyDescent="0.25">
      <c r="A234" s="5">
        <v>44635</v>
      </c>
      <c r="B234" s="5">
        <v>44663</v>
      </c>
      <c r="C234" s="4" t="s">
        <v>48</v>
      </c>
      <c r="D234" s="18">
        <v>340</v>
      </c>
      <c r="E234" s="4" t="s">
        <v>113</v>
      </c>
      <c r="F234" s="19" t="s">
        <v>3215</v>
      </c>
      <c r="G234" s="2" t="s">
        <v>3216</v>
      </c>
      <c r="H234" s="4">
        <v>13</v>
      </c>
      <c r="J234" s="4">
        <v>4</v>
      </c>
      <c r="K234" s="20">
        <v>667378</v>
      </c>
      <c r="L234" s="20">
        <v>667379</v>
      </c>
      <c r="M234" s="20">
        <v>667380</v>
      </c>
      <c r="N234" s="20">
        <v>667381</v>
      </c>
      <c r="O234" s="20">
        <v>667382</v>
      </c>
      <c r="P234" s="20">
        <v>667383</v>
      </c>
      <c r="Q234" s="20">
        <v>667384</v>
      </c>
      <c r="R234" s="20">
        <v>667385</v>
      </c>
      <c r="S234" s="20">
        <v>667386</v>
      </c>
      <c r="T234" s="20">
        <v>667387</v>
      </c>
      <c r="U234" s="20">
        <v>667388</v>
      </c>
      <c r="V234" s="20">
        <v>667389</v>
      </c>
      <c r="W234" s="20">
        <v>667390</v>
      </c>
    </row>
    <row r="235" spans="1:23" x14ac:dyDescent="0.25">
      <c r="A235" s="5">
        <v>44635</v>
      </c>
      <c r="B235" s="5">
        <v>44663</v>
      </c>
      <c r="C235" s="4" t="s">
        <v>48</v>
      </c>
      <c r="D235" s="18">
        <v>240</v>
      </c>
      <c r="E235" s="4" t="s">
        <v>113</v>
      </c>
      <c r="F235" s="19" t="s">
        <v>3212</v>
      </c>
      <c r="G235" s="2" t="s">
        <v>3213</v>
      </c>
      <c r="H235" s="4">
        <v>13</v>
      </c>
      <c r="J235" s="4">
        <v>0</v>
      </c>
      <c r="K235" s="20">
        <v>667328</v>
      </c>
      <c r="L235" s="20">
        <v>667329</v>
      </c>
      <c r="M235" s="20">
        <v>667330</v>
      </c>
      <c r="N235" s="20">
        <v>667331</v>
      </c>
      <c r="O235" s="20">
        <v>667332</v>
      </c>
      <c r="P235" s="20">
        <v>667333</v>
      </c>
      <c r="Q235" s="20">
        <v>667334</v>
      </c>
      <c r="R235" s="20">
        <v>667335</v>
      </c>
      <c r="S235" s="20">
        <v>667336</v>
      </c>
      <c r="T235" s="20">
        <v>667337</v>
      </c>
      <c r="U235" s="20">
        <v>667338</v>
      </c>
      <c r="V235" s="20">
        <v>667339</v>
      </c>
      <c r="W235" s="20">
        <v>667340</v>
      </c>
    </row>
    <row r="236" spans="1:23" x14ac:dyDescent="0.25">
      <c r="A236" s="5">
        <v>44635</v>
      </c>
      <c r="B236" s="5">
        <v>44663</v>
      </c>
      <c r="C236" s="4" t="s">
        <v>48</v>
      </c>
      <c r="D236" s="18">
        <v>290</v>
      </c>
      <c r="E236" s="4" t="s">
        <v>113</v>
      </c>
      <c r="F236" s="19" t="s">
        <v>3214</v>
      </c>
      <c r="G236" s="2" t="s">
        <v>3213</v>
      </c>
      <c r="H236" s="4">
        <v>13</v>
      </c>
      <c r="J236" s="4">
        <v>0</v>
      </c>
      <c r="K236" s="20">
        <v>667341</v>
      </c>
      <c r="L236" s="20">
        <v>667342</v>
      </c>
      <c r="M236" s="20">
        <v>667343</v>
      </c>
      <c r="N236" s="20">
        <v>667344</v>
      </c>
      <c r="O236" s="20">
        <v>667345</v>
      </c>
      <c r="P236" s="20">
        <v>667346</v>
      </c>
      <c r="Q236" s="20">
        <v>667347</v>
      </c>
      <c r="R236" s="20">
        <v>667348</v>
      </c>
      <c r="S236" s="20">
        <v>667349</v>
      </c>
      <c r="T236" s="20">
        <v>667350</v>
      </c>
      <c r="U236" s="20">
        <v>667351</v>
      </c>
      <c r="V236" s="20">
        <v>667352</v>
      </c>
      <c r="W236" s="20">
        <v>667353</v>
      </c>
    </row>
    <row r="237" spans="1:23" x14ac:dyDescent="0.25">
      <c r="A237" s="5">
        <v>44656</v>
      </c>
      <c r="B237" s="5">
        <v>44684</v>
      </c>
      <c r="C237" s="4" t="s">
        <v>79</v>
      </c>
      <c r="D237" s="18">
        <v>37</v>
      </c>
      <c r="E237" s="4" t="s">
        <v>113</v>
      </c>
      <c r="F237" s="19" t="s">
        <v>3338</v>
      </c>
      <c r="G237" s="2" t="s">
        <v>3339</v>
      </c>
      <c r="H237" s="4">
        <v>5</v>
      </c>
      <c r="J237" s="4">
        <v>0</v>
      </c>
      <c r="K237" s="20">
        <v>671081</v>
      </c>
      <c r="L237" s="20">
        <v>671082</v>
      </c>
      <c r="M237" s="20">
        <v>671083</v>
      </c>
      <c r="N237" s="20">
        <v>671084</v>
      </c>
      <c r="O237" s="20">
        <v>671085</v>
      </c>
    </row>
    <row r="238" spans="1:23" x14ac:dyDescent="0.25">
      <c r="A238" s="5">
        <v>44656</v>
      </c>
      <c r="B238" s="5">
        <v>44684</v>
      </c>
      <c r="C238" s="4" t="s">
        <v>79</v>
      </c>
      <c r="D238" s="18">
        <v>45</v>
      </c>
      <c r="E238" s="4" t="s">
        <v>113</v>
      </c>
      <c r="F238" s="19" t="s">
        <v>3340</v>
      </c>
      <c r="G238" s="2" t="s">
        <v>3339</v>
      </c>
      <c r="H238" s="4">
        <v>5</v>
      </c>
      <c r="I238" s="4">
        <v>1</v>
      </c>
      <c r="J238" s="4">
        <v>0</v>
      </c>
      <c r="K238" s="20">
        <v>671086</v>
      </c>
      <c r="L238" s="20">
        <v>671087</v>
      </c>
      <c r="M238" s="20">
        <v>671088</v>
      </c>
      <c r="N238" s="20">
        <v>671089</v>
      </c>
    </row>
    <row r="239" spans="1:23" x14ac:dyDescent="0.25">
      <c r="A239" s="5">
        <v>44656</v>
      </c>
      <c r="B239" s="5">
        <v>44684</v>
      </c>
      <c r="C239" s="4" t="s">
        <v>79</v>
      </c>
      <c r="D239" s="18">
        <v>167</v>
      </c>
      <c r="E239" s="4" t="s">
        <v>113</v>
      </c>
      <c r="F239" s="19" t="s">
        <v>3341</v>
      </c>
      <c r="G239" s="2" t="s">
        <v>3339</v>
      </c>
      <c r="H239" s="4">
        <v>3</v>
      </c>
      <c r="J239" s="4">
        <v>1</v>
      </c>
      <c r="K239" s="20">
        <v>671090</v>
      </c>
      <c r="L239" s="20">
        <v>671091</v>
      </c>
      <c r="M239" s="20">
        <v>671092</v>
      </c>
    </row>
    <row r="240" spans="1:23" x14ac:dyDescent="0.25">
      <c r="A240" s="5">
        <v>44613</v>
      </c>
      <c r="B240" s="5">
        <v>44641</v>
      </c>
      <c r="C240" s="4" t="s">
        <v>53</v>
      </c>
      <c r="D240" s="18">
        <v>1520.8</v>
      </c>
      <c r="E240" s="4" t="s">
        <v>113</v>
      </c>
      <c r="F240" s="19" t="s">
        <v>3141</v>
      </c>
      <c r="G240" s="2" t="s">
        <v>3142</v>
      </c>
      <c r="H240" s="4">
        <v>12</v>
      </c>
      <c r="J240" s="4">
        <v>0</v>
      </c>
      <c r="K240" s="20">
        <v>663247</v>
      </c>
      <c r="L240" s="20">
        <v>663248</v>
      </c>
      <c r="M240" s="20">
        <v>663249</v>
      </c>
      <c r="N240" s="20">
        <v>663250</v>
      </c>
      <c r="O240" s="20">
        <v>663251</v>
      </c>
      <c r="P240" s="20">
        <v>663252</v>
      </c>
      <c r="Q240" s="20">
        <v>663253</v>
      </c>
      <c r="R240" s="20">
        <v>663254</v>
      </c>
      <c r="S240" s="20">
        <v>663255</v>
      </c>
      <c r="T240" s="20">
        <v>663256</v>
      </c>
      <c r="U240" s="20">
        <v>663257</v>
      </c>
      <c r="V240" s="20">
        <v>663258</v>
      </c>
    </row>
    <row r="241" spans="1:23" x14ac:dyDescent="0.25">
      <c r="A241" s="5">
        <v>44825</v>
      </c>
      <c r="B241" s="5">
        <v>44839</v>
      </c>
      <c r="C241" s="4" t="s">
        <v>44</v>
      </c>
      <c r="D241" s="18">
        <v>155</v>
      </c>
      <c r="E241" s="4" t="s">
        <v>113</v>
      </c>
      <c r="F241" s="19" t="s">
        <v>4294</v>
      </c>
      <c r="G241" s="2" t="s">
        <v>4295</v>
      </c>
      <c r="H241" s="4">
        <v>10</v>
      </c>
      <c r="J241" s="4">
        <v>1</v>
      </c>
      <c r="K241" s="20">
        <v>702804</v>
      </c>
      <c r="L241" s="20">
        <v>702805</v>
      </c>
      <c r="M241" s="20">
        <v>702806</v>
      </c>
      <c r="N241" s="20">
        <v>702807</v>
      </c>
      <c r="O241" s="20">
        <v>702808</v>
      </c>
      <c r="P241" s="20">
        <v>702809</v>
      </c>
      <c r="Q241" s="20">
        <v>702810</v>
      </c>
      <c r="R241" s="20">
        <v>702811</v>
      </c>
      <c r="S241" s="20">
        <v>702812</v>
      </c>
      <c r="T241" s="20">
        <v>702813</v>
      </c>
    </row>
    <row r="242" spans="1:23" x14ac:dyDescent="0.25">
      <c r="A242" s="5">
        <v>44825</v>
      </c>
      <c r="B242" s="5">
        <v>44839</v>
      </c>
      <c r="C242" s="4" t="s">
        <v>44</v>
      </c>
      <c r="D242" s="18">
        <v>165</v>
      </c>
      <c r="E242" s="4" t="s">
        <v>113</v>
      </c>
      <c r="F242" s="19" t="s">
        <v>4296</v>
      </c>
      <c r="G242" s="2" t="s">
        <v>4295</v>
      </c>
      <c r="H242" s="4">
        <v>8</v>
      </c>
      <c r="J242" s="4">
        <v>0</v>
      </c>
      <c r="K242" s="20">
        <v>702796</v>
      </c>
      <c r="L242" s="20">
        <v>702797</v>
      </c>
      <c r="M242" s="20">
        <v>702798</v>
      </c>
      <c r="N242" s="20">
        <v>702799</v>
      </c>
      <c r="O242" s="20">
        <v>702800</v>
      </c>
      <c r="P242" s="20">
        <v>702801</v>
      </c>
      <c r="Q242" s="20">
        <v>702802</v>
      </c>
      <c r="R242" s="20">
        <v>702803</v>
      </c>
    </row>
    <row r="243" spans="1:23" x14ac:dyDescent="0.25">
      <c r="A243" s="5">
        <v>44615</v>
      </c>
      <c r="B243" s="5">
        <v>44643</v>
      </c>
      <c r="C243" s="4" t="s">
        <v>48</v>
      </c>
      <c r="D243" s="18">
        <v>240</v>
      </c>
      <c r="E243" s="4" t="s">
        <v>113</v>
      </c>
      <c r="F243" s="19" t="s">
        <v>3151</v>
      </c>
      <c r="G243" s="2" t="s">
        <v>3152</v>
      </c>
      <c r="H243" s="4">
        <v>13</v>
      </c>
      <c r="J243" s="4">
        <v>0</v>
      </c>
      <c r="K243" s="20">
        <v>663839</v>
      </c>
      <c r="L243" s="20">
        <v>663840</v>
      </c>
      <c r="M243" s="20">
        <v>663841</v>
      </c>
      <c r="N243" s="20">
        <v>663842</v>
      </c>
      <c r="O243" s="20">
        <v>663843</v>
      </c>
      <c r="P243" s="20">
        <v>663844</v>
      </c>
      <c r="Q243" s="20">
        <v>663845</v>
      </c>
      <c r="R243" s="20">
        <v>663846</v>
      </c>
      <c r="S243" s="20">
        <v>663847</v>
      </c>
      <c r="T243" s="20">
        <v>663848</v>
      </c>
      <c r="U243" s="20">
        <v>663849</v>
      </c>
      <c r="V243" s="20">
        <v>663850</v>
      </c>
      <c r="W243" s="20">
        <v>663851</v>
      </c>
    </row>
    <row r="244" spans="1:23" x14ac:dyDescent="0.25">
      <c r="A244" s="5">
        <v>44826</v>
      </c>
      <c r="B244" s="5">
        <v>44854</v>
      </c>
      <c r="C244" s="4" t="s">
        <v>70</v>
      </c>
      <c r="D244" s="18">
        <v>88</v>
      </c>
      <c r="E244" s="4" t="s">
        <v>113</v>
      </c>
      <c r="F244" s="19" t="s">
        <v>4299</v>
      </c>
      <c r="G244" s="4" t="s">
        <v>4300</v>
      </c>
      <c r="H244" s="4">
        <v>11</v>
      </c>
      <c r="J244" s="4">
        <v>6</v>
      </c>
      <c r="K244" s="20">
        <v>702956</v>
      </c>
      <c r="L244" s="20">
        <v>702957</v>
      </c>
      <c r="M244" s="20">
        <v>702958</v>
      </c>
      <c r="N244" s="20">
        <v>702959</v>
      </c>
      <c r="O244" s="20">
        <v>702960</v>
      </c>
      <c r="P244" s="20">
        <v>702961</v>
      </c>
      <c r="Q244" s="20">
        <v>702962</v>
      </c>
      <c r="R244" s="20">
        <v>702963</v>
      </c>
      <c r="S244" s="20">
        <v>702964</v>
      </c>
      <c r="T244" s="20">
        <v>702965</v>
      </c>
      <c r="U244" s="20">
        <v>702966</v>
      </c>
    </row>
    <row r="245" spans="1:23" x14ac:dyDescent="0.25">
      <c r="A245" s="5">
        <v>44826</v>
      </c>
      <c r="B245" s="5">
        <v>44854</v>
      </c>
      <c r="C245" s="4" t="s">
        <v>70</v>
      </c>
      <c r="D245" s="18">
        <v>96</v>
      </c>
      <c r="E245" s="4" t="s">
        <v>113</v>
      </c>
      <c r="F245" s="19" t="s">
        <v>4301</v>
      </c>
      <c r="G245" s="4" t="s">
        <v>4300</v>
      </c>
      <c r="H245" s="4">
        <v>8</v>
      </c>
      <c r="J245" s="4">
        <v>0</v>
      </c>
      <c r="K245" s="20">
        <v>702967</v>
      </c>
      <c r="L245" s="20">
        <v>702968</v>
      </c>
      <c r="M245" s="20">
        <v>702969</v>
      </c>
      <c r="N245" s="20">
        <v>702970</v>
      </c>
      <c r="O245" s="20">
        <v>702971</v>
      </c>
      <c r="P245" s="20">
        <v>702972</v>
      </c>
      <c r="Q245" s="20">
        <v>702973</v>
      </c>
      <c r="R245" s="20">
        <v>702974</v>
      </c>
    </row>
    <row r="246" spans="1:23" x14ac:dyDescent="0.25">
      <c r="A246" s="5">
        <v>44823</v>
      </c>
      <c r="B246" s="5">
        <v>44830</v>
      </c>
      <c r="C246" s="4" t="s">
        <v>2480</v>
      </c>
      <c r="D246" s="18">
        <v>650</v>
      </c>
      <c r="E246" s="4" t="s">
        <v>99</v>
      </c>
      <c r="F246" s="19" t="s">
        <v>4268</v>
      </c>
      <c r="G246" s="2" t="s">
        <v>4269</v>
      </c>
      <c r="H246" s="4">
        <v>6</v>
      </c>
      <c r="J246" s="4">
        <v>1</v>
      </c>
      <c r="K246" s="20">
        <v>702072</v>
      </c>
      <c r="L246" s="20">
        <v>702073</v>
      </c>
      <c r="M246" s="20">
        <v>702074</v>
      </c>
      <c r="N246" s="20">
        <v>702075</v>
      </c>
      <c r="O246" s="20">
        <v>702076</v>
      </c>
      <c r="P246" s="20">
        <v>702077</v>
      </c>
    </row>
    <row r="247" spans="1:23" x14ac:dyDescent="0.25">
      <c r="A247" s="5">
        <v>44823</v>
      </c>
      <c r="B247" s="5">
        <v>44830</v>
      </c>
      <c r="C247" s="4" t="s">
        <v>2480</v>
      </c>
      <c r="D247" s="18">
        <v>775</v>
      </c>
      <c r="E247" s="4" t="s">
        <v>99</v>
      </c>
      <c r="F247" s="19" t="s">
        <v>4270</v>
      </c>
      <c r="G247" s="2" t="s">
        <v>4269</v>
      </c>
      <c r="H247" s="4">
        <v>5</v>
      </c>
      <c r="J247" s="4">
        <v>0</v>
      </c>
      <c r="K247" s="20">
        <v>702078</v>
      </c>
      <c r="L247" s="20">
        <v>702079</v>
      </c>
      <c r="M247" s="20">
        <v>702080</v>
      </c>
      <c r="N247" s="20">
        <v>702081</v>
      </c>
      <c r="O247" s="20">
        <v>702082</v>
      </c>
    </row>
    <row r="248" spans="1:23" x14ac:dyDescent="0.25">
      <c r="A248" s="5">
        <v>44823</v>
      </c>
      <c r="B248" s="5">
        <v>44830</v>
      </c>
      <c r="C248" s="4" t="s">
        <v>2480</v>
      </c>
      <c r="D248" s="18">
        <v>2500</v>
      </c>
      <c r="E248" s="4" t="s">
        <v>103</v>
      </c>
      <c r="F248" s="19" t="s">
        <v>4271</v>
      </c>
      <c r="G248" s="2" t="s">
        <v>4269</v>
      </c>
      <c r="H248" s="4">
        <v>3</v>
      </c>
      <c r="J248" s="4">
        <v>1</v>
      </c>
      <c r="K248" s="20">
        <v>702090</v>
      </c>
      <c r="L248" s="20">
        <v>702091</v>
      </c>
      <c r="M248" s="20">
        <v>702092</v>
      </c>
    </row>
    <row r="249" spans="1:23" x14ac:dyDescent="0.25">
      <c r="A249" s="5">
        <v>44823</v>
      </c>
      <c r="B249" s="5">
        <v>44830</v>
      </c>
      <c r="C249" s="4" t="s">
        <v>2480</v>
      </c>
      <c r="D249" s="18">
        <v>3000</v>
      </c>
      <c r="E249" s="4" t="s">
        <v>103</v>
      </c>
      <c r="F249" s="19" t="s">
        <v>4272</v>
      </c>
      <c r="G249" s="2" t="s">
        <v>4269</v>
      </c>
      <c r="H249" s="4">
        <v>7</v>
      </c>
      <c r="J249" s="4">
        <v>2</v>
      </c>
      <c r="K249" s="20">
        <v>702083</v>
      </c>
      <c r="L249" s="20">
        <v>702084</v>
      </c>
      <c r="M249" s="20">
        <v>702085</v>
      </c>
      <c r="N249" s="20">
        <v>702086</v>
      </c>
      <c r="O249" s="20">
        <v>702087</v>
      </c>
      <c r="P249" s="20">
        <v>702088</v>
      </c>
      <c r="Q249" s="20">
        <v>702089</v>
      </c>
    </row>
    <row r="250" spans="1:23" x14ac:dyDescent="0.25">
      <c r="A250" s="5">
        <v>44650</v>
      </c>
      <c r="B250" s="5">
        <v>44678</v>
      </c>
      <c r="C250" s="4" t="s">
        <v>44</v>
      </c>
      <c r="D250" s="18">
        <v>137.5</v>
      </c>
      <c r="E250" s="4" t="s">
        <v>113</v>
      </c>
      <c r="F250" s="19" t="s">
        <v>3305</v>
      </c>
      <c r="G250" s="2" t="s">
        <v>3306</v>
      </c>
      <c r="H250" s="4">
        <v>4</v>
      </c>
      <c r="J250" s="4">
        <v>0</v>
      </c>
      <c r="K250" s="20">
        <v>670121</v>
      </c>
      <c r="L250" s="20">
        <v>670122</v>
      </c>
      <c r="M250" s="20">
        <v>670123</v>
      </c>
      <c r="N250" s="20">
        <v>670124</v>
      </c>
    </row>
    <row r="251" spans="1:23" x14ac:dyDescent="0.25">
      <c r="A251" s="5">
        <v>44650</v>
      </c>
      <c r="B251" s="5">
        <v>44678</v>
      </c>
      <c r="C251" s="4" t="s">
        <v>44</v>
      </c>
      <c r="D251" s="18">
        <v>145</v>
      </c>
      <c r="E251" s="4" t="s">
        <v>113</v>
      </c>
      <c r="F251" s="19" t="s">
        <v>3307</v>
      </c>
      <c r="G251" s="2" t="s">
        <v>3306</v>
      </c>
      <c r="H251" s="4">
        <v>5</v>
      </c>
      <c r="J251" s="4">
        <v>0</v>
      </c>
      <c r="K251" s="20">
        <v>670125</v>
      </c>
      <c r="L251" s="20">
        <v>670126</v>
      </c>
      <c r="M251" s="20">
        <v>670127</v>
      </c>
      <c r="N251" s="20">
        <v>670128</v>
      </c>
      <c r="O251" s="20">
        <v>670129</v>
      </c>
    </row>
    <row r="252" spans="1:23" x14ac:dyDescent="0.25">
      <c r="A252" s="5">
        <v>44650</v>
      </c>
      <c r="B252" s="5">
        <v>44678</v>
      </c>
      <c r="C252" s="4" t="s">
        <v>44</v>
      </c>
      <c r="D252" s="18">
        <v>155</v>
      </c>
      <c r="E252" s="4" t="s">
        <v>113</v>
      </c>
      <c r="F252" s="19" t="s">
        <v>3308</v>
      </c>
      <c r="G252" s="2" t="s">
        <v>3306</v>
      </c>
      <c r="H252" s="4">
        <v>3</v>
      </c>
      <c r="J252" s="4">
        <v>1</v>
      </c>
      <c r="K252" s="20">
        <v>670130</v>
      </c>
      <c r="L252" s="20">
        <v>670131</v>
      </c>
      <c r="M252" s="20">
        <v>670132</v>
      </c>
    </row>
    <row r="253" spans="1:23" x14ac:dyDescent="0.25">
      <c r="A253" s="5">
        <v>44650</v>
      </c>
      <c r="B253" s="5">
        <v>44678</v>
      </c>
      <c r="C253" s="4" t="s">
        <v>44</v>
      </c>
      <c r="D253" s="18">
        <v>165</v>
      </c>
      <c r="E253" s="4" t="s">
        <v>113</v>
      </c>
      <c r="F253" s="19" t="s">
        <v>3309</v>
      </c>
      <c r="G253" s="2" t="s">
        <v>3306</v>
      </c>
      <c r="H253" s="4">
        <v>4</v>
      </c>
      <c r="J253" s="4">
        <v>0</v>
      </c>
      <c r="K253" s="20">
        <v>670133</v>
      </c>
      <c r="L253" s="20">
        <v>670134</v>
      </c>
      <c r="M253" s="20">
        <v>670135</v>
      </c>
      <c r="N253" s="20">
        <v>670136</v>
      </c>
    </row>
    <row r="254" spans="1:23" x14ac:dyDescent="0.25">
      <c r="A254" s="5">
        <v>44809</v>
      </c>
      <c r="B254" s="5">
        <v>44816</v>
      </c>
      <c r="C254" s="4" t="s">
        <v>2480</v>
      </c>
      <c r="D254" s="18">
        <v>4250</v>
      </c>
      <c r="E254" s="4" t="s">
        <v>103</v>
      </c>
      <c r="F254" s="19" t="s">
        <v>4177</v>
      </c>
      <c r="G254" s="4" t="s">
        <v>4178</v>
      </c>
      <c r="H254" s="4">
        <v>3</v>
      </c>
      <c r="J254" s="4">
        <v>0</v>
      </c>
      <c r="K254" s="20">
        <v>699536</v>
      </c>
      <c r="L254" s="20">
        <v>699537</v>
      </c>
      <c r="M254" s="20">
        <v>699538</v>
      </c>
    </row>
    <row r="255" spans="1:23" x14ac:dyDescent="0.25">
      <c r="A255" s="5">
        <v>44809</v>
      </c>
      <c r="B255" s="5">
        <v>44816</v>
      </c>
      <c r="C255" s="4" t="s">
        <v>2480</v>
      </c>
      <c r="D255" s="18">
        <v>5000</v>
      </c>
      <c r="E255" s="4" t="s">
        <v>103</v>
      </c>
      <c r="F255" s="19" t="s">
        <v>4179</v>
      </c>
      <c r="G255" s="4" t="s">
        <v>4178</v>
      </c>
      <c r="H255" s="4">
        <v>6</v>
      </c>
      <c r="J255" s="4">
        <v>0</v>
      </c>
      <c r="K255" s="20">
        <v>699539</v>
      </c>
      <c r="L255" s="20">
        <v>699540</v>
      </c>
      <c r="M255" s="20">
        <v>699541</v>
      </c>
      <c r="N255" s="20">
        <v>699542</v>
      </c>
      <c r="O255" s="20">
        <v>699543</v>
      </c>
      <c r="P255" s="20">
        <v>699544</v>
      </c>
    </row>
    <row r="256" spans="1:23" x14ac:dyDescent="0.25">
      <c r="A256" s="5">
        <v>44648</v>
      </c>
      <c r="B256" s="5">
        <v>44655</v>
      </c>
      <c r="C256" s="4" t="s">
        <v>2480</v>
      </c>
      <c r="D256" s="18">
        <v>650</v>
      </c>
      <c r="E256" s="4" t="s">
        <v>99</v>
      </c>
      <c r="F256" s="19" t="s">
        <v>3295</v>
      </c>
      <c r="G256" s="2" t="s">
        <v>3296</v>
      </c>
      <c r="H256" s="4">
        <v>4</v>
      </c>
      <c r="J256" s="4">
        <v>0</v>
      </c>
      <c r="K256" s="20">
        <v>669517</v>
      </c>
      <c r="L256" s="20">
        <v>669518</v>
      </c>
      <c r="M256" s="20">
        <v>669519</v>
      </c>
      <c r="N256" s="20">
        <v>669520</v>
      </c>
    </row>
    <row r="257" spans="1:23" x14ac:dyDescent="0.25">
      <c r="A257" s="5">
        <v>44648</v>
      </c>
      <c r="B257" s="5">
        <v>44655</v>
      </c>
      <c r="C257" s="4" t="s">
        <v>2480</v>
      </c>
      <c r="D257" s="18">
        <v>775</v>
      </c>
      <c r="E257" s="4" t="s">
        <v>99</v>
      </c>
      <c r="F257" s="19" t="s">
        <v>3297</v>
      </c>
      <c r="G257" s="2" t="s">
        <v>3296</v>
      </c>
      <c r="H257" s="4">
        <v>4</v>
      </c>
      <c r="J257" s="4">
        <v>0</v>
      </c>
      <c r="K257" s="20">
        <v>669521</v>
      </c>
      <c r="L257" s="20">
        <v>669522</v>
      </c>
      <c r="M257" s="20">
        <v>669523</v>
      </c>
      <c r="N257" s="20">
        <v>669524</v>
      </c>
    </row>
    <row r="258" spans="1:23" x14ac:dyDescent="0.25">
      <c r="A258" s="5">
        <v>44648</v>
      </c>
      <c r="B258" s="5">
        <v>44655</v>
      </c>
      <c r="C258" s="4" t="s">
        <v>2480</v>
      </c>
      <c r="D258" s="18">
        <v>3000</v>
      </c>
      <c r="E258" s="4" t="s">
        <v>103</v>
      </c>
      <c r="F258" s="19" t="s">
        <v>3298</v>
      </c>
      <c r="G258" s="2" t="s">
        <v>3296</v>
      </c>
      <c r="H258" s="4">
        <v>10</v>
      </c>
      <c r="J258" s="4">
        <v>1</v>
      </c>
      <c r="K258" s="20">
        <v>669525</v>
      </c>
      <c r="L258" s="20">
        <v>669526</v>
      </c>
      <c r="M258" s="20">
        <v>669527</v>
      </c>
      <c r="N258" s="20">
        <v>669528</v>
      </c>
      <c r="O258" s="20">
        <v>669529</v>
      </c>
      <c r="P258" s="20">
        <v>669530</v>
      </c>
      <c r="Q258" s="20">
        <v>669531</v>
      </c>
      <c r="R258" s="20">
        <v>669532</v>
      </c>
      <c r="S258" s="20">
        <v>669533</v>
      </c>
      <c r="T258" s="20">
        <v>669534</v>
      </c>
    </row>
    <row r="259" spans="1:23" x14ac:dyDescent="0.25">
      <c r="A259" s="5">
        <v>44609</v>
      </c>
      <c r="B259" s="5">
        <v>44616</v>
      </c>
      <c r="C259" s="4" t="s">
        <v>2480</v>
      </c>
      <c r="D259" s="18">
        <v>3600</v>
      </c>
      <c r="E259" s="4" t="s">
        <v>103</v>
      </c>
      <c r="F259" s="19" t="s">
        <v>3122</v>
      </c>
      <c r="G259" s="4" t="s">
        <v>3123</v>
      </c>
      <c r="H259" s="4">
        <v>6</v>
      </c>
      <c r="J259" s="4">
        <v>0</v>
      </c>
      <c r="K259" s="20">
        <v>662690</v>
      </c>
      <c r="L259" s="20">
        <v>662691</v>
      </c>
      <c r="M259" s="20">
        <v>662692</v>
      </c>
      <c r="N259" s="20">
        <v>662693</v>
      </c>
      <c r="O259" s="20">
        <v>662694</v>
      </c>
      <c r="P259" s="20">
        <v>662695</v>
      </c>
    </row>
    <row r="260" spans="1:23" x14ac:dyDescent="0.25">
      <c r="A260" s="5">
        <v>44609</v>
      </c>
      <c r="B260" s="5">
        <v>44616</v>
      </c>
      <c r="C260" s="4" t="s">
        <v>2480</v>
      </c>
      <c r="D260" s="18">
        <v>4250</v>
      </c>
      <c r="E260" s="4" t="s">
        <v>103</v>
      </c>
      <c r="F260" s="19" t="s">
        <v>3124</v>
      </c>
      <c r="G260" s="4" t="s">
        <v>3123</v>
      </c>
      <c r="H260" s="4">
        <v>6</v>
      </c>
      <c r="J260" s="4">
        <v>0</v>
      </c>
      <c r="K260" s="20">
        <v>662696</v>
      </c>
      <c r="L260" s="20">
        <v>662697</v>
      </c>
      <c r="M260" s="20">
        <v>662698</v>
      </c>
      <c r="N260" s="20">
        <v>662699</v>
      </c>
      <c r="O260" s="20">
        <v>662700</v>
      </c>
      <c r="P260" s="20">
        <v>662701</v>
      </c>
    </row>
    <row r="261" spans="1:23" x14ac:dyDescent="0.25">
      <c r="A261" s="5">
        <v>44650</v>
      </c>
      <c r="B261" s="5">
        <v>44664</v>
      </c>
      <c r="C261" s="4" t="s">
        <v>48</v>
      </c>
      <c r="D261" s="18">
        <v>240</v>
      </c>
      <c r="E261" s="4" t="s">
        <v>113</v>
      </c>
      <c r="F261" s="19" t="s">
        <v>3310</v>
      </c>
      <c r="G261" s="2" t="s">
        <v>3311</v>
      </c>
      <c r="H261" s="4">
        <v>13</v>
      </c>
      <c r="J261" s="4">
        <v>0</v>
      </c>
      <c r="K261" s="20">
        <v>670137</v>
      </c>
      <c r="L261" s="20">
        <v>670138</v>
      </c>
      <c r="M261" s="20">
        <v>670139</v>
      </c>
      <c r="N261" s="20">
        <v>670140</v>
      </c>
      <c r="O261" s="20">
        <v>670141</v>
      </c>
      <c r="P261" s="20">
        <v>670142</v>
      </c>
      <c r="Q261" s="20">
        <v>670143</v>
      </c>
      <c r="R261" s="20">
        <v>670144</v>
      </c>
      <c r="S261" s="20">
        <v>670145</v>
      </c>
      <c r="T261" s="20">
        <v>670146</v>
      </c>
      <c r="U261" s="20">
        <v>670147</v>
      </c>
      <c r="V261" s="20">
        <v>670148</v>
      </c>
      <c r="W261" s="20">
        <v>670149</v>
      </c>
    </row>
    <row r="262" spans="1:23" x14ac:dyDescent="0.25">
      <c r="A262" s="5">
        <v>44650</v>
      </c>
      <c r="B262" s="5">
        <v>44664</v>
      </c>
      <c r="C262" s="4" t="s">
        <v>48</v>
      </c>
      <c r="D262" s="18">
        <v>290</v>
      </c>
      <c r="E262" s="4" t="s">
        <v>113</v>
      </c>
      <c r="F262" s="19" t="s">
        <v>3312</v>
      </c>
      <c r="G262" s="2" t="s">
        <v>3311</v>
      </c>
      <c r="H262" s="4">
        <v>13</v>
      </c>
      <c r="J262" s="4">
        <v>3</v>
      </c>
      <c r="K262" s="20">
        <v>670150</v>
      </c>
      <c r="L262" s="20">
        <v>670151</v>
      </c>
      <c r="M262" s="20">
        <v>670152</v>
      </c>
      <c r="N262" s="20">
        <v>670153</v>
      </c>
      <c r="O262" s="20">
        <v>670154</v>
      </c>
      <c r="P262" s="20">
        <v>670155</v>
      </c>
      <c r="Q262" s="20">
        <v>670156</v>
      </c>
      <c r="R262" s="20">
        <v>670157</v>
      </c>
      <c r="S262" s="20">
        <v>670158</v>
      </c>
      <c r="T262" s="20">
        <v>670159</v>
      </c>
      <c r="U262" s="20">
        <v>670160</v>
      </c>
      <c r="V262" s="20">
        <v>670161</v>
      </c>
      <c r="W262" s="20">
        <v>670162</v>
      </c>
    </row>
    <row r="263" spans="1:23" x14ac:dyDescent="0.25">
      <c r="A263" s="5">
        <v>44823</v>
      </c>
      <c r="B263" s="5">
        <v>44830</v>
      </c>
      <c r="C263" s="4" t="s">
        <v>2480</v>
      </c>
      <c r="D263" s="18">
        <v>3600</v>
      </c>
      <c r="E263" s="4" t="s">
        <v>103</v>
      </c>
      <c r="F263" s="19" t="s">
        <v>4273</v>
      </c>
      <c r="G263" s="2" t="s">
        <v>4274</v>
      </c>
      <c r="H263" s="4">
        <v>11</v>
      </c>
      <c r="J263" s="4">
        <v>0</v>
      </c>
      <c r="K263" s="20">
        <v>702129</v>
      </c>
      <c r="L263" s="20">
        <v>702130</v>
      </c>
      <c r="M263" s="20">
        <v>702131</v>
      </c>
      <c r="N263" s="20">
        <v>702132</v>
      </c>
      <c r="O263" s="20">
        <v>702133</v>
      </c>
      <c r="P263" s="20">
        <v>702134</v>
      </c>
      <c r="Q263" s="20">
        <v>702135</v>
      </c>
      <c r="R263" s="20">
        <v>702136</v>
      </c>
      <c r="S263" s="20">
        <v>702137</v>
      </c>
      <c r="T263" s="20">
        <v>702138</v>
      </c>
      <c r="U263" s="20">
        <v>702139</v>
      </c>
    </row>
    <row r="264" spans="1:23" x14ac:dyDescent="0.25">
      <c r="A264" s="5">
        <v>44648</v>
      </c>
      <c r="B264" s="5">
        <v>44655</v>
      </c>
      <c r="C264" s="4" t="s">
        <v>2480</v>
      </c>
      <c r="D264" s="18">
        <v>3600</v>
      </c>
      <c r="E264" s="4" t="s">
        <v>103</v>
      </c>
      <c r="F264" s="19" t="s">
        <v>3299</v>
      </c>
      <c r="G264" s="2" t="s">
        <v>3300</v>
      </c>
      <c r="H264" s="4">
        <v>10</v>
      </c>
      <c r="J264" s="4">
        <v>0</v>
      </c>
      <c r="K264" s="20">
        <v>669558</v>
      </c>
      <c r="L264" s="20">
        <v>669559</v>
      </c>
      <c r="M264" s="20">
        <v>669560</v>
      </c>
      <c r="N264" s="20">
        <v>669561</v>
      </c>
      <c r="O264" s="20">
        <v>669562</v>
      </c>
      <c r="P264" s="20">
        <v>669563</v>
      </c>
      <c r="Q264" s="20">
        <v>669564</v>
      </c>
      <c r="R264" s="20">
        <v>669565</v>
      </c>
      <c r="S264" s="20">
        <v>669566</v>
      </c>
      <c r="T264" s="20">
        <v>669567</v>
      </c>
    </row>
    <row r="265" spans="1:23" x14ac:dyDescent="0.25">
      <c r="A265" s="5">
        <f>A264</f>
        <v>44648</v>
      </c>
      <c r="B265" s="5">
        <f>B264</f>
        <v>44655</v>
      </c>
      <c r="C265" s="4" t="s">
        <v>2480</v>
      </c>
      <c r="D265" s="18">
        <v>4250</v>
      </c>
      <c r="E265" s="4" t="s">
        <v>103</v>
      </c>
      <c r="F265" s="19" t="s">
        <v>4239</v>
      </c>
      <c r="G265" s="2" t="s">
        <v>4240</v>
      </c>
      <c r="H265" s="4">
        <v>11</v>
      </c>
      <c r="J265" s="4">
        <v>0</v>
      </c>
      <c r="K265" s="20">
        <v>701932</v>
      </c>
      <c r="L265" s="20">
        <v>701933</v>
      </c>
      <c r="M265" s="20">
        <v>701934</v>
      </c>
      <c r="N265" s="20">
        <v>701935</v>
      </c>
      <c r="O265" s="20">
        <v>701936</v>
      </c>
      <c r="P265" s="20">
        <v>701937</v>
      </c>
      <c r="Q265" s="20">
        <v>701938</v>
      </c>
      <c r="R265" s="20">
        <v>701939</v>
      </c>
      <c r="S265" s="20">
        <v>701940</v>
      </c>
      <c r="T265" s="20">
        <v>701941</v>
      </c>
      <c r="U265" s="20">
        <v>701942</v>
      </c>
    </row>
    <row r="266" spans="1:23" x14ac:dyDescent="0.25">
      <c r="A266" s="5">
        <v>44606</v>
      </c>
      <c r="B266" s="5">
        <v>44613</v>
      </c>
      <c r="C266" s="4" t="s">
        <v>2480</v>
      </c>
      <c r="D266" s="18">
        <v>4250</v>
      </c>
      <c r="E266" s="4" t="s">
        <v>103</v>
      </c>
      <c r="F266" s="19" t="s">
        <v>3096</v>
      </c>
      <c r="G266" s="2" t="s">
        <v>3097</v>
      </c>
      <c r="H266" s="4">
        <v>11</v>
      </c>
      <c r="J266" s="4">
        <v>0</v>
      </c>
      <c r="K266" s="20">
        <v>662073</v>
      </c>
      <c r="L266" s="20">
        <v>662074</v>
      </c>
      <c r="M266" s="20">
        <v>662075</v>
      </c>
      <c r="N266" s="20">
        <v>662076</v>
      </c>
      <c r="O266" s="20">
        <v>662077</v>
      </c>
      <c r="P266" s="20">
        <v>662078</v>
      </c>
      <c r="Q266" s="20">
        <v>662079</v>
      </c>
      <c r="R266" s="20">
        <v>662080</v>
      </c>
      <c r="S266" s="20">
        <v>662081</v>
      </c>
      <c r="T266" s="20">
        <v>662082</v>
      </c>
      <c r="U266" s="20">
        <v>662083</v>
      </c>
    </row>
    <row r="267" spans="1:23" x14ac:dyDescent="0.25">
      <c r="A267" s="5">
        <f>A266</f>
        <v>44606</v>
      </c>
      <c r="B267" s="5">
        <f>B266</f>
        <v>44613</v>
      </c>
      <c r="C267" s="4" t="s">
        <v>2480</v>
      </c>
      <c r="D267" s="18">
        <v>3600</v>
      </c>
      <c r="E267" s="4" t="s">
        <v>103</v>
      </c>
      <c r="F267" s="19" t="s">
        <v>4233</v>
      </c>
      <c r="G267" s="4" t="s">
        <v>4234</v>
      </c>
      <c r="H267" s="4">
        <v>11</v>
      </c>
      <c r="J267" s="4">
        <v>0</v>
      </c>
      <c r="K267" s="20">
        <v>701859</v>
      </c>
      <c r="L267" s="20">
        <v>701860</v>
      </c>
      <c r="M267" s="20">
        <v>701861</v>
      </c>
      <c r="N267" s="20">
        <v>701862</v>
      </c>
      <c r="O267" s="20">
        <v>701863</v>
      </c>
      <c r="P267" s="20">
        <v>701864</v>
      </c>
      <c r="Q267" s="20">
        <v>701865</v>
      </c>
      <c r="R267" s="20">
        <v>701866</v>
      </c>
      <c r="S267" s="20">
        <v>701867</v>
      </c>
      <c r="T267" s="20">
        <v>701868</v>
      </c>
      <c r="U267" s="20">
        <v>701869</v>
      </c>
    </row>
    <row r="268" spans="1:23" x14ac:dyDescent="0.25">
      <c r="A268" s="5">
        <v>44644</v>
      </c>
      <c r="B268" s="5">
        <v>44651</v>
      </c>
      <c r="C268" s="4" t="s">
        <v>2480</v>
      </c>
      <c r="D268" s="18">
        <v>3000</v>
      </c>
      <c r="E268" s="4" t="s">
        <v>103</v>
      </c>
      <c r="F268" s="19" t="s">
        <v>3277</v>
      </c>
      <c r="G268" s="2" t="s">
        <v>3278</v>
      </c>
      <c r="H268" s="4">
        <v>7</v>
      </c>
      <c r="J268" s="4">
        <v>0</v>
      </c>
      <c r="K268" s="20">
        <v>669026</v>
      </c>
      <c r="L268" s="20">
        <v>669027</v>
      </c>
      <c r="M268" s="20">
        <v>669028</v>
      </c>
      <c r="N268" s="20">
        <v>669029</v>
      </c>
      <c r="O268" s="20">
        <v>669030</v>
      </c>
      <c r="P268" s="20">
        <v>669031</v>
      </c>
      <c r="Q268" s="20">
        <v>669032</v>
      </c>
    </row>
    <row r="269" spans="1:23" x14ac:dyDescent="0.25">
      <c r="A269" s="5">
        <v>44644</v>
      </c>
      <c r="B269" s="5">
        <v>44651</v>
      </c>
      <c r="C269" s="4" t="s">
        <v>2480</v>
      </c>
      <c r="D269" s="18">
        <v>5000</v>
      </c>
      <c r="E269" s="4" t="s">
        <v>103</v>
      </c>
      <c r="F269" s="19" t="s">
        <v>3283</v>
      </c>
      <c r="G269" s="2" t="s">
        <v>3278</v>
      </c>
      <c r="H269" s="4">
        <v>3</v>
      </c>
      <c r="J269" s="4">
        <v>0</v>
      </c>
      <c r="K269" s="20">
        <v>669033</v>
      </c>
      <c r="L269" s="20">
        <v>669034</v>
      </c>
      <c r="M269" s="20">
        <v>669035</v>
      </c>
    </row>
    <row r="270" spans="1:23" x14ac:dyDescent="0.25">
      <c r="A270" s="5">
        <v>44641</v>
      </c>
      <c r="B270" s="5">
        <v>44657</v>
      </c>
      <c r="C270" s="4" t="s">
        <v>38</v>
      </c>
      <c r="D270" s="18">
        <v>120</v>
      </c>
      <c r="E270" s="4" t="s">
        <v>113</v>
      </c>
      <c r="F270" s="19" t="s">
        <v>3249</v>
      </c>
      <c r="G270" s="4" t="s">
        <v>3250</v>
      </c>
      <c r="H270" s="4">
        <v>4</v>
      </c>
      <c r="I270" s="4">
        <v>1</v>
      </c>
      <c r="J270" s="4">
        <v>0</v>
      </c>
      <c r="K270" s="20">
        <v>668410</v>
      </c>
      <c r="L270" s="20">
        <v>668411</v>
      </c>
      <c r="M270" s="20">
        <v>668412</v>
      </c>
    </row>
    <row r="271" spans="1:23" x14ac:dyDescent="0.25">
      <c r="A271" s="5">
        <v>44641</v>
      </c>
      <c r="B271" s="5">
        <v>44657</v>
      </c>
      <c r="C271" s="4" t="s">
        <v>38</v>
      </c>
      <c r="D271" s="18">
        <v>126</v>
      </c>
      <c r="E271" s="4" t="s">
        <v>113</v>
      </c>
      <c r="F271" s="19" t="s">
        <v>3251</v>
      </c>
      <c r="G271" s="4" t="s">
        <v>3250</v>
      </c>
      <c r="H271" s="4">
        <v>4</v>
      </c>
      <c r="J271" s="4">
        <v>0</v>
      </c>
      <c r="K271" s="20">
        <v>668413</v>
      </c>
      <c r="L271" s="20">
        <v>668414</v>
      </c>
      <c r="M271" s="20">
        <v>668415</v>
      </c>
      <c r="N271" s="20">
        <v>668416</v>
      </c>
    </row>
    <row r="272" spans="1:23" x14ac:dyDescent="0.25">
      <c r="A272" s="5">
        <v>44641</v>
      </c>
      <c r="B272" s="5">
        <v>44657</v>
      </c>
      <c r="C272" s="4" t="s">
        <v>38</v>
      </c>
      <c r="D272" s="18">
        <v>132</v>
      </c>
      <c r="E272" s="4" t="s">
        <v>113</v>
      </c>
      <c r="F272" s="19" t="s">
        <v>3252</v>
      </c>
      <c r="G272" s="4" t="s">
        <v>3250</v>
      </c>
      <c r="H272" s="4">
        <v>5</v>
      </c>
      <c r="J272" s="4">
        <v>0</v>
      </c>
      <c r="K272" s="20">
        <v>668426</v>
      </c>
      <c r="L272" s="20">
        <v>668427</v>
      </c>
      <c r="M272" s="20">
        <v>668428</v>
      </c>
      <c r="N272" s="20">
        <v>668429</v>
      </c>
      <c r="O272" s="20">
        <v>668430</v>
      </c>
    </row>
    <row r="273" spans="1:22" x14ac:dyDescent="0.25">
      <c r="A273" s="5">
        <v>44641</v>
      </c>
      <c r="B273" s="5">
        <v>44657</v>
      </c>
      <c r="C273" s="4" t="s">
        <v>38</v>
      </c>
      <c r="D273" s="18">
        <v>138</v>
      </c>
      <c r="E273" s="4" t="s">
        <v>113</v>
      </c>
      <c r="F273" s="19" t="s">
        <v>3253</v>
      </c>
      <c r="G273" s="4" t="s">
        <v>3250</v>
      </c>
      <c r="H273" s="4">
        <v>5</v>
      </c>
      <c r="J273" s="4">
        <v>0</v>
      </c>
      <c r="K273" s="20">
        <v>668431</v>
      </c>
      <c r="L273" s="20">
        <v>668432</v>
      </c>
      <c r="M273" s="20">
        <v>668433</v>
      </c>
      <c r="N273" s="20">
        <v>668434</v>
      </c>
      <c r="O273" s="20">
        <v>668435</v>
      </c>
    </row>
    <row r="274" spans="1:22" x14ac:dyDescent="0.25">
      <c r="A274" s="5">
        <v>44742</v>
      </c>
      <c r="B274" s="5">
        <v>44770</v>
      </c>
      <c r="C274" s="4" t="s">
        <v>53</v>
      </c>
      <c r="D274" s="18">
        <v>1786.94</v>
      </c>
      <c r="E274" s="4" t="s">
        <v>113</v>
      </c>
      <c r="F274" s="19" t="s">
        <v>3786</v>
      </c>
      <c r="G274" s="4" t="s">
        <v>3787</v>
      </c>
      <c r="H274" s="4">
        <v>12</v>
      </c>
      <c r="J274" s="4">
        <v>0</v>
      </c>
      <c r="K274" s="20">
        <v>687153</v>
      </c>
      <c r="L274" s="20">
        <v>687154</v>
      </c>
      <c r="M274" s="20">
        <v>687155</v>
      </c>
      <c r="N274" s="20">
        <v>687156</v>
      </c>
      <c r="O274" s="20">
        <v>687157</v>
      </c>
      <c r="P274" s="20">
        <v>687158</v>
      </c>
      <c r="Q274" s="20">
        <v>687159</v>
      </c>
      <c r="R274" s="20">
        <v>687160</v>
      </c>
      <c r="S274" s="20">
        <v>687161</v>
      </c>
      <c r="T274" s="20">
        <v>687162</v>
      </c>
      <c r="U274" s="20">
        <v>687163</v>
      </c>
      <c r="V274" s="20">
        <v>687164</v>
      </c>
    </row>
    <row r="275" spans="1:22" x14ac:dyDescent="0.25">
      <c r="A275" s="5">
        <v>44742</v>
      </c>
      <c r="B275" s="5">
        <v>44770</v>
      </c>
      <c r="C275" s="4" t="s">
        <v>53</v>
      </c>
      <c r="D275" s="18">
        <v>2129.12</v>
      </c>
      <c r="E275" s="4" t="s">
        <v>113</v>
      </c>
      <c r="F275" s="19" t="s">
        <v>3788</v>
      </c>
      <c r="G275" s="4" t="s">
        <v>3787</v>
      </c>
      <c r="H275" s="4">
        <v>7</v>
      </c>
      <c r="J275" s="4">
        <v>0</v>
      </c>
      <c r="K275" s="20">
        <v>687165</v>
      </c>
      <c r="L275" s="20">
        <v>687166</v>
      </c>
      <c r="M275" s="20">
        <v>687167</v>
      </c>
      <c r="N275" s="20">
        <v>687168</v>
      </c>
      <c r="O275" s="20">
        <v>687169</v>
      </c>
      <c r="P275" s="20">
        <v>687170</v>
      </c>
      <c r="Q275" s="21">
        <v>687173</v>
      </c>
    </row>
    <row r="276" spans="1:22" x14ac:dyDescent="0.25">
      <c r="A276" s="5">
        <v>44743</v>
      </c>
      <c r="B276" s="5">
        <v>44750</v>
      </c>
      <c r="C276" s="4" t="s">
        <v>2480</v>
      </c>
      <c r="D276" s="18">
        <v>4250</v>
      </c>
      <c r="E276" s="4" t="s">
        <v>103</v>
      </c>
      <c r="F276" s="19" t="s">
        <v>3793</v>
      </c>
      <c r="G276" s="2" t="s">
        <v>3794</v>
      </c>
      <c r="H276" s="4">
        <v>7</v>
      </c>
      <c r="J276" s="4">
        <v>0</v>
      </c>
      <c r="K276" s="20">
        <v>687363</v>
      </c>
      <c r="L276" s="20">
        <v>687364</v>
      </c>
      <c r="M276" s="20">
        <v>687365</v>
      </c>
      <c r="N276" s="20">
        <v>687366</v>
      </c>
      <c r="O276" s="20">
        <v>687367</v>
      </c>
      <c r="P276" s="20">
        <v>687368</v>
      </c>
      <c r="Q276" s="20">
        <v>687369</v>
      </c>
    </row>
    <row r="277" spans="1:22" x14ac:dyDescent="0.25">
      <c r="A277" s="5">
        <v>44740</v>
      </c>
      <c r="B277" s="5">
        <v>44768</v>
      </c>
      <c r="C277" s="4" t="s">
        <v>70</v>
      </c>
      <c r="D277" s="18">
        <v>136</v>
      </c>
      <c r="E277" s="4" t="s">
        <v>113</v>
      </c>
      <c r="F277" s="19" t="s">
        <v>3764</v>
      </c>
      <c r="G277" s="2" t="s">
        <v>3765</v>
      </c>
      <c r="H277" s="4">
        <v>4</v>
      </c>
      <c r="J277" s="4">
        <v>1</v>
      </c>
      <c r="K277" s="20">
        <v>686751</v>
      </c>
      <c r="L277" s="20">
        <v>686752</v>
      </c>
      <c r="M277" s="20">
        <v>686753</v>
      </c>
      <c r="N277" s="20">
        <v>686754</v>
      </c>
      <c r="O277" s="20"/>
    </row>
    <row r="278" spans="1:22" x14ac:dyDescent="0.25">
      <c r="A278" s="5">
        <v>44740</v>
      </c>
      <c r="B278" s="5">
        <v>44768</v>
      </c>
      <c r="C278" s="4" t="s">
        <v>70</v>
      </c>
      <c r="D278" s="18">
        <v>152</v>
      </c>
      <c r="E278" s="4" t="s">
        <v>113</v>
      </c>
      <c r="F278" s="19" t="s">
        <v>3766</v>
      </c>
      <c r="G278" s="2" t="s">
        <v>3765</v>
      </c>
      <c r="H278" s="4">
        <v>4</v>
      </c>
      <c r="J278" s="4">
        <v>0</v>
      </c>
      <c r="K278" s="20">
        <v>686755</v>
      </c>
      <c r="L278" s="20">
        <v>686756</v>
      </c>
      <c r="M278" s="20">
        <v>686757</v>
      </c>
      <c r="N278" s="20">
        <v>686758</v>
      </c>
    </row>
    <row r="279" spans="1:22" x14ac:dyDescent="0.25">
      <c r="A279" s="5">
        <v>44740</v>
      </c>
      <c r="B279" s="5">
        <v>44768</v>
      </c>
      <c r="C279" s="4" t="s">
        <v>70</v>
      </c>
      <c r="D279" s="18">
        <v>164</v>
      </c>
      <c r="E279" s="4" t="s">
        <v>113</v>
      </c>
      <c r="F279" s="19" t="s">
        <v>3767</v>
      </c>
      <c r="G279" s="2" t="s">
        <v>3765</v>
      </c>
      <c r="H279" s="4">
        <v>5</v>
      </c>
      <c r="J279" s="4">
        <v>0</v>
      </c>
      <c r="K279" s="20">
        <v>686759</v>
      </c>
      <c r="L279" s="20">
        <v>686760</v>
      </c>
      <c r="M279" s="20">
        <v>686761</v>
      </c>
      <c r="N279" s="20">
        <v>686762</v>
      </c>
      <c r="O279" s="20">
        <v>686763</v>
      </c>
      <c r="P279" s="20"/>
      <c r="Q279" s="20"/>
    </row>
    <row r="280" spans="1:22" x14ac:dyDescent="0.25">
      <c r="A280" s="5">
        <v>44750</v>
      </c>
      <c r="B280" s="5">
        <v>44778</v>
      </c>
      <c r="C280" s="4" t="s">
        <v>44</v>
      </c>
      <c r="D280" s="18">
        <v>137.5</v>
      </c>
      <c r="E280" s="4" t="s">
        <v>113</v>
      </c>
      <c r="F280" s="19" t="s">
        <v>3844</v>
      </c>
      <c r="G280" s="2" t="s">
        <v>3845</v>
      </c>
      <c r="H280" s="4">
        <v>5</v>
      </c>
      <c r="J280" s="4">
        <v>0</v>
      </c>
      <c r="K280" s="20">
        <v>688801</v>
      </c>
      <c r="L280" s="20">
        <v>688802</v>
      </c>
      <c r="M280" s="20">
        <v>688803</v>
      </c>
      <c r="N280" s="20">
        <v>688804</v>
      </c>
      <c r="O280" s="20">
        <v>688805</v>
      </c>
    </row>
    <row r="281" spans="1:22" x14ac:dyDescent="0.25">
      <c r="A281" s="5">
        <v>44750</v>
      </c>
      <c r="B281" s="5">
        <v>44778</v>
      </c>
      <c r="C281" s="4" t="s">
        <v>44</v>
      </c>
      <c r="D281" s="18">
        <v>145</v>
      </c>
      <c r="E281" s="4" t="s">
        <v>113</v>
      </c>
      <c r="F281" s="19" t="s">
        <v>3846</v>
      </c>
      <c r="G281" s="2" t="s">
        <v>3845</v>
      </c>
      <c r="H281" s="4">
        <v>3</v>
      </c>
      <c r="J281" s="4">
        <v>0</v>
      </c>
      <c r="K281" s="20">
        <v>688806</v>
      </c>
      <c r="L281" s="20">
        <v>688807</v>
      </c>
      <c r="M281" s="20">
        <v>688808</v>
      </c>
    </row>
    <row r="282" spans="1:22" x14ac:dyDescent="0.25">
      <c r="A282" s="5">
        <v>44750</v>
      </c>
      <c r="B282" s="5">
        <v>44778</v>
      </c>
      <c r="C282" s="4" t="s">
        <v>44</v>
      </c>
      <c r="D282" s="18">
        <v>155</v>
      </c>
      <c r="E282" s="4" t="s">
        <v>113</v>
      </c>
      <c r="F282" s="19" t="s">
        <v>3848</v>
      </c>
      <c r="G282" s="2" t="s">
        <v>3845</v>
      </c>
      <c r="H282" s="4">
        <v>5</v>
      </c>
      <c r="J282" s="4">
        <v>0</v>
      </c>
      <c r="K282" s="20">
        <v>688814</v>
      </c>
      <c r="L282" s="20">
        <v>688815</v>
      </c>
      <c r="M282" s="20">
        <v>688816</v>
      </c>
      <c r="N282" s="20">
        <v>688817</v>
      </c>
      <c r="O282" s="20">
        <v>688818</v>
      </c>
    </row>
    <row r="283" spans="1:22" x14ac:dyDescent="0.25">
      <c r="A283" s="5">
        <v>44750</v>
      </c>
      <c r="B283" s="5">
        <v>44778</v>
      </c>
      <c r="C283" s="4" t="s">
        <v>44</v>
      </c>
      <c r="D283" s="18">
        <v>165</v>
      </c>
      <c r="E283" s="4" t="s">
        <v>113</v>
      </c>
      <c r="F283" s="19" t="s">
        <v>3849</v>
      </c>
      <c r="G283" s="2" t="s">
        <v>3845</v>
      </c>
      <c r="H283" s="4">
        <v>5</v>
      </c>
      <c r="J283" s="4">
        <v>0</v>
      </c>
      <c r="K283" s="20">
        <v>688809</v>
      </c>
      <c r="L283" s="20">
        <v>688810</v>
      </c>
      <c r="M283" s="20">
        <v>688811</v>
      </c>
      <c r="N283" s="20">
        <v>688812</v>
      </c>
      <c r="O283" s="20">
        <v>688813</v>
      </c>
    </row>
    <row r="284" spans="1:22" x14ac:dyDescent="0.25">
      <c r="A284" s="5">
        <v>44644</v>
      </c>
      <c r="B284" s="5">
        <v>44672</v>
      </c>
      <c r="C284" s="4" t="s">
        <v>53</v>
      </c>
      <c r="D284" s="18">
        <v>1292.68</v>
      </c>
      <c r="E284" s="4" t="s">
        <v>113</v>
      </c>
      <c r="F284" s="19" t="s">
        <v>3274</v>
      </c>
      <c r="G284" s="2" t="s">
        <v>3275</v>
      </c>
      <c r="H284" s="4">
        <v>10</v>
      </c>
      <c r="J284" s="4">
        <v>0</v>
      </c>
      <c r="K284" s="20">
        <v>669095</v>
      </c>
      <c r="L284" s="20">
        <v>669096</v>
      </c>
      <c r="M284" s="20">
        <v>669097</v>
      </c>
      <c r="N284" s="20">
        <v>669098</v>
      </c>
      <c r="O284" s="20">
        <v>669099</v>
      </c>
      <c r="P284" s="20">
        <v>669100</v>
      </c>
      <c r="Q284" s="20">
        <v>669101</v>
      </c>
      <c r="R284" s="20">
        <v>669102</v>
      </c>
      <c r="S284" s="20">
        <v>669103</v>
      </c>
      <c r="T284" s="20">
        <v>669104</v>
      </c>
    </row>
    <row r="285" spans="1:22" x14ac:dyDescent="0.25">
      <c r="A285" s="5">
        <v>44644</v>
      </c>
      <c r="B285" s="5">
        <v>44672</v>
      </c>
      <c r="C285" s="4" t="s">
        <v>53</v>
      </c>
      <c r="D285" s="18">
        <v>1520.8</v>
      </c>
      <c r="E285" s="4" t="s">
        <v>113</v>
      </c>
      <c r="F285" s="19" t="s">
        <v>3276</v>
      </c>
      <c r="G285" s="2" t="s">
        <v>3275</v>
      </c>
      <c r="H285" s="4">
        <v>10</v>
      </c>
      <c r="J285" s="4">
        <v>0</v>
      </c>
      <c r="K285" s="20">
        <v>669106</v>
      </c>
      <c r="L285" s="20">
        <v>669107</v>
      </c>
      <c r="M285" s="20">
        <v>669108</v>
      </c>
      <c r="N285" s="20">
        <v>669109</v>
      </c>
      <c r="O285" s="20">
        <v>669110</v>
      </c>
      <c r="P285" s="20">
        <v>669111</v>
      </c>
      <c r="Q285" s="20">
        <v>669112</v>
      </c>
      <c r="R285" s="20">
        <v>669113</v>
      </c>
      <c r="S285" s="20">
        <v>669114</v>
      </c>
      <c r="T285" s="20">
        <v>669115</v>
      </c>
    </row>
    <row r="286" spans="1:22" x14ac:dyDescent="0.25">
      <c r="A286" s="5">
        <v>44642</v>
      </c>
      <c r="B286" s="5">
        <v>44670</v>
      </c>
      <c r="C286" s="4" t="s">
        <v>70</v>
      </c>
      <c r="D286" s="18">
        <v>88</v>
      </c>
      <c r="E286" s="4" t="s">
        <v>113</v>
      </c>
      <c r="F286" s="19" t="s">
        <v>3261</v>
      </c>
      <c r="G286" s="4" t="s">
        <v>3262</v>
      </c>
      <c r="H286" s="4">
        <v>8</v>
      </c>
      <c r="J286" s="4">
        <v>3</v>
      </c>
      <c r="K286" s="20">
        <v>668540</v>
      </c>
      <c r="L286" s="20">
        <v>668541</v>
      </c>
      <c r="M286" s="20">
        <v>668542</v>
      </c>
      <c r="N286" s="20">
        <v>668543</v>
      </c>
      <c r="O286" s="20">
        <v>668544</v>
      </c>
      <c r="P286" s="20">
        <v>668545</v>
      </c>
      <c r="Q286" s="20">
        <v>668546</v>
      </c>
      <c r="R286" s="20">
        <v>668547</v>
      </c>
    </row>
    <row r="287" spans="1:22" x14ac:dyDescent="0.25">
      <c r="A287" s="5">
        <v>44642</v>
      </c>
      <c r="B287" s="5">
        <v>44670</v>
      </c>
      <c r="C287" s="4" t="s">
        <v>70</v>
      </c>
      <c r="D287" s="18">
        <v>152</v>
      </c>
      <c r="E287" s="4" t="s">
        <v>113</v>
      </c>
      <c r="F287" s="19" t="s">
        <v>3269</v>
      </c>
      <c r="G287" s="4" t="s">
        <v>3262</v>
      </c>
      <c r="H287" s="4">
        <v>5</v>
      </c>
      <c r="J287" s="4">
        <v>0</v>
      </c>
      <c r="K287" s="20">
        <v>668548</v>
      </c>
      <c r="L287" s="20">
        <v>668549</v>
      </c>
      <c r="M287" s="20">
        <v>668550</v>
      </c>
      <c r="N287" s="20">
        <v>668551</v>
      </c>
      <c r="O287" s="20">
        <v>668552</v>
      </c>
    </row>
    <row r="288" spans="1:22" x14ac:dyDescent="0.25">
      <c r="A288" s="5">
        <v>44757</v>
      </c>
      <c r="B288" s="5">
        <v>44764</v>
      </c>
      <c r="C288" s="4" t="s">
        <v>2480</v>
      </c>
      <c r="D288" s="18">
        <v>4250</v>
      </c>
      <c r="E288" s="4" t="s">
        <v>103</v>
      </c>
      <c r="F288" s="19" t="s">
        <v>3888</v>
      </c>
      <c r="G288" s="4" t="s">
        <v>3889</v>
      </c>
      <c r="H288" s="4">
        <v>10</v>
      </c>
      <c r="J288" s="4">
        <v>0</v>
      </c>
      <c r="K288" s="20">
        <v>689930</v>
      </c>
      <c r="L288" s="20">
        <v>689931</v>
      </c>
      <c r="M288" s="20">
        <v>689932</v>
      </c>
      <c r="N288" s="20">
        <v>689933</v>
      </c>
      <c r="O288" s="20">
        <v>689934</v>
      </c>
      <c r="P288" s="20">
        <v>689935</v>
      </c>
      <c r="Q288" s="20">
        <v>689936</v>
      </c>
      <c r="R288" s="20">
        <v>689937</v>
      </c>
      <c r="S288" s="20">
        <v>689938</v>
      </c>
      <c r="T288" s="20">
        <v>689939</v>
      </c>
    </row>
    <row r="289" spans="1:23" x14ac:dyDescent="0.25">
      <c r="A289" s="5">
        <v>44757</v>
      </c>
      <c r="B289" s="5">
        <v>44767</v>
      </c>
      <c r="C289" s="4" t="s">
        <v>2480</v>
      </c>
      <c r="D289" s="18">
        <v>5000</v>
      </c>
      <c r="E289" s="4" t="s">
        <v>103</v>
      </c>
      <c r="F289" s="19" t="s">
        <v>3891</v>
      </c>
      <c r="G289" s="4" t="s">
        <v>3892</v>
      </c>
      <c r="H289" s="4">
        <v>9</v>
      </c>
      <c r="K289" s="20" t="s">
        <v>3883</v>
      </c>
    </row>
    <row r="290" spans="1:23" x14ac:dyDescent="0.25">
      <c r="A290" s="5">
        <v>44610</v>
      </c>
      <c r="B290" s="5">
        <v>44617</v>
      </c>
      <c r="C290" s="4" t="s">
        <v>2480</v>
      </c>
      <c r="D290" s="18">
        <v>3000</v>
      </c>
      <c r="E290" s="4" t="s">
        <v>103</v>
      </c>
      <c r="F290" s="19" t="s">
        <v>3128</v>
      </c>
      <c r="G290" s="4" t="s">
        <v>3129</v>
      </c>
      <c r="H290" s="4">
        <v>10</v>
      </c>
      <c r="J290" s="4">
        <v>0</v>
      </c>
      <c r="K290" s="20">
        <v>663049</v>
      </c>
      <c r="L290" s="20">
        <v>66050</v>
      </c>
      <c r="M290" s="20">
        <v>66051</v>
      </c>
      <c r="N290" s="20">
        <v>66052</v>
      </c>
      <c r="O290" s="20">
        <v>66053</v>
      </c>
      <c r="P290" s="20">
        <v>66054</v>
      </c>
      <c r="Q290" s="20">
        <v>66055</v>
      </c>
      <c r="R290" s="20">
        <v>66056</v>
      </c>
      <c r="S290" s="20">
        <v>66057</v>
      </c>
      <c r="T290" s="20">
        <v>66058</v>
      </c>
    </row>
    <row r="291" spans="1:23" x14ac:dyDescent="0.25">
      <c r="A291" s="5">
        <v>44819</v>
      </c>
      <c r="B291" s="5">
        <v>44847</v>
      </c>
      <c r="C291" s="4" t="s">
        <v>79</v>
      </c>
      <c r="D291" s="18">
        <v>142</v>
      </c>
      <c r="E291" s="4" t="s">
        <v>113</v>
      </c>
      <c r="F291" s="19" t="s">
        <v>4263</v>
      </c>
      <c r="G291" s="4" t="s">
        <v>4264</v>
      </c>
      <c r="H291" s="4">
        <v>6</v>
      </c>
      <c r="J291" s="4">
        <v>0</v>
      </c>
      <c r="K291" s="20">
        <v>701641</v>
      </c>
      <c r="L291" s="20">
        <v>701642</v>
      </c>
      <c r="M291" s="20">
        <v>701643</v>
      </c>
      <c r="N291" s="20">
        <v>701644</v>
      </c>
      <c r="O291" s="20">
        <v>701645</v>
      </c>
      <c r="P291" s="20">
        <v>701646</v>
      </c>
    </row>
    <row r="292" spans="1:23" x14ac:dyDescent="0.25">
      <c r="A292" s="5">
        <v>44651</v>
      </c>
      <c r="B292" s="5">
        <v>44667</v>
      </c>
      <c r="C292" s="4" t="s">
        <v>38</v>
      </c>
      <c r="D292" s="18">
        <v>138</v>
      </c>
      <c r="E292" s="4" t="s">
        <v>113</v>
      </c>
      <c r="F292" s="19" t="s">
        <v>3320</v>
      </c>
      <c r="G292" s="2" t="s">
        <v>3321</v>
      </c>
      <c r="H292" s="4">
        <v>10</v>
      </c>
      <c r="J292" s="4">
        <v>0</v>
      </c>
      <c r="K292" s="20">
        <v>670376</v>
      </c>
      <c r="L292" s="20">
        <v>670377</v>
      </c>
      <c r="M292" s="20">
        <v>670378</v>
      </c>
      <c r="N292" s="20">
        <v>670379</v>
      </c>
      <c r="O292" s="20">
        <v>670380</v>
      </c>
      <c r="P292" s="20">
        <v>670381</v>
      </c>
      <c r="Q292" s="20">
        <v>670382</v>
      </c>
      <c r="R292" s="20">
        <v>670383</v>
      </c>
      <c r="S292" s="20">
        <v>670384</v>
      </c>
      <c r="T292" s="20">
        <v>670385</v>
      </c>
    </row>
    <row r="293" spans="1:23" x14ac:dyDescent="0.25">
      <c r="A293" s="5">
        <v>44651</v>
      </c>
      <c r="B293" s="5">
        <v>44667</v>
      </c>
      <c r="C293" s="4" t="s">
        <v>38</v>
      </c>
      <c r="D293" s="18">
        <v>150</v>
      </c>
      <c r="E293" s="4" t="s">
        <v>113</v>
      </c>
      <c r="F293" s="19" t="s">
        <v>3322</v>
      </c>
      <c r="G293" s="2" t="s">
        <v>3321</v>
      </c>
      <c r="H293" s="4">
        <v>5</v>
      </c>
      <c r="J293" s="4">
        <v>0</v>
      </c>
      <c r="K293" s="20">
        <v>670386</v>
      </c>
      <c r="L293" s="20">
        <v>670387</v>
      </c>
      <c r="M293" s="20">
        <v>670388</v>
      </c>
      <c r="N293" s="20">
        <v>670389</v>
      </c>
      <c r="O293" s="20">
        <v>670390</v>
      </c>
    </row>
    <row r="294" spans="1:23" x14ac:dyDescent="0.25">
      <c r="A294" s="5">
        <v>44824</v>
      </c>
      <c r="B294" s="5">
        <v>44852</v>
      </c>
      <c r="C294" s="4" t="s">
        <v>79</v>
      </c>
      <c r="D294" s="18">
        <v>167</v>
      </c>
      <c r="E294" s="4" t="s">
        <v>113</v>
      </c>
      <c r="F294" s="19" t="s">
        <v>4282</v>
      </c>
      <c r="G294" s="4" t="s">
        <v>4283</v>
      </c>
      <c r="H294" s="4">
        <v>5</v>
      </c>
      <c r="J294" s="4">
        <v>0</v>
      </c>
      <c r="K294" s="20">
        <v>702565</v>
      </c>
      <c r="L294" s="20">
        <v>702566</v>
      </c>
      <c r="M294" s="20">
        <v>702567</v>
      </c>
      <c r="N294" s="20">
        <v>702568</v>
      </c>
      <c r="O294" s="20">
        <v>702569</v>
      </c>
    </row>
    <row r="295" spans="1:23" x14ac:dyDescent="0.25">
      <c r="A295" s="5">
        <v>44655</v>
      </c>
      <c r="B295" s="5">
        <v>44662</v>
      </c>
      <c r="C295" s="4" t="s">
        <v>2480</v>
      </c>
      <c r="D295" s="18">
        <v>4250</v>
      </c>
      <c r="E295" s="4" t="s">
        <v>103</v>
      </c>
      <c r="F295" s="19" t="s">
        <v>3336</v>
      </c>
      <c r="G295" s="4" t="s">
        <v>3337</v>
      </c>
      <c r="H295" s="4">
        <v>11</v>
      </c>
      <c r="J295" s="4">
        <v>0</v>
      </c>
      <c r="K295" s="20">
        <v>670770</v>
      </c>
      <c r="L295" s="20">
        <v>670771</v>
      </c>
      <c r="M295" s="20">
        <v>670772</v>
      </c>
      <c r="N295" s="20">
        <v>670773</v>
      </c>
      <c r="O295" s="20">
        <v>670774</v>
      </c>
      <c r="P295" s="20">
        <v>670775</v>
      </c>
      <c r="Q295" s="20">
        <v>670776</v>
      </c>
      <c r="R295" s="20">
        <v>670777</v>
      </c>
      <c r="S295" s="20">
        <v>670778</v>
      </c>
      <c r="T295" s="20">
        <v>670779</v>
      </c>
      <c r="U295" s="20">
        <v>670780</v>
      </c>
    </row>
    <row r="296" spans="1:23" x14ac:dyDescent="0.25">
      <c r="A296" s="5">
        <v>44610</v>
      </c>
      <c r="B296" s="5">
        <v>44617</v>
      </c>
      <c r="C296" s="4" t="s">
        <v>2480</v>
      </c>
      <c r="D296" s="18">
        <v>5000</v>
      </c>
      <c r="E296" s="4" t="s">
        <v>103</v>
      </c>
      <c r="F296" s="19" t="s">
        <v>3134</v>
      </c>
      <c r="G296" s="4" t="s">
        <v>3135</v>
      </c>
      <c r="H296" s="4">
        <v>6</v>
      </c>
      <c r="J296" s="4">
        <v>2</v>
      </c>
      <c r="K296" s="20">
        <v>663101</v>
      </c>
      <c r="L296" s="20">
        <v>663102</v>
      </c>
      <c r="M296" s="20">
        <v>663103</v>
      </c>
      <c r="N296" s="20">
        <v>663104</v>
      </c>
      <c r="O296" s="20">
        <v>663105</v>
      </c>
      <c r="P296" s="20">
        <v>663106</v>
      </c>
    </row>
    <row r="297" spans="1:23" x14ac:dyDescent="0.25">
      <c r="A297" s="5">
        <v>44824</v>
      </c>
      <c r="B297" s="5">
        <v>44852</v>
      </c>
      <c r="C297" s="4" t="s">
        <v>59</v>
      </c>
      <c r="D297" s="18">
        <v>164</v>
      </c>
      <c r="E297" s="4" t="s">
        <v>113</v>
      </c>
      <c r="F297" s="19" t="s">
        <v>4280</v>
      </c>
      <c r="G297" s="4" t="s">
        <v>4281</v>
      </c>
      <c r="H297" s="4">
        <v>7</v>
      </c>
      <c r="J297" s="4">
        <v>0</v>
      </c>
      <c r="K297" s="20">
        <v>702456</v>
      </c>
      <c r="L297" s="20">
        <v>702457</v>
      </c>
      <c r="M297" s="20">
        <v>702458</v>
      </c>
      <c r="N297" s="20">
        <v>702459</v>
      </c>
      <c r="O297" s="20">
        <v>702460</v>
      </c>
      <c r="P297" s="20">
        <v>702461</v>
      </c>
      <c r="Q297" s="20">
        <v>702462</v>
      </c>
    </row>
    <row r="298" spans="1:23" x14ac:dyDescent="0.25">
      <c r="A298" s="5">
        <v>44824</v>
      </c>
      <c r="B298" s="5">
        <v>44852</v>
      </c>
      <c r="C298" s="4" t="s">
        <v>59</v>
      </c>
      <c r="D298" s="18">
        <v>196</v>
      </c>
      <c r="E298" s="4" t="s">
        <v>113</v>
      </c>
      <c r="F298" s="19" t="s">
        <v>4280</v>
      </c>
      <c r="G298" s="4" t="s">
        <v>4281</v>
      </c>
      <c r="H298" s="4">
        <v>3</v>
      </c>
      <c r="J298" s="4">
        <v>0</v>
      </c>
      <c r="K298" s="20">
        <v>702463</v>
      </c>
      <c r="L298" s="20">
        <v>702464</v>
      </c>
      <c r="M298" s="20">
        <v>702465</v>
      </c>
    </row>
    <row r="299" spans="1:23" x14ac:dyDescent="0.25">
      <c r="A299" s="5">
        <v>44659</v>
      </c>
      <c r="B299" s="5">
        <v>44687</v>
      </c>
      <c r="C299" s="4" t="s">
        <v>53</v>
      </c>
      <c r="D299" s="18">
        <v>1520.8</v>
      </c>
      <c r="E299" s="4" t="s">
        <v>113</v>
      </c>
      <c r="F299" s="132" t="s">
        <v>3365</v>
      </c>
      <c r="G299" s="2" t="s">
        <v>3366</v>
      </c>
      <c r="H299" s="4">
        <v>13</v>
      </c>
      <c r="J299" s="4">
        <v>0</v>
      </c>
      <c r="K299" s="20">
        <v>671885</v>
      </c>
      <c r="L299" s="20">
        <v>671886</v>
      </c>
      <c r="M299" s="20">
        <v>671887</v>
      </c>
      <c r="N299" s="20">
        <v>671888</v>
      </c>
      <c r="O299" s="20">
        <v>671889</v>
      </c>
      <c r="P299" s="20">
        <v>671890</v>
      </c>
      <c r="Q299" s="20">
        <v>671891</v>
      </c>
      <c r="R299" s="20">
        <v>671892</v>
      </c>
      <c r="S299" s="20">
        <v>671893</v>
      </c>
      <c r="T299" s="20">
        <v>671894</v>
      </c>
      <c r="U299" s="20">
        <v>671895</v>
      </c>
      <c r="V299" s="20">
        <v>671896</v>
      </c>
      <c r="W299" s="20">
        <v>671897</v>
      </c>
    </row>
    <row r="300" spans="1:23" x14ac:dyDescent="0.25">
      <c r="A300" s="5">
        <v>44659</v>
      </c>
      <c r="B300" s="5">
        <v>44687</v>
      </c>
      <c r="C300" s="4" t="s">
        <v>53</v>
      </c>
      <c r="D300" s="18">
        <v>1786.94</v>
      </c>
      <c r="E300" s="4" t="s">
        <v>113</v>
      </c>
      <c r="F300" s="19" t="s">
        <v>3367</v>
      </c>
      <c r="G300" s="2" t="s">
        <v>3366</v>
      </c>
      <c r="H300" s="4">
        <v>5</v>
      </c>
      <c r="J300" s="4">
        <v>0</v>
      </c>
      <c r="K300" s="20">
        <v>671898</v>
      </c>
      <c r="L300" s="20">
        <v>671899</v>
      </c>
      <c r="M300" s="20">
        <v>671900</v>
      </c>
      <c r="N300" s="20">
        <v>671901</v>
      </c>
      <c r="O300" s="20">
        <v>671902</v>
      </c>
    </row>
    <row r="301" spans="1:23" x14ac:dyDescent="0.25">
      <c r="A301" s="5">
        <v>44623</v>
      </c>
      <c r="B301" s="5">
        <v>44639</v>
      </c>
      <c r="C301" s="4" t="s">
        <v>38</v>
      </c>
      <c r="D301" s="18">
        <v>138</v>
      </c>
      <c r="E301" s="4" t="s">
        <v>113</v>
      </c>
      <c r="F301" s="19" t="s">
        <v>3181</v>
      </c>
      <c r="G301" s="2" t="s">
        <v>3182</v>
      </c>
      <c r="H301" s="4">
        <v>4</v>
      </c>
      <c r="J301" s="4">
        <v>0</v>
      </c>
      <c r="K301" s="20">
        <v>665283</v>
      </c>
      <c r="L301" s="20">
        <v>665284</v>
      </c>
      <c r="M301" s="20">
        <v>665285</v>
      </c>
      <c r="N301" s="20">
        <v>665286</v>
      </c>
    </row>
    <row r="302" spans="1:23" x14ac:dyDescent="0.25">
      <c r="A302" s="5">
        <v>44623</v>
      </c>
      <c r="B302" s="5">
        <v>44639</v>
      </c>
      <c r="C302" s="4" t="s">
        <v>38</v>
      </c>
      <c r="D302" s="18">
        <v>150</v>
      </c>
      <c r="E302" s="4" t="s">
        <v>113</v>
      </c>
      <c r="F302" s="19" t="s">
        <v>3183</v>
      </c>
      <c r="G302" s="2" t="s">
        <v>3182</v>
      </c>
      <c r="H302" s="4">
        <v>7</v>
      </c>
      <c r="J302" s="4">
        <v>1</v>
      </c>
      <c r="K302" s="20">
        <v>665287</v>
      </c>
      <c r="L302" s="20">
        <v>665288</v>
      </c>
      <c r="M302" s="20">
        <v>665289</v>
      </c>
      <c r="N302" s="20">
        <v>665290</v>
      </c>
      <c r="O302" s="20">
        <v>665291</v>
      </c>
      <c r="P302" s="20">
        <v>665292</v>
      </c>
      <c r="Q302" s="20">
        <v>665293</v>
      </c>
    </row>
    <row r="303" spans="1:23" x14ac:dyDescent="0.25">
      <c r="A303" s="5">
        <v>44627</v>
      </c>
      <c r="B303" s="5">
        <v>44634</v>
      </c>
      <c r="C303" s="4" t="s">
        <v>2480</v>
      </c>
      <c r="D303" s="18">
        <v>3600</v>
      </c>
      <c r="E303" s="4" t="s">
        <v>103</v>
      </c>
      <c r="F303" s="19" t="s">
        <v>3198</v>
      </c>
      <c r="G303" s="2" t="s">
        <v>3199</v>
      </c>
      <c r="H303" s="4">
        <v>12</v>
      </c>
      <c r="I303" s="4">
        <v>1</v>
      </c>
      <c r="J303" s="4">
        <v>0</v>
      </c>
      <c r="K303" s="20">
        <v>665834</v>
      </c>
      <c r="L303" s="21">
        <v>665835</v>
      </c>
      <c r="M303" s="20">
        <v>665836</v>
      </c>
      <c r="N303" s="21">
        <v>665837</v>
      </c>
      <c r="O303" s="20">
        <v>665838</v>
      </c>
      <c r="P303" s="21">
        <v>665839</v>
      </c>
      <c r="Q303" s="20">
        <v>665840</v>
      </c>
      <c r="R303" s="21">
        <v>665841</v>
      </c>
      <c r="S303" s="20">
        <v>665842</v>
      </c>
      <c r="T303" s="21">
        <v>665843</v>
      </c>
      <c r="U303" s="20">
        <v>665844</v>
      </c>
    </row>
    <row r="304" spans="1:23" x14ac:dyDescent="0.25">
      <c r="A304" s="5">
        <v>44623</v>
      </c>
      <c r="B304" s="5">
        <v>44630</v>
      </c>
      <c r="C304" s="4" t="s">
        <v>2480</v>
      </c>
      <c r="D304" s="18">
        <v>3600</v>
      </c>
      <c r="E304" s="4" t="s">
        <v>103</v>
      </c>
      <c r="F304" s="19" t="s">
        <v>3184</v>
      </c>
      <c r="G304" s="2" t="s">
        <v>3185</v>
      </c>
      <c r="H304" s="4">
        <v>10</v>
      </c>
      <c r="J304" s="4">
        <v>2</v>
      </c>
      <c r="K304" s="20">
        <v>665314</v>
      </c>
      <c r="L304" s="20">
        <v>665315</v>
      </c>
      <c r="M304" s="20">
        <v>665316</v>
      </c>
      <c r="N304" s="20">
        <v>665317</v>
      </c>
      <c r="O304" s="20">
        <v>665318</v>
      </c>
      <c r="P304" s="20">
        <v>665319</v>
      </c>
      <c r="Q304" s="20">
        <v>665320</v>
      </c>
      <c r="R304" s="20">
        <v>665321</v>
      </c>
      <c r="S304" s="20">
        <v>665322</v>
      </c>
      <c r="T304" s="20">
        <v>665323</v>
      </c>
    </row>
    <row r="305" spans="1:23" x14ac:dyDescent="0.25">
      <c r="A305" s="5">
        <v>44624</v>
      </c>
      <c r="B305" s="5">
        <v>44631</v>
      </c>
      <c r="C305" s="4" t="s">
        <v>2480</v>
      </c>
      <c r="D305" s="18">
        <v>650</v>
      </c>
      <c r="E305" s="4" t="s">
        <v>99</v>
      </c>
      <c r="F305" s="19" t="s">
        <v>3196</v>
      </c>
      <c r="G305" s="2" t="s">
        <v>3185</v>
      </c>
      <c r="H305" s="4">
        <v>4</v>
      </c>
      <c r="J305" s="4">
        <v>0</v>
      </c>
      <c r="K305" s="20">
        <v>665435</v>
      </c>
      <c r="L305" s="20">
        <v>665436</v>
      </c>
      <c r="M305" s="20">
        <v>665437</v>
      </c>
      <c r="N305" s="20">
        <v>665438</v>
      </c>
    </row>
    <row r="306" spans="1:23" x14ac:dyDescent="0.25">
      <c r="A306" s="5">
        <v>44624</v>
      </c>
      <c r="B306" s="5">
        <v>44631</v>
      </c>
      <c r="C306" s="4" t="s">
        <v>2480</v>
      </c>
      <c r="D306" s="18">
        <v>775</v>
      </c>
      <c r="E306" s="4" t="s">
        <v>99</v>
      </c>
      <c r="F306" s="19" t="s">
        <v>3197</v>
      </c>
      <c r="G306" s="2" t="s">
        <v>3185</v>
      </c>
      <c r="H306" s="4">
        <v>4</v>
      </c>
      <c r="J306" s="4">
        <v>0</v>
      </c>
      <c r="K306" s="20">
        <v>665439</v>
      </c>
      <c r="L306" s="20">
        <v>665440</v>
      </c>
      <c r="M306" s="20">
        <v>665441</v>
      </c>
      <c r="N306" s="20">
        <v>665442</v>
      </c>
    </row>
    <row r="307" spans="1:23" x14ac:dyDescent="0.25">
      <c r="A307" s="5">
        <v>44637</v>
      </c>
      <c r="B307" s="5">
        <v>44665</v>
      </c>
      <c r="C307" s="4" t="s">
        <v>59</v>
      </c>
      <c r="D307" s="18">
        <v>196</v>
      </c>
      <c r="E307" s="4" t="s">
        <v>113</v>
      </c>
      <c r="F307" s="19" t="s">
        <v>3227</v>
      </c>
      <c r="G307" s="2" t="s">
        <v>3228</v>
      </c>
      <c r="H307" s="4">
        <v>5</v>
      </c>
      <c r="J307" s="4">
        <v>1</v>
      </c>
      <c r="K307" s="20">
        <v>667767</v>
      </c>
      <c r="L307" s="20">
        <v>667768</v>
      </c>
      <c r="M307" s="20">
        <v>667769</v>
      </c>
      <c r="N307" s="20">
        <v>667770</v>
      </c>
      <c r="O307" s="20">
        <v>667771</v>
      </c>
    </row>
    <row r="308" spans="1:23" x14ac:dyDescent="0.25">
      <c r="A308" s="5">
        <v>44637</v>
      </c>
      <c r="B308" s="5">
        <v>44644</v>
      </c>
      <c r="C308" s="4" t="s">
        <v>2480</v>
      </c>
      <c r="D308" s="18">
        <v>3600</v>
      </c>
      <c r="E308" s="4" t="s">
        <v>103</v>
      </c>
      <c r="F308" s="19" t="s">
        <v>3233</v>
      </c>
      <c r="G308" s="2" t="s">
        <v>3234</v>
      </c>
      <c r="H308" s="4">
        <v>11</v>
      </c>
      <c r="J308" s="4">
        <v>0</v>
      </c>
      <c r="K308" s="20">
        <v>667823</v>
      </c>
      <c r="L308" s="20">
        <v>667824</v>
      </c>
      <c r="M308" s="20">
        <v>667825</v>
      </c>
      <c r="N308" s="20">
        <v>667826</v>
      </c>
      <c r="O308" s="20">
        <v>667827</v>
      </c>
      <c r="P308" s="20">
        <v>667828</v>
      </c>
      <c r="Q308" s="20">
        <v>667829</v>
      </c>
      <c r="R308" s="20">
        <v>667830</v>
      </c>
      <c r="S308" s="20">
        <v>667831</v>
      </c>
      <c r="T308" s="20">
        <v>667832</v>
      </c>
      <c r="U308" s="20">
        <v>667833</v>
      </c>
      <c r="V308" s="20"/>
    </row>
    <row r="309" spans="1:23" x14ac:dyDescent="0.25">
      <c r="A309" s="5">
        <v>44551</v>
      </c>
      <c r="B309" s="5">
        <v>44579</v>
      </c>
      <c r="C309" s="4" t="s">
        <v>48</v>
      </c>
      <c r="D309" s="18">
        <v>290</v>
      </c>
      <c r="E309" s="4" t="s">
        <v>113</v>
      </c>
      <c r="F309" s="19" t="s">
        <v>2832</v>
      </c>
      <c r="G309" s="2" t="s">
        <v>2833</v>
      </c>
      <c r="H309" s="4">
        <v>13</v>
      </c>
      <c r="J309" s="4">
        <v>10</v>
      </c>
      <c r="K309" s="20">
        <v>652648</v>
      </c>
      <c r="L309" s="20">
        <v>652649</v>
      </c>
      <c r="M309" s="20">
        <v>652650</v>
      </c>
      <c r="N309" s="20">
        <v>652651</v>
      </c>
      <c r="O309" s="20">
        <v>652652</v>
      </c>
      <c r="P309" s="20">
        <v>652653</v>
      </c>
      <c r="Q309" s="20">
        <v>652654</v>
      </c>
      <c r="R309" s="20">
        <v>652655</v>
      </c>
      <c r="S309" s="20">
        <v>652656</v>
      </c>
      <c r="T309" s="20">
        <v>652657</v>
      </c>
      <c r="U309" s="20">
        <v>652658</v>
      </c>
      <c r="V309" s="20">
        <v>652659</v>
      </c>
      <c r="W309" s="20">
        <v>652660</v>
      </c>
    </row>
    <row r="310" spans="1:23" x14ac:dyDescent="0.25">
      <c r="A310" s="5">
        <v>44551</v>
      </c>
      <c r="B310" s="5">
        <v>44579</v>
      </c>
      <c r="C310" s="4" t="s">
        <v>48</v>
      </c>
      <c r="D310" s="18">
        <v>240</v>
      </c>
      <c r="E310" s="4" t="s">
        <v>113</v>
      </c>
      <c r="F310" s="19" t="s">
        <v>2830</v>
      </c>
      <c r="G310" s="2" t="s">
        <v>2831</v>
      </c>
      <c r="H310" s="4">
        <v>12</v>
      </c>
      <c r="I310" s="4">
        <v>2</v>
      </c>
      <c r="J310" s="4">
        <v>1</v>
      </c>
      <c r="K310" s="20">
        <v>652618</v>
      </c>
      <c r="L310" s="20">
        <v>652619</v>
      </c>
      <c r="M310" s="20">
        <v>652620</v>
      </c>
      <c r="N310" s="20">
        <v>652621</v>
      </c>
      <c r="O310" s="20">
        <v>652622</v>
      </c>
      <c r="P310" s="20">
        <v>652623</v>
      </c>
      <c r="Q310" s="20">
        <v>652624</v>
      </c>
      <c r="R310" s="20">
        <v>652625</v>
      </c>
      <c r="S310" s="20">
        <v>652626</v>
      </c>
      <c r="T310" s="20">
        <v>652627</v>
      </c>
    </row>
    <row r="311" spans="1:23" x14ac:dyDescent="0.25">
      <c r="A311" s="5">
        <v>44532</v>
      </c>
      <c r="B311" s="5">
        <v>44561</v>
      </c>
      <c r="C311" s="4" t="s">
        <v>48</v>
      </c>
      <c r="D311" s="18">
        <v>290</v>
      </c>
      <c r="E311" s="4" t="s">
        <v>113</v>
      </c>
      <c r="F311" s="19" t="s">
        <v>2789</v>
      </c>
      <c r="G311" s="2" t="s">
        <v>2790</v>
      </c>
      <c r="H311" s="4">
        <v>13</v>
      </c>
      <c r="J311" s="4">
        <v>0</v>
      </c>
      <c r="K311" s="20">
        <v>649441</v>
      </c>
      <c r="L311" s="20">
        <v>649442</v>
      </c>
      <c r="M311" s="20">
        <v>649443</v>
      </c>
      <c r="N311" s="20">
        <v>649444</v>
      </c>
      <c r="O311" s="20">
        <v>649445</v>
      </c>
      <c r="P311" s="20">
        <v>649446</v>
      </c>
      <c r="Q311" s="20">
        <v>649447</v>
      </c>
      <c r="R311" s="20">
        <v>649448</v>
      </c>
      <c r="S311" s="20">
        <v>649449</v>
      </c>
      <c r="T311" s="20">
        <v>649450</v>
      </c>
      <c r="U311" s="20">
        <v>649451</v>
      </c>
      <c r="V311" s="20">
        <v>649452</v>
      </c>
      <c r="W311" s="20">
        <v>649453</v>
      </c>
    </row>
    <row r="312" spans="1:23" x14ac:dyDescent="0.25">
      <c r="A312" s="5">
        <v>44627</v>
      </c>
      <c r="B312" s="5">
        <v>44634</v>
      </c>
      <c r="C312" s="4" t="s">
        <v>2480</v>
      </c>
      <c r="D312" s="18">
        <v>4250</v>
      </c>
      <c r="E312" s="4" t="s">
        <v>103</v>
      </c>
      <c r="F312" s="19" t="s">
        <v>3200</v>
      </c>
      <c r="G312" s="2" t="s">
        <v>3201</v>
      </c>
      <c r="H312" s="4">
        <v>11</v>
      </c>
      <c r="J312" s="4">
        <v>0</v>
      </c>
      <c r="K312" s="20">
        <v>665776</v>
      </c>
      <c r="L312" s="21">
        <v>665777</v>
      </c>
      <c r="M312" s="20">
        <v>665778</v>
      </c>
      <c r="N312" s="21">
        <v>665779</v>
      </c>
      <c r="O312" s="20">
        <v>665780</v>
      </c>
      <c r="P312" s="21">
        <v>665781</v>
      </c>
      <c r="Q312" s="20">
        <v>665782</v>
      </c>
      <c r="R312" s="21">
        <v>665783</v>
      </c>
      <c r="S312" s="20">
        <v>665784</v>
      </c>
      <c r="T312" s="21">
        <v>665785</v>
      </c>
      <c r="U312" s="20">
        <v>665786</v>
      </c>
    </row>
    <row r="313" spans="1:23" x14ac:dyDescent="0.25">
      <c r="A313" s="5">
        <v>44613</v>
      </c>
      <c r="B313" s="5">
        <v>44627</v>
      </c>
      <c r="C313" s="4" t="s">
        <v>44</v>
      </c>
      <c r="D313" s="18">
        <v>155</v>
      </c>
      <c r="E313" s="4" t="s">
        <v>113</v>
      </c>
      <c r="F313" s="19" t="s">
        <v>3138</v>
      </c>
      <c r="G313" s="2" t="s">
        <v>3139</v>
      </c>
      <c r="H313" s="4">
        <v>5</v>
      </c>
      <c r="I313" s="4">
        <v>2</v>
      </c>
      <c r="J313" s="4">
        <v>0</v>
      </c>
      <c r="K313" s="20">
        <v>663259</v>
      </c>
      <c r="L313" s="20">
        <v>663260</v>
      </c>
      <c r="M313" s="20">
        <v>663261</v>
      </c>
      <c r="N313" s="20"/>
      <c r="O313" s="20"/>
    </row>
    <row r="314" spans="1:23" x14ac:dyDescent="0.25">
      <c r="A314" s="5">
        <v>44613</v>
      </c>
      <c r="B314" s="5">
        <v>44627</v>
      </c>
      <c r="C314" s="4" t="s">
        <v>44</v>
      </c>
      <c r="D314" s="18">
        <v>165</v>
      </c>
      <c r="E314" s="4" t="s">
        <v>113</v>
      </c>
      <c r="F314" s="19" t="s">
        <v>3140</v>
      </c>
      <c r="G314" s="2" t="s">
        <v>3139</v>
      </c>
      <c r="H314" s="4">
        <v>5</v>
      </c>
      <c r="J314" s="4">
        <v>3</v>
      </c>
      <c r="K314" s="20">
        <v>663264</v>
      </c>
      <c r="L314" s="20">
        <v>663265</v>
      </c>
      <c r="M314" s="20">
        <v>663266</v>
      </c>
      <c r="N314" s="20">
        <v>663267</v>
      </c>
      <c r="O314" s="20">
        <v>663268</v>
      </c>
    </row>
    <row r="315" spans="1:23" x14ac:dyDescent="0.25">
      <c r="A315" s="5">
        <v>44648</v>
      </c>
      <c r="B315" s="5">
        <v>44655</v>
      </c>
      <c r="C315" s="4" t="s">
        <v>2480</v>
      </c>
      <c r="D315" s="18">
        <v>5000</v>
      </c>
      <c r="E315" s="4" t="s">
        <v>103</v>
      </c>
      <c r="F315" s="19" t="s">
        <v>3303</v>
      </c>
      <c r="G315" s="2" t="s">
        <v>3304</v>
      </c>
      <c r="H315" s="4">
        <v>8</v>
      </c>
      <c r="J315" s="4">
        <v>3</v>
      </c>
      <c r="K315" s="20">
        <v>669673</v>
      </c>
      <c r="L315" s="20">
        <v>669674</v>
      </c>
      <c r="M315" s="20">
        <v>669675</v>
      </c>
      <c r="N315" s="20">
        <v>669676</v>
      </c>
      <c r="O315" s="20">
        <v>669677</v>
      </c>
      <c r="P315" s="20">
        <v>669678</v>
      </c>
      <c r="Q315" s="20">
        <v>669679</v>
      </c>
      <c r="R315" s="20">
        <v>669680</v>
      </c>
    </row>
    <row r="316" spans="1:23" x14ac:dyDescent="0.25">
      <c r="A316" s="5">
        <v>44652</v>
      </c>
      <c r="B316" s="5">
        <v>44659</v>
      </c>
      <c r="C316" s="4" t="s">
        <v>53</v>
      </c>
      <c r="D316" s="18">
        <v>1292.68</v>
      </c>
      <c r="E316" s="4" t="s">
        <v>113</v>
      </c>
      <c r="F316" s="19" t="s">
        <v>3323</v>
      </c>
      <c r="G316" s="2" t="s">
        <v>3324</v>
      </c>
      <c r="H316" s="4">
        <v>13</v>
      </c>
      <c r="J316" s="4">
        <v>0</v>
      </c>
      <c r="K316" s="20">
        <v>670602</v>
      </c>
      <c r="L316" s="20">
        <v>670603</v>
      </c>
      <c r="M316" s="20">
        <v>670604</v>
      </c>
      <c r="N316" s="20">
        <v>670605</v>
      </c>
      <c r="O316" s="20">
        <v>670606</v>
      </c>
      <c r="P316" s="20">
        <v>670607</v>
      </c>
      <c r="Q316" s="20">
        <v>670608</v>
      </c>
      <c r="R316" s="20">
        <v>670609</v>
      </c>
      <c r="S316" s="20">
        <v>670610</v>
      </c>
      <c r="T316" s="20">
        <v>670611</v>
      </c>
      <c r="U316" s="20">
        <v>670612</v>
      </c>
      <c r="V316" s="20">
        <v>670613</v>
      </c>
      <c r="W316" s="20">
        <v>670614</v>
      </c>
    </row>
    <row r="317" spans="1:23" x14ac:dyDescent="0.25">
      <c r="A317" s="5">
        <v>44652</v>
      </c>
      <c r="B317" s="5">
        <v>44659</v>
      </c>
      <c r="C317" s="4" t="s">
        <v>53</v>
      </c>
      <c r="D317" s="18">
        <v>1520.8</v>
      </c>
      <c r="E317" s="4" t="s">
        <v>113</v>
      </c>
      <c r="F317" s="19" t="s">
        <v>3325</v>
      </c>
      <c r="G317" s="2" t="s">
        <v>3324</v>
      </c>
      <c r="H317" s="4">
        <v>8</v>
      </c>
      <c r="J317" s="4">
        <v>0</v>
      </c>
      <c r="K317" s="20">
        <v>670615</v>
      </c>
      <c r="L317" s="20">
        <v>670616</v>
      </c>
      <c r="M317" s="20">
        <v>670617</v>
      </c>
      <c r="N317" s="20">
        <v>670618</v>
      </c>
      <c r="O317" s="20">
        <v>670619</v>
      </c>
      <c r="P317" s="20">
        <v>670620</v>
      </c>
      <c r="Q317" s="20">
        <v>670621</v>
      </c>
      <c r="R317" s="20">
        <v>670622</v>
      </c>
    </row>
    <row r="318" spans="1:23" x14ac:dyDescent="0.25">
      <c r="A318" s="5">
        <v>44823</v>
      </c>
      <c r="B318" s="5">
        <v>44830</v>
      </c>
      <c r="C318" s="4" t="s">
        <v>2480</v>
      </c>
      <c r="D318" s="18">
        <v>4250</v>
      </c>
      <c r="E318" s="4" t="s">
        <v>103</v>
      </c>
      <c r="F318" s="19" t="s">
        <v>4277</v>
      </c>
      <c r="G318" s="2" t="s">
        <v>4278</v>
      </c>
      <c r="H318" s="4">
        <v>3</v>
      </c>
      <c r="K318" s="20">
        <v>702238</v>
      </c>
      <c r="L318" s="20">
        <v>702239</v>
      </c>
      <c r="M318" s="20">
        <v>702240</v>
      </c>
    </row>
    <row r="319" spans="1:23" x14ac:dyDescent="0.25">
      <c r="A319" s="5">
        <v>44823</v>
      </c>
      <c r="B319" s="5">
        <v>44830</v>
      </c>
      <c r="C319" s="4" t="s">
        <v>2480</v>
      </c>
      <c r="D319" s="18">
        <v>5000</v>
      </c>
      <c r="E319" s="4" t="s">
        <v>103</v>
      </c>
      <c r="F319" s="19" t="s">
        <v>4279</v>
      </c>
      <c r="G319" s="2" t="s">
        <v>4278</v>
      </c>
      <c r="H319" s="4">
        <v>6</v>
      </c>
      <c r="J319" s="4">
        <v>0</v>
      </c>
      <c r="K319" s="20">
        <v>702232</v>
      </c>
      <c r="L319" s="20">
        <v>702233</v>
      </c>
      <c r="M319" s="20">
        <v>702234</v>
      </c>
      <c r="N319" s="20">
        <v>702235</v>
      </c>
      <c r="O319" s="20">
        <v>702236</v>
      </c>
      <c r="P319" s="20">
        <v>702237</v>
      </c>
    </row>
    <row r="320" spans="1:23" x14ac:dyDescent="0.25">
      <c r="A320" s="5">
        <v>44712</v>
      </c>
      <c r="B320" s="5">
        <v>44739</v>
      </c>
      <c r="C320" s="4" t="s">
        <v>48</v>
      </c>
      <c r="D320" s="18">
        <v>240</v>
      </c>
      <c r="E320" s="4" t="s">
        <v>113</v>
      </c>
      <c r="F320" s="19" t="s">
        <v>3632</v>
      </c>
      <c r="G320" s="4" t="s">
        <v>3633</v>
      </c>
      <c r="H320" s="4">
        <v>13</v>
      </c>
      <c r="J320" s="4">
        <v>0</v>
      </c>
      <c r="K320" s="20">
        <v>681447</v>
      </c>
      <c r="L320" s="20">
        <v>681448</v>
      </c>
      <c r="M320" s="20">
        <v>681449</v>
      </c>
      <c r="N320" s="20">
        <v>681450</v>
      </c>
      <c r="O320" s="20">
        <v>681451</v>
      </c>
      <c r="P320" s="20">
        <v>681452</v>
      </c>
      <c r="Q320" s="20">
        <v>681453</v>
      </c>
      <c r="R320" s="20">
        <v>681454</v>
      </c>
      <c r="S320" s="20">
        <v>681455</v>
      </c>
      <c r="T320" s="20">
        <v>681456</v>
      </c>
      <c r="U320" s="20">
        <v>681457</v>
      </c>
      <c r="V320" s="20">
        <v>681458</v>
      </c>
      <c r="W320" s="20">
        <v>681459</v>
      </c>
    </row>
    <row r="321" spans="1:27" x14ac:dyDescent="0.25">
      <c r="A321" s="5">
        <v>44712</v>
      </c>
      <c r="B321" s="5">
        <v>44739</v>
      </c>
      <c r="C321" s="4" t="s">
        <v>48</v>
      </c>
      <c r="D321" s="18">
        <v>340</v>
      </c>
      <c r="E321" s="4" t="s">
        <v>113</v>
      </c>
      <c r="F321" s="19" t="s">
        <v>3634</v>
      </c>
      <c r="G321" s="4" t="s">
        <v>3633</v>
      </c>
      <c r="H321" s="4">
        <v>10</v>
      </c>
      <c r="J321" s="4">
        <v>0</v>
      </c>
      <c r="K321" s="20">
        <v>681460</v>
      </c>
      <c r="L321" s="20">
        <v>681461</v>
      </c>
      <c r="M321" s="20">
        <v>681462</v>
      </c>
      <c r="N321" s="20">
        <v>681463</v>
      </c>
      <c r="O321" s="20">
        <v>681464</v>
      </c>
      <c r="P321" s="20">
        <v>681465</v>
      </c>
      <c r="Q321" s="20">
        <v>681466</v>
      </c>
      <c r="R321" s="20">
        <v>681467</v>
      </c>
      <c r="S321" s="20">
        <v>681468</v>
      </c>
      <c r="T321" s="20">
        <v>681469</v>
      </c>
    </row>
    <row r="322" spans="1:27" x14ac:dyDescent="0.25">
      <c r="A322" s="5">
        <v>44641</v>
      </c>
      <c r="B322" s="5">
        <v>44648</v>
      </c>
      <c r="C322" s="4" t="s">
        <v>2480</v>
      </c>
      <c r="D322" s="18">
        <v>3600</v>
      </c>
      <c r="E322" s="4" t="s">
        <v>103</v>
      </c>
      <c r="F322" s="19" t="s">
        <v>3256</v>
      </c>
      <c r="G322" s="2" t="s">
        <v>3257</v>
      </c>
      <c r="H322" s="4">
        <v>10</v>
      </c>
      <c r="J322" s="4">
        <v>0</v>
      </c>
      <c r="K322" s="20">
        <v>668332</v>
      </c>
      <c r="L322" s="21">
        <v>668333</v>
      </c>
      <c r="M322" s="20">
        <v>668334</v>
      </c>
      <c r="N322" s="21">
        <v>668335</v>
      </c>
      <c r="O322" s="20">
        <v>668336</v>
      </c>
      <c r="P322" s="21">
        <v>668337</v>
      </c>
      <c r="Q322" s="20">
        <v>668338</v>
      </c>
      <c r="R322" s="21">
        <v>668339</v>
      </c>
      <c r="S322" s="20">
        <v>668340</v>
      </c>
      <c r="T322" s="21">
        <v>668341</v>
      </c>
    </row>
    <row r="323" spans="1:27" x14ac:dyDescent="0.25">
      <c r="A323" s="5">
        <v>44803</v>
      </c>
      <c r="B323" s="5">
        <v>44831</v>
      </c>
      <c r="C323" s="4" t="s">
        <v>48</v>
      </c>
      <c r="D323" s="18">
        <v>290</v>
      </c>
      <c r="E323" s="4" t="s">
        <v>113</v>
      </c>
      <c r="F323" s="19" t="s">
        <v>4139</v>
      </c>
      <c r="G323" s="4" t="s">
        <v>4140</v>
      </c>
      <c r="H323" s="4">
        <v>17</v>
      </c>
      <c r="J323" s="4">
        <v>0</v>
      </c>
      <c r="K323" s="20">
        <v>698508</v>
      </c>
      <c r="L323" s="20">
        <v>698509</v>
      </c>
      <c r="M323" s="20">
        <v>698510</v>
      </c>
      <c r="N323" s="20">
        <v>698511</v>
      </c>
      <c r="O323" s="20">
        <v>698512</v>
      </c>
      <c r="P323" s="20">
        <v>698513</v>
      </c>
      <c r="Q323" s="20">
        <v>698514</v>
      </c>
      <c r="R323" s="20">
        <v>698515</v>
      </c>
      <c r="S323" s="20">
        <v>698516</v>
      </c>
      <c r="T323" s="20">
        <v>698517</v>
      </c>
      <c r="U323" s="20">
        <v>698518</v>
      </c>
      <c r="V323" s="20">
        <v>698519</v>
      </c>
      <c r="W323" s="20">
        <v>698520</v>
      </c>
      <c r="X323" s="20">
        <v>698521</v>
      </c>
      <c r="Y323" s="20">
        <v>698522</v>
      </c>
      <c r="Z323" s="20">
        <v>698523</v>
      </c>
      <c r="AA323" s="20">
        <v>698524</v>
      </c>
    </row>
    <row r="324" spans="1:27" x14ac:dyDescent="0.25">
      <c r="A324" s="5">
        <v>44753</v>
      </c>
      <c r="B324" s="5">
        <v>44781</v>
      </c>
      <c r="C324" s="4" t="s">
        <v>79</v>
      </c>
      <c r="D324" s="18">
        <v>37</v>
      </c>
      <c r="E324" s="4" t="s">
        <v>113</v>
      </c>
      <c r="F324" s="19" t="s">
        <v>3856</v>
      </c>
      <c r="G324" s="4" t="s">
        <v>3857</v>
      </c>
      <c r="H324" s="4">
        <v>10</v>
      </c>
      <c r="I324" s="4">
        <v>1</v>
      </c>
      <c r="J324" s="4">
        <v>0</v>
      </c>
      <c r="K324" s="20">
        <v>688927</v>
      </c>
      <c r="L324" s="20">
        <v>688928</v>
      </c>
      <c r="M324" s="20">
        <v>688929</v>
      </c>
      <c r="N324" s="20">
        <v>688930</v>
      </c>
      <c r="O324" s="20">
        <v>688931</v>
      </c>
      <c r="P324" s="20">
        <v>688932</v>
      </c>
      <c r="Q324" s="20">
        <v>688933</v>
      </c>
      <c r="R324" s="20">
        <v>688934</v>
      </c>
      <c r="S324" s="20">
        <v>688935</v>
      </c>
      <c r="T324" s="20"/>
    </row>
    <row r="325" spans="1:27" x14ac:dyDescent="0.25">
      <c r="A325" s="5">
        <v>44753</v>
      </c>
      <c r="B325" s="5">
        <v>44781</v>
      </c>
      <c r="C325" s="4" t="s">
        <v>79</v>
      </c>
      <c r="D325" s="18">
        <v>142</v>
      </c>
      <c r="E325" s="4" t="s">
        <v>113</v>
      </c>
      <c r="F325" s="19" t="s">
        <v>3858</v>
      </c>
      <c r="G325" s="4" t="s">
        <v>3857</v>
      </c>
      <c r="H325" s="4">
        <v>3</v>
      </c>
      <c r="J325" s="4">
        <v>0</v>
      </c>
      <c r="K325" s="20">
        <v>688936</v>
      </c>
      <c r="L325" s="20">
        <v>688937</v>
      </c>
      <c r="M325" s="20">
        <v>688938</v>
      </c>
    </row>
    <row r="326" spans="1:27" x14ac:dyDescent="0.25">
      <c r="A326" s="5">
        <v>44753</v>
      </c>
      <c r="B326" s="5">
        <v>44781</v>
      </c>
      <c r="C326" s="4" t="s">
        <v>53</v>
      </c>
      <c r="D326" s="18">
        <v>1292.68</v>
      </c>
      <c r="E326" s="4" t="s">
        <v>113</v>
      </c>
      <c r="F326" s="19" t="s">
        <v>3859</v>
      </c>
      <c r="G326" s="4" t="s">
        <v>3860</v>
      </c>
      <c r="H326" s="4">
        <v>11</v>
      </c>
      <c r="J326" s="4">
        <v>0</v>
      </c>
      <c r="K326" s="20">
        <v>688957</v>
      </c>
      <c r="L326" s="20">
        <v>688958</v>
      </c>
      <c r="M326" s="20">
        <v>688959</v>
      </c>
      <c r="N326" s="20">
        <v>688960</v>
      </c>
      <c r="O326" s="20">
        <v>688961</v>
      </c>
      <c r="P326" s="20">
        <v>688962</v>
      </c>
      <c r="Q326" s="20">
        <v>688963</v>
      </c>
      <c r="R326" s="20">
        <v>688964</v>
      </c>
      <c r="S326" s="20">
        <v>688965</v>
      </c>
      <c r="T326" s="20">
        <v>688966</v>
      </c>
      <c r="U326" s="20">
        <v>688967</v>
      </c>
    </row>
    <row r="327" spans="1:27" x14ac:dyDescent="0.25">
      <c r="A327" s="5">
        <v>44753</v>
      </c>
      <c r="B327" s="5">
        <v>44781</v>
      </c>
      <c r="C327" s="4" t="s">
        <v>53</v>
      </c>
      <c r="D327" s="18">
        <v>2129.12</v>
      </c>
      <c r="E327" s="4" t="s">
        <v>113</v>
      </c>
      <c r="F327" s="19" t="s">
        <v>3861</v>
      </c>
      <c r="G327" s="4" t="s">
        <v>3860</v>
      </c>
      <c r="H327" s="4">
        <v>7</v>
      </c>
      <c r="J327" s="4">
        <v>0</v>
      </c>
      <c r="K327" s="20">
        <v>688968</v>
      </c>
      <c r="L327" s="20">
        <v>688969</v>
      </c>
      <c r="M327" s="20">
        <v>688970</v>
      </c>
      <c r="N327" s="20">
        <v>688971</v>
      </c>
      <c r="O327" s="20">
        <v>688972</v>
      </c>
      <c r="P327" s="20">
        <v>688973</v>
      </c>
      <c r="Q327" s="20">
        <v>688974</v>
      </c>
    </row>
    <row r="328" spans="1:27" x14ac:dyDescent="0.25">
      <c r="A328" s="5">
        <v>44749</v>
      </c>
      <c r="B328" s="5">
        <v>44756</v>
      </c>
      <c r="C328" s="4" t="s">
        <v>2480</v>
      </c>
      <c r="D328" s="18">
        <v>775</v>
      </c>
      <c r="E328" s="4" t="s">
        <v>99</v>
      </c>
      <c r="F328" s="19" t="s">
        <v>3830</v>
      </c>
      <c r="G328" s="4" t="s">
        <v>3831</v>
      </c>
      <c r="H328" s="4">
        <v>5</v>
      </c>
      <c r="J328" s="4">
        <v>0</v>
      </c>
      <c r="K328" s="20">
        <v>688428</v>
      </c>
      <c r="L328" s="20">
        <v>688429</v>
      </c>
      <c r="M328" s="20">
        <v>688430</v>
      </c>
      <c r="N328" s="20">
        <v>688431</v>
      </c>
      <c r="O328" s="20">
        <v>688432</v>
      </c>
    </row>
    <row r="329" spans="1:27" x14ac:dyDescent="0.25">
      <c r="A329" s="5">
        <v>44749</v>
      </c>
      <c r="B329" s="5">
        <v>44756</v>
      </c>
      <c r="C329" s="4" t="s">
        <v>2480</v>
      </c>
      <c r="D329" s="18">
        <v>3000</v>
      </c>
      <c r="E329" s="4" t="s">
        <v>103</v>
      </c>
      <c r="F329" s="19" t="s">
        <v>3836</v>
      </c>
      <c r="G329" s="4" t="s">
        <v>3831</v>
      </c>
      <c r="H329" s="4">
        <v>2</v>
      </c>
      <c r="J329" s="4">
        <v>0</v>
      </c>
      <c r="K329" s="20">
        <v>688426</v>
      </c>
      <c r="L329" s="20">
        <v>688427</v>
      </c>
      <c r="M329" s="20"/>
      <c r="N329" s="20"/>
    </row>
    <row r="330" spans="1:27" x14ac:dyDescent="0.25">
      <c r="A330" s="5">
        <v>44749</v>
      </c>
      <c r="B330" s="5">
        <v>44756</v>
      </c>
      <c r="C330" s="4" t="s">
        <v>2480</v>
      </c>
      <c r="D330" s="18">
        <v>650</v>
      </c>
      <c r="E330" s="4" t="s">
        <v>99</v>
      </c>
      <c r="F330" s="19" t="s">
        <v>3827</v>
      </c>
      <c r="G330" s="4" t="s">
        <v>3828</v>
      </c>
      <c r="H330" s="4">
        <v>6</v>
      </c>
      <c r="J330" s="4">
        <v>0</v>
      </c>
      <c r="K330" s="20">
        <v>688391</v>
      </c>
      <c r="L330" s="20">
        <v>688392</v>
      </c>
      <c r="M330" s="20">
        <v>688393</v>
      </c>
      <c r="N330" s="20">
        <v>688394</v>
      </c>
      <c r="O330" s="20">
        <v>688395</v>
      </c>
      <c r="P330" s="20">
        <v>688396</v>
      </c>
    </row>
    <row r="331" spans="1:27" x14ac:dyDescent="0.25">
      <c r="A331" s="5">
        <v>44749</v>
      </c>
      <c r="B331" s="5">
        <v>44756</v>
      </c>
      <c r="C331" s="4" t="s">
        <v>2480</v>
      </c>
      <c r="D331" s="18">
        <v>775</v>
      </c>
      <c r="E331" s="4" t="s">
        <v>99</v>
      </c>
      <c r="F331" s="19" t="s">
        <v>3829</v>
      </c>
      <c r="G331" s="4" t="s">
        <v>3828</v>
      </c>
      <c r="H331" s="4">
        <v>1</v>
      </c>
      <c r="J331" s="4">
        <v>0</v>
      </c>
      <c r="K331" s="20">
        <v>688397</v>
      </c>
    </row>
    <row r="332" spans="1:27" x14ac:dyDescent="0.25">
      <c r="A332" s="5">
        <v>44749</v>
      </c>
      <c r="B332" s="5">
        <v>44756</v>
      </c>
      <c r="C332" s="4" t="s">
        <v>2480</v>
      </c>
      <c r="D332" s="18">
        <v>3000</v>
      </c>
      <c r="E332" s="4" t="s">
        <v>103</v>
      </c>
      <c r="F332" s="19" t="s">
        <v>3835</v>
      </c>
      <c r="G332" s="4" t="s">
        <v>3828</v>
      </c>
      <c r="H332" s="4">
        <v>4</v>
      </c>
      <c r="J332" s="4">
        <v>0</v>
      </c>
      <c r="K332" s="20">
        <v>688398</v>
      </c>
      <c r="L332" s="20">
        <v>688399</v>
      </c>
      <c r="M332" s="20">
        <v>688400</v>
      </c>
      <c r="N332" s="20">
        <v>688401</v>
      </c>
    </row>
    <row r="333" spans="1:27" x14ac:dyDescent="0.25">
      <c r="A333" s="5">
        <v>44749</v>
      </c>
      <c r="B333" s="5">
        <v>44756</v>
      </c>
      <c r="C333" s="4" t="s">
        <v>2480</v>
      </c>
      <c r="D333" s="18">
        <v>3600</v>
      </c>
      <c r="E333" s="4" t="s">
        <v>103</v>
      </c>
      <c r="F333" s="19" t="s">
        <v>3837</v>
      </c>
      <c r="G333" s="4" t="s">
        <v>3828</v>
      </c>
      <c r="H333" s="4">
        <v>6</v>
      </c>
      <c r="J333" s="4">
        <v>0</v>
      </c>
      <c r="K333" s="20">
        <v>688385</v>
      </c>
      <c r="L333" s="20">
        <v>688386</v>
      </c>
      <c r="M333" s="20">
        <v>688387</v>
      </c>
      <c r="N333" s="20">
        <v>688388</v>
      </c>
      <c r="O333" s="20">
        <v>688389</v>
      </c>
      <c r="P333" s="20">
        <v>688390</v>
      </c>
    </row>
    <row r="334" spans="1:27" x14ac:dyDescent="0.25">
      <c r="A334" s="5">
        <v>44746</v>
      </c>
      <c r="B334" s="5">
        <v>44774</v>
      </c>
      <c r="C334" s="4" t="s">
        <v>30</v>
      </c>
      <c r="D334" s="18">
        <v>865</v>
      </c>
      <c r="E334" s="4" t="s">
        <v>113</v>
      </c>
      <c r="F334" s="19" t="s">
        <v>3797</v>
      </c>
      <c r="G334" s="2" t="s">
        <v>3798</v>
      </c>
      <c r="H334" s="4">
        <v>6</v>
      </c>
      <c r="J334" s="4">
        <v>0</v>
      </c>
      <c r="K334" s="20">
        <v>687737</v>
      </c>
      <c r="L334" s="20">
        <v>687738</v>
      </c>
      <c r="M334" s="20">
        <v>687739</v>
      </c>
      <c r="N334" s="20">
        <v>687740</v>
      </c>
      <c r="O334" s="20">
        <v>687741</v>
      </c>
      <c r="P334" s="20">
        <v>687742</v>
      </c>
    </row>
    <row r="335" spans="1:27" x14ac:dyDescent="0.25">
      <c r="A335" s="5">
        <v>44746</v>
      </c>
      <c r="B335" s="5">
        <v>44774</v>
      </c>
      <c r="C335" s="4" t="s">
        <v>30</v>
      </c>
      <c r="D335" s="18">
        <v>935</v>
      </c>
      <c r="E335" s="4" t="s">
        <v>113</v>
      </c>
      <c r="F335" s="19" t="s">
        <v>3799</v>
      </c>
      <c r="G335" s="2" t="s">
        <v>3798</v>
      </c>
      <c r="H335" s="4">
        <v>6</v>
      </c>
      <c r="J335" s="4">
        <v>0</v>
      </c>
      <c r="K335" s="20">
        <v>687730</v>
      </c>
      <c r="L335" s="20">
        <v>687731</v>
      </c>
      <c r="M335" s="20">
        <v>687732</v>
      </c>
      <c r="N335" s="20">
        <v>687733</v>
      </c>
      <c r="O335" s="20">
        <v>687734</v>
      </c>
      <c r="P335" s="20">
        <v>687735</v>
      </c>
    </row>
    <row r="336" spans="1:27" x14ac:dyDescent="0.25">
      <c r="A336" s="5">
        <v>44743</v>
      </c>
      <c r="B336" s="5">
        <v>44750</v>
      </c>
      <c r="C336" s="4" t="s">
        <v>2480</v>
      </c>
      <c r="D336" s="18">
        <v>650</v>
      </c>
      <c r="E336" s="4" t="s">
        <v>99</v>
      </c>
      <c r="F336" s="19" t="s">
        <v>3789</v>
      </c>
      <c r="G336" s="4" t="s">
        <v>3790</v>
      </c>
      <c r="H336" s="4">
        <v>3</v>
      </c>
      <c r="J336" s="4">
        <v>0</v>
      </c>
      <c r="K336" s="20">
        <v>687354</v>
      </c>
      <c r="L336" s="20">
        <v>687355</v>
      </c>
      <c r="M336" s="20">
        <v>687356</v>
      </c>
    </row>
    <row r="337" spans="1:31" x14ac:dyDescent="0.25">
      <c r="A337" s="5">
        <v>44743</v>
      </c>
      <c r="B337" s="5">
        <v>44750</v>
      </c>
      <c r="C337" s="4" t="s">
        <v>2480</v>
      </c>
      <c r="D337" s="18">
        <v>775</v>
      </c>
      <c r="E337" s="4" t="s">
        <v>99</v>
      </c>
      <c r="F337" s="19" t="s">
        <v>3791</v>
      </c>
      <c r="G337" s="4" t="s">
        <v>3790</v>
      </c>
      <c r="H337" s="4">
        <v>6</v>
      </c>
      <c r="J337" s="4">
        <v>0</v>
      </c>
      <c r="K337" s="20">
        <v>687357</v>
      </c>
      <c r="L337" s="20">
        <v>687358</v>
      </c>
      <c r="M337" s="20">
        <v>687359</v>
      </c>
      <c r="N337" s="20">
        <v>687360</v>
      </c>
      <c r="O337" s="20">
        <v>687361</v>
      </c>
      <c r="P337" s="20">
        <v>687362</v>
      </c>
    </row>
    <row r="338" spans="1:31" x14ac:dyDescent="0.25">
      <c r="A338" s="5">
        <v>44743</v>
      </c>
      <c r="B338" s="5">
        <v>44750</v>
      </c>
      <c r="C338" s="4" t="s">
        <v>2480</v>
      </c>
      <c r="D338" s="18">
        <v>3600</v>
      </c>
      <c r="E338" s="4" t="s">
        <v>103</v>
      </c>
      <c r="F338" s="19" t="s">
        <v>3792</v>
      </c>
      <c r="G338" s="4" t="s">
        <v>3790</v>
      </c>
      <c r="H338" s="4">
        <v>9</v>
      </c>
      <c r="J338" s="4">
        <v>0</v>
      </c>
      <c r="K338" s="20">
        <v>687329</v>
      </c>
      <c r="L338" s="20">
        <v>687330</v>
      </c>
      <c r="M338" s="20">
        <v>687331</v>
      </c>
      <c r="N338" s="20">
        <v>687332</v>
      </c>
      <c r="O338" s="20">
        <v>687333</v>
      </c>
      <c r="P338" s="20">
        <v>687334</v>
      </c>
      <c r="Q338" s="20">
        <v>687335</v>
      </c>
      <c r="R338" s="20">
        <v>687336</v>
      </c>
      <c r="S338" s="20">
        <v>687337</v>
      </c>
    </row>
    <row r="339" spans="1:31" x14ac:dyDescent="0.25">
      <c r="A339" s="5">
        <v>44804</v>
      </c>
      <c r="B339" s="5">
        <v>44832</v>
      </c>
      <c r="C339" s="4" t="s">
        <v>53</v>
      </c>
      <c r="D339" s="18">
        <v>1520.8</v>
      </c>
      <c r="E339" s="4" t="s">
        <v>113</v>
      </c>
      <c r="F339" s="19" t="s">
        <v>4145</v>
      </c>
      <c r="G339" s="4" t="s">
        <v>4146</v>
      </c>
      <c r="H339" s="4">
        <v>24</v>
      </c>
      <c r="J339" s="4">
        <v>0</v>
      </c>
      <c r="K339" s="20">
        <v>698726</v>
      </c>
      <c r="L339" s="20">
        <v>698727</v>
      </c>
      <c r="M339" s="20">
        <v>698728</v>
      </c>
      <c r="N339" s="20">
        <v>698729</v>
      </c>
      <c r="O339" s="20">
        <v>698730</v>
      </c>
      <c r="P339" s="20">
        <v>698731</v>
      </c>
      <c r="Q339" s="20">
        <v>698732</v>
      </c>
      <c r="R339" s="20">
        <v>698733</v>
      </c>
      <c r="S339" s="20">
        <v>698734</v>
      </c>
      <c r="T339" s="20">
        <v>698735</v>
      </c>
      <c r="U339" s="20">
        <v>698736</v>
      </c>
      <c r="V339" s="20">
        <v>698737</v>
      </c>
      <c r="W339" s="20">
        <v>698738</v>
      </c>
      <c r="X339" s="20">
        <v>698739</v>
      </c>
      <c r="Y339" s="20">
        <v>698740</v>
      </c>
      <c r="Z339" s="20">
        <v>698741</v>
      </c>
      <c r="AA339" s="20">
        <v>698742</v>
      </c>
      <c r="AB339" s="20">
        <v>698743</v>
      </c>
      <c r="AC339" s="20">
        <v>698744</v>
      </c>
      <c r="AD339" s="20">
        <v>698745</v>
      </c>
      <c r="AE339" s="20">
        <v>698746</v>
      </c>
    </row>
    <row r="340" spans="1:31" x14ac:dyDescent="0.25">
      <c r="A340" s="5">
        <v>44755</v>
      </c>
      <c r="B340" s="5">
        <v>44783</v>
      </c>
      <c r="C340" s="4" t="s">
        <v>64</v>
      </c>
      <c r="D340" s="18">
        <v>46</v>
      </c>
      <c r="E340" s="4" t="s">
        <v>113</v>
      </c>
      <c r="F340" s="19" t="s">
        <v>3869</v>
      </c>
      <c r="G340" s="2" t="s">
        <v>3870</v>
      </c>
      <c r="H340" s="4">
        <v>10</v>
      </c>
      <c r="J340" s="4">
        <v>1</v>
      </c>
      <c r="K340" s="20">
        <v>689481</v>
      </c>
      <c r="L340" s="20">
        <v>689482</v>
      </c>
      <c r="M340" s="20">
        <v>689483</v>
      </c>
      <c r="N340" s="20">
        <v>689484</v>
      </c>
      <c r="O340" s="20">
        <v>689485</v>
      </c>
      <c r="P340" s="20">
        <v>689486</v>
      </c>
      <c r="Q340" s="20">
        <v>689487</v>
      </c>
      <c r="R340" s="20">
        <v>689488</v>
      </c>
      <c r="S340" s="20">
        <v>689489</v>
      </c>
      <c r="T340" s="20">
        <v>689490</v>
      </c>
    </row>
    <row r="341" spans="1:31" x14ac:dyDescent="0.25">
      <c r="A341" s="5">
        <v>44755</v>
      </c>
      <c r="B341" s="5">
        <v>44783</v>
      </c>
      <c r="C341" s="4" t="s">
        <v>64</v>
      </c>
      <c r="D341" s="18">
        <v>82</v>
      </c>
      <c r="E341" s="4" t="s">
        <v>113</v>
      </c>
      <c r="F341" s="19" t="s">
        <v>3871</v>
      </c>
      <c r="G341" s="2" t="s">
        <v>3870</v>
      </c>
      <c r="H341" s="4">
        <v>10</v>
      </c>
      <c r="J341" s="4">
        <v>0</v>
      </c>
      <c r="K341" s="20">
        <v>689491</v>
      </c>
      <c r="L341" s="20">
        <v>689492</v>
      </c>
      <c r="M341" s="20">
        <v>689493</v>
      </c>
      <c r="N341" s="20">
        <v>689494</v>
      </c>
      <c r="O341" s="20">
        <v>689495</v>
      </c>
      <c r="P341" s="20">
        <v>689496</v>
      </c>
      <c r="Q341" s="20">
        <v>689497</v>
      </c>
      <c r="R341" s="20">
        <v>689498</v>
      </c>
      <c r="S341" s="20">
        <v>689499</v>
      </c>
      <c r="T341" s="20">
        <v>689500</v>
      </c>
    </row>
    <row r="342" spans="1:31" x14ac:dyDescent="0.25">
      <c r="A342" s="5">
        <v>44811</v>
      </c>
      <c r="B342" s="5">
        <v>44839</v>
      </c>
      <c r="C342" s="4" t="s">
        <v>53</v>
      </c>
      <c r="D342" s="18">
        <v>1786.94</v>
      </c>
      <c r="E342" s="4" t="s">
        <v>113</v>
      </c>
      <c r="F342" s="19" t="s">
        <v>4201</v>
      </c>
      <c r="G342" s="2" t="s">
        <v>4202</v>
      </c>
      <c r="H342" s="4">
        <v>10</v>
      </c>
      <c r="J342" s="4">
        <v>0</v>
      </c>
      <c r="K342" s="20">
        <v>699916</v>
      </c>
      <c r="L342" s="20">
        <v>699917</v>
      </c>
      <c r="M342" s="20">
        <v>699918</v>
      </c>
      <c r="N342" s="20">
        <v>699919</v>
      </c>
      <c r="O342" s="20">
        <v>699920</v>
      </c>
      <c r="P342" s="20">
        <v>699921</v>
      </c>
      <c r="Q342" s="20">
        <v>699922</v>
      </c>
      <c r="R342" s="20">
        <v>699923</v>
      </c>
      <c r="S342" s="20">
        <v>699924</v>
      </c>
      <c r="T342" s="20">
        <v>699925</v>
      </c>
    </row>
    <row r="343" spans="1:31" x14ac:dyDescent="0.25">
      <c r="A343" s="5">
        <v>44811</v>
      </c>
      <c r="B343" s="5">
        <v>44839</v>
      </c>
      <c r="C343" s="4" t="s">
        <v>53</v>
      </c>
      <c r="D343" s="18">
        <v>1786.94</v>
      </c>
      <c r="E343" s="4" t="s">
        <v>113</v>
      </c>
      <c r="F343" s="19" t="s">
        <v>4203</v>
      </c>
      <c r="G343" s="2" t="s">
        <v>4202</v>
      </c>
      <c r="H343" s="4">
        <v>10</v>
      </c>
      <c r="J343" s="4">
        <v>0</v>
      </c>
      <c r="K343" s="20">
        <v>699926</v>
      </c>
      <c r="L343" s="20">
        <v>699927</v>
      </c>
      <c r="M343" s="20">
        <v>699928</v>
      </c>
      <c r="N343" s="20">
        <v>699929</v>
      </c>
      <c r="O343" s="20">
        <v>699930</v>
      </c>
      <c r="P343" s="20">
        <v>699931</v>
      </c>
      <c r="Q343" s="20">
        <v>699932</v>
      </c>
      <c r="R343" s="20">
        <v>699933</v>
      </c>
      <c r="S343" s="20">
        <v>699934</v>
      </c>
      <c r="T343" s="20">
        <v>699935</v>
      </c>
    </row>
    <row r="344" spans="1:31" x14ac:dyDescent="0.25">
      <c r="A344" s="5">
        <v>44642</v>
      </c>
      <c r="B344" s="5">
        <v>44670</v>
      </c>
      <c r="C344" s="4" t="s">
        <v>79</v>
      </c>
      <c r="D344" s="18">
        <v>167</v>
      </c>
      <c r="E344" s="4" t="s">
        <v>113</v>
      </c>
      <c r="F344" s="19" t="s">
        <v>3271</v>
      </c>
      <c r="G344" s="4" t="s">
        <v>3272</v>
      </c>
      <c r="H344" s="4">
        <v>5</v>
      </c>
      <c r="J344" s="4">
        <v>1</v>
      </c>
      <c r="K344" s="20">
        <v>668700</v>
      </c>
      <c r="L344" s="20">
        <v>668701</v>
      </c>
      <c r="M344" s="20">
        <v>668702</v>
      </c>
      <c r="N344" s="20">
        <v>668703</v>
      </c>
      <c r="O344" s="20">
        <v>668704</v>
      </c>
    </row>
    <row r="345" spans="1:31" x14ac:dyDescent="0.25">
      <c r="A345" s="5">
        <v>44658</v>
      </c>
      <c r="B345" s="5">
        <v>44756</v>
      </c>
      <c r="C345" s="4" t="s">
        <v>2480</v>
      </c>
      <c r="D345" s="18">
        <v>3000</v>
      </c>
      <c r="E345" s="4" t="s">
        <v>103</v>
      </c>
      <c r="F345" s="19" t="s">
        <v>3354</v>
      </c>
      <c r="G345" s="4" t="s">
        <v>3355</v>
      </c>
      <c r="H345" s="4">
        <v>5</v>
      </c>
      <c r="J345" s="4">
        <v>0</v>
      </c>
      <c r="K345" s="20">
        <v>671647</v>
      </c>
      <c r="L345" s="20">
        <v>671648</v>
      </c>
      <c r="M345" s="20">
        <v>671649</v>
      </c>
      <c r="N345" s="20">
        <v>671650</v>
      </c>
      <c r="O345" s="20">
        <v>671651</v>
      </c>
    </row>
    <row r="346" spans="1:31" x14ac:dyDescent="0.25">
      <c r="A346" s="5">
        <v>44658</v>
      </c>
      <c r="B346" s="5">
        <v>44756</v>
      </c>
      <c r="C346" s="4" t="s">
        <v>2480</v>
      </c>
      <c r="D346" s="18">
        <v>5000</v>
      </c>
      <c r="E346" s="4" t="s">
        <v>103</v>
      </c>
      <c r="F346" s="19" t="s">
        <v>3355</v>
      </c>
      <c r="G346" s="4" t="s">
        <v>3355</v>
      </c>
      <c r="H346" s="4">
        <v>3</v>
      </c>
      <c r="J346" s="4">
        <v>1</v>
      </c>
      <c r="K346" s="20">
        <v>671652</v>
      </c>
      <c r="L346" s="20">
        <v>671653</v>
      </c>
      <c r="M346" s="20">
        <v>671654</v>
      </c>
      <c r="N346" s="20"/>
    </row>
    <row r="347" spans="1:31" x14ac:dyDescent="0.25">
      <c r="A347" s="5">
        <v>44819</v>
      </c>
      <c r="B347" s="5">
        <v>44847</v>
      </c>
      <c r="C347" s="4" t="s">
        <v>79</v>
      </c>
      <c r="D347" s="18">
        <v>120</v>
      </c>
      <c r="E347" s="4" t="s">
        <v>113</v>
      </c>
      <c r="F347" s="19" t="s">
        <v>4261</v>
      </c>
      <c r="G347" s="4" t="s">
        <v>4262</v>
      </c>
      <c r="H347" s="4">
        <v>5</v>
      </c>
      <c r="J347" s="4">
        <v>0</v>
      </c>
      <c r="K347" s="20">
        <v>701678</v>
      </c>
      <c r="L347" s="20">
        <v>701679</v>
      </c>
      <c r="M347" s="20">
        <v>701680</v>
      </c>
      <c r="N347" s="20">
        <v>701681</v>
      </c>
      <c r="O347" s="20">
        <v>701682</v>
      </c>
    </row>
    <row r="348" spans="1:31" x14ac:dyDescent="0.25">
      <c r="A348" s="5">
        <v>44659</v>
      </c>
      <c r="B348" s="5">
        <v>44687</v>
      </c>
      <c r="C348" s="4" t="s">
        <v>53</v>
      </c>
      <c r="D348" s="18">
        <v>1786.94</v>
      </c>
      <c r="E348" s="4" t="s">
        <v>113</v>
      </c>
      <c r="F348" s="19" t="s">
        <v>3368</v>
      </c>
      <c r="G348" s="4" t="s">
        <v>3369</v>
      </c>
      <c r="H348" s="4">
        <v>7</v>
      </c>
      <c r="J348" s="4">
        <v>0</v>
      </c>
      <c r="K348" s="20">
        <v>671903</v>
      </c>
      <c r="L348" s="20">
        <v>671904</v>
      </c>
      <c r="M348" s="20">
        <v>671905</v>
      </c>
      <c r="N348" s="20">
        <v>671906</v>
      </c>
      <c r="O348" s="20">
        <v>671907</v>
      </c>
      <c r="P348" s="20">
        <v>671908</v>
      </c>
      <c r="Q348" s="20">
        <v>671909</v>
      </c>
    </row>
    <row r="349" spans="1:31" x14ac:dyDescent="0.25">
      <c r="A349" s="5">
        <v>44659</v>
      </c>
      <c r="B349" s="5">
        <v>44687</v>
      </c>
      <c r="C349" s="4" t="s">
        <v>53</v>
      </c>
      <c r="D349" s="18">
        <v>2129.12</v>
      </c>
      <c r="E349" s="4" t="s">
        <v>113</v>
      </c>
      <c r="F349" s="19" t="s">
        <v>3370</v>
      </c>
      <c r="G349" s="4" t="s">
        <v>3369</v>
      </c>
      <c r="H349" s="4">
        <v>6</v>
      </c>
      <c r="J349" s="4">
        <v>0</v>
      </c>
      <c r="K349" s="20">
        <v>671910</v>
      </c>
      <c r="L349" s="20">
        <v>671911</v>
      </c>
      <c r="M349" s="20">
        <v>671912</v>
      </c>
      <c r="N349" s="20">
        <v>671913</v>
      </c>
      <c r="O349" s="20">
        <v>671914</v>
      </c>
      <c r="P349" s="20">
        <v>671915</v>
      </c>
    </row>
    <row r="350" spans="1:31" x14ac:dyDescent="0.25">
      <c r="A350" s="5">
        <v>44621</v>
      </c>
      <c r="B350" s="5">
        <v>44628</v>
      </c>
      <c r="C350" s="4" t="s">
        <v>2480</v>
      </c>
      <c r="D350" s="18">
        <v>3600</v>
      </c>
      <c r="E350" s="4" t="s">
        <v>103</v>
      </c>
      <c r="F350" s="19" t="s">
        <v>3168</v>
      </c>
      <c r="G350" s="2" t="s">
        <v>3169</v>
      </c>
      <c r="H350" s="4">
        <v>5</v>
      </c>
      <c r="J350" s="4">
        <v>0</v>
      </c>
      <c r="K350" s="20">
        <v>664834</v>
      </c>
      <c r="L350" s="20">
        <v>664835</v>
      </c>
      <c r="M350" s="20">
        <v>664836</v>
      </c>
      <c r="N350" s="20">
        <v>664837</v>
      </c>
      <c r="O350" s="20">
        <v>664838</v>
      </c>
    </row>
    <row r="351" spans="1:31" x14ac:dyDescent="0.25">
      <c r="A351" s="5">
        <v>44621</v>
      </c>
      <c r="B351" s="5">
        <v>44628</v>
      </c>
      <c r="C351" s="4" t="s">
        <v>2480</v>
      </c>
      <c r="D351" s="18">
        <v>4250</v>
      </c>
      <c r="E351" s="4" t="s">
        <v>103</v>
      </c>
      <c r="F351" s="19" t="s">
        <v>3172</v>
      </c>
      <c r="G351" s="2" t="s">
        <v>3169</v>
      </c>
      <c r="H351" s="4">
        <v>6</v>
      </c>
      <c r="J351" s="4">
        <v>0</v>
      </c>
      <c r="K351" s="20">
        <v>664839</v>
      </c>
      <c r="L351" s="20">
        <v>664840</v>
      </c>
      <c r="M351" s="20">
        <v>664841</v>
      </c>
      <c r="N351" s="20">
        <v>664842</v>
      </c>
      <c r="O351" s="20">
        <v>664843</v>
      </c>
      <c r="P351" s="20">
        <v>664844</v>
      </c>
    </row>
    <row r="352" spans="1:31" x14ac:dyDescent="0.25">
      <c r="A352" s="5">
        <v>44614</v>
      </c>
      <c r="B352" s="5">
        <v>44621</v>
      </c>
      <c r="C352" s="4" t="s">
        <v>2480</v>
      </c>
      <c r="D352" s="18">
        <v>4250</v>
      </c>
      <c r="E352" s="4" t="s">
        <v>103</v>
      </c>
      <c r="F352" s="19" t="s">
        <v>3147</v>
      </c>
      <c r="G352" s="2" t="s">
        <v>3148</v>
      </c>
      <c r="H352" s="4">
        <v>9</v>
      </c>
      <c r="J352" s="4">
        <v>0</v>
      </c>
      <c r="K352" s="20">
        <v>663524</v>
      </c>
      <c r="L352" s="20">
        <v>663525</v>
      </c>
      <c r="M352" s="20">
        <v>663526</v>
      </c>
      <c r="N352" s="20">
        <v>663527</v>
      </c>
      <c r="O352" s="20">
        <v>663528</v>
      </c>
      <c r="P352" s="20">
        <v>663529</v>
      </c>
      <c r="Q352" s="20">
        <v>663530</v>
      </c>
      <c r="R352" s="20">
        <v>663531</v>
      </c>
      <c r="S352" s="20">
        <v>663532</v>
      </c>
    </row>
    <row r="353" spans="1:31" x14ac:dyDescent="0.25">
      <c r="A353" s="5">
        <v>44614</v>
      </c>
      <c r="B353" s="5">
        <v>44621</v>
      </c>
      <c r="C353" s="4" t="s">
        <v>2480</v>
      </c>
      <c r="D353" s="18">
        <v>5000</v>
      </c>
      <c r="E353" s="4" t="s">
        <v>103</v>
      </c>
      <c r="F353" s="19" t="s">
        <v>3149</v>
      </c>
      <c r="G353" s="2" t="s">
        <v>3148</v>
      </c>
      <c r="H353" s="4">
        <v>2</v>
      </c>
      <c r="J353" s="4">
        <v>0</v>
      </c>
      <c r="K353" s="20">
        <v>663522</v>
      </c>
      <c r="L353" s="21">
        <v>663523</v>
      </c>
    </row>
    <row r="354" spans="1:31" x14ac:dyDescent="0.25">
      <c r="A354" s="5">
        <v>44621</v>
      </c>
      <c r="B354" s="5">
        <v>44628</v>
      </c>
      <c r="C354" s="4" t="s">
        <v>2480</v>
      </c>
      <c r="D354" s="18">
        <v>4250</v>
      </c>
      <c r="E354" s="4" t="s">
        <v>103</v>
      </c>
      <c r="F354" s="19" t="s">
        <v>3170</v>
      </c>
      <c r="G354" s="2" t="s">
        <v>3171</v>
      </c>
      <c r="H354" s="4">
        <v>11</v>
      </c>
      <c r="I354" s="4">
        <v>1</v>
      </c>
      <c r="J354" s="4">
        <v>0</v>
      </c>
      <c r="K354" s="20">
        <v>664787</v>
      </c>
      <c r="L354" s="20">
        <v>664788</v>
      </c>
      <c r="M354" s="20">
        <v>664789</v>
      </c>
      <c r="N354" s="20">
        <v>664790</v>
      </c>
      <c r="O354" s="20">
        <v>664791</v>
      </c>
      <c r="P354" s="20">
        <v>664792</v>
      </c>
      <c r="Q354" s="20">
        <v>664793</v>
      </c>
      <c r="R354" s="20">
        <v>664794</v>
      </c>
      <c r="S354" s="20">
        <v>664795</v>
      </c>
      <c r="T354" s="20">
        <v>664796</v>
      </c>
    </row>
    <row r="355" spans="1:31" x14ac:dyDescent="0.25">
      <c r="A355" s="5">
        <v>44624</v>
      </c>
      <c r="B355" s="5">
        <v>44652</v>
      </c>
      <c r="C355" s="4" t="s">
        <v>64</v>
      </c>
      <c r="D355" s="18">
        <v>46</v>
      </c>
      <c r="E355" s="4" t="s">
        <v>113</v>
      </c>
      <c r="F355" s="19" t="s">
        <v>3186</v>
      </c>
      <c r="G355" s="2" t="s">
        <v>3187</v>
      </c>
      <c r="H355" s="4">
        <v>5</v>
      </c>
      <c r="J355" s="4">
        <v>0</v>
      </c>
      <c r="K355" s="20">
        <v>665495</v>
      </c>
      <c r="L355" s="20">
        <v>665496</v>
      </c>
      <c r="M355" s="20">
        <v>665497</v>
      </c>
      <c r="N355" s="20">
        <v>665498</v>
      </c>
      <c r="O355" s="20">
        <v>665499</v>
      </c>
    </row>
    <row r="356" spans="1:31" x14ac:dyDescent="0.25">
      <c r="A356" s="5">
        <v>44624</v>
      </c>
      <c r="B356" s="5">
        <v>44652</v>
      </c>
      <c r="C356" s="4" t="s">
        <v>64</v>
      </c>
      <c r="D356" s="18">
        <v>82</v>
      </c>
      <c r="E356" s="4" t="s">
        <v>113</v>
      </c>
      <c r="F356" s="19" t="s">
        <v>3188</v>
      </c>
      <c r="G356" s="2" t="s">
        <v>3187</v>
      </c>
      <c r="H356" s="4">
        <v>5</v>
      </c>
      <c r="J356" s="4">
        <v>0</v>
      </c>
      <c r="K356" s="20">
        <v>665500</v>
      </c>
      <c r="L356" s="20">
        <v>665501</v>
      </c>
      <c r="M356" s="20">
        <v>665502</v>
      </c>
      <c r="N356" s="20">
        <v>665503</v>
      </c>
      <c r="O356" s="20">
        <v>665504</v>
      </c>
    </row>
    <row r="357" spans="1:31" x14ac:dyDescent="0.25">
      <c r="A357" s="5">
        <v>44624</v>
      </c>
      <c r="B357" s="5">
        <v>44652</v>
      </c>
      <c r="C357" s="4" t="s">
        <v>64</v>
      </c>
      <c r="D357" s="18">
        <v>102</v>
      </c>
      <c r="E357" s="4" t="s">
        <v>113</v>
      </c>
      <c r="F357" s="19" t="s">
        <v>3189</v>
      </c>
      <c r="G357" s="2" t="s">
        <v>3187</v>
      </c>
      <c r="H357" s="4">
        <v>8</v>
      </c>
      <c r="J357" s="4">
        <v>0</v>
      </c>
      <c r="K357" s="20">
        <v>665505</v>
      </c>
      <c r="L357" s="20">
        <v>665506</v>
      </c>
      <c r="M357" s="20">
        <v>665507</v>
      </c>
      <c r="N357" s="20">
        <v>665508</v>
      </c>
      <c r="O357" s="20">
        <v>665509</v>
      </c>
      <c r="P357" s="20">
        <v>665510</v>
      </c>
      <c r="Q357" s="20">
        <v>665511</v>
      </c>
      <c r="R357" s="20">
        <v>665512</v>
      </c>
    </row>
    <row r="358" spans="1:31" x14ac:dyDescent="0.25">
      <c r="A358" s="5">
        <v>44825</v>
      </c>
      <c r="B358" s="5">
        <v>44853</v>
      </c>
      <c r="C358" s="4" t="s">
        <v>79</v>
      </c>
      <c r="D358" s="18">
        <v>37</v>
      </c>
      <c r="E358" s="4" t="s">
        <v>113</v>
      </c>
      <c r="F358" s="19" t="s">
        <v>4288</v>
      </c>
      <c r="G358" s="2" t="s">
        <v>4289</v>
      </c>
      <c r="H358" s="4">
        <v>13</v>
      </c>
      <c r="J358" s="4">
        <v>0</v>
      </c>
      <c r="K358" s="20">
        <v>702632</v>
      </c>
      <c r="L358" s="20">
        <v>702633</v>
      </c>
      <c r="M358" s="20">
        <v>702634</v>
      </c>
      <c r="N358" s="20">
        <v>702635</v>
      </c>
      <c r="O358" s="20">
        <v>702636</v>
      </c>
      <c r="P358" s="20">
        <v>702637</v>
      </c>
      <c r="Q358" s="20">
        <v>702638</v>
      </c>
      <c r="R358" s="20">
        <v>702639</v>
      </c>
      <c r="S358" s="20">
        <v>702640</v>
      </c>
      <c r="T358" s="20">
        <v>702641</v>
      </c>
      <c r="U358" s="20">
        <v>702642</v>
      </c>
      <c r="V358" s="20">
        <v>702643</v>
      </c>
      <c r="W358" s="20">
        <v>702644</v>
      </c>
    </row>
    <row r="359" spans="1:31" x14ac:dyDescent="0.25">
      <c r="A359" s="5">
        <v>44615</v>
      </c>
      <c r="B359" s="5">
        <v>44643</v>
      </c>
      <c r="C359" s="4" t="s">
        <v>48</v>
      </c>
      <c r="D359" s="18">
        <v>290</v>
      </c>
      <c r="E359" s="4" t="s">
        <v>113</v>
      </c>
      <c r="F359" s="19" t="s">
        <v>3153</v>
      </c>
      <c r="G359" s="2" t="s">
        <v>3154</v>
      </c>
      <c r="H359" s="4">
        <v>13</v>
      </c>
      <c r="J359" s="4">
        <v>0</v>
      </c>
      <c r="K359" s="20">
        <v>664001</v>
      </c>
      <c r="L359" s="20">
        <v>664002</v>
      </c>
      <c r="M359" s="20">
        <v>664003</v>
      </c>
      <c r="N359" s="20">
        <v>664004</v>
      </c>
      <c r="O359" s="20">
        <v>664005</v>
      </c>
      <c r="P359" s="20">
        <v>664006</v>
      </c>
      <c r="Q359" s="20">
        <v>664007</v>
      </c>
      <c r="R359" s="20">
        <v>664008</v>
      </c>
      <c r="S359" s="20">
        <v>664009</v>
      </c>
      <c r="T359" s="20">
        <v>664010</v>
      </c>
      <c r="U359" s="20">
        <v>664011</v>
      </c>
      <c r="V359" s="20">
        <v>664012</v>
      </c>
      <c r="W359" s="20">
        <v>664013</v>
      </c>
    </row>
    <row r="360" spans="1:31" x14ac:dyDescent="0.25">
      <c r="A360" s="5">
        <v>44615</v>
      </c>
      <c r="B360" s="5">
        <v>44643</v>
      </c>
      <c r="C360" s="4" t="s">
        <v>48</v>
      </c>
      <c r="D360" s="18">
        <v>340</v>
      </c>
      <c r="E360" s="4" t="s">
        <v>113</v>
      </c>
      <c r="F360" s="19" t="s">
        <v>3155</v>
      </c>
      <c r="G360" s="2" t="s">
        <v>3154</v>
      </c>
      <c r="H360" s="4">
        <v>6</v>
      </c>
      <c r="J360" s="4">
        <v>0</v>
      </c>
      <c r="K360" s="20">
        <v>663833</v>
      </c>
      <c r="L360" s="20">
        <v>663834</v>
      </c>
      <c r="M360" s="20">
        <v>663835</v>
      </c>
      <c r="N360" s="20">
        <v>663836</v>
      </c>
      <c r="O360" s="20">
        <v>663837</v>
      </c>
      <c r="P360" s="20">
        <v>663838</v>
      </c>
    </row>
    <row r="361" spans="1:31" x14ac:dyDescent="0.25">
      <c r="A361" s="5">
        <v>44824</v>
      </c>
      <c r="B361" s="5">
        <v>44852</v>
      </c>
      <c r="C361" s="4" t="s">
        <v>48</v>
      </c>
      <c r="D361" s="18">
        <v>340</v>
      </c>
      <c r="E361" s="4" t="s">
        <v>113</v>
      </c>
      <c r="F361" s="19" t="s">
        <v>4284</v>
      </c>
      <c r="G361" s="4" t="s">
        <v>4285</v>
      </c>
      <c r="H361" s="4">
        <v>12</v>
      </c>
      <c r="J361" s="4">
        <v>0</v>
      </c>
      <c r="K361" s="20">
        <v>702513</v>
      </c>
      <c r="L361" s="20">
        <v>702514</v>
      </c>
      <c r="M361" s="20">
        <v>702515</v>
      </c>
      <c r="N361" s="20">
        <v>702516</v>
      </c>
      <c r="O361" s="20">
        <v>702517</v>
      </c>
      <c r="P361" s="20">
        <v>702518</v>
      </c>
      <c r="Q361" s="20">
        <v>702519</v>
      </c>
      <c r="R361" s="20">
        <v>702520</v>
      </c>
      <c r="S361" s="20">
        <v>702521</v>
      </c>
      <c r="T361" s="20">
        <v>702522</v>
      </c>
      <c r="U361" s="20">
        <v>702523</v>
      </c>
      <c r="V361" s="20">
        <v>702524</v>
      </c>
    </row>
    <row r="362" spans="1:31" x14ac:dyDescent="0.25">
      <c r="A362" s="5">
        <v>44644</v>
      </c>
      <c r="B362" s="5">
        <v>44651</v>
      </c>
      <c r="C362" s="4" t="s">
        <v>2480</v>
      </c>
      <c r="D362" s="18">
        <v>4250</v>
      </c>
      <c r="E362" s="4" t="s">
        <v>103</v>
      </c>
      <c r="F362" s="19" t="s">
        <v>3281</v>
      </c>
      <c r="G362" s="2" t="s">
        <v>3282</v>
      </c>
      <c r="H362" s="4">
        <v>8</v>
      </c>
      <c r="J362" s="4">
        <v>0</v>
      </c>
      <c r="K362" s="20">
        <v>669059</v>
      </c>
      <c r="L362" s="20">
        <v>669060</v>
      </c>
      <c r="M362" s="20">
        <v>669061</v>
      </c>
      <c r="N362" s="20">
        <v>669062</v>
      </c>
      <c r="O362" s="20">
        <v>669063</v>
      </c>
      <c r="P362" s="20">
        <v>669064</v>
      </c>
      <c r="Q362" s="20">
        <v>669065</v>
      </c>
      <c r="R362" s="20">
        <v>669066</v>
      </c>
    </row>
    <row r="363" spans="1:31" x14ac:dyDescent="0.25">
      <c r="A363" s="5">
        <v>44805</v>
      </c>
      <c r="B363" s="5">
        <v>44833</v>
      </c>
      <c r="C363" s="4" t="s">
        <v>87</v>
      </c>
      <c r="D363" s="18">
        <v>725</v>
      </c>
      <c r="E363" s="4" t="s">
        <v>113</v>
      </c>
      <c r="F363" s="19" t="s">
        <v>4153</v>
      </c>
      <c r="G363" s="2" t="s">
        <v>4154</v>
      </c>
      <c r="H363" s="4">
        <v>4</v>
      </c>
      <c r="J363" s="4">
        <v>0</v>
      </c>
      <c r="K363" s="20">
        <v>699020</v>
      </c>
      <c r="L363" s="20">
        <v>699021</v>
      </c>
      <c r="M363" s="20">
        <v>699022</v>
      </c>
      <c r="N363" s="20">
        <v>699023</v>
      </c>
      <c r="O363" s="20"/>
      <c r="P363" s="20"/>
    </row>
    <row r="364" spans="1:31" x14ac:dyDescent="0.25">
      <c r="A364" s="5">
        <v>44805</v>
      </c>
      <c r="B364" s="5">
        <v>44833</v>
      </c>
      <c r="C364" s="4" t="s">
        <v>87</v>
      </c>
      <c r="D364" s="18">
        <v>950</v>
      </c>
      <c r="E364" s="4" t="s">
        <v>113</v>
      </c>
      <c r="F364" s="19" t="s">
        <v>4155</v>
      </c>
      <c r="G364" s="2" t="s">
        <v>4154</v>
      </c>
      <c r="H364" s="4">
        <v>6</v>
      </c>
      <c r="J364" s="4">
        <v>2</v>
      </c>
      <c r="K364" s="20">
        <v>699024</v>
      </c>
      <c r="L364" s="20">
        <v>699025</v>
      </c>
      <c r="M364" s="20">
        <v>699026</v>
      </c>
      <c r="N364" s="20">
        <v>699027</v>
      </c>
      <c r="O364" s="20">
        <v>699028</v>
      </c>
      <c r="P364" s="20">
        <v>699029</v>
      </c>
    </row>
    <row r="365" spans="1:31" x14ac:dyDescent="0.25">
      <c r="A365" s="5">
        <v>44804</v>
      </c>
      <c r="B365" s="5">
        <v>44832</v>
      </c>
      <c r="C365" s="4" t="s">
        <v>53</v>
      </c>
      <c r="D365" s="18">
        <v>1292.68</v>
      </c>
      <c r="E365" s="4" t="s">
        <v>113</v>
      </c>
      <c r="F365" s="19" t="s">
        <v>4143</v>
      </c>
      <c r="G365" s="4" t="s">
        <v>4144</v>
      </c>
      <c r="H365" s="4">
        <v>24</v>
      </c>
      <c r="J365" s="4">
        <v>0</v>
      </c>
      <c r="K365" s="20">
        <v>698642</v>
      </c>
      <c r="L365" s="20">
        <v>698643</v>
      </c>
      <c r="M365" s="20">
        <v>698644</v>
      </c>
      <c r="N365" s="20">
        <v>698645</v>
      </c>
      <c r="O365" s="20">
        <v>698646</v>
      </c>
      <c r="P365" s="20">
        <v>698647</v>
      </c>
      <c r="Q365" s="20">
        <v>698648</v>
      </c>
      <c r="R365" s="20">
        <v>698649</v>
      </c>
      <c r="S365" s="20">
        <v>698650</v>
      </c>
      <c r="T365" s="20">
        <v>698651</v>
      </c>
      <c r="U365" s="20">
        <v>698652</v>
      </c>
      <c r="V365" s="20">
        <v>698653</v>
      </c>
      <c r="W365" s="20">
        <v>698654</v>
      </c>
      <c r="X365" s="20">
        <v>698655</v>
      </c>
      <c r="Y365" s="20">
        <v>698656</v>
      </c>
      <c r="Z365" s="20">
        <v>698657</v>
      </c>
      <c r="AA365" s="20">
        <v>698658</v>
      </c>
      <c r="AB365" s="20">
        <v>698659</v>
      </c>
      <c r="AC365" s="20">
        <v>698660</v>
      </c>
      <c r="AD365" s="20">
        <v>698661</v>
      </c>
      <c r="AE365" s="20">
        <v>698662</v>
      </c>
    </row>
    <row r="366" spans="1:31" x14ac:dyDescent="0.25">
      <c r="A366" s="5">
        <v>44645</v>
      </c>
      <c r="B366" s="5">
        <v>44673</v>
      </c>
      <c r="C366" s="4" t="s">
        <v>59</v>
      </c>
      <c r="D366" s="18">
        <v>196</v>
      </c>
      <c r="E366" s="4" t="s">
        <v>113</v>
      </c>
      <c r="F366" s="19" t="s">
        <v>3290</v>
      </c>
      <c r="G366" s="2" t="s">
        <v>3291</v>
      </c>
      <c r="H366" s="4">
        <v>7</v>
      </c>
      <c r="J366" s="4">
        <v>0</v>
      </c>
      <c r="K366" s="20">
        <v>669307</v>
      </c>
      <c r="L366" s="20">
        <v>669308</v>
      </c>
      <c r="M366" s="20">
        <v>669309</v>
      </c>
      <c r="N366" s="20">
        <v>669310</v>
      </c>
      <c r="O366" s="20">
        <v>669311</v>
      </c>
      <c r="P366" s="20">
        <v>669312</v>
      </c>
      <c r="Q366" s="20">
        <v>669313</v>
      </c>
    </row>
    <row r="367" spans="1:31" x14ac:dyDescent="0.25">
      <c r="A367" s="5">
        <v>44750</v>
      </c>
      <c r="B367" s="5">
        <v>44788</v>
      </c>
      <c r="C367" s="4" t="s">
        <v>70</v>
      </c>
      <c r="D367" s="18">
        <v>88</v>
      </c>
      <c r="E367" s="4" t="s">
        <v>113</v>
      </c>
      <c r="F367" s="19" t="s">
        <v>3841</v>
      </c>
      <c r="G367" s="2" t="s">
        <v>3842</v>
      </c>
      <c r="H367" s="4">
        <v>7</v>
      </c>
      <c r="J367" s="4">
        <v>0</v>
      </c>
      <c r="K367" s="20">
        <v>688608</v>
      </c>
      <c r="L367" s="20">
        <v>688609</v>
      </c>
      <c r="M367" s="20">
        <v>688610</v>
      </c>
      <c r="N367" s="20">
        <v>688611</v>
      </c>
      <c r="O367" s="20">
        <v>688612</v>
      </c>
      <c r="P367" s="20">
        <v>688613</v>
      </c>
      <c r="Q367" s="20">
        <v>688614</v>
      </c>
    </row>
    <row r="368" spans="1:31" x14ac:dyDescent="0.25">
      <c r="A368" s="5">
        <v>44750</v>
      </c>
      <c r="B368" s="5">
        <v>44788</v>
      </c>
      <c r="C368" s="4" t="s">
        <v>70</v>
      </c>
      <c r="D368" s="18">
        <v>96</v>
      </c>
      <c r="E368" s="4" t="s">
        <v>113</v>
      </c>
      <c r="F368" s="19" t="s">
        <v>3843</v>
      </c>
      <c r="G368" s="2" t="s">
        <v>3842</v>
      </c>
      <c r="H368" s="4">
        <v>4</v>
      </c>
      <c r="J368" s="4">
        <v>0</v>
      </c>
      <c r="K368" s="20">
        <v>688635</v>
      </c>
      <c r="L368" s="20">
        <v>688636</v>
      </c>
      <c r="M368" s="20">
        <v>688637</v>
      </c>
      <c r="N368" s="20">
        <v>688638</v>
      </c>
    </row>
    <row r="369" spans="1:23" x14ac:dyDescent="0.25">
      <c r="A369" s="5">
        <v>44750</v>
      </c>
      <c r="B369" s="5">
        <v>44788</v>
      </c>
      <c r="C369" s="4" t="s">
        <v>70</v>
      </c>
      <c r="D369" s="18">
        <v>152</v>
      </c>
      <c r="E369" s="4" t="s">
        <v>113</v>
      </c>
      <c r="F369" s="19" t="s">
        <v>3847</v>
      </c>
      <c r="G369" s="2" t="s">
        <v>3842</v>
      </c>
      <c r="H369" s="4">
        <v>5</v>
      </c>
      <c r="J369" s="4">
        <v>0</v>
      </c>
      <c r="K369" s="20">
        <v>688639</v>
      </c>
      <c r="L369" s="20">
        <v>688640</v>
      </c>
      <c r="M369" s="20">
        <v>688641</v>
      </c>
      <c r="N369" s="20">
        <v>688642</v>
      </c>
      <c r="O369" s="20">
        <v>688643</v>
      </c>
    </row>
    <row r="370" spans="1:23" x14ac:dyDescent="0.25">
      <c r="A370" s="5">
        <v>44747</v>
      </c>
      <c r="B370" s="5">
        <v>44754</v>
      </c>
      <c r="C370" s="4" t="s">
        <v>2480</v>
      </c>
      <c r="D370" s="18">
        <v>4250</v>
      </c>
      <c r="E370" s="4" t="s">
        <v>103</v>
      </c>
      <c r="F370" s="19" t="s">
        <v>3805</v>
      </c>
      <c r="G370" s="4" t="s">
        <v>3806</v>
      </c>
      <c r="H370" s="4">
        <v>11</v>
      </c>
      <c r="J370" s="4">
        <v>0</v>
      </c>
      <c r="K370" s="20">
        <v>687836</v>
      </c>
      <c r="L370" s="20">
        <v>687837</v>
      </c>
      <c r="M370" s="20">
        <v>687838</v>
      </c>
      <c r="N370" s="20">
        <v>687839</v>
      </c>
      <c r="O370" s="20">
        <v>687840</v>
      </c>
      <c r="P370" s="20">
        <v>687841</v>
      </c>
      <c r="Q370" s="20">
        <v>687842</v>
      </c>
      <c r="R370" s="20">
        <v>687843</v>
      </c>
      <c r="S370" s="20">
        <v>687844</v>
      </c>
      <c r="T370" s="20">
        <v>687845</v>
      </c>
      <c r="U370" s="20">
        <v>687846</v>
      </c>
    </row>
    <row r="371" spans="1:23" x14ac:dyDescent="0.25">
      <c r="A371" s="5">
        <v>44749</v>
      </c>
      <c r="B371" s="5">
        <v>44756</v>
      </c>
      <c r="C371" s="4" t="s">
        <v>2480</v>
      </c>
      <c r="D371" s="18">
        <v>4250</v>
      </c>
      <c r="E371" s="4" t="s">
        <v>103</v>
      </c>
      <c r="F371" s="19" t="s">
        <v>3838</v>
      </c>
      <c r="G371" s="2" t="s">
        <v>3839</v>
      </c>
      <c r="H371" s="4">
        <v>5</v>
      </c>
      <c r="J371" s="4">
        <v>0</v>
      </c>
      <c r="K371" s="20">
        <v>688593</v>
      </c>
      <c r="L371" s="20">
        <v>688594</v>
      </c>
      <c r="M371" s="20">
        <v>688595</v>
      </c>
      <c r="N371" s="20">
        <v>688596</v>
      </c>
      <c r="O371" s="20">
        <v>688597</v>
      </c>
    </row>
    <row r="372" spans="1:23" x14ac:dyDescent="0.25">
      <c r="A372" s="5">
        <v>44749</v>
      </c>
      <c r="B372" s="5">
        <v>44756</v>
      </c>
      <c r="C372" s="4" t="s">
        <v>2480</v>
      </c>
      <c r="D372" s="18">
        <v>5000</v>
      </c>
      <c r="E372" s="4" t="s">
        <v>103</v>
      </c>
      <c r="F372" s="19" t="s">
        <v>3840</v>
      </c>
      <c r="G372" s="2" t="s">
        <v>3839</v>
      </c>
      <c r="H372" s="4">
        <v>5</v>
      </c>
      <c r="J372" s="4">
        <v>5</v>
      </c>
      <c r="K372" s="20">
        <v>688598</v>
      </c>
      <c r="L372" s="20">
        <v>688599</v>
      </c>
      <c r="M372" s="20">
        <v>688600</v>
      </c>
      <c r="N372" s="20">
        <v>688601</v>
      </c>
      <c r="O372" s="20">
        <v>688602</v>
      </c>
    </row>
    <row r="373" spans="1:23" x14ac:dyDescent="0.25">
      <c r="A373" s="5">
        <v>44754</v>
      </c>
      <c r="B373" s="5">
        <v>44782</v>
      </c>
      <c r="C373" s="4" t="s">
        <v>48</v>
      </c>
      <c r="D373" s="18">
        <v>240</v>
      </c>
      <c r="E373" s="4" t="s">
        <v>113</v>
      </c>
      <c r="F373" s="19" t="s">
        <v>3862</v>
      </c>
      <c r="G373" s="2" t="s">
        <v>3863</v>
      </c>
      <c r="H373" s="4">
        <v>11</v>
      </c>
      <c r="J373" s="4">
        <v>0</v>
      </c>
      <c r="K373" s="20">
        <v>689316</v>
      </c>
      <c r="L373" s="20">
        <v>689317</v>
      </c>
      <c r="M373" s="20">
        <v>689318</v>
      </c>
      <c r="N373" s="20">
        <v>689319</v>
      </c>
      <c r="O373" s="20">
        <v>689320</v>
      </c>
      <c r="P373" s="20">
        <v>689321</v>
      </c>
      <c r="Q373" s="20">
        <v>689322</v>
      </c>
      <c r="R373" s="20">
        <v>689323</v>
      </c>
      <c r="S373" s="20">
        <v>689324</v>
      </c>
      <c r="T373" s="20">
        <v>689325</v>
      </c>
      <c r="U373" s="20">
        <v>689326</v>
      </c>
    </row>
    <row r="374" spans="1:23" x14ac:dyDescent="0.25">
      <c r="A374" s="5">
        <v>44754</v>
      </c>
      <c r="B374" s="5">
        <v>44782</v>
      </c>
      <c r="C374" s="4" t="s">
        <v>53</v>
      </c>
      <c r="D374" s="18">
        <v>1520.8</v>
      </c>
      <c r="E374" s="4" t="s">
        <v>113</v>
      </c>
      <c r="F374" s="19" t="s">
        <v>3867</v>
      </c>
      <c r="G374" s="2" t="s">
        <v>3868</v>
      </c>
      <c r="H374" s="4">
        <v>11</v>
      </c>
      <c r="J374" s="4">
        <v>0</v>
      </c>
      <c r="K374" s="20">
        <v>689270</v>
      </c>
      <c r="L374" s="20">
        <v>689271</v>
      </c>
      <c r="M374" s="20">
        <v>689272</v>
      </c>
      <c r="N374" s="20">
        <v>689273</v>
      </c>
      <c r="O374" s="20">
        <v>689274</v>
      </c>
      <c r="P374" s="20">
        <v>689275</v>
      </c>
      <c r="Q374" s="20">
        <v>689276</v>
      </c>
      <c r="R374" s="20">
        <v>689277</v>
      </c>
      <c r="S374" s="20">
        <v>689278</v>
      </c>
      <c r="T374" s="20">
        <v>689279</v>
      </c>
      <c r="U374" s="20">
        <v>689280</v>
      </c>
    </row>
    <row r="375" spans="1:23" x14ac:dyDescent="0.25">
      <c r="A375" s="5">
        <v>44805</v>
      </c>
      <c r="B375" s="5">
        <v>44833</v>
      </c>
      <c r="C375" s="4" t="s">
        <v>87</v>
      </c>
      <c r="D375" s="18">
        <v>325</v>
      </c>
      <c r="E375" s="4" t="s">
        <v>113</v>
      </c>
      <c r="F375" s="19" t="s">
        <v>4147</v>
      </c>
      <c r="G375" s="2" t="s">
        <v>4148</v>
      </c>
      <c r="H375" s="4">
        <v>10</v>
      </c>
      <c r="J375" s="4">
        <v>0</v>
      </c>
      <c r="K375" s="20">
        <v>698932</v>
      </c>
      <c r="L375" s="20">
        <v>698933</v>
      </c>
      <c r="M375" s="20">
        <v>698934</v>
      </c>
      <c r="N375" s="20">
        <v>698935</v>
      </c>
      <c r="O375" s="20">
        <v>698936</v>
      </c>
      <c r="P375" s="20">
        <v>698937</v>
      </c>
      <c r="Q375" s="20">
        <v>698938</v>
      </c>
      <c r="R375" s="20">
        <v>698939</v>
      </c>
      <c r="S375" s="20">
        <v>698940</v>
      </c>
      <c r="T375" s="20">
        <v>698941</v>
      </c>
    </row>
    <row r="376" spans="1:23" x14ac:dyDescent="0.25">
      <c r="A376" s="5">
        <v>44805</v>
      </c>
      <c r="B376" s="5">
        <v>44833</v>
      </c>
      <c r="C376" s="4" t="s">
        <v>87</v>
      </c>
      <c r="D376" s="18">
        <v>387.5</v>
      </c>
      <c r="E376" s="4" t="s">
        <v>113</v>
      </c>
      <c r="F376" s="19" t="s">
        <v>4149</v>
      </c>
      <c r="G376" s="2" t="s">
        <v>4148</v>
      </c>
      <c r="H376" s="4">
        <v>4</v>
      </c>
      <c r="J376" s="4">
        <v>0</v>
      </c>
      <c r="K376" s="20">
        <v>698942</v>
      </c>
      <c r="L376" s="20">
        <v>698943</v>
      </c>
      <c r="M376" s="20">
        <v>698944</v>
      </c>
      <c r="N376" s="20">
        <v>698945</v>
      </c>
      <c r="O376" s="20"/>
    </row>
    <row r="377" spans="1:23" x14ac:dyDescent="0.25">
      <c r="A377" s="5">
        <v>44805</v>
      </c>
      <c r="B377" s="5">
        <v>44833</v>
      </c>
      <c r="C377" s="4" t="s">
        <v>87</v>
      </c>
      <c r="D377" s="18">
        <v>462.5</v>
      </c>
      <c r="E377" s="4" t="s">
        <v>113</v>
      </c>
      <c r="F377" s="19" t="s">
        <v>4150</v>
      </c>
      <c r="G377" s="2" t="s">
        <v>4148</v>
      </c>
      <c r="H377" s="4">
        <v>7</v>
      </c>
      <c r="J377" s="4">
        <v>3</v>
      </c>
      <c r="K377" s="20">
        <v>698946</v>
      </c>
      <c r="L377" s="20">
        <v>698947</v>
      </c>
      <c r="M377" s="20">
        <v>698948</v>
      </c>
      <c r="N377" s="20">
        <v>698949</v>
      </c>
      <c r="O377" s="20">
        <v>698950</v>
      </c>
      <c r="P377" s="20">
        <v>698951</v>
      </c>
      <c r="Q377" s="20">
        <v>698952</v>
      </c>
    </row>
    <row r="378" spans="1:23" x14ac:dyDescent="0.25">
      <c r="A378" s="5">
        <v>44757</v>
      </c>
      <c r="B378" s="5">
        <v>44764</v>
      </c>
      <c r="C378" s="4" t="s">
        <v>2480</v>
      </c>
      <c r="D378" s="18">
        <v>3600</v>
      </c>
      <c r="E378" s="4" t="s">
        <v>103</v>
      </c>
      <c r="F378" s="19" t="s">
        <v>3886</v>
      </c>
      <c r="G378" s="4" t="s">
        <v>3887</v>
      </c>
      <c r="H378" s="4">
        <v>9</v>
      </c>
      <c r="I378" s="4">
        <v>1</v>
      </c>
      <c r="J378" s="4">
        <v>0</v>
      </c>
      <c r="K378" s="20">
        <v>689825</v>
      </c>
      <c r="L378" s="20">
        <v>689826</v>
      </c>
      <c r="M378" s="20">
        <v>689827</v>
      </c>
      <c r="N378" s="20">
        <v>689828</v>
      </c>
      <c r="O378" s="20">
        <v>689829</v>
      </c>
      <c r="P378" s="20">
        <v>689830</v>
      </c>
      <c r="Q378" s="20">
        <v>689831</v>
      </c>
      <c r="R378" s="20">
        <v>689832</v>
      </c>
      <c r="S378" s="20">
        <v>689833</v>
      </c>
    </row>
    <row r="379" spans="1:23" x14ac:dyDescent="0.25">
      <c r="A379" s="5">
        <v>44645</v>
      </c>
      <c r="B379" s="5">
        <v>44673</v>
      </c>
      <c r="C379" s="4" t="s">
        <v>53</v>
      </c>
      <c r="D379" s="18">
        <v>1786.94</v>
      </c>
      <c r="E379" s="4" t="s">
        <v>113</v>
      </c>
      <c r="F379" s="19" t="s">
        <v>3292</v>
      </c>
      <c r="G379" s="2" t="s">
        <v>3293</v>
      </c>
      <c r="H379" s="4">
        <v>10</v>
      </c>
      <c r="J379" s="4">
        <v>0</v>
      </c>
      <c r="K379" s="20">
        <v>669245</v>
      </c>
      <c r="L379" s="20">
        <v>669246</v>
      </c>
      <c r="M379" s="20">
        <v>669247</v>
      </c>
      <c r="N379" s="20">
        <v>669248</v>
      </c>
      <c r="O379" s="20">
        <v>669249</v>
      </c>
      <c r="P379" s="20">
        <v>669250</v>
      </c>
      <c r="Q379" s="20">
        <v>669251</v>
      </c>
      <c r="R379" s="20">
        <v>669252</v>
      </c>
      <c r="S379" s="20">
        <v>669253</v>
      </c>
      <c r="T379" s="20">
        <v>669254</v>
      </c>
    </row>
    <row r="380" spans="1:23" x14ac:dyDescent="0.25">
      <c r="A380" s="5">
        <v>44645</v>
      </c>
      <c r="B380" s="5">
        <v>44673</v>
      </c>
      <c r="C380" s="4" t="s">
        <v>53</v>
      </c>
      <c r="D380" s="18">
        <v>2129.12</v>
      </c>
      <c r="E380" s="4" t="s">
        <v>113</v>
      </c>
      <c r="F380" s="19" t="s">
        <v>3294</v>
      </c>
      <c r="G380" s="2" t="s">
        <v>3293</v>
      </c>
      <c r="H380" s="4">
        <v>5</v>
      </c>
      <c r="J380" s="4">
        <v>0</v>
      </c>
      <c r="K380" s="20">
        <v>669255</v>
      </c>
      <c r="L380" s="20">
        <v>669256</v>
      </c>
      <c r="M380" s="20">
        <v>669257</v>
      </c>
      <c r="N380" s="20">
        <v>669258</v>
      </c>
      <c r="O380" s="20">
        <v>669259</v>
      </c>
    </row>
    <row r="381" spans="1:23" x14ac:dyDescent="0.25">
      <c r="A381" s="5">
        <v>44951</v>
      </c>
      <c r="B381" s="5">
        <v>44979</v>
      </c>
      <c r="C381" s="4" t="s">
        <v>79</v>
      </c>
      <c r="D381" s="18">
        <v>120</v>
      </c>
      <c r="E381" s="4" t="s">
        <v>113</v>
      </c>
      <c r="F381" s="19" t="s">
        <v>4974</v>
      </c>
      <c r="G381" s="4" t="s">
        <v>4975</v>
      </c>
      <c r="H381" s="4">
        <v>4</v>
      </c>
      <c r="J381" s="4">
        <v>0</v>
      </c>
      <c r="K381" s="20">
        <v>725370</v>
      </c>
      <c r="L381" s="20">
        <v>725371</v>
      </c>
      <c r="M381" s="20">
        <v>725372</v>
      </c>
      <c r="N381" s="20">
        <v>725373</v>
      </c>
    </row>
    <row r="382" spans="1:23" x14ac:dyDescent="0.25">
      <c r="A382" s="5">
        <v>44951</v>
      </c>
      <c r="B382" s="5">
        <v>44979</v>
      </c>
      <c r="C382" s="4" t="s">
        <v>79</v>
      </c>
      <c r="D382" s="18">
        <v>142</v>
      </c>
      <c r="E382" s="4" t="s">
        <v>113</v>
      </c>
      <c r="F382" s="19" t="s">
        <v>4976</v>
      </c>
      <c r="G382" s="4" t="s">
        <v>4975</v>
      </c>
      <c r="H382" s="4">
        <v>4</v>
      </c>
      <c r="J382" s="4">
        <v>0</v>
      </c>
      <c r="K382" s="20">
        <v>725366</v>
      </c>
      <c r="L382" s="20">
        <v>725367</v>
      </c>
      <c r="M382" s="20">
        <v>725368</v>
      </c>
      <c r="N382" s="20">
        <v>725369</v>
      </c>
    </row>
    <row r="383" spans="1:23" x14ac:dyDescent="0.25">
      <c r="A383" s="5">
        <v>44943</v>
      </c>
      <c r="B383" s="5">
        <v>44971</v>
      </c>
      <c r="C383" s="4" t="s">
        <v>30</v>
      </c>
      <c r="D383" s="18">
        <v>935</v>
      </c>
      <c r="E383" s="4" t="s">
        <v>113</v>
      </c>
      <c r="F383" s="19" t="s">
        <v>4920</v>
      </c>
      <c r="G383" s="4" t="s">
        <v>4921</v>
      </c>
      <c r="H383" s="4">
        <v>13</v>
      </c>
      <c r="J383" s="4">
        <v>1</v>
      </c>
      <c r="K383" s="20">
        <v>723898</v>
      </c>
      <c r="L383" s="20">
        <v>723899</v>
      </c>
      <c r="M383" s="20">
        <v>723900</v>
      </c>
      <c r="N383" s="20">
        <v>723901</v>
      </c>
      <c r="O383" s="20">
        <v>723902</v>
      </c>
      <c r="P383" s="20">
        <v>723903</v>
      </c>
      <c r="Q383" s="20">
        <v>723904</v>
      </c>
      <c r="R383" s="20">
        <v>723905</v>
      </c>
      <c r="S383" s="20">
        <v>723906</v>
      </c>
      <c r="T383" s="20">
        <v>723907</v>
      </c>
      <c r="U383" s="20">
        <v>723908</v>
      </c>
      <c r="V383" s="20">
        <v>723909</v>
      </c>
      <c r="W383" s="20">
        <v>723910</v>
      </c>
    </row>
    <row r="384" spans="1:23" x14ac:dyDescent="0.25">
      <c r="A384" s="5">
        <v>44943</v>
      </c>
      <c r="B384" s="5">
        <v>44971</v>
      </c>
      <c r="C384" s="4" t="s">
        <v>30</v>
      </c>
      <c r="D384" s="18">
        <v>935</v>
      </c>
      <c r="E384" s="4" t="s">
        <v>113</v>
      </c>
      <c r="F384" s="19" t="s">
        <v>4922</v>
      </c>
      <c r="G384" s="4" t="s">
        <v>4921</v>
      </c>
      <c r="H384" s="4">
        <v>7</v>
      </c>
      <c r="J384" s="4">
        <v>7</v>
      </c>
      <c r="K384" s="20">
        <v>723911</v>
      </c>
      <c r="L384" s="20">
        <v>723912</v>
      </c>
      <c r="M384" s="20">
        <v>723913</v>
      </c>
      <c r="N384" s="20">
        <v>723914</v>
      </c>
      <c r="O384" s="20">
        <v>723915</v>
      </c>
      <c r="P384" s="20">
        <v>723916</v>
      </c>
      <c r="Q384" s="20">
        <v>723917</v>
      </c>
    </row>
    <row r="385" spans="1:23" x14ac:dyDescent="0.25">
      <c r="A385" s="5">
        <v>44811</v>
      </c>
      <c r="B385" s="5">
        <v>44825</v>
      </c>
      <c r="C385" s="4" t="s">
        <v>44</v>
      </c>
      <c r="D385" s="18">
        <v>155</v>
      </c>
      <c r="E385" s="4" t="s">
        <v>113</v>
      </c>
      <c r="F385" s="19" t="s">
        <v>4196</v>
      </c>
      <c r="G385" s="2" t="s">
        <v>4197</v>
      </c>
      <c r="H385" s="4">
        <v>11</v>
      </c>
      <c r="J385" s="4">
        <v>0</v>
      </c>
      <c r="K385" s="20">
        <v>700099</v>
      </c>
      <c r="L385" s="20">
        <v>700100</v>
      </c>
      <c r="M385" s="20">
        <v>700101</v>
      </c>
      <c r="N385" s="20">
        <v>700102</v>
      </c>
      <c r="O385" s="20">
        <v>700103</v>
      </c>
      <c r="P385" s="20">
        <v>700104</v>
      </c>
      <c r="Q385" s="20">
        <v>700105</v>
      </c>
      <c r="R385" s="20">
        <v>700106</v>
      </c>
      <c r="S385" s="20">
        <v>700107</v>
      </c>
      <c r="T385" s="20">
        <v>700108</v>
      </c>
      <c r="U385" s="20">
        <v>700109</v>
      </c>
    </row>
    <row r="386" spans="1:23" x14ac:dyDescent="0.25">
      <c r="A386" s="5">
        <v>44811</v>
      </c>
      <c r="B386" s="5">
        <v>44825</v>
      </c>
      <c r="C386" s="4" t="s">
        <v>44</v>
      </c>
      <c r="D386" s="18">
        <v>165</v>
      </c>
      <c r="E386" s="4" t="s">
        <v>113</v>
      </c>
      <c r="F386" s="19" t="s">
        <v>4200</v>
      </c>
      <c r="G386" s="2" t="s">
        <v>4197</v>
      </c>
      <c r="H386" s="4">
        <v>8</v>
      </c>
      <c r="J386" s="4">
        <v>0</v>
      </c>
      <c r="K386" s="20">
        <v>700110</v>
      </c>
      <c r="L386" s="20">
        <v>700111</v>
      </c>
      <c r="M386" s="20">
        <v>700112</v>
      </c>
      <c r="N386" s="20">
        <v>700113</v>
      </c>
      <c r="O386" s="20">
        <v>700114</v>
      </c>
      <c r="P386" s="20">
        <v>700115</v>
      </c>
      <c r="Q386" s="20">
        <v>700116</v>
      </c>
      <c r="R386" s="20">
        <v>700117</v>
      </c>
    </row>
    <row r="387" spans="1:23" x14ac:dyDescent="0.25">
      <c r="A387" s="5">
        <v>44664</v>
      </c>
      <c r="B387" s="5">
        <v>44692</v>
      </c>
      <c r="C387" s="4" t="s">
        <v>48</v>
      </c>
      <c r="D387" s="18">
        <v>240</v>
      </c>
      <c r="E387" s="4" t="s">
        <v>113</v>
      </c>
      <c r="F387" s="19" t="s">
        <v>3389</v>
      </c>
      <c r="G387" s="2" t="s">
        <v>3390</v>
      </c>
      <c r="H387" s="4">
        <v>13</v>
      </c>
      <c r="J387" s="4">
        <v>0</v>
      </c>
      <c r="K387" s="20">
        <v>672620</v>
      </c>
      <c r="L387" s="20">
        <v>672621</v>
      </c>
      <c r="M387" s="20">
        <v>672622</v>
      </c>
      <c r="N387" s="20">
        <v>672623</v>
      </c>
      <c r="O387" s="20">
        <v>672624</v>
      </c>
      <c r="P387" s="20">
        <v>672625</v>
      </c>
      <c r="Q387" s="20">
        <v>672626</v>
      </c>
      <c r="R387" s="20">
        <v>672627</v>
      </c>
      <c r="S387" s="20">
        <v>672628</v>
      </c>
      <c r="T387" s="20">
        <v>672629</v>
      </c>
      <c r="U387" s="20">
        <v>672630</v>
      </c>
      <c r="V387" s="20">
        <v>672631</v>
      </c>
      <c r="W387" s="20">
        <v>672632</v>
      </c>
    </row>
    <row r="388" spans="1:23" x14ac:dyDescent="0.25">
      <c r="A388" s="5">
        <v>44664</v>
      </c>
      <c r="B388" s="5">
        <v>44692</v>
      </c>
      <c r="C388" s="4" t="s">
        <v>48</v>
      </c>
      <c r="D388" s="18">
        <v>340</v>
      </c>
      <c r="E388" s="4" t="s">
        <v>113</v>
      </c>
      <c r="F388" s="19" t="s">
        <v>3391</v>
      </c>
      <c r="G388" s="2" t="s">
        <v>3390</v>
      </c>
      <c r="H388" s="4">
        <v>6</v>
      </c>
      <c r="J388" s="4">
        <v>0</v>
      </c>
      <c r="K388" s="20">
        <v>672633</v>
      </c>
      <c r="L388" s="20">
        <v>672634</v>
      </c>
      <c r="M388" s="20">
        <v>672635</v>
      </c>
      <c r="N388" s="20">
        <v>672636</v>
      </c>
      <c r="O388" s="20">
        <v>672637</v>
      </c>
      <c r="P388" s="20">
        <v>672638</v>
      </c>
    </row>
    <row r="389" spans="1:23" x14ac:dyDescent="0.25">
      <c r="A389" s="5">
        <v>44811</v>
      </c>
      <c r="B389" s="5">
        <v>44839</v>
      </c>
      <c r="C389" s="4" t="s">
        <v>59</v>
      </c>
      <c r="D389" s="18">
        <v>164</v>
      </c>
      <c r="E389" s="4" t="s">
        <v>113</v>
      </c>
      <c r="F389" s="19" t="s">
        <v>4198</v>
      </c>
      <c r="G389" s="2" t="s">
        <v>4199</v>
      </c>
      <c r="H389" s="4">
        <v>7</v>
      </c>
      <c r="J389" s="4">
        <v>0</v>
      </c>
      <c r="K389" s="20">
        <v>699976</v>
      </c>
      <c r="L389" s="20">
        <v>699977</v>
      </c>
      <c r="M389" s="20">
        <v>699978</v>
      </c>
      <c r="N389" s="20">
        <v>699979</v>
      </c>
      <c r="O389" s="20">
        <v>699980</v>
      </c>
      <c r="P389" s="20">
        <v>699981</v>
      </c>
      <c r="Q389" s="20">
        <v>699982</v>
      </c>
    </row>
    <row r="390" spans="1:23" x14ac:dyDescent="0.25">
      <c r="A390" s="5">
        <v>44830</v>
      </c>
      <c r="B390" s="5">
        <v>44837</v>
      </c>
      <c r="C390" s="4" t="s">
        <v>2480</v>
      </c>
      <c r="D390" s="18">
        <v>4250</v>
      </c>
      <c r="E390" s="4" t="s">
        <v>103</v>
      </c>
      <c r="F390" s="19" t="s">
        <v>4339</v>
      </c>
      <c r="G390" s="2" t="s">
        <v>4340</v>
      </c>
      <c r="H390" s="4">
        <v>3</v>
      </c>
      <c r="J390" s="4">
        <v>1</v>
      </c>
      <c r="K390" s="20">
        <v>703541</v>
      </c>
      <c r="L390" s="20">
        <v>703542</v>
      </c>
      <c r="M390" s="20">
        <v>703543</v>
      </c>
    </row>
    <row r="391" spans="1:23" x14ac:dyDescent="0.25">
      <c r="A391" s="5">
        <v>44830</v>
      </c>
      <c r="B391" s="5">
        <v>44837</v>
      </c>
      <c r="C391" s="4" t="s">
        <v>2480</v>
      </c>
      <c r="D391" s="18">
        <v>5000</v>
      </c>
      <c r="E391" s="4" t="s">
        <v>103</v>
      </c>
      <c r="F391" s="19" t="s">
        <v>4345</v>
      </c>
      <c r="G391" s="2" t="s">
        <v>4340</v>
      </c>
      <c r="H391" s="4">
        <v>6</v>
      </c>
      <c r="J391" s="4">
        <v>0</v>
      </c>
      <c r="K391" s="20">
        <v>703535</v>
      </c>
      <c r="L391" s="20">
        <v>703536</v>
      </c>
      <c r="M391" s="20">
        <v>703537</v>
      </c>
      <c r="N391" s="20">
        <v>703538</v>
      </c>
      <c r="O391" s="20">
        <v>703539</v>
      </c>
      <c r="P391" s="20">
        <v>703540</v>
      </c>
    </row>
    <row r="392" spans="1:23" x14ac:dyDescent="0.25">
      <c r="A392" s="5">
        <v>44813</v>
      </c>
      <c r="B392" s="5">
        <v>44820</v>
      </c>
      <c r="C392" s="4" t="s">
        <v>2480</v>
      </c>
      <c r="D392" s="18">
        <v>4250</v>
      </c>
      <c r="E392" s="4" t="s">
        <v>103</v>
      </c>
      <c r="F392" s="19" t="s">
        <v>4218</v>
      </c>
      <c r="G392" s="4" t="s">
        <v>4219</v>
      </c>
      <c r="H392" s="4">
        <v>11</v>
      </c>
      <c r="J392" s="4">
        <v>0</v>
      </c>
      <c r="K392" s="20">
        <v>700621</v>
      </c>
      <c r="L392" s="20">
        <v>700622</v>
      </c>
      <c r="M392" s="20">
        <v>700623</v>
      </c>
      <c r="N392" s="20">
        <v>700624</v>
      </c>
      <c r="O392" s="20">
        <v>700625</v>
      </c>
      <c r="P392" s="20">
        <v>700626</v>
      </c>
      <c r="Q392" s="20">
        <v>700627</v>
      </c>
      <c r="R392" s="20">
        <v>700628</v>
      </c>
      <c r="S392" s="20">
        <v>700629</v>
      </c>
      <c r="T392" s="20">
        <v>700630</v>
      </c>
      <c r="U392" s="20">
        <v>700631</v>
      </c>
    </row>
    <row r="393" spans="1:23" x14ac:dyDescent="0.25">
      <c r="A393" s="5">
        <v>44943</v>
      </c>
      <c r="B393" s="5">
        <v>44971</v>
      </c>
      <c r="C393" s="4" t="s">
        <v>30</v>
      </c>
      <c r="D393" s="18">
        <v>725</v>
      </c>
      <c r="E393" s="4" t="s">
        <v>113</v>
      </c>
      <c r="F393" s="19" t="s">
        <v>4916</v>
      </c>
      <c r="G393" s="4" t="s">
        <v>4917</v>
      </c>
      <c r="H393" s="4">
        <v>6</v>
      </c>
      <c r="J393" s="4">
        <v>2</v>
      </c>
      <c r="K393" s="20">
        <v>723799</v>
      </c>
      <c r="L393" s="20">
        <v>723800</v>
      </c>
      <c r="M393" s="20">
        <v>723801</v>
      </c>
      <c r="N393" s="20">
        <v>723802</v>
      </c>
      <c r="O393" s="20">
        <v>723803</v>
      </c>
      <c r="P393" s="20">
        <v>723804</v>
      </c>
    </row>
    <row r="394" spans="1:23" x14ac:dyDescent="0.25">
      <c r="A394" s="5">
        <v>44943</v>
      </c>
      <c r="B394" s="5">
        <v>44971</v>
      </c>
      <c r="C394" s="4" t="s">
        <v>30</v>
      </c>
      <c r="D394" s="18">
        <v>1000</v>
      </c>
      <c r="E394" s="4" t="s">
        <v>113</v>
      </c>
      <c r="F394" s="19" t="s">
        <v>4923</v>
      </c>
      <c r="G394" s="4" t="s">
        <v>4917</v>
      </c>
      <c r="H394" s="4">
        <v>7</v>
      </c>
      <c r="J394" s="4">
        <v>0</v>
      </c>
      <c r="K394" s="20">
        <v>723805</v>
      </c>
      <c r="L394" s="20">
        <v>723806</v>
      </c>
      <c r="M394" s="20">
        <v>723807</v>
      </c>
      <c r="N394" s="20">
        <v>723808</v>
      </c>
      <c r="O394" s="20">
        <v>723809</v>
      </c>
      <c r="P394" s="20">
        <v>723810</v>
      </c>
      <c r="Q394" s="20">
        <v>723811</v>
      </c>
    </row>
    <row r="395" spans="1:23" x14ac:dyDescent="0.25">
      <c r="A395" s="5">
        <v>44838</v>
      </c>
      <c r="B395" s="5">
        <v>44866</v>
      </c>
      <c r="C395" s="4" t="s">
        <v>48</v>
      </c>
      <c r="D395" s="18">
        <v>340</v>
      </c>
      <c r="E395" s="4" t="s">
        <v>113</v>
      </c>
      <c r="F395" s="19" t="s">
        <v>4382</v>
      </c>
      <c r="G395" s="2" t="s">
        <v>4383</v>
      </c>
      <c r="H395" s="4">
        <v>10</v>
      </c>
      <c r="J395" s="4">
        <v>0</v>
      </c>
      <c r="K395" s="20">
        <v>704951</v>
      </c>
      <c r="L395" s="20">
        <v>704952</v>
      </c>
      <c r="M395" s="20">
        <v>704953</v>
      </c>
      <c r="N395" s="20">
        <v>704954</v>
      </c>
      <c r="O395" s="20">
        <v>704955</v>
      </c>
      <c r="P395" s="20">
        <v>704956</v>
      </c>
      <c r="Q395" s="20">
        <v>704957</v>
      </c>
      <c r="R395" s="20">
        <v>704958</v>
      </c>
      <c r="S395" s="20">
        <v>704959</v>
      </c>
      <c r="T395" s="20">
        <v>704960</v>
      </c>
    </row>
    <row r="396" spans="1:23" x14ac:dyDescent="0.25">
      <c r="A396" s="5">
        <v>44949</v>
      </c>
      <c r="B396" s="5">
        <v>44956</v>
      </c>
      <c r="C396" s="4" t="s">
        <v>2480</v>
      </c>
      <c r="D396" s="18">
        <v>650</v>
      </c>
      <c r="E396" s="4" t="s">
        <v>99</v>
      </c>
      <c r="F396" s="19" t="s">
        <v>4947</v>
      </c>
      <c r="G396" s="2" t="s">
        <v>4948</v>
      </c>
      <c r="H396" s="4">
        <v>5</v>
      </c>
      <c r="J396" s="4">
        <v>1</v>
      </c>
      <c r="K396" s="20">
        <v>724899</v>
      </c>
      <c r="L396" s="20">
        <v>724900</v>
      </c>
      <c r="M396" s="20">
        <v>724901</v>
      </c>
      <c r="N396" s="20">
        <v>724902</v>
      </c>
      <c r="O396" s="20">
        <v>724903</v>
      </c>
    </row>
    <row r="397" spans="1:23" x14ac:dyDescent="0.25">
      <c r="A397" s="5">
        <v>44949</v>
      </c>
      <c r="B397" s="5">
        <v>44956</v>
      </c>
      <c r="C397" s="4" t="s">
        <v>2480</v>
      </c>
      <c r="D397" s="18">
        <v>775</v>
      </c>
      <c r="E397" s="4" t="s">
        <v>99</v>
      </c>
      <c r="F397" s="19" t="s">
        <v>4949</v>
      </c>
      <c r="G397" s="2" t="s">
        <v>4948</v>
      </c>
      <c r="H397" s="4">
        <v>5</v>
      </c>
      <c r="J397" s="4">
        <v>0</v>
      </c>
      <c r="K397" s="20">
        <v>724904</v>
      </c>
      <c r="L397" s="20">
        <v>724905</v>
      </c>
      <c r="M397" s="20">
        <v>724906</v>
      </c>
      <c r="N397" s="20">
        <v>724907</v>
      </c>
      <c r="O397" s="20">
        <v>724908</v>
      </c>
    </row>
    <row r="398" spans="1:23" x14ac:dyDescent="0.25">
      <c r="A398" s="5">
        <v>44949</v>
      </c>
      <c r="B398" s="5">
        <v>44956</v>
      </c>
      <c r="C398" s="4" t="s">
        <v>2480</v>
      </c>
      <c r="D398" s="18">
        <v>2500</v>
      </c>
      <c r="E398" s="4" t="s">
        <v>103</v>
      </c>
      <c r="F398" s="19" t="s">
        <v>4950</v>
      </c>
      <c r="G398" s="2" t="s">
        <v>4948</v>
      </c>
      <c r="H398" s="4">
        <v>3</v>
      </c>
      <c r="J398" s="4">
        <v>0</v>
      </c>
      <c r="K398" s="20">
        <v>724909</v>
      </c>
      <c r="L398" s="20">
        <v>724910</v>
      </c>
      <c r="M398" s="20">
        <v>724911</v>
      </c>
    </row>
    <row r="399" spans="1:23" x14ac:dyDescent="0.25">
      <c r="A399" s="5">
        <v>44949</v>
      </c>
      <c r="B399" s="5">
        <v>44956</v>
      </c>
      <c r="C399" s="4" t="s">
        <v>2480</v>
      </c>
      <c r="D399" s="18">
        <v>3000</v>
      </c>
      <c r="E399" s="4" t="s">
        <v>103</v>
      </c>
      <c r="F399" s="19" t="s">
        <v>4951</v>
      </c>
      <c r="G399" s="2" t="s">
        <v>4948</v>
      </c>
      <c r="H399" s="4">
        <v>7</v>
      </c>
      <c r="J399" s="4">
        <v>4</v>
      </c>
      <c r="K399" s="20">
        <v>724912</v>
      </c>
      <c r="L399" s="20">
        <v>724913</v>
      </c>
      <c r="M399" s="20">
        <v>724914</v>
      </c>
      <c r="N399" s="20">
        <v>724915</v>
      </c>
      <c r="O399" s="20">
        <v>724916</v>
      </c>
      <c r="P399" s="20">
        <v>724917</v>
      </c>
      <c r="Q399" s="20">
        <v>724918</v>
      </c>
    </row>
    <row r="400" spans="1:23" x14ac:dyDescent="0.25">
      <c r="A400" s="5">
        <v>44952</v>
      </c>
      <c r="B400" s="5">
        <v>44980</v>
      </c>
      <c r="C400" s="4" t="s">
        <v>64</v>
      </c>
      <c r="D400" s="18">
        <v>82</v>
      </c>
      <c r="E400" s="4" t="s">
        <v>113</v>
      </c>
      <c r="F400" s="19" t="s">
        <v>4984</v>
      </c>
      <c r="G400" s="4" t="s">
        <v>4985</v>
      </c>
      <c r="H400" s="4">
        <v>7</v>
      </c>
      <c r="J400" s="4">
        <v>0</v>
      </c>
      <c r="K400" s="20">
        <v>725726</v>
      </c>
      <c r="L400" s="20">
        <v>725727</v>
      </c>
      <c r="M400" s="20">
        <v>725728</v>
      </c>
      <c r="N400" s="20">
        <v>725729</v>
      </c>
      <c r="O400" s="20">
        <v>725730</v>
      </c>
      <c r="P400" s="20">
        <v>725731</v>
      </c>
      <c r="Q400" s="20">
        <v>725732</v>
      </c>
    </row>
    <row r="401" spans="1:23" x14ac:dyDescent="0.25">
      <c r="A401" s="5">
        <v>44952</v>
      </c>
      <c r="B401" s="5">
        <v>44980</v>
      </c>
      <c r="C401" s="4" t="s">
        <v>64</v>
      </c>
      <c r="D401" s="18">
        <v>102</v>
      </c>
      <c r="E401" s="4" t="s">
        <v>113</v>
      </c>
      <c r="F401" s="19" t="s">
        <v>4986</v>
      </c>
      <c r="G401" s="4" t="s">
        <v>4985</v>
      </c>
      <c r="H401" s="4">
        <v>9</v>
      </c>
      <c r="J401" s="4">
        <v>0</v>
      </c>
      <c r="K401" s="20">
        <v>725733</v>
      </c>
      <c r="L401" s="20">
        <v>725734</v>
      </c>
      <c r="M401" s="20">
        <v>725735</v>
      </c>
      <c r="N401" s="20">
        <v>725736</v>
      </c>
      <c r="O401" s="20">
        <v>725737</v>
      </c>
      <c r="P401" s="20">
        <v>725738</v>
      </c>
      <c r="Q401" s="20">
        <v>725739</v>
      </c>
      <c r="R401" s="20">
        <v>725740</v>
      </c>
      <c r="S401" s="20">
        <v>725741</v>
      </c>
    </row>
    <row r="402" spans="1:23" x14ac:dyDescent="0.25">
      <c r="A402" s="5">
        <v>44461</v>
      </c>
      <c r="B402" s="5">
        <v>44468</v>
      </c>
      <c r="C402" s="4" t="s">
        <v>59</v>
      </c>
      <c r="D402" s="18">
        <v>140</v>
      </c>
      <c r="E402" s="4" t="s">
        <v>113</v>
      </c>
      <c r="F402" s="19" t="s">
        <v>2659</v>
      </c>
      <c r="G402" s="2" t="s">
        <v>2660</v>
      </c>
      <c r="H402" s="4">
        <v>2</v>
      </c>
      <c r="J402" s="4">
        <v>0</v>
      </c>
      <c r="K402" s="20">
        <v>636588</v>
      </c>
      <c r="L402" s="20">
        <v>636589</v>
      </c>
    </row>
    <row r="403" spans="1:23" x14ac:dyDescent="0.25">
      <c r="A403" s="5">
        <v>44461</v>
      </c>
      <c r="B403" s="5">
        <v>44468</v>
      </c>
      <c r="C403" s="4" t="s">
        <v>59</v>
      </c>
      <c r="D403" s="18">
        <v>164</v>
      </c>
      <c r="E403" s="4" t="s">
        <v>113</v>
      </c>
      <c r="F403" s="19" t="s">
        <v>2663</v>
      </c>
      <c r="G403" s="2" t="s">
        <v>2660</v>
      </c>
      <c r="H403" s="4">
        <v>3</v>
      </c>
      <c r="J403" s="4">
        <v>0</v>
      </c>
      <c r="K403" s="20">
        <v>636590</v>
      </c>
      <c r="L403" s="20">
        <v>636591</v>
      </c>
      <c r="M403" s="20">
        <v>636592</v>
      </c>
    </row>
    <row r="404" spans="1:23" x14ac:dyDescent="0.25">
      <c r="A404" s="5">
        <v>44461</v>
      </c>
      <c r="B404" s="5">
        <v>44468</v>
      </c>
      <c r="C404" s="4" t="s">
        <v>59</v>
      </c>
      <c r="D404" s="18">
        <v>196</v>
      </c>
      <c r="E404" s="4" t="s">
        <v>113</v>
      </c>
      <c r="F404" s="19" t="s">
        <v>2665</v>
      </c>
      <c r="G404" s="2" t="s">
        <v>2660</v>
      </c>
      <c r="H404" s="4">
        <v>3</v>
      </c>
      <c r="J404" s="4">
        <v>0</v>
      </c>
      <c r="K404" s="20">
        <v>636593</v>
      </c>
      <c r="L404" s="20">
        <v>636594</v>
      </c>
      <c r="M404" s="20">
        <v>636595</v>
      </c>
    </row>
    <row r="405" spans="1:23" x14ac:dyDescent="0.25">
      <c r="A405" s="5">
        <v>44774</v>
      </c>
      <c r="B405" s="5">
        <v>44780</v>
      </c>
      <c r="C405" s="4" t="s">
        <v>2480</v>
      </c>
      <c r="D405" s="18">
        <v>650</v>
      </c>
      <c r="E405" s="4" t="s">
        <v>99</v>
      </c>
      <c r="F405" s="19" t="s">
        <v>3946</v>
      </c>
      <c r="G405" s="2" t="s">
        <v>3947</v>
      </c>
      <c r="H405" s="4">
        <v>6</v>
      </c>
      <c r="J405" s="4">
        <v>1</v>
      </c>
      <c r="K405" s="20">
        <v>692774</v>
      </c>
      <c r="L405" s="20">
        <v>692775</v>
      </c>
      <c r="M405" s="20">
        <v>692776</v>
      </c>
      <c r="N405" s="20">
        <v>692777</v>
      </c>
      <c r="O405" s="20">
        <v>692778</v>
      </c>
      <c r="P405" s="20">
        <v>692779</v>
      </c>
    </row>
    <row r="406" spans="1:23" x14ac:dyDescent="0.25">
      <c r="A406" s="5">
        <v>44775</v>
      </c>
      <c r="B406" s="5">
        <v>44803</v>
      </c>
      <c r="C406" s="4" t="s">
        <v>79</v>
      </c>
      <c r="D406" s="18">
        <v>37</v>
      </c>
      <c r="E406" s="4" t="s">
        <v>113</v>
      </c>
      <c r="F406" s="19" t="s">
        <v>3948</v>
      </c>
      <c r="G406" s="2" t="s">
        <v>3949</v>
      </c>
      <c r="H406" s="4">
        <v>13</v>
      </c>
      <c r="J406" s="4">
        <v>0</v>
      </c>
      <c r="K406" s="20">
        <v>693200</v>
      </c>
      <c r="L406" s="20">
        <v>693201</v>
      </c>
      <c r="M406" s="20">
        <v>693202</v>
      </c>
      <c r="N406" s="20">
        <v>693203</v>
      </c>
      <c r="O406" s="20">
        <v>693204</v>
      </c>
      <c r="P406" s="20">
        <v>693205</v>
      </c>
      <c r="Q406" s="20">
        <v>693206</v>
      </c>
      <c r="R406" s="20">
        <v>693207</v>
      </c>
      <c r="S406" s="20">
        <v>693208</v>
      </c>
      <c r="T406" s="20">
        <v>693209</v>
      </c>
      <c r="U406" s="20">
        <v>693210</v>
      </c>
      <c r="V406" s="20">
        <v>693211</v>
      </c>
      <c r="W406" s="20">
        <v>693212</v>
      </c>
    </row>
    <row r="407" spans="1:23" x14ac:dyDescent="0.25">
      <c r="A407" s="5">
        <v>44775</v>
      </c>
      <c r="B407" s="5">
        <v>44803</v>
      </c>
      <c r="C407" s="4" t="s">
        <v>79</v>
      </c>
      <c r="D407" s="18">
        <v>45</v>
      </c>
      <c r="E407" s="4" t="s">
        <v>113</v>
      </c>
      <c r="F407" s="19" t="s">
        <v>3952</v>
      </c>
      <c r="G407" s="2" t="s">
        <v>3949</v>
      </c>
      <c r="H407" s="4">
        <v>6</v>
      </c>
      <c r="J407" s="4">
        <v>1</v>
      </c>
      <c r="K407" s="20">
        <v>693213</v>
      </c>
      <c r="L407" s="20">
        <v>693214</v>
      </c>
      <c r="M407" s="20">
        <v>693215</v>
      </c>
      <c r="N407" s="20">
        <v>693216</v>
      </c>
      <c r="O407" s="20">
        <v>693217</v>
      </c>
      <c r="P407" s="20">
        <v>693218</v>
      </c>
    </row>
    <row r="408" spans="1:23" x14ac:dyDescent="0.25">
      <c r="A408" s="5">
        <v>44462</v>
      </c>
      <c r="B408" s="5">
        <v>44469</v>
      </c>
      <c r="C408" s="4" t="s">
        <v>2480</v>
      </c>
      <c r="D408" s="18">
        <v>4250</v>
      </c>
      <c r="E408" s="4" t="s">
        <v>103</v>
      </c>
      <c r="F408" s="19" t="s">
        <v>2670</v>
      </c>
      <c r="G408" s="2" t="s">
        <v>2671</v>
      </c>
      <c r="H408" s="4">
        <v>10</v>
      </c>
      <c r="J408" s="4">
        <v>2</v>
      </c>
      <c r="K408" s="20">
        <v>636796</v>
      </c>
      <c r="L408" s="21">
        <v>636797</v>
      </c>
      <c r="M408" s="21">
        <v>636798</v>
      </c>
      <c r="N408" s="21">
        <v>636799</v>
      </c>
      <c r="O408" s="21">
        <v>636800</v>
      </c>
      <c r="P408" s="21">
        <v>636801</v>
      </c>
      <c r="Q408" s="21">
        <v>636802</v>
      </c>
      <c r="R408" s="21">
        <v>636803</v>
      </c>
      <c r="S408" s="21">
        <v>636804</v>
      </c>
      <c r="T408" s="21">
        <v>636805</v>
      </c>
    </row>
    <row r="409" spans="1:23" x14ac:dyDescent="0.25">
      <c r="A409" s="5">
        <v>44462</v>
      </c>
      <c r="B409" s="5">
        <v>44469</v>
      </c>
      <c r="C409" s="4" t="s">
        <v>2480</v>
      </c>
      <c r="D409" s="18">
        <v>650</v>
      </c>
      <c r="E409" s="4" t="s">
        <v>99</v>
      </c>
      <c r="F409" s="19" t="s">
        <v>2666</v>
      </c>
      <c r="G409" s="4" t="s">
        <v>2667</v>
      </c>
      <c r="H409" s="4">
        <v>6</v>
      </c>
      <c r="J409" s="4">
        <v>3</v>
      </c>
      <c r="K409" s="20">
        <v>636758</v>
      </c>
      <c r="L409" s="21">
        <v>636759</v>
      </c>
      <c r="M409" s="21">
        <v>636760</v>
      </c>
      <c r="N409" s="21">
        <v>636761</v>
      </c>
      <c r="O409" s="21">
        <v>636762</v>
      </c>
      <c r="P409" s="21">
        <v>636763</v>
      </c>
    </row>
    <row r="410" spans="1:23" x14ac:dyDescent="0.25">
      <c r="A410" s="5">
        <v>44462</v>
      </c>
      <c r="B410" s="5">
        <v>44469</v>
      </c>
      <c r="C410" s="4" t="s">
        <v>2480</v>
      </c>
      <c r="D410" s="18">
        <v>775</v>
      </c>
      <c r="E410" s="4" t="s">
        <v>99</v>
      </c>
      <c r="F410" s="19" t="s">
        <v>2668</v>
      </c>
      <c r="G410" s="4" t="s">
        <v>2667</v>
      </c>
      <c r="H410" s="4">
        <v>7</v>
      </c>
      <c r="J410" s="4">
        <v>0</v>
      </c>
      <c r="K410" s="20">
        <v>636764</v>
      </c>
      <c r="L410" s="21">
        <v>636765</v>
      </c>
      <c r="M410" s="21">
        <v>636766</v>
      </c>
      <c r="N410" s="21">
        <v>636767</v>
      </c>
      <c r="O410" s="21">
        <v>636768</v>
      </c>
      <c r="P410" s="21">
        <v>636769</v>
      </c>
      <c r="Q410" s="21">
        <v>636770</v>
      </c>
    </row>
    <row r="411" spans="1:23" x14ac:dyDescent="0.25">
      <c r="A411" s="5">
        <v>44462</v>
      </c>
      <c r="B411" s="5">
        <v>44469</v>
      </c>
      <c r="C411" s="4" t="s">
        <v>2480</v>
      </c>
      <c r="D411" s="18">
        <v>3600</v>
      </c>
      <c r="E411" s="4" t="s">
        <v>103</v>
      </c>
      <c r="F411" s="19" t="s">
        <v>2669</v>
      </c>
      <c r="G411" s="4" t="s">
        <v>2667</v>
      </c>
      <c r="H411" s="4">
        <v>11</v>
      </c>
      <c r="J411" s="4">
        <v>2</v>
      </c>
      <c r="K411" s="20">
        <v>636771</v>
      </c>
      <c r="L411" s="21">
        <v>636772</v>
      </c>
      <c r="M411" s="21">
        <v>636773</v>
      </c>
      <c r="N411" s="21">
        <v>636774</v>
      </c>
      <c r="O411" s="21">
        <v>636775</v>
      </c>
      <c r="P411" s="21">
        <v>636776</v>
      </c>
      <c r="Q411" s="21">
        <v>636777</v>
      </c>
      <c r="R411" s="21">
        <v>636778</v>
      </c>
      <c r="S411" s="21">
        <v>636779</v>
      </c>
      <c r="T411" s="21">
        <v>636780</v>
      </c>
      <c r="U411" s="21">
        <v>636781</v>
      </c>
    </row>
    <row r="412" spans="1:23" x14ac:dyDescent="0.25">
      <c r="A412" s="5">
        <v>44775</v>
      </c>
      <c r="B412" s="5">
        <v>44803</v>
      </c>
      <c r="C412" s="4" t="s">
        <v>79</v>
      </c>
      <c r="D412" s="18">
        <v>37</v>
      </c>
      <c r="E412" s="4" t="s">
        <v>113</v>
      </c>
      <c r="F412" s="19" t="s">
        <v>3950</v>
      </c>
      <c r="G412" s="2" t="s">
        <v>3951</v>
      </c>
      <c r="H412" s="4">
        <v>7</v>
      </c>
      <c r="J412" s="4">
        <v>0</v>
      </c>
      <c r="K412" s="20">
        <v>693253</v>
      </c>
      <c r="L412" s="20">
        <v>693254</v>
      </c>
      <c r="M412" s="20">
        <v>693255</v>
      </c>
      <c r="N412" s="20">
        <v>693256</v>
      </c>
      <c r="O412" s="20">
        <v>693257</v>
      </c>
      <c r="P412" s="20">
        <v>693258</v>
      </c>
      <c r="Q412" s="20">
        <v>693259</v>
      </c>
    </row>
    <row r="413" spans="1:23" x14ac:dyDescent="0.25">
      <c r="A413" s="5">
        <v>44775</v>
      </c>
      <c r="B413" s="5">
        <v>44803</v>
      </c>
      <c r="C413" s="4" t="s">
        <v>79</v>
      </c>
      <c r="D413" s="18">
        <v>120</v>
      </c>
      <c r="E413" s="4" t="s">
        <v>113</v>
      </c>
      <c r="F413" s="19" t="s">
        <v>3953</v>
      </c>
      <c r="G413" s="2" t="s">
        <v>3951</v>
      </c>
      <c r="H413" s="4">
        <v>5</v>
      </c>
      <c r="J413" s="4">
        <v>0</v>
      </c>
      <c r="K413" s="20">
        <v>693260</v>
      </c>
      <c r="L413" s="20">
        <v>693261</v>
      </c>
      <c r="M413" s="20">
        <v>693262</v>
      </c>
      <c r="N413" s="20">
        <v>693263</v>
      </c>
      <c r="O413" s="20">
        <v>693264</v>
      </c>
    </row>
    <row r="414" spans="1:23" x14ac:dyDescent="0.25">
      <c r="A414" s="5">
        <v>45023</v>
      </c>
      <c r="B414" s="5">
        <v>45030</v>
      </c>
      <c r="C414" s="4" t="s">
        <v>2480</v>
      </c>
      <c r="D414" s="18">
        <v>4250</v>
      </c>
      <c r="E414" s="4" t="s">
        <v>103</v>
      </c>
      <c r="F414" s="19" t="s">
        <v>5495</v>
      </c>
      <c r="G414" s="2" t="s">
        <v>5496</v>
      </c>
      <c r="H414" s="4">
        <v>12</v>
      </c>
      <c r="J414" s="4">
        <v>0</v>
      </c>
      <c r="K414" s="20">
        <v>738269</v>
      </c>
      <c r="L414" s="20">
        <v>738270</v>
      </c>
      <c r="M414" s="20">
        <v>738271</v>
      </c>
      <c r="N414" s="20">
        <v>738272</v>
      </c>
      <c r="O414" s="20">
        <v>738273</v>
      </c>
      <c r="P414" s="20">
        <v>738274</v>
      </c>
      <c r="Q414" s="20">
        <v>738275</v>
      </c>
      <c r="R414" s="20">
        <v>738276</v>
      </c>
      <c r="S414" s="20">
        <v>738277</v>
      </c>
      <c r="T414" s="20">
        <v>738278</v>
      </c>
      <c r="U414" s="20">
        <v>738279</v>
      </c>
      <c r="V414" s="20">
        <v>738280</v>
      </c>
    </row>
    <row r="415" spans="1:23" x14ac:dyDescent="0.25">
      <c r="A415" s="5">
        <v>44672</v>
      </c>
      <c r="B415" s="5">
        <v>44700</v>
      </c>
      <c r="C415" s="4" t="s">
        <v>30</v>
      </c>
      <c r="D415" s="18">
        <v>795</v>
      </c>
      <c r="E415" s="4" t="s">
        <v>113</v>
      </c>
      <c r="F415" s="19" t="s">
        <v>3437</v>
      </c>
      <c r="G415" s="2" t="s">
        <v>3438</v>
      </c>
      <c r="H415" s="4">
        <v>8</v>
      </c>
      <c r="J415" s="4">
        <v>0</v>
      </c>
      <c r="K415" s="20">
        <v>674000</v>
      </c>
      <c r="L415" s="20">
        <v>674001</v>
      </c>
      <c r="M415" s="20">
        <v>674002</v>
      </c>
      <c r="N415" s="20">
        <v>674003</v>
      </c>
      <c r="O415" s="20">
        <v>674004</v>
      </c>
      <c r="P415" s="20">
        <v>674005</v>
      </c>
      <c r="Q415" s="20">
        <v>674006</v>
      </c>
      <c r="R415" s="20">
        <v>674007</v>
      </c>
    </row>
    <row r="416" spans="1:23" x14ac:dyDescent="0.25">
      <c r="A416" s="5">
        <v>44672</v>
      </c>
      <c r="B416" s="5">
        <v>44700</v>
      </c>
      <c r="C416" s="4" t="s">
        <v>30</v>
      </c>
      <c r="D416" s="18">
        <v>865</v>
      </c>
      <c r="E416" s="4" t="s">
        <v>113</v>
      </c>
      <c r="F416" s="19" t="s">
        <v>3439</v>
      </c>
      <c r="G416" s="2" t="s">
        <v>3438</v>
      </c>
      <c r="H416" s="4">
        <v>8</v>
      </c>
      <c r="J416" s="4">
        <v>0</v>
      </c>
      <c r="K416" s="20">
        <v>674020</v>
      </c>
      <c r="L416" s="20">
        <v>674021</v>
      </c>
      <c r="M416" s="20">
        <v>674022</v>
      </c>
      <c r="N416" s="20">
        <v>674023</v>
      </c>
      <c r="O416" s="20">
        <v>674024</v>
      </c>
      <c r="P416" s="20">
        <v>674025</v>
      </c>
      <c r="Q416" s="20">
        <v>674026</v>
      </c>
      <c r="R416" s="20">
        <v>674027</v>
      </c>
    </row>
    <row r="417" spans="1:23" x14ac:dyDescent="0.25">
      <c r="A417" s="5">
        <v>44704</v>
      </c>
      <c r="B417" s="5">
        <v>44711</v>
      </c>
      <c r="C417" s="4" t="s">
        <v>2480</v>
      </c>
      <c r="D417" s="18">
        <v>3600</v>
      </c>
      <c r="E417" s="4" t="s">
        <v>103</v>
      </c>
      <c r="F417" s="19" t="s">
        <v>3597</v>
      </c>
      <c r="G417" s="2" t="s">
        <v>3598</v>
      </c>
      <c r="H417" s="4">
        <v>6</v>
      </c>
      <c r="I417" s="4">
        <v>6</v>
      </c>
    </row>
    <row r="418" spans="1:23" x14ac:dyDescent="0.25">
      <c r="A418" s="5">
        <v>44704</v>
      </c>
      <c r="B418" s="5">
        <v>44711</v>
      </c>
      <c r="C418" s="4" t="s">
        <v>2480</v>
      </c>
      <c r="D418" s="18">
        <v>4250</v>
      </c>
      <c r="E418" s="4" t="s">
        <v>103</v>
      </c>
      <c r="F418" s="19" t="s">
        <v>3599</v>
      </c>
      <c r="G418" s="2" t="s">
        <v>3598</v>
      </c>
      <c r="H418" s="4">
        <v>6</v>
      </c>
      <c r="I418" s="4">
        <v>6</v>
      </c>
    </row>
    <row r="419" spans="1:23" x14ac:dyDescent="0.25">
      <c r="A419" s="5">
        <v>44704</v>
      </c>
      <c r="B419" s="5">
        <v>44711</v>
      </c>
      <c r="C419" s="4" t="s">
        <v>2480</v>
      </c>
      <c r="D419" s="18">
        <v>3000</v>
      </c>
      <c r="E419" s="4" t="s">
        <v>103</v>
      </c>
      <c r="F419" s="19" t="s">
        <v>3595</v>
      </c>
      <c r="G419" s="2" t="s">
        <v>3596</v>
      </c>
      <c r="H419" s="4">
        <v>5</v>
      </c>
      <c r="J419" s="4">
        <v>0</v>
      </c>
      <c r="K419" s="20">
        <v>679898</v>
      </c>
      <c r="L419" s="20">
        <v>679899</v>
      </c>
      <c r="M419" s="20">
        <v>679900</v>
      </c>
      <c r="N419" s="20">
        <v>679901</v>
      </c>
      <c r="O419" s="20">
        <v>679902</v>
      </c>
    </row>
    <row r="420" spans="1:23" x14ac:dyDescent="0.25">
      <c r="A420" s="5">
        <v>44704</v>
      </c>
      <c r="B420" s="5">
        <v>44711</v>
      </c>
      <c r="C420" s="4" t="s">
        <v>2480</v>
      </c>
      <c r="D420" s="18">
        <v>5000</v>
      </c>
      <c r="E420" s="4" t="s">
        <v>103</v>
      </c>
      <c r="F420" s="19" t="s">
        <v>3600</v>
      </c>
      <c r="G420" s="2" t="s">
        <v>3596</v>
      </c>
      <c r="H420" s="4">
        <v>5</v>
      </c>
      <c r="J420" s="4">
        <v>1</v>
      </c>
      <c r="K420" s="20">
        <v>679903</v>
      </c>
      <c r="L420" s="20">
        <v>679904</v>
      </c>
      <c r="M420" s="20">
        <v>679905</v>
      </c>
      <c r="N420" s="20">
        <v>679906</v>
      </c>
      <c r="O420" s="20">
        <v>679907</v>
      </c>
    </row>
    <row r="421" spans="1:23" x14ac:dyDescent="0.25">
      <c r="A421" s="5">
        <v>44698</v>
      </c>
      <c r="B421" s="5">
        <v>44726</v>
      </c>
      <c r="C421" s="4" t="s">
        <v>30</v>
      </c>
      <c r="D421" s="18">
        <v>935</v>
      </c>
      <c r="E421" s="4" t="s">
        <v>113</v>
      </c>
      <c r="F421" s="19" t="s">
        <v>3561</v>
      </c>
      <c r="G421" s="4" t="s">
        <v>3562</v>
      </c>
      <c r="H421" s="4">
        <v>10</v>
      </c>
      <c r="J421" s="4">
        <v>0</v>
      </c>
      <c r="K421" s="20">
        <v>678816</v>
      </c>
      <c r="L421" s="20">
        <v>678817</v>
      </c>
      <c r="M421" s="20">
        <v>678818</v>
      </c>
      <c r="N421" s="20">
        <v>678819</v>
      </c>
      <c r="O421" s="20">
        <v>678820</v>
      </c>
      <c r="P421" s="20">
        <v>678821</v>
      </c>
      <c r="Q421" s="20">
        <v>678822</v>
      </c>
      <c r="R421" s="20">
        <v>678823</v>
      </c>
      <c r="S421" s="20">
        <v>678824</v>
      </c>
      <c r="T421" s="20">
        <v>678825</v>
      </c>
    </row>
    <row r="422" spans="1:23" x14ac:dyDescent="0.25">
      <c r="A422" s="5">
        <v>44701</v>
      </c>
      <c r="B422" s="5">
        <v>44708</v>
      </c>
      <c r="C422" s="4" t="s">
        <v>2480</v>
      </c>
      <c r="D422" s="18">
        <v>5000</v>
      </c>
      <c r="E422" s="4" t="s">
        <v>103</v>
      </c>
      <c r="F422" s="19" t="s">
        <v>3593</v>
      </c>
      <c r="G422" s="2" t="s">
        <v>3594</v>
      </c>
      <c r="H422" s="4">
        <v>8</v>
      </c>
      <c r="J422" s="4">
        <v>1</v>
      </c>
      <c r="K422" s="20">
        <v>679631</v>
      </c>
      <c r="L422" s="20">
        <v>679632</v>
      </c>
      <c r="M422" s="20">
        <v>679633</v>
      </c>
      <c r="N422" s="20">
        <v>679634</v>
      </c>
      <c r="O422" s="20">
        <v>679635</v>
      </c>
      <c r="P422" s="20">
        <v>679636</v>
      </c>
      <c r="Q422" s="20">
        <v>679637</v>
      </c>
      <c r="R422" s="20">
        <v>679638</v>
      </c>
    </row>
    <row r="423" spans="1:23" x14ac:dyDescent="0.25">
      <c r="A423" s="5">
        <v>44705</v>
      </c>
      <c r="B423" s="5">
        <v>44733</v>
      </c>
      <c r="C423" s="4" t="s">
        <v>64</v>
      </c>
      <c r="D423" s="18">
        <v>102</v>
      </c>
      <c r="E423" s="4" t="s">
        <v>113</v>
      </c>
      <c r="F423" s="19" t="s">
        <v>3601</v>
      </c>
      <c r="G423" s="4" t="s">
        <v>3602</v>
      </c>
      <c r="H423" s="4">
        <v>13</v>
      </c>
      <c r="J423" s="4">
        <v>0</v>
      </c>
      <c r="K423" s="20">
        <v>680149</v>
      </c>
      <c r="L423" s="20">
        <v>680150</v>
      </c>
      <c r="M423" s="20">
        <v>680151</v>
      </c>
      <c r="N423" s="20">
        <v>680152</v>
      </c>
      <c r="O423" s="20">
        <v>680153</v>
      </c>
      <c r="P423" s="20">
        <v>680154</v>
      </c>
      <c r="Q423" s="20">
        <v>680155</v>
      </c>
      <c r="R423" s="20">
        <v>680156</v>
      </c>
      <c r="S423" s="20">
        <v>680157</v>
      </c>
      <c r="T423" s="20">
        <v>680158</v>
      </c>
      <c r="U423" s="20">
        <v>680159</v>
      </c>
      <c r="V423" s="20">
        <v>680160</v>
      </c>
      <c r="W423" s="20">
        <v>680161</v>
      </c>
    </row>
    <row r="424" spans="1:23" x14ac:dyDescent="0.25">
      <c r="A424" s="5">
        <v>44519</v>
      </c>
      <c r="B424" s="5">
        <v>44526</v>
      </c>
      <c r="C424" s="4" t="s">
        <v>2480</v>
      </c>
      <c r="D424" s="18">
        <v>2500</v>
      </c>
      <c r="E424" s="4" t="s">
        <v>103</v>
      </c>
      <c r="F424" s="19" t="s">
        <v>2754</v>
      </c>
      <c r="G424" s="2" t="s">
        <v>2755</v>
      </c>
      <c r="H424" s="4">
        <v>4</v>
      </c>
      <c r="J424" s="4">
        <v>1</v>
      </c>
      <c r="K424" s="20">
        <v>647065</v>
      </c>
      <c r="L424" s="21">
        <v>647066</v>
      </c>
      <c r="M424" s="20">
        <v>647067</v>
      </c>
      <c r="N424" s="21">
        <v>647068</v>
      </c>
    </row>
    <row r="425" spans="1:23" x14ac:dyDescent="0.25">
      <c r="A425" s="5">
        <v>44519</v>
      </c>
      <c r="B425" s="5">
        <v>44526</v>
      </c>
      <c r="C425" s="4" t="s">
        <v>2480</v>
      </c>
      <c r="D425" s="18">
        <v>3000</v>
      </c>
      <c r="E425" s="4" t="s">
        <v>103</v>
      </c>
      <c r="F425" s="19" t="s">
        <v>2756</v>
      </c>
      <c r="G425" s="2" t="s">
        <v>2755</v>
      </c>
      <c r="H425" s="4">
        <v>6</v>
      </c>
      <c r="J425" s="4">
        <v>0</v>
      </c>
      <c r="K425" s="20">
        <v>647069</v>
      </c>
      <c r="L425" s="21">
        <v>647070</v>
      </c>
      <c r="M425" s="20">
        <v>647071</v>
      </c>
      <c r="N425" s="21">
        <v>647072</v>
      </c>
      <c r="O425" s="20">
        <v>647073</v>
      </c>
      <c r="P425" s="21">
        <v>647074</v>
      </c>
    </row>
    <row r="426" spans="1:23" x14ac:dyDescent="0.25">
      <c r="A426" s="5">
        <v>44467</v>
      </c>
      <c r="B426" s="5">
        <v>44474</v>
      </c>
      <c r="C426" s="4" t="s">
        <v>2480</v>
      </c>
      <c r="D426" s="18">
        <v>4250</v>
      </c>
      <c r="E426" s="4" t="s">
        <v>103</v>
      </c>
      <c r="F426" s="19" t="s">
        <v>2688</v>
      </c>
      <c r="G426" s="2" t="s">
        <v>2689</v>
      </c>
      <c r="H426" s="4">
        <v>8</v>
      </c>
      <c r="J426" s="25">
        <v>0</v>
      </c>
      <c r="K426" s="20">
        <v>637593</v>
      </c>
      <c r="L426" s="20">
        <v>637594</v>
      </c>
      <c r="M426" s="20">
        <v>637595</v>
      </c>
      <c r="N426" s="20">
        <v>637596</v>
      </c>
      <c r="O426" s="20">
        <v>637597</v>
      </c>
      <c r="P426" s="20">
        <v>637598</v>
      </c>
      <c r="Q426" s="20">
        <v>637599</v>
      </c>
      <c r="R426" s="20">
        <v>637600</v>
      </c>
    </row>
    <row r="427" spans="1:23" x14ac:dyDescent="0.25">
      <c r="A427" s="5">
        <v>44467</v>
      </c>
      <c r="B427" s="5">
        <v>44474</v>
      </c>
      <c r="C427" s="4" t="s">
        <v>2480</v>
      </c>
      <c r="D427" s="18">
        <v>3000</v>
      </c>
      <c r="E427" s="4" t="s">
        <v>103</v>
      </c>
      <c r="F427" s="19" t="s">
        <v>2685</v>
      </c>
      <c r="G427" s="2" t="s">
        <v>2686</v>
      </c>
      <c r="H427" s="4">
        <v>3</v>
      </c>
      <c r="J427" s="25">
        <v>0</v>
      </c>
      <c r="K427" s="20">
        <v>637601</v>
      </c>
      <c r="L427" s="20">
        <v>637602</v>
      </c>
      <c r="M427" s="20">
        <v>637603</v>
      </c>
    </row>
    <row r="428" spans="1:23" x14ac:dyDescent="0.25">
      <c r="A428" s="5">
        <v>44467</v>
      </c>
      <c r="B428" s="5">
        <v>44474</v>
      </c>
      <c r="C428" s="4" t="s">
        <v>2480</v>
      </c>
      <c r="D428" s="18">
        <v>3600</v>
      </c>
      <c r="E428" s="4" t="s">
        <v>103</v>
      </c>
      <c r="F428" s="19" t="s">
        <v>2687</v>
      </c>
      <c r="G428" s="2" t="s">
        <v>2686</v>
      </c>
      <c r="H428" s="4">
        <v>7</v>
      </c>
      <c r="J428" s="25">
        <v>0</v>
      </c>
      <c r="K428" s="20">
        <v>637604</v>
      </c>
      <c r="L428" s="20">
        <v>637605</v>
      </c>
      <c r="M428" s="20">
        <v>637606</v>
      </c>
      <c r="N428" s="20">
        <v>637607</v>
      </c>
      <c r="O428" s="20">
        <v>637608</v>
      </c>
      <c r="P428" s="20">
        <v>637609</v>
      </c>
      <c r="Q428" s="20">
        <v>637610</v>
      </c>
    </row>
    <row r="429" spans="1:23" x14ac:dyDescent="0.25">
      <c r="A429" s="5">
        <v>44778</v>
      </c>
      <c r="B429" s="5">
        <v>44785</v>
      </c>
      <c r="C429" s="4" t="s">
        <v>2480</v>
      </c>
      <c r="D429" s="18">
        <v>3600</v>
      </c>
      <c r="E429" s="4" t="s">
        <v>103</v>
      </c>
      <c r="F429" s="19" t="s">
        <v>3974</v>
      </c>
      <c r="G429" s="4" t="s">
        <v>3975</v>
      </c>
      <c r="H429" s="4">
        <v>3</v>
      </c>
      <c r="J429" s="4">
        <v>1</v>
      </c>
      <c r="K429" s="20">
        <v>694070</v>
      </c>
      <c r="L429" s="20">
        <v>694071</v>
      </c>
      <c r="M429" s="20">
        <v>694072</v>
      </c>
    </row>
    <row r="430" spans="1:23" x14ac:dyDescent="0.25">
      <c r="A430" s="5">
        <v>44778</v>
      </c>
      <c r="B430" s="5">
        <v>44785</v>
      </c>
      <c r="C430" s="4" t="s">
        <v>2480</v>
      </c>
      <c r="D430" s="18">
        <v>5000</v>
      </c>
      <c r="E430" s="4" t="s">
        <v>103</v>
      </c>
      <c r="F430" s="19" t="s">
        <v>3978</v>
      </c>
      <c r="G430" s="4" t="s">
        <v>3975</v>
      </c>
      <c r="H430" s="4">
        <v>6</v>
      </c>
      <c r="J430" s="4">
        <v>0</v>
      </c>
      <c r="K430" s="20">
        <v>694064</v>
      </c>
      <c r="L430" s="20">
        <v>694065</v>
      </c>
      <c r="M430" s="20">
        <v>694066</v>
      </c>
      <c r="N430" s="20">
        <v>694067</v>
      </c>
      <c r="O430" s="20">
        <v>694068</v>
      </c>
      <c r="P430" s="20">
        <v>694069</v>
      </c>
    </row>
    <row r="431" spans="1:23" x14ac:dyDescent="0.25">
      <c r="A431" s="5">
        <v>44781</v>
      </c>
      <c r="B431" s="5">
        <v>44788</v>
      </c>
      <c r="C431" s="4" t="s">
        <v>2480</v>
      </c>
      <c r="D431" s="18">
        <v>3600</v>
      </c>
      <c r="E431" s="4" t="s">
        <v>103</v>
      </c>
      <c r="F431" s="19" t="s">
        <v>3984</v>
      </c>
      <c r="G431" s="2" t="s">
        <v>3985</v>
      </c>
      <c r="H431" s="4">
        <v>11</v>
      </c>
      <c r="J431" s="4">
        <v>2</v>
      </c>
      <c r="K431" s="20">
        <v>694260</v>
      </c>
      <c r="L431" s="20">
        <v>694261</v>
      </c>
      <c r="M431" s="20">
        <v>694262</v>
      </c>
      <c r="N431" s="20">
        <v>694263</v>
      </c>
      <c r="O431" s="20">
        <v>694264</v>
      </c>
      <c r="P431" s="20">
        <v>694265</v>
      </c>
      <c r="Q431" s="20">
        <v>694266</v>
      </c>
      <c r="R431" s="20">
        <v>694267</v>
      </c>
      <c r="S431" s="20">
        <v>694268</v>
      </c>
      <c r="T431" s="20">
        <v>694269</v>
      </c>
      <c r="U431" s="20">
        <v>694270</v>
      </c>
    </row>
    <row r="432" spans="1:23" x14ac:dyDescent="0.25">
      <c r="A432" s="5">
        <v>44770</v>
      </c>
      <c r="B432" s="5">
        <v>44777</v>
      </c>
      <c r="C432" s="4" t="s">
        <v>2480</v>
      </c>
      <c r="D432" s="18">
        <v>3600</v>
      </c>
      <c r="E432" s="4" t="s">
        <v>103</v>
      </c>
      <c r="F432" s="19" t="s">
        <v>3926</v>
      </c>
      <c r="G432" s="2" t="s">
        <v>3927</v>
      </c>
      <c r="H432" s="4">
        <v>11</v>
      </c>
      <c r="J432" s="4">
        <v>0</v>
      </c>
      <c r="K432" s="20">
        <v>692314</v>
      </c>
      <c r="L432" s="20">
        <v>692315</v>
      </c>
      <c r="M432" s="20">
        <v>692316</v>
      </c>
      <c r="N432" s="20">
        <v>692317</v>
      </c>
      <c r="O432" s="20">
        <v>692318</v>
      </c>
      <c r="P432" s="20">
        <v>692319</v>
      </c>
      <c r="Q432" s="20">
        <v>692320</v>
      </c>
      <c r="R432" s="20">
        <v>692321</v>
      </c>
      <c r="S432" s="20">
        <v>692322</v>
      </c>
      <c r="T432" s="20">
        <v>692323</v>
      </c>
      <c r="U432" s="20">
        <v>692324</v>
      </c>
    </row>
    <row r="433" spans="1:23" x14ac:dyDescent="0.25">
      <c r="A433" s="5">
        <v>44767</v>
      </c>
      <c r="B433" s="5">
        <v>44774</v>
      </c>
      <c r="C433" s="4" t="s">
        <v>2480</v>
      </c>
      <c r="D433" s="18">
        <v>3600</v>
      </c>
      <c r="E433" s="4" t="s">
        <v>103</v>
      </c>
      <c r="F433" s="19" t="s">
        <v>3899</v>
      </c>
      <c r="G433" s="4" t="s">
        <v>3900</v>
      </c>
      <c r="H433" s="4">
        <v>11</v>
      </c>
      <c r="J433" s="4">
        <v>0</v>
      </c>
      <c r="K433" s="20">
        <v>691355</v>
      </c>
      <c r="L433" s="20">
        <v>691356</v>
      </c>
      <c r="M433" s="20">
        <v>691357</v>
      </c>
      <c r="N433" s="20">
        <v>691358</v>
      </c>
      <c r="O433" s="20">
        <v>691359</v>
      </c>
      <c r="P433" s="20">
        <v>691360</v>
      </c>
      <c r="Q433" s="20">
        <v>691361</v>
      </c>
      <c r="R433" s="20">
        <v>691362</v>
      </c>
      <c r="S433" s="20">
        <v>691363</v>
      </c>
      <c r="T433" s="20">
        <v>691364</v>
      </c>
      <c r="U433" s="20">
        <v>691365</v>
      </c>
    </row>
    <row r="434" spans="1:23" x14ac:dyDescent="0.25">
      <c r="A434" s="5">
        <v>44946</v>
      </c>
      <c r="B434" s="5">
        <v>44953</v>
      </c>
      <c r="C434" s="4" t="s">
        <v>2480</v>
      </c>
      <c r="D434" s="18">
        <v>5000</v>
      </c>
      <c r="E434" s="4" t="s">
        <v>103</v>
      </c>
      <c r="F434" s="19" t="s">
        <v>4945</v>
      </c>
      <c r="G434" s="4" t="s">
        <v>4946</v>
      </c>
      <c r="H434" s="4">
        <v>7</v>
      </c>
      <c r="J434" s="4">
        <v>3</v>
      </c>
      <c r="K434" s="20">
        <v>724698</v>
      </c>
      <c r="L434" s="20">
        <v>724699</v>
      </c>
      <c r="M434" s="20">
        <v>724700</v>
      </c>
      <c r="N434" s="20">
        <v>724701</v>
      </c>
      <c r="O434" s="20">
        <v>724702</v>
      </c>
      <c r="P434" s="20">
        <v>724703</v>
      </c>
      <c r="Q434" s="20">
        <v>724704</v>
      </c>
    </row>
    <row r="435" spans="1:23" x14ac:dyDescent="0.25">
      <c r="A435" s="5">
        <v>44944</v>
      </c>
      <c r="B435" s="5">
        <v>44972</v>
      </c>
      <c r="C435" s="4" t="s">
        <v>53</v>
      </c>
      <c r="D435" s="18">
        <v>1786.94</v>
      </c>
      <c r="E435" s="4" t="s">
        <v>113</v>
      </c>
      <c r="F435" s="19" t="s">
        <v>4934</v>
      </c>
      <c r="G435" s="4" t="s">
        <v>4935</v>
      </c>
      <c r="H435" s="4">
        <v>10</v>
      </c>
      <c r="J435" s="4">
        <v>0</v>
      </c>
      <c r="K435" s="20">
        <v>724200</v>
      </c>
      <c r="L435" s="20">
        <v>724201</v>
      </c>
      <c r="M435" s="20">
        <v>724202</v>
      </c>
      <c r="N435" s="20">
        <v>724203</v>
      </c>
      <c r="O435" s="20">
        <v>724204</v>
      </c>
      <c r="P435" s="20">
        <v>724205</v>
      </c>
      <c r="Q435" s="20">
        <v>724206</v>
      </c>
      <c r="R435" s="20">
        <v>724207</v>
      </c>
      <c r="S435" s="20">
        <v>724208</v>
      </c>
      <c r="T435" s="20">
        <v>724209</v>
      </c>
    </row>
    <row r="436" spans="1:23" x14ac:dyDescent="0.25">
      <c r="A436" s="5">
        <v>44944</v>
      </c>
      <c r="B436" s="5">
        <v>44972</v>
      </c>
      <c r="C436" s="4" t="s">
        <v>53</v>
      </c>
      <c r="D436" s="18">
        <v>1786.94</v>
      </c>
      <c r="E436" s="4" t="s">
        <v>113</v>
      </c>
      <c r="F436" s="19" t="s">
        <v>4932</v>
      </c>
      <c r="G436" s="4" t="s">
        <v>4933</v>
      </c>
      <c r="H436" s="4">
        <v>13</v>
      </c>
      <c r="J436" s="4">
        <v>0</v>
      </c>
      <c r="K436" s="20">
        <v>724123</v>
      </c>
      <c r="L436" s="20">
        <v>724124</v>
      </c>
      <c r="M436" s="20">
        <v>724125</v>
      </c>
      <c r="N436" s="20">
        <v>724126</v>
      </c>
      <c r="O436" s="20">
        <v>724127</v>
      </c>
      <c r="P436" s="20">
        <v>724128</v>
      </c>
      <c r="Q436" s="20">
        <v>724129</v>
      </c>
      <c r="R436" s="20">
        <v>724130</v>
      </c>
      <c r="S436" s="20">
        <v>724131</v>
      </c>
      <c r="T436" s="20">
        <v>724132</v>
      </c>
      <c r="U436" s="20">
        <v>724133</v>
      </c>
      <c r="V436" s="20">
        <v>724134</v>
      </c>
      <c r="W436" s="20">
        <v>724135</v>
      </c>
    </row>
    <row r="437" spans="1:23" x14ac:dyDescent="0.25">
      <c r="A437" s="5">
        <v>44938</v>
      </c>
      <c r="B437" s="5">
        <v>44966</v>
      </c>
      <c r="C437" s="4" t="s">
        <v>64</v>
      </c>
      <c r="D437" s="18">
        <v>82</v>
      </c>
      <c r="E437" s="4" t="s">
        <v>113</v>
      </c>
      <c r="F437" s="19" t="s">
        <v>4883</v>
      </c>
      <c r="G437" s="4" t="s">
        <v>4884</v>
      </c>
      <c r="H437" s="4">
        <v>11</v>
      </c>
      <c r="J437" s="4">
        <v>0</v>
      </c>
      <c r="K437" s="20">
        <v>723134</v>
      </c>
      <c r="L437" s="20">
        <v>723135</v>
      </c>
      <c r="M437" s="20">
        <v>723136</v>
      </c>
      <c r="N437" s="20">
        <v>723137</v>
      </c>
      <c r="O437" s="20">
        <v>723138</v>
      </c>
      <c r="P437" s="20">
        <v>723139</v>
      </c>
      <c r="Q437" s="20">
        <v>723140</v>
      </c>
      <c r="R437" s="20">
        <v>723141</v>
      </c>
      <c r="S437" s="20">
        <v>723142</v>
      </c>
      <c r="T437" s="20">
        <v>723143</v>
      </c>
      <c r="U437" s="20">
        <v>723144</v>
      </c>
    </row>
    <row r="438" spans="1:23" x14ac:dyDescent="0.25">
      <c r="A438" s="5">
        <v>44938</v>
      </c>
      <c r="B438" s="5">
        <v>44966</v>
      </c>
      <c r="C438" s="4" t="s">
        <v>64</v>
      </c>
      <c r="D438" s="18">
        <v>102</v>
      </c>
      <c r="E438" s="4" t="s">
        <v>113</v>
      </c>
      <c r="F438" s="19" t="s">
        <v>4885</v>
      </c>
      <c r="G438" s="4" t="s">
        <v>4884</v>
      </c>
      <c r="H438" s="4">
        <v>10</v>
      </c>
      <c r="J438" s="4">
        <v>0</v>
      </c>
      <c r="K438" s="20">
        <v>723145</v>
      </c>
      <c r="L438" s="20">
        <v>723146</v>
      </c>
      <c r="M438" s="20">
        <v>723147</v>
      </c>
      <c r="N438" s="20">
        <v>723148</v>
      </c>
      <c r="O438" s="21">
        <v>723150</v>
      </c>
      <c r="P438" s="21">
        <v>723151</v>
      </c>
      <c r="Q438" s="21">
        <v>723152</v>
      </c>
      <c r="R438" s="21">
        <v>723153</v>
      </c>
      <c r="S438" s="21">
        <v>723154</v>
      </c>
      <c r="T438" s="21">
        <v>723155</v>
      </c>
    </row>
    <row r="439" spans="1:23" x14ac:dyDescent="0.25">
      <c r="A439" s="5">
        <v>44942</v>
      </c>
      <c r="B439" s="5">
        <v>44949</v>
      </c>
      <c r="C439" s="4" t="s">
        <v>2480</v>
      </c>
      <c r="D439" s="18">
        <v>3600</v>
      </c>
      <c r="E439" s="4" t="s">
        <v>103</v>
      </c>
      <c r="F439" s="19" t="s">
        <v>4910</v>
      </c>
      <c r="G439" s="4" t="s">
        <v>4911</v>
      </c>
      <c r="H439" s="4">
        <v>10</v>
      </c>
      <c r="J439" s="4">
        <v>0</v>
      </c>
      <c r="K439" s="20">
        <v>723689</v>
      </c>
      <c r="L439" s="20">
        <v>723690</v>
      </c>
      <c r="M439" s="20">
        <v>723691</v>
      </c>
      <c r="N439" s="20">
        <v>723692</v>
      </c>
      <c r="O439" s="20">
        <v>723693</v>
      </c>
      <c r="P439" s="20">
        <v>723694</v>
      </c>
      <c r="Q439" s="20">
        <v>723695</v>
      </c>
      <c r="R439" s="20">
        <v>723696</v>
      </c>
      <c r="S439" s="20">
        <v>723697</v>
      </c>
      <c r="T439" s="20">
        <v>723698</v>
      </c>
    </row>
    <row r="440" spans="1:23" x14ac:dyDescent="0.25">
      <c r="A440" s="5">
        <v>44818</v>
      </c>
      <c r="B440" s="5">
        <v>44846</v>
      </c>
      <c r="C440" s="4" t="s">
        <v>30</v>
      </c>
      <c r="D440" s="18">
        <v>1000</v>
      </c>
      <c r="E440" s="4" t="s">
        <v>113</v>
      </c>
      <c r="F440" s="19" t="s">
        <v>4259</v>
      </c>
      <c r="G440" s="2" t="s">
        <v>4260</v>
      </c>
      <c r="H440" s="4">
        <v>13</v>
      </c>
      <c r="J440" s="4">
        <v>0</v>
      </c>
      <c r="K440" s="20">
        <v>701348</v>
      </c>
      <c r="L440" s="20">
        <v>701349</v>
      </c>
      <c r="M440" s="20">
        <v>701350</v>
      </c>
      <c r="N440" s="20">
        <v>701351</v>
      </c>
      <c r="O440" s="20">
        <v>701352</v>
      </c>
      <c r="P440" s="20">
        <v>701353</v>
      </c>
      <c r="Q440" s="20">
        <v>701354</v>
      </c>
      <c r="R440" s="20">
        <v>701355</v>
      </c>
      <c r="S440" s="20">
        <v>701356</v>
      </c>
      <c r="T440" s="20">
        <v>701357</v>
      </c>
      <c r="U440" s="20">
        <v>701358</v>
      </c>
      <c r="V440" s="20">
        <v>701359</v>
      </c>
      <c r="W440" s="20">
        <v>701360</v>
      </c>
    </row>
    <row r="441" spans="1:23" x14ac:dyDescent="0.25">
      <c r="A441" s="5">
        <v>44813</v>
      </c>
      <c r="B441" s="5">
        <v>44820</v>
      </c>
      <c r="C441" s="4" t="s">
        <v>2480</v>
      </c>
      <c r="D441" s="18">
        <v>4250</v>
      </c>
      <c r="E441" s="4" t="s">
        <v>103</v>
      </c>
      <c r="F441" s="19" t="s">
        <v>4220</v>
      </c>
      <c r="G441" s="2" t="s">
        <v>4221</v>
      </c>
      <c r="H441" s="4">
        <v>3</v>
      </c>
      <c r="J441" s="4">
        <v>0</v>
      </c>
      <c r="K441" s="20">
        <v>700468</v>
      </c>
      <c r="L441" s="20">
        <v>700469</v>
      </c>
      <c r="M441" s="21">
        <v>700470</v>
      </c>
    </row>
    <row r="442" spans="1:23" x14ac:dyDescent="0.25">
      <c r="A442" s="5">
        <v>44813</v>
      </c>
      <c r="B442" s="5">
        <v>44820</v>
      </c>
      <c r="C442" s="4" t="s">
        <v>2480</v>
      </c>
      <c r="D442" s="18">
        <v>5000</v>
      </c>
      <c r="E442" s="4" t="s">
        <v>103</v>
      </c>
      <c r="F442" s="19" t="s">
        <v>4222</v>
      </c>
      <c r="G442" s="2" t="s">
        <v>4221</v>
      </c>
      <c r="H442" s="4">
        <v>6</v>
      </c>
      <c r="J442" s="4">
        <v>0</v>
      </c>
      <c r="K442" s="20">
        <v>700462</v>
      </c>
      <c r="L442" s="20">
        <v>700463</v>
      </c>
      <c r="M442" s="20">
        <v>700464</v>
      </c>
      <c r="N442" s="20">
        <v>700465</v>
      </c>
      <c r="O442" s="20">
        <v>700466</v>
      </c>
      <c r="P442" s="20">
        <v>700467</v>
      </c>
    </row>
    <row r="443" spans="1:23" x14ac:dyDescent="0.25">
      <c r="A443" s="5">
        <v>44812</v>
      </c>
      <c r="B443" s="5">
        <v>44840</v>
      </c>
      <c r="C443" s="4" t="s">
        <v>64</v>
      </c>
      <c r="D443" s="18">
        <v>46</v>
      </c>
      <c r="E443" s="4" t="s">
        <v>113</v>
      </c>
      <c r="F443" s="19" t="s">
        <v>4204</v>
      </c>
      <c r="G443" s="4" t="s">
        <v>4205</v>
      </c>
      <c r="H443" s="4">
        <v>11</v>
      </c>
      <c r="J443" s="4">
        <v>1</v>
      </c>
      <c r="K443" s="20">
        <v>700241</v>
      </c>
      <c r="L443" s="20">
        <v>700242</v>
      </c>
      <c r="M443" s="20">
        <v>700243</v>
      </c>
      <c r="N443" s="20">
        <v>700244</v>
      </c>
      <c r="O443" s="20">
        <v>700245</v>
      </c>
      <c r="P443" s="20">
        <v>700246</v>
      </c>
      <c r="Q443" s="20">
        <v>700247</v>
      </c>
      <c r="R443" s="20">
        <v>700248</v>
      </c>
      <c r="S443" s="20">
        <v>700249</v>
      </c>
      <c r="T443" s="20">
        <v>700250</v>
      </c>
      <c r="U443" s="20">
        <v>700251</v>
      </c>
    </row>
    <row r="444" spans="1:23" x14ac:dyDescent="0.25">
      <c r="A444" s="5">
        <v>44812</v>
      </c>
      <c r="B444" s="5">
        <v>44840</v>
      </c>
      <c r="C444" s="4" t="s">
        <v>64</v>
      </c>
      <c r="D444" s="18">
        <v>102</v>
      </c>
      <c r="E444" s="4" t="s">
        <v>113</v>
      </c>
      <c r="F444" s="19" t="s">
        <v>4206</v>
      </c>
      <c r="G444" s="4" t="s">
        <v>4205</v>
      </c>
      <c r="H444" s="4">
        <v>12</v>
      </c>
      <c r="J444" s="4">
        <v>0</v>
      </c>
      <c r="K444" s="20">
        <v>700252</v>
      </c>
      <c r="L444" s="20">
        <v>700253</v>
      </c>
      <c r="M444" s="20">
        <v>700254</v>
      </c>
      <c r="N444" s="20">
        <v>700255</v>
      </c>
      <c r="O444" s="20">
        <v>700256</v>
      </c>
      <c r="P444" s="20">
        <v>700257</v>
      </c>
      <c r="Q444" s="20">
        <v>700258</v>
      </c>
      <c r="R444" s="20">
        <v>700259</v>
      </c>
      <c r="S444" s="20">
        <v>700260</v>
      </c>
      <c r="T444" s="20">
        <v>700261</v>
      </c>
      <c r="U444" s="20">
        <v>700262</v>
      </c>
      <c r="V444" s="20">
        <v>700263</v>
      </c>
    </row>
    <row r="445" spans="1:23" x14ac:dyDescent="0.25">
      <c r="A445" s="5">
        <v>44806</v>
      </c>
      <c r="B445" s="5">
        <v>44813</v>
      </c>
      <c r="C445" s="4" t="s">
        <v>2480</v>
      </c>
      <c r="D445" s="18">
        <v>3600</v>
      </c>
      <c r="E445" s="4" t="s">
        <v>103</v>
      </c>
      <c r="F445" s="19" t="s">
        <v>4163</v>
      </c>
      <c r="G445" s="2" t="s">
        <v>4164</v>
      </c>
      <c r="H445" s="4">
        <v>11</v>
      </c>
      <c r="J445" s="4">
        <v>2</v>
      </c>
      <c r="K445" s="20">
        <v>699231</v>
      </c>
      <c r="L445" s="20">
        <v>699232</v>
      </c>
      <c r="M445" s="20">
        <v>699233</v>
      </c>
      <c r="N445" s="20">
        <v>699234</v>
      </c>
      <c r="O445" s="20">
        <v>699235</v>
      </c>
      <c r="P445" s="20">
        <v>699236</v>
      </c>
      <c r="Q445" s="20">
        <v>699237</v>
      </c>
      <c r="R445" s="20">
        <v>699238</v>
      </c>
      <c r="S445" s="20">
        <v>699239</v>
      </c>
      <c r="T445" s="20">
        <v>699240</v>
      </c>
      <c r="U445" s="20">
        <v>699241</v>
      </c>
    </row>
    <row r="446" spans="1:23" x14ac:dyDescent="0.25">
      <c r="A446" s="5">
        <v>44691</v>
      </c>
      <c r="B446" s="5">
        <v>44719</v>
      </c>
      <c r="C446" s="4" t="s">
        <v>79</v>
      </c>
      <c r="D446" s="18">
        <v>37</v>
      </c>
      <c r="E446" s="4" t="s">
        <v>113</v>
      </c>
      <c r="F446" s="19" t="s">
        <v>3506</v>
      </c>
      <c r="G446" s="4" t="s">
        <v>3507</v>
      </c>
      <c r="H446" s="4">
        <v>3</v>
      </c>
      <c r="J446" s="4">
        <v>0</v>
      </c>
      <c r="K446" s="20">
        <v>677566</v>
      </c>
      <c r="L446" s="20">
        <v>677567</v>
      </c>
      <c r="M446" s="20">
        <v>677568</v>
      </c>
      <c r="Q446" s="21" t="s">
        <v>3508</v>
      </c>
    </row>
    <row r="447" spans="1:23" x14ac:dyDescent="0.25">
      <c r="A447" s="5">
        <v>44691</v>
      </c>
      <c r="B447" s="5">
        <v>44719</v>
      </c>
      <c r="C447" s="4" t="s">
        <v>79</v>
      </c>
      <c r="D447" s="18">
        <v>167</v>
      </c>
      <c r="E447" s="4" t="s">
        <v>113</v>
      </c>
      <c r="F447" s="19" t="s">
        <v>3522</v>
      </c>
      <c r="G447" s="4" t="s">
        <v>3507</v>
      </c>
      <c r="H447" s="4">
        <v>5</v>
      </c>
      <c r="J447" s="4">
        <v>0</v>
      </c>
      <c r="K447" s="20">
        <v>677569</v>
      </c>
      <c r="L447" s="20">
        <v>677570</v>
      </c>
      <c r="M447" s="20">
        <v>677571</v>
      </c>
      <c r="N447" s="20">
        <v>677572</v>
      </c>
      <c r="O447" s="20">
        <v>677573</v>
      </c>
    </row>
    <row r="448" spans="1:23" x14ac:dyDescent="0.25">
      <c r="A448" s="5">
        <v>44729</v>
      </c>
      <c r="B448" s="5">
        <v>44736</v>
      </c>
      <c r="C448" s="4" t="s">
        <v>2480</v>
      </c>
      <c r="D448" s="18">
        <v>3600</v>
      </c>
      <c r="E448" s="4" t="s">
        <v>103</v>
      </c>
      <c r="F448" s="19" t="s">
        <v>3755</v>
      </c>
      <c r="G448" s="2" t="s">
        <v>3756</v>
      </c>
      <c r="H448" s="4">
        <v>10</v>
      </c>
      <c r="I448" s="4">
        <v>1</v>
      </c>
      <c r="J448" s="4">
        <v>0</v>
      </c>
      <c r="K448" s="20">
        <v>684878</v>
      </c>
      <c r="L448" s="20">
        <v>684879</v>
      </c>
      <c r="M448" s="20">
        <v>684880</v>
      </c>
      <c r="N448" s="20">
        <v>684881</v>
      </c>
      <c r="O448" s="20">
        <v>684882</v>
      </c>
      <c r="P448" s="20">
        <v>684883</v>
      </c>
      <c r="Q448" s="20">
        <v>684884</v>
      </c>
      <c r="R448" s="20">
        <v>684885</v>
      </c>
      <c r="S448" s="20">
        <v>684886</v>
      </c>
    </row>
    <row r="449" spans="1:22" x14ac:dyDescent="0.25">
      <c r="A449" s="5">
        <v>44729</v>
      </c>
      <c r="B449" s="5">
        <v>44736</v>
      </c>
      <c r="C449" s="4" t="s">
        <v>2480</v>
      </c>
      <c r="D449" s="18">
        <v>4250</v>
      </c>
      <c r="E449" s="4" t="s">
        <v>103</v>
      </c>
      <c r="F449" s="19" t="s">
        <v>3757</v>
      </c>
      <c r="G449" s="2" t="s">
        <v>3758</v>
      </c>
      <c r="H449" s="4">
        <v>11</v>
      </c>
      <c r="J449" s="4">
        <v>0</v>
      </c>
      <c r="K449" s="20">
        <v>684850</v>
      </c>
      <c r="L449" s="20">
        <v>684851</v>
      </c>
      <c r="M449" s="20">
        <v>684852</v>
      </c>
      <c r="N449" s="20">
        <v>684853</v>
      </c>
      <c r="O449" s="20">
        <v>684854</v>
      </c>
      <c r="P449" s="20">
        <v>684855</v>
      </c>
      <c r="Q449" s="20">
        <v>684856</v>
      </c>
      <c r="R449" s="20">
        <v>684857</v>
      </c>
      <c r="S449" s="20">
        <v>684858</v>
      </c>
      <c r="T449" s="20">
        <v>684859</v>
      </c>
      <c r="U449" s="20">
        <v>684860</v>
      </c>
    </row>
    <row r="450" spans="1:22" x14ac:dyDescent="0.25">
      <c r="A450" s="5">
        <v>44802</v>
      </c>
      <c r="B450" s="5">
        <v>44809</v>
      </c>
      <c r="C450" s="4" t="s">
        <v>2480</v>
      </c>
      <c r="D450" s="18">
        <v>3600</v>
      </c>
      <c r="E450" s="4" t="s">
        <v>103</v>
      </c>
      <c r="F450" s="19" t="s">
        <v>4130</v>
      </c>
      <c r="G450" s="2" t="s">
        <v>4131</v>
      </c>
      <c r="H450" s="4">
        <v>11</v>
      </c>
      <c r="J450" s="4">
        <v>0</v>
      </c>
      <c r="K450" s="20">
        <v>698216</v>
      </c>
      <c r="L450" s="20">
        <v>698217</v>
      </c>
      <c r="M450" s="20">
        <v>698218</v>
      </c>
      <c r="N450" s="20">
        <v>698219</v>
      </c>
      <c r="O450" s="20">
        <v>698220</v>
      </c>
      <c r="P450" s="20">
        <v>698221</v>
      </c>
      <c r="Q450" s="20">
        <v>698222</v>
      </c>
      <c r="R450" s="20">
        <v>698223</v>
      </c>
      <c r="S450" s="20">
        <v>698224</v>
      </c>
      <c r="T450" s="20">
        <v>698225</v>
      </c>
      <c r="U450" s="20">
        <v>698226</v>
      </c>
    </row>
    <row r="451" spans="1:22" x14ac:dyDescent="0.25">
      <c r="A451" s="5">
        <v>44802</v>
      </c>
      <c r="B451" s="5">
        <v>44809</v>
      </c>
      <c r="C451" s="4" t="s">
        <v>2480</v>
      </c>
      <c r="D451" s="18">
        <v>650</v>
      </c>
      <c r="E451" s="4" t="s">
        <v>99</v>
      </c>
      <c r="F451" s="19" t="s">
        <v>4125</v>
      </c>
      <c r="G451" s="2" t="s">
        <v>4126</v>
      </c>
      <c r="H451" s="4">
        <v>6</v>
      </c>
      <c r="J451" s="4">
        <v>0</v>
      </c>
      <c r="K451" s="20">
        <v>698158</v>
      </c>
      <c r="L451" s="20">
        <v>698159</v>
      </c>
      <c r="M451" s="20">
        <v>698160</v>
      </c>
      <c r="N451" s="20">
        <v>698161</v>
      </c>
      <c r="O451" s="20">
        <v>698162</v>
      </c>
      <c r="P451" s="20">
        <v>698163</v>
      </c>
    </row>
    <row r="452" spans="1:22" x14ac:dyDescent="0.25">
      <c r="A452" s="5">
        <v>44802</v>
      </c>
      <c r="B452" s="5">
        <v>44809</v>
      </c>
      <c r="C452" s="4" t="s">
        <v>2480</v>
      </c>
      <c r="D452" s="18">
        <v>775</v>
      </c>
      <c r="E452" s="4" t="s">
        <v>99</v>
      </c>
      <c r="F452" s="19" t="s">
        <v>4127</v>
      </c>
      <c r="G452" s="2" t="s">
        <v>4126</v>
      </c>
      <c r="H452" s="4">
        <v>5</v>
      </c>
      <c r="J452" s="4">
        <v>0</v>
      </c>
      <c r="K452" s="20">
        <v>698164</v>
      </c>
      <c r="L452" s="20">
        <v>698165</v>
      </c>
      <c r="M452" s="20">
        <v>698166</v>
      </c>
      <c r="N452" s="20">
        <v>698167</v>
      </c>
      <c r="O452" s="20">
        <v>698168</v>
      </c>
    </row>
    <row r="453" spans="1:22" x14ac:dyDescent="0.25">
      <c r="A453" s="5">
        <v>44802</v>
      </c>
      <c r="B453" s="5">
        <v>44809</v>
      </c>
      <c r="C453" s="4" t="s">
        <v>2480</v>
      </c>
      <c r="D453" s="18">
        <v>2500</v>
      </c>
      <c r="E453" s="4" t="s">
        <v>103</v>
      </c>
      <c r="F453" s="19" t="s">
        <v>4128</v>
      </c>
      <c r="G453" s="2" t="s">
        <v>4126</v>
      </c>
      <c r="H453" s="4">
        <v>3</v>
      </c>
      <c r="J453" s="4">
        <v>2</v>
      </c>
      <c r="K453" s="20">
        <v>698169</v>
      </c>
      <c r="L453" s="20">
        <v>698170</v>
      </c>
      <c r="M453" s="20">
        <v>698171</v>
      </c>
    </row>
    <row r="454" spans="1:22" x14ac:dyDescent="0.25">
      <c r="A454" s="5">
        <v>44802</v>
      </c>
      <c r="B454" s="5">
        <v>44809</v>
      </c>
      <c r="C454" s="4" t="s">
        <v>2480</v>
      </c>
      <c r="D454" s="18">
        <v>3000</v>
      </c>
      <c r="E454" s="4" t="s">
        <v>103</v>
      </c>
      <c r="F454" s="19" t="s">
        <v>4129</v>
      </c>
      <c r="G454" s="2" t="s">
        <v>4126</v>
      </c>
      <c r="H454" s="4">
        <v>7</v>
      </c>
      <c r="J454" s="4">
        <v>0</v>
      </c>
      <c r="K454" s="20">
        <v>698172</v>
      </c>
      <c r="L454" s="20">
        <v>698173</v>
      </c>
      <c r="M454" s="20">
        <v>698174</v>
      </c>
      <c r="N454" s="20">
        <v>698175</v>
      </c>
      <c r="O454" s="20">
        <v>698176</v>
      </c>
      <c r="P454" s="20">
        <v>698177</v>
      </c>
      <c r="Q454" s="20">
        <v>698178</v>
      </c>
      <c r="R454" s="20"/>
    </row>
    <row r="455" spans="1:22" x14ac:dyDescent="0.25">
      <c r="A455" s="5">
        <v>44791</v>
      </c>
      <c r="B455" s="5">
        <v>44819</v>
      </c>
      <c r="C455" s="4" t="s">
        <v>48</v>
      </c>
      <c r="D455" s="18">
        <v>240</v>
      </c>
      <c r="E455" s="4" t="s">
        <v>113</v>
      </c>
      <c r="F455" s="19" t="s">
        <v>4057</v>
      </c>
      <c r="G455" s="2" t="s">
        <v>4058</v>
      </c>
      <c r="H455" s="4">
        <v>12</v>
      </c>
      <c r="J455" s="4">
        <v>0</v>
      </c>
      <c r="K455" s="20">
        <v>696107</v>
      </c>
      <c r="L455" s="20">
        <v>696108</v>
      </c>
      <c r="M455" s="20">
        <v>696109</v>
      </c>
      <c r="N455" s="20">
        <v>696110</v>
      </c>
      <c r="O455" s="20">
        <v>696111</v>
      </c>
      <c r="P455" s="20">
        <v>696112</v>
      </c>
      <c r="Q455" s="20">
        <v>696113</v>
      </c>
      <c r="R455" s="20">
        <v>696114</v>
      </c>
      <c r="S455" s="20">
        <v>696115</v>
      </c>
      <c r="T455" s="20">
        <v>696116</v>
      </c>
      <c r="U455" s="20">
        <v>696117</v>
      </c>
      <c r="V455" s="20">
        <v>696118</v>
      </c>
    </row>
    <row r="456" spans="1:22" x14ac:dyDescent="0.25">
      <c r="A456" s="5">
        <v>44791</v>
      </c>
      <c r="B456" s="5">
        <v>44819</v>
      </c>
      <c r="C456" s="4" t="s">
        <v>48</v>
      </c>
      <c r="D456" s="18">
        <v>240</v>
      </c>
      <c r="E456" s="4" t="s">
        <v>113</v>
      </c>
      <c r="F456" s="19" t="s">
        <v>4059</v>
      </c>
      <c r="G456" s="2" t="s">
        <v>4058</v>
      </c>
      <c r="H456" s="4">
        <v>12</v>
      </c>
      <c r="J456" s="4">
        <v>0</v>
      </c>
      <c r="K456" s="20">
        <v>696119</v>
      </c>
      <c r="L456" s="20">
        <v>696120</v>
      </c>
      <c r="M456" s="20">
        <v>696121</v>
      </c>
      <c r="N456" s="20">
        <v>696122</v>
      </c>
      <c r="O456" s="20">
        <v>696123</v>
      </c>
      <c r="P456" s="20">
        <v>696124</v>
      </c>
      <c r="Q456" s="20">
        <v>696125</v>
      </c>
      <c r="R456" s="20">
        <v>696126</v>
      </c>
      <c r="S456" s="20">
        <v>696127</v>
      </c>
      <c r="T456" s="20">
        <v>696128</v>
      </c>
      <c r="U456" s="20">
        <v>696129</v>
      </c>
      <c r="V456" s="20">
        <v>696130</v>
      </c>
    </row>
    <row r="457" spans="1:22" x14ac:dyDescent="0.25">
      <c r="A457" s="5">
        <v>44791</v>
      </c>
      <c r="B457" s="5">
        <v>44819</v>
      </c>
      <c r="C457" s="4" t="s">
        <v>48</v>
      </c>
      <c r="D457" s="18">
        <v>240</v>
      </c>
      <c r="E457" s="4" t="s">
        <v>113</v>
      </c>
      <c r="F457" s="19" t="s">
        <v>4060</v>
      </c>
      <c r="G457" s="2" t="s">
        <v>4058</v>
      </c>
      <c r="H457" s="4">
        <v>9</v>
      </c>
      <c r="J457" s="4">
        <v>0</v>
      </c>
      <c r="K457" s="20">
        <v>696156</v>
      </c>
      <c r="L457" s="20">
        <v>696157</v>
      </c>
      <c r="M457" s="20">
        <v>696158</v>
      </c>
      <c r="N457" s="20">
        <v>696159</v>
      </c>
      <c r="O457" s="20">
        <v>696160</v>
      </c>
      <c r="P457" s="20">
        <v>696161</v>
      </c>
      <c r="Q457" s="20">
        <v>696162</v>
      </c>
      <c r="R457" s="20">
        <v>696163</v>
      </c>
      <c r="S457" s="20">
        <v>696164</v>
      </c>
    </row>
    <row r="458" spans="1:22" x14ac:dyDescent="0.25">
      <c r="A458" s="5">
        <v>44784</v>
      </c>
      <c r="B458" s="5">
        <v>44812</v>
      </c>
      <c r="C458" s="4" t="s">
        <v>30</v>
      </c>
      <c r="D458" s="18">
        <v>795</v>
      </c>
      <c r="E458" s="4" t="s">
        <v>113</v>
      </c>
      <c r="F458" s="19" t="s">
        <v>4011</v>
      </c>
      <c r="G458" s="4" t="s">
        <v>4012</v>
      </c>
      <c r="H458" s="4">
        <v>9</v>
      </c>
      <c r="J458" s="4">
        <v>0</v>
      </c>
      <c r="K458" s="20">
        <v>695151</v>
      </c>
      <c r="L458" s="20">
        <v>695152</v>
      </c>
      <c r="M458" s="20">
        <v>695153</v>
      </c>
      <c r="N458" s="20">
        <v>695154</v>
      </c>
      <c r="O458" s="20">
        <v>695155</v>
      </c>
      <c r="P458" s="20">
        <v>695156</v>
      </c>
      <c r="Q458" s="20">
        <v>695157</v>
      </c>
      <c r="R458" s="20">
        <v>695158</v>
      </c>
      <c r="S458" s="20">
        <v>695159</v>
      </c>
    </row>
    <row r="459" spans="1:22" x14ac:dyDescent="0.25">
      <c r="A459" s="5">
        <v>44784</v>
      </c>
      <c r="B459" s="5">
        <v>44812</v>
      </c>
      <c r="C459" s="4" t="s">
        <v>30</v>
      </c>
      <c r="D459" s="18">
        <v>795</v>
      </c>
      <c r="E459" s="4" t="s">
        <v>113</v>
      </c>
      <c r="F459" s="19" t="s">
        <v>4013</v>
      </c>
      <c r="G459" s="4" t="s">
        <v>4014</v>
      </c>
      <c r="H459" s="4">
        <v>9</v>
      </c>
      <c r="J459" s="4">
        <v>2</v>
      </c>
      <c r="K459" s="20">
        <v>695160</v>
      </c>
      <c r="L459" s="20">
        <v>695161</v>
      </c>
      <c r="M459" s="20">
        <v>695162</v>
      </c>
      <c r="N459" s="20">
        <v>695163</v>
      </c>
      <c r="O459" s="20">
        <v>695164</v>
      </c>
      <c r="P459" s="20">
        <v>695165</v>
      </c>
      <c r="Q459" s="20">
        <v>695166</v>
      </c>
      <c r="R459" s="20">
        <v>695167</v>
      </c>
      <c r="S459" s="20">
        <v>695168</v>
      </c>
    </row>
    <row r="460" spans="1:22" x14ac:dyDescent="0.25">
      <c r="A460" s="5">
        <v>44575</v>
      </c>
      <c r="B460" s="5">
        <v>44582</v>
      </c>
      <c r="C460" s="4" t="s">
        <v>2480</v>
      </c>
      <c r="D460" s="18">
        <v>3000</v>
      </c>
      <c r="E460" s="4" t="s">
        <v>103</v>
      </c>
      <c r="F460" s="19" t="s">
        <v>2922</v>
      </c>
      <c r="G460" s="2" t="s">
        <v>2923</v>
      </c>
      <c r="H460" s="4">
        <v>4</v>
      </c>
      <c r="J460" s="4">
        <v>0</v>
      </c>
      <c r="K460" s="20">
        <v>656861</v>
      </c>
      <c r="L460" s="20">
        <v>656862</v>
      </c>
      <c r="M460" s="20">
        <v>656863</v>
      </c>
      <c r="N460" s="20">
        <v>656864</v>
      </c>
    </row>
    <row r="461" spans="1:22" x14ac:dyDescent="0.25">
      <c r="A461" s="5">
        <v>44575</v>
      </c>
      <c r="B461" s="5">
        <v>44582</v>
      </c>
      <c r="C461" s="4" t="s">
        <v>2480</v>
      </c>
      <c r="D461" s="18">
        <v>3600</v>
      </c>
      <c r="E461" s="4" t="s">
        <v>103</v>
      </c>
      <c r="F461" s="19" t="s">
        <v>2926</v>
      </c>
      <c r="G461" s="2" t="s">
        <v>2923</v>
      </c>
      <c r="H461" s="4">
        <v>4</v>
      </c>
      <c r="J461" s="4">
        <v>0</v>
      </c>
      <c r="K461" s="20">
        <v>656865</v>
      </c>
      <c r="L461" s="20">
        <v>656866</v>
      </c>
      <c r="M461" s="20">
        <v>656867</v>
      </c>
      <c r="N461" s="20">
        <v>656868</v>
      </c>
    </row>
    <row r="462" spans="1:22" x14ac:dyDescent="0.25">
      <c r="A462" s="5">
        <v>44575</v>
      </c>
      <c r="B462" s="5">
        <v>44582</v>
      </c>
      <c r="C462" s="4" t="s">
        <v>2480</v>
      </c>
      <c r="D462" s="18">
        <v>5000</v>
      </c>
      <c r="E462" s="4" t="s">
        <v>103</v>
      </c>
      <c r="F462" s="19" t="s">
        <v>2930</v>
      </c>
      <c r="G462" s="2" t="s">
        <v>2923</v>
      </c>
      <c r="H462" s="4">
        <v>2</v>
      </c>
      <c r="I462" s="4">
        <v>1</v>
      </c>
      <c r="J462" s="4">
        <v>0</v>
      </c>
      <c r="K462" s="20">
        <v>656869</v>
      </c>
      <c r="L462" s="20">
        <v>656870</v>
      </c>
    </row>
    <row r="463" spans="1:22" x14ac:dyDescent="0.25">
      <c r="A463" s="5">
        <v>44789</v>
      </c>
      <c r="B463" s="5">
        <v>44796</v>
      </c>
      <c r="C463" s="4" t="s">
        <v>2480</v>
      </c>
      <c r="D463" s="18">
        <v>3600</v>
      </c>
      <c r="E463" s="4" t="s">
        <v>103</v>
      </c>
      <c r="F463" s="19" t="s">
        <v>4041</v>
      </c>
      <c r="G463" s="4" t="s">
        <v>4042</v>
      </c>
      <c r="H463" s="4">
        <v>11</v>
      </c>
      <c r="J463" s="4">
        <v>0</v>
      </c>
      <c r="K463" s="20">
        <v>695693</v>
      </c>
      <c r="L463" s="20">
        <v>695694</v>
      </c>
      <c r="M463" s="20">
        <v>695695</v>
      </c>
      <c r="N463" s="20">
        <v>695696</v>
      </c>
      <c r="O463" s="20">
        <v>695697</v>
      </c>
      <c r="P463" s="20">
        <v>695698</v>
      </c>
      <c r="Q463" s="20">
        <v>695699</v>
      </c>
      <c r="R463" s="20">
        <v>695700</v>
      </c>
      <c r="S463" s="20">
        <v>695701</v>
      </c>
      <c r="T463" s="20">
        <v>695702</v>
      </c>
      <c r="U463" s="20">
        <v>695703</v>
      </c>
    </row>
    <row r="464" spans="1:22" x14ac:dyDescent="0.25">
      <c r="A464" s="5">
        <v>44797</v>
      </c>
      <c r="B464" s="5">
        <v>44811</v>
      </c>
      <c r="C464" s="4" t="s">
        <v>44</v>
      </c>
      <c r="D464" s="18">
        <v>127.5</v>
      </c>
      <c r="E464" s="4" t="s">
        <v>113</v>
      </c>
      <c r="F464" s="19" t="s">
        <v>4097</v>
      </c>
      <c r="G464" s="2" t="s">
        <v>4098</v>
      </c>
      <c r="H464" s="4">
        <v>10</v>
      </c>
      <c r="J464" s="4">
        <v>0</v>
      </c>
      <c r="K464" s="20">
        <v>697357</v>
      </c>
      <c r="L464" s="20">
        <v>697358</v>
      </c>
      <c r="M464" s="20">
        <v>697359</v>
      </c>
      <c r="N464" s="20">
        <v>697360</v>
      </c>
      <c r="O464" s="20">
        <v>697361</v>
      </c>
      <c r="P464" s="20">
        <v>697362</v>
      </c>
      <c r="Q464" s="20">
        <v>697363</v>
      </c>
      <c r="R464" s="20">
        <v>697364</v>
      </c>
      <c r="S464" s="20">
        <v>697365</v>
      </c>
      <c r="T464" s="20">
        <v>697366</v>
      </c>
      <c r="U464" s="20"/>
    </row>
    <row r="465" spans="1:23" x14ac:dyDescent="0.25">
      <c r="A465" s="5">
        <v>44797</v>
      </c>
      <c r="B465" s="5">
        <v>44811</v>
      </c>
      <c r="C465" s="4" t="s">
        <v>44</v>
      </c>
      <c r="D465" s="18">
        <v>137.5</v>
      </c>
      <c r="E465" s="4" t="s">
        <v>113</v>
      </c>
      <c r="F465" s="19" t="s">
        <v>4099</v>
      </c>
      <c r="G465" s="2" t="s">
        <v>4098</v>
      </c>
      <c r="H465" s="4">
        <v>12</v>
      </c>
      <c r="J465" s="4">
        <v>4</v>
      </c>
      <c r="K465" s="20">
        <v>697367</v>
      </c>
      <c r="L465" s="20">
        <v>697368</v>
      </c>
      <c r="M465" s="20">
        <v>697369</v>
      </c>
      <c r="N465" s="20">
        <v>697370</v>
      </c>
      <c r="O465" s="20">
        <v>697371</v>
      </c>
      <c r="P465" s="20">
        <v>697372</v>
      </c>
      <c r="Q465" s="20">
        <v>697373</v>
      </c>
      <c r="R465" s="20">
        <v>697374</v>
      </c>
      <c r="S465" s="20">
        <v>697375</v>
      </c>
      <c r="T465" s="20">
        <v>697376</v>
      </c>
      <c r="U465" s="20">
        <v>697377</v>
      </c>
      <c r="V465" s="20">
        <v>697378</v>
      </c>
    </row>
    <row r="466" spans="1:23" x14ac:dyDescent="0.25">
      <c r="A466" s="5">
        <v>44797</v>
      </c>
      <c r="B466" s="5">
        <v>44811</v>
      </c>
      <c r="C466" s="4" t="s">
        <v>44</v>
      </c>
      <c r="D466" s="18">
        <v>145</v>
      </c>
      <c r="E466" s="4" t="s">
        <v>113</v>
      </c>
      <c r="F466" s="19" t="s">
        <v>4100</v>
      </c>
      <c r="G466" s="2" t="s">
        <v>4098</v>
      </c>
      <c r="H466" s="4">
        <v>9</v>
      </c>
      <c r="I466" s="4">
        <v>1</v>
      </c>
      <c r="J466" s="4">
        <v>0</v>
      </c>
      <c r="K466" s="20">
        <v>697379</v>
      </c>
      <c r="L466" s="20">
        <v>697380</v>
      </c>
      <c r="M466" s="20">
        <v>697381</v>
      </c>
      <c r="N466" s="20">
        <v>697382</v>
      </c>
      <c r="O466" s="20">
        <v>697383</v>
      </c>
      <c r="P466" s="20">
        <v>697384</v>
      </c>
      <c r="Q466" s="20">
        <v>697385</v>
      </c>
      <c r="R466" s="20">
        <v>697386</v>
      </c>
      <c r="S466" s="20"/>
    </row>
    <row r="467" spans="1:23" x14ac:dyDescent="0.25">
      <c r="A467" s="5">
        <v>44798</v>
      </c>
      <c r="B467" s="5">
        <v>44826</v>
      </c>
      <c r="C467" s="4" t="s">
        <v>59</v>
      </c>
      <c r="D467" s="18">
        <v>164</v>
      </c>
      <c r="E467" s="4" t="s">
        <v>113</v>
      </c>
      <c r="F467" s="19" t="s">
        <v>4106</v>
      </c>
      <c r="G467" s="4" t="s">
        <v>4107</v>
      </c>
      <c r="H467" s="4">
        <v>7</v>
      </c>
      <c r="J467" s="4">
        <v>0</v>
      </c>
      <c r="K467" s="20">
        <v>697649</v>
      </c>
      <c r="L467" s="20">
        <v>697650</v>
      </c>
      <c r="M467" s="20">
        <v>697651</v>
      </c>
      <c r="N467" s="20">
        <v>697652</v>
      </c>
      <c r="O467" s="20">
        <v>697653</v>
      </c>
      <c r="P467" s="20">
        <v>697654</v>
      </c>
      <c r="Q467" s="20">
        <v>697655</v>
      </c>
    </row>
    <row r="468" spans="1:23" x14ac:dyDescent="0.25">
      <c r="A468" s="5">
        <v>44798</v>
      </c>
      <c r="B468" s="5">
        <v>44826</v>
      </c>
      <c r="C468" s="4" t="s">
        <v>59</v>
      </c>
      <c r="D468" s="18">
        <v>196</v>
      </c>
      <c r="E468" s="4" t="s">
        <v>113</v>
      </c>
      <c r="F468" s="19" t="s">
        <v>4109</v>
      </c>
      <c r="G468" s="4" t="s">
        <v>4107</v>
      </c>
      <c r="H468" s="4">
        <v>3</v>
      </c>
      <c r="J468" s="4">
        <v>0</v>
      </c>
      <c r="K468" s="20">
        <v>697656</v>
      </c>
      <c r="L468" s="20">
        <v>697657</v>
      </c>
      <c r="M468" s="20">
        <v>697658</v>
      </c>
    </row>
    <row r="469" spans="1:23" x14ac:dyDescent="0.25">
      <c r="A469" s="5">
        <v>44727</v>
      </c>
      <c r="B469" s="5">
        <v>44755</v>
      </c>
      <c r="C469" s="4" t="s">
        <v>30</v>
      </c>
      <c r="D469" s="18">
        <v>795</v>
      </c>
      <c r="E469" s="4" t="s">
        <v>113</v>
      </c>
      <c r="F469" s="19" t="s">
        <v>3735</v>
      </c>
      <c r="G469" s="2" t="s">
        <v>3736</v>
      </c>
      <c r="H469" s="4">
        <v>10</v>
      </c>
      <c r="J469" s="4">
        <v>0</v>
      </c>
      <c r="K469" s="20">
        <v>684321</v>
      </c>
      <c r="L469" s="20">
        <v>684322</v>
      </c>
      <c r="M469" s="20">
        <v>684323</v>
      </c>
      <c r="N469" s="20">
        <v>684324</v>
      </c>
      <c r="O469" s="20">
        <v>684325</v>
      </c>
      <c r="P469" s="20">
        <v>684326</v>
      </c>
      <c r="Q469" s="20">
        <v>684327</v>
      </c>
      <c r="R469" s="20">
        <v>684328</v>
      </c>
      <c r="S469" s="20">
        <v>684329</v>
      </c>
      <c r="T469" s="20">
        <v>684330</v>
      </c>
    </row>
    <row r="470" spans="1:23" x14ac:dyDescent="0.25">
      <c r="A470" s="5">
        <v>44727</v>
      </c>
      <c r="B470" s="5">
        <v>44755</v>
      </c>
      <c r="C470" s="4" t="s">
        <v>30</v>
      </c>
      <c r="D470" s="18">
        <v>865</v>
      </c>
      <c r="E470" s="4" t="s">
        <v>113</v>
      </c>
      <c r="F470" s="19" t="s">
        <v>3737</v>
      </c>
      <c r="G470" s="2" t="s">
        <v>3736</v>
      </c>
      <c r="H470" s="4">
        <v>10</v>
      </c>
      <c r="J470" s="4">
        <v>0</v>
      </c>
      <c r="K470" s="20">
        <v>684331</v>
      </c>
      <c r="L470" s="20">
        <v>684332</v>
      </c>
      <c r="M470" s="20">
        <v>684333</v>
      </c>
      <c r="N470" s="20">
        <v>684334</v>
      </c>
      <c r="O470" s="20">
        <v>684335</v>
      </c>
      <c r="P470" s="20">
        <v>684336</v>
      </c>
      <c r="Q470" s="20">
        <v>684337</v>
      </c>
      <c r="R470" s="20">
        <v>684338</v>
      </c>
      <c r="S470" s="20">
        <v>684339</v>
      </c>
      <c r="T470" s="20">
        <v>684340</v>
      </c>
    </row>
    <row r="471" spans="1:23" x14ac:dyDescent="0.25">
      <c r="A471" s="5">
        <v>44727</v>
      </c>
      <c r="B471" s="5">
        <v>44755</v>
      </c>
      <c r="C471" s="4" t="s">
        <v>30</v>
      </c>
      <c r="D471" s="18">
        <v>935</v>
      </c>
      <c r="E471" s="4" t="s">
        <v>113</v>
      </c>
      <c r="F471" s="19" t="s">
        <v>3738</v>
      </c>
      <c r="G471" s="2" t="s">
        <v>3739</v>
      </c>
      <c r="H471" s="4">
        <v>10</v>
      </c>
      <c r="J471" s="4">
        <v>0</v>
      </c>
      <c r="K471" s="20">
        <v>684368</v>
      </c>
      <c r="L471" s="20">
        <v>684369</v>
      </c>
      <c r="M471" s="20">
        <v>684370</v>
      </c>
      <c r="N471" s="20">
        <v>684371</v>
      </c>
      <c r="O471" s="20">
        <v>684372</v>
      </c>
      <c r="P471" s="20">
        <v>684373</v>
      </c>
      <c r="Q471" s="20">
        <v>684374</v>
      </c>
      <c r="R471" s="20">
        <v>684375</v>
      </c>
      <c r="S471" s="20">
        <v>684376</v>
      </c>
      <c r="T471" s="20">
        <v>684377</v>
      </c>
    </row>
    <row r="472" spans="1:23" x14ac:dyDescent="0.25">
      <c r="A472" s="5">
        <v>44728</v>
      </c>
      <c r="B472" s="5">
        <v>44756</v>
      </c>
      <c r="C472" s="4" t="s">
        <v>53</v>
      </c>
      <c r="D472" s="18">
        <v>1786.94</v>
      </c>
      <c r="E472" s="4" t="s">
        <v>113</v>
      </c>
      <c r="F472" s="19" t="s">
        <v>3744</v>
      </c>
      <c r="G472" s="4" t="s">
        <v>3745</v>
      </c>
      <c r="H472" s="4">
        <v>10</v>
      </c>
      <c r="J472" s="4">
        <v>0</v>
      </c>
      <c r="K472" s="20">
        <v>684546</v>
      </c>
      <c r="L472" s="20">
        <v>684547</v>
      </c>
      <c r="M472" s="20">
        <v>684548</v>
      </c>
      <c r="N472" s="20">
        <v>684549</v>
      </c>
      <c r="O472" s="20">
        <v>684550</v>
      </c>
      <c r="P472" s="20">
        <v>684551</v>
      </c>
      <c r="Q472" s="20">
        <v>684552</v>
      </c>
      <c r="R472" s="20">
        <v>684553</v>
      </c>
      <c r="S472" s="20">
        <v>684554</v>
      </c>
      <c r="T472" s="20">
        <v>684555</v>
      </c>
    </row>
    <row r="473" spans="1:23" x14ac:dyDescent="0.25">
      <c r="A473" s="5">
        <v>44728</v>
      </c>
      <c r="B473" s="5">
        <v>44756</v>
      </c>
      <c r="C473" s="4" t="s">
        <v>53</v>
      </c>
      <c r="D473" s="18">
        <v>2129.12</v>
      </c>
      <c r="E473" s="4" t="s">
        <v>113</v>
      </c>
      <c r="F473" s="19" t="s">
        <v>3746</v>
      </c>
      <c r="G473" s="4" t="s">
        <v>3745</v>
      </c>
      <c r="H473" s="4">
        <v>5</v>
      </c>
      <c r="J473" s="4">
        <v>0</v>
      </c>
      <c r="K473" s="20">
        <v>684556</v>
      </c>
      <c r="L473" s="20">
        <v>684557</v>
      </c>
      <c r="M473" s="20">
        <v>684558</v>
      </c>
      <c r="N473" s="20">
        <v>684559</v>
      </c>
      <c r="O473" s="20">
        <v>684560</v>
      </c>
    </row>
    <row r="474" spans="1:23" x14ac:dyDescent="0.25">
      <c r="A474" s="5">
        <v>44806</v>
      </c>
      <c r="B474" s="5">
        <v>44813</v>
      </c>
      <c r="C474" s="4" t="s">
        <v>2480</v>
      </c>
      <c r="D474" s="18">
        <v>4250</v>
      </c>
      <c r="E474" s="4" t="s">
        <v>103</v>
      </c>
      <c r="F474" s="19" t="s">
        <v>4165</v>
      </c>
      <c r="G474" s="2" t="s">
        <v>4166</v>
      </c>
      <c r="H474" s="4">
        <v>11</v>
      </c>
      <c r="J474" s="4">
        <v>0</v>
      </c>
      <c r="K474" s="20">
        <v>699258</v>
      </c>
      <c r="L474" s="20">
        <v>699259</v>
      </c>
      <c r="M474" s="20">
        <v>699260</v>
      </c>
      <c r="N474" s="20">
        <v>699261</v>
      </c>
      <c r="O474" s="20">
        <v>699262</v>
      </c>
      <c r="P474" s="20">
        <v>699263</v>
      </c>
      <c r="Q474" s="20">
        <v>699264</v>
      </c>
      <c r="R474" s="20">
        <v>699265</v>
      </c>
      <c r="S474" s="20">
        <v>699266</v>
      </c>
      <c r="T474" s="20">
        <v>699267</v>
      </c>
      <c r="U474" s="20">
        <v>699268</v>
      </c>
    </row>
    <row r="475" spans="1:23" x14ac:dyDescent="0.25">
      <c r="A475" s="5">
        <v>44783</v>
      </c>
      <c r="B475" s="5">
        <v>44797</v>
      </c>
      <c r="C475" s="4" t="s">
        <v>44</v>
      </c>
      <c r="D475" s="18">
        <v>155</v>
      </c>
      <c r="E475" s="4" t="s">
        <v>113</v>
      </c>
      <c r="F475" s="19" t="s">
        <v>4005</v>
      </c>
      <c r="G475" s="4" t="s">
        <v>4006</v>
      </c>
      <c r="H475" s="4">
        <v>11</v>
      </c>
      <c r="J475" s="4">
        <v>0</v>
      </c>
      <c r="K475" s="20">
        <v>694849</v>
      </c>
      <c r="L475" s="20">
        <v>694850</v>
      </c>
      <c r="M475" s="20">
        <v>694851</v>
      </c>
      <c r="N475" s="20">
        <v>694852</v>
      </c>
      <c r="O475" s="20">
        <v>694853</v>
      </c>
      <c r="P475" s="20">
        <v>694854</v>
      </c>
      <c r="Q475" s="20">
        <v>694855</v>
      </c>
      <c r="R475" s="20">
        <v>694856</v>
      </c>
      <c r="S475" s="20">
        <v>694857</v>
      </c>
      <c r="T475" s="20">
        <v>694858</v>
      </c>
      <c r="U475" s="20">
        <v>694859</v>
      </c>
    </row>
    <row r="476" spans="1:23" x14ac:dyDescent="0.25">
      <c r="A476" s="5">
        <v>44783</v>
      </c>
      <c r="B476" s="5">
        <v>44797</v>
      </c>
      <c r="C476" s="4" t="s">
        <v>44</v>
      </c>
      <c r="D476" s="18">
        <v>165</v>
      </c>
      <c r="E476" s="4" t="s">
        <v>113</v>
      </c>
      <c r="F476" s="19" t="s">
        <v>4009</v>
      </c>
      <c r="G476" s="4" t="s">
        <v>4006</v>
      </c>
      <c r="H476" s="4">
        <v>11</v>
      </c>
      <c r="J476" s="4">
        <v>3</v>
      </c>
      <c r="K476" s="20">
        <v>694860</v>
      </c>
      <c r="L476" s="20">
        <v>694861</v>
      </c>
      <c r="M476" s="20">
        <v>694862</v>
      </c>
      <c r="N476" s="20">
        <v>694863</v>
      </c>
      <c r="O476" s="20">
        <v>694864</v>
      </c>
      <c r="P476" s="20">
        <v>694865</v>
      </c>
      <c r="Q476" s="20">
        <v>694866</v>
      </c>
      <c r="R476" s="20">
        <v>694867</v>
      </c>
      <c r="S476" s="20">
        <v>694868</v>
      </c>
      <c r="T476" s="20">
        <v>694869</v>
      </c>
      <c r="U476" s="20">
        <v>694870</v>
      </c>
    </row>
    <row r="477" spans="1:23" x14ac:dyDescent="0.25">
      <c r="A477" s="5">
        <v>44715</v>
      </c>
      <c r="B477" s="5">
        <v>44722</v>
      </c>
      <c r="C477" s="4" t="s">
        <v>2480</v>
      </c>
      <c r="D477" s="18">
        <v>3600</v>
      </c>
      <c r="E477" s="4" t="s">
        <v>103</v>
      </c>
      <c r="F477" s="19" t="s">
        <v>3668</v>
      </c>
      <c r="G477" s="2" t="s">
        <v>3669</v>
      </c>
      <c r="H477" s="4">
        <v>10</v>
      </c>
      <c r="J477" s="4">
        <v>0</v>
      </c>
      <c r="K477" s="20">
        <v>682311</v>
      </c>
      <c r="L477" s="20">
        <v>682312</v>
      </c>
      <c r="M477" s="20">
        <v>682313</v>
      </c>
      <c r="N477" s="20">
        <v>682314</v>
      </c>
      <c r="O477" s="20">
        <v>682315</v>
      </c>
      <c r="P477" s="20">
        <v>682316</v>
      </c>
      <c r="Q477" s="20">
        <v>682317</v>
      </c>
      <c r="R477" s="20">
        <v>682318</v>
      </c>
      <c r="S477" s="20">
        <v>682319</v>
      </c>
      <c r="T477" s="20">
        <v>682320</v>
      </c>
    </row>
    <row r="478" spans="1:23" x14ac:dyDescent="0.25">
      <c r="A478" s="5">
        <v>44715</v>
      </c>
      <c r="B478" s="5">
        <v>44722</v>
      </c>
      <c r="C478" s="4" t="s">
        <v>2480</v>
      </c>
      <c r="D478" s="18">
        <v>3000</v>
      </c>
      <c r="E478" s="4" t="s">
        <v>103</v>
      </c>
      <c r="F478" s="19" t="s">
        <v>3666</v>
      </c>
      <c r="G478" s="4" t="s">
        <v>3667</v>
      </c>
      <c r="H478" s="4">
        <v>4</v>
      </c>
      <c r="J478" s="4">
        <v>0</v>
      </c>
      <c r="K478" s="20">
        <v>682199</v>
      </c>
      <c r="L478" s="20">
        <v>682200</v>
      </c>
      <c r="M478" s="20">
        <v>682201</v>
      </c>
      <c r="N478" s="20">
        <v>682202</v>
      </c>
    </row>
    <row r="479" spans="1:23" x14ac:dyDescent="0.25">
      <c r="A479" s="5">
        <v>44715</v>
      </c>
      <c r="B479" s="5">
        <v>44722</v>
      </c>
      <c r="C479" s="4" t="s">
        <v>2480</v>
      </c>
      <c r="D479" s="18">
        <v>5000</v>
      </c>
      <c r="E479" s="4" t="s">
        <v>103</v>
      </c>
      <c r="F479" s="19" t="s">
        <v>3672</v>
      </c>
      <c r="G479" s="4" t="s">
        <v>3667</v>
      </c>
      <c r="H479" s="4">
        <v>5</v>
      </c>
      <c r="J479" s="4">
        <v>0</v>
      </c>
      <c r="K479" s="20">
        <v>682203</v>
      </c>
      <c r="L479" s="20">
        <v>682204</v>
      </c>
      <c r="M479" s="20">
        <v>682205</v>
      </c>
      <c r="N479" s="20">
        <v>682206</v>
      </c>
      <c r="O479" s="20">
        <v>682207</v>
      </c>
    </row>
    <row r="480" spans="1:23" x14ac:dyDescent="0.25">
      <c r="A480" s="5">
        <v>44782</v>
      </c>
      <c r="B480" s="5">
        <v>44810</v>
      </c>
      <c r="C480" s="4" t="s">
        <v>64</v>
      </c>
      <c r="D480" s="18">
        <v>82</v>
      </c>
      <c r="E480" s="4" t="s">
        <v>113</v>
      </c>
      <c r="F480" s="19" t="s">
        <v>3995</v>
      </c>
      <c r="G480" s="2" t="s">
        <v>3996</v>
      </c>
      <c r="H480" s="4">
        <v>13</v>
      </c>
      <c r="J480" s="4">
        <v>0</v>
      </c>
      <c r="K480" s="20">
        <v>694610</v>
      </c>
      <c r="L480" s="20">
        <v>694611</v>
      </c>
      <c r="M480" s="20">
        <v>694612</v>
      </c>
      <c r="N480" s="20">
        <v>694613</v>
      </c>
      <c r="O480" s="20">
        <v>694614</v>
      </c>
      <c r="P480" s="20">
        <v>694615</v>
      </c>
      <c r="Q480" s="20">
        <v>694616</v>
      </c>
      <c r="R480" s="20">
        <v>694617</v>
      </c>
      <c r="S480" s="20">
        <v>694618</v>
      </c>
      <c r="T480" s="20">
        <v>694619</v>
      </c>
      <c r="U480" s="20">
        <v>694620</v>
      </c>
      <c r="V480" s="20">
        <v>694621</v>
      </c>
      <c r="W480" s="20">
        <v>694622</v>
      </c>
    </row>
    <row r="481" spans="1:30" x14ac:dyDescent="0.25">
      <c r="A481" s="5">
        <v>44782</v>
      </c>
      <c r="B481" s="5">
        <v>44810</v>
      </c>
      <c r="C481" s="4" t="s">
        <v>64</v>
      </c>
      <c r="D481" s="18">
        <v>102</v>
      </c>
      <c r="E481" s="4" t="s">
        <v>113</v>
      </c>
      <c r="F481" s="19" t="s">
        <v>3997</v>
      </c>
      <c r="G481" s="2" t="s">
        <v>3996</v>
      </c>
      <c r="H481" s="4">
        <v>8</v>
      </c>
      <c r="J481" s="4">
        <v>0</v>
      </c>
      <c r="K481" s="20">
        <v>694623</v>
      </c>
      <c r="L481" s="20">
        <v>694624</v>
      </c>
      <c r="M481" s="20">
        <v>694625</v>
      </c>
      <c r="N481" s="20">
        <v>694626</v>
      </c>
      <c r="O481" s="20">
        <v>694627</v>
      </c>
      <c r="P481" s="20">
        <v>694628</v>
      </c>
      <c r="Q481" s="20">
        <v>694629</v>
      </c>
      <c r="R481" s="20">
        <v>694630</v>
      </c>
    </row>
    <row r="482" spans="1:30" x14ac:dyDescent="0.25">
      <c r="A482" s="5">
        <v>44714</v>
      </c>
      <c r="B482" s="5">
        <v>44742</v>
      </c>
      <c r="C482" s="4" t="s">
        <v>53</v>
      </c>
      <c r="D482" s="18">
        <v>2129.12</v>
      </c>
      <c r="E482" s="4" t="s">
        <v>113</v>
      </c>
      <c r="F482" s="19" t="s">
        <v>3659</v>
      </c>
      <c r="G482" s="4" t="s">
        <v>3660</v>
      </c>
      <c r="H482" s="4">
        <v>8</v>
      </c>
      <c r="J482" s="4">
        <v>0</v>
      </c>
      <c r="K482" s="20">
        <v>682109</v>
      </c>
      <c r="L482" s="20">
        <v>682110</v>
      </c>
      <c r="M482" s="20">
        <v>682111</v>
      </c>
      <c r="N482" s="20">
        <v>682112</v>
      </c>
      <c r="O482" s="20">
        <v>682113</v>
      </c>
      <c r="P482" s="20">
        <v>682114</v>
      </c>
      <c r="Q482" s="20">
        <v>682115</v>
      </c>
      <c r="R482" s="20">
        <v>682116</v>
      </c>
    </row>
    <row r="483" spans="1:30" x14ac:dyDescent="0.25">
      <c r="A483" s="5">
        <v>44816</v>
      </c>
      <c r="B483" s="5">
        <v>44823</v>
      </c>
      <c r="C483" s="4" t="s">
        <v>2480</v>
      </c>
      <c r="D483" s="18">
        <v>4250</v>
      </c>
      <c r="E483" s="4" t="s">
        <v>103</v>
      </c>
      <c r="F483" s="19" t="s">
        <v>4237</v>
      </c>
      <c r="G483" s="2" t="s">
        <v>4238</v>
      </c>
      <c r="H483" s="4">
        <v>3</v>
      </c>
      <c r="J483" s="4">
        <v>3</v>
      </c>
      <c r="K483" s="20">
        <v>700916</v>
      </c>
      <c r="L483" s="20">
        <v>700917</v>
      </c>
      <c r="M483" s="20">
        <v>700918</v>
      </c>
    </row>
    <row r="484" spans="1:30" x14ac:dyDescent="0.25">
      <c r="A484" s="5">
        <v>44816</v>
      </c>
      <c r="B484" s="5">
        <v>44823</v>
      </c>
      <c r="C484" s="4" t="s">
        <v>2480</v>
      </c>
      <c r="D484" s="18">
        <v>5000</v>
      </c>
      <c r="E484" s="4" t="s">
        <v>103</v>
      </c>
      <c r="F484" s="19" t="s">
        <v>4243</v>
      </c>
      <c r="G484" s="2" t="s">
        <v>4238</v>
      </c>
      <c r="H484" s="4">
        <v>6</v>
      </c>
      <c r="J484" s="4">
        <v>0</v>
      </c>
      <c r="K484" s="20">
        <v>700910</v>
      </c>
      <c r="L484" s="20">
        <v>700911</v>
      </c>
      <c r="M484" s="20">
        <v>700912</v>
      </c>
      <c r="N484" s="20">
        <v>700913</v>
      </c>
      <c r="O484" s="20">
        <v>700914</v>
      </c>
      <c r="P484" s="20">
        <v>700915</v>
      </c>
    </row>
    <row r="485" spans="1:30" x14ac:dyDescent="0.25">
      <c r="A485" s="5">
        <v>44817</v>
      </c>
      <c r="B485" s="5">
        <v>44845</v>
      </c>
      <c r="C485" s="4" t="s">
        <v>30</v>
      </c>
      <c r="D485" s="18">
        <v>725</v>
      </c>
      <c r="E485" s="4" t="s">
        <v>113</v>
      </c>
      <c r="F485" s="19" t="s">
        <v>4251</v>
      </c>
      <c r="G485" s="4" t="s">
        <v>4252</v>
      </c>
      <c r="H485" s="4">
        <v>5</v>
      </c>
      <c r="J485" s="4">
        <v>0</v>
      </c>
      <c r="K485" s="20">
        <v>701021</v>
      </c>
      <c r="L485" s="21">
        <v>701022</v>
      </c>
      <c r="M485" s="21">
        <v>701024</v>
      </c>
      <c r="N485" s="21">
        <v>701025</v>
      </c>
      <c r="O485" s="21">
        <v>701026</v>
      </c>
    </row>
    <row r="486" spans="1:30" x14ac:dyDescent="0.25">
      <c r="A486" s="5">
        <v>44817</v>
      </c>
      <c r="B486" s="5">
        <v>44845</v>
      </c>
      <c r="C486" s="4" t="s">
        <v>30</v>
      </c>
      <c r="D486" s="18">
        <v>795</v>
      </c>
      <c r="E486" s="4" t="s">
        <v>113</v>
      </c>
      <c r="F486" s="19" t="s">
        <v>4253</v>
      </c>
      <c r="G486" s="4" t="s">
        <v>4252</v>
      </c>
      <c r="H486" s="4">
        <v>8</v>
      </c>
      <c r="I486" s="4">
        <v>1</v>
      </c>
      <c r="J486" s="4">
        <v>0</v>
      </c>
      <c r="K486" s="20">
        <v>701027</v>
      </c>
      <c r="L486" s="20">
        <v>701028</v>
      </c>
      <c r="M486" s="20">
        <v>701029</v>
      </c>
      <c r="N486" s="20">
        <v>701030</v>
      </c>
      <c r="O486" s="20">
        <v>701031</v>
      </c>
      <c r="P486" s="20">
        <v>701032</v>
      </c>
      <c r="Q486" s="20">
        <v>701033</v>
      </c>
    </row>
    <row r="487" spans="1:30" x14ac:dyDescent="0.25">
      <c r="A487" s="5">
        <v>44817</v>
      </c>
      <c r="B487" s="5">
        <v>44845</v>
      </c>
      <c r="C487" s="4" t="s">
        <v>30</v>
      </c>
      <c r="D487" s="18">
        <v>795</v>
      </c>
      <c r="E487" s="4" t="s">
        <v>113</v>
      </c>
      <c r="F487" s="19" t="s">
        <v>4254</v>
      </c>
      <c r="G487" s="4" t="s">
        <v>4252</v>
      </c>
      <c r="H487" s="4">
        <v>9</v>
      </c>
      <c r="J487" s="4">
        <v>0</v>
      </c>
      <c r="K487" s="20">
        <v>701034</v>
      </c>
      <c r="L487" s="20">
        <v>701035</v>
      </c>
      <c r="M487" s="20">
        <v>701036</v>
      </c>
      <c r="N487" s="20">
        <v>701037</v>
      </c>
      <c r="O487" s="20">
        <v>701038</v>
      </c>
      <c r="P487" s="20">
        <v>701039</v>
      </c>
      <c r="Q487" s="20">
        <v>701040</v>
      </c>
      <c r="R487" s="20">
        <v>701041</v>
      </c>
      <c r="S487" s="20">
        <v>701042</v>
      </c>
    </row>
    <row r="488" spans="1:30" x14ac:dyDescent="0.25">
      <c r="A488" s="5">
        <f t="shared" ref="A488:B490" si="1">A487</f>
        <v>44817</v>
      </c>
      <c r="B488" s="5">
        <f t="shared" si="1"/>
        <v>44845</v>
      </c>
      <c r="C488" s="4" t="s">
        <v>2480</v>
      </c>
      <c r="D488" s="18">
        <v>775</v>
      </c>
      <c r="E488" s="4" t="s">
        <v>99</v>
      </c>
      <c r="F488" s="19" t="s">
        <v>4320</v>
      </c>
      <c r="G488" s="4" t="str">
        <f>'[1]POCHE MERE'!$E$652</f>
        <v>E0040100849F2BF8</v>
      </c>
      <c r="H488" s="4">
        <v>5</v>
      </c>
      <c r="J488" s="4">
        <v>0</v>
      </c>
      <c r="K488" s="20">
        <v>704334</v>
      </c>
      <c r="L488" s="20">
        <v>704335</v>
      </c>
      <c r="M488" s="20">
        <v>704336</v>
      </c>
      <c r="N488" s="20">
        <v>704337</v>
      </c>
      <c r="O488" s="20">
        <v>704338</v>
      </c>
    </row>
    <row r="489" spans="1:30" x14ac:dyDescent="0.25">
      <c r="A489" s="5">
        <f t="shared" si="1"/>
        <v>44817</v>
      </c>
      <c r="B489" s="5">
        <f t="shared" si="1"/>
        <v>44845</v>
      </c>
      <c r="C489" s="4" t="s">
        <v>2480</v>
      </c>
      <c r="D489" s="18">
        <v>2500</v>
      </c>
      <c r="E489" s="4" t="s">
        <v>103</v>
      </c>
      <c r="F489" s="19" t="s">
        <v>4324</v>
      </c>
      <c r="G489" s="4" t="str">
        <f>'[1]POCHE MERE'!$E$652</f>
        <v>E0040100849F2BF8</v>
      </c>
      <c r="H489" s="4">
        <v>3</v>
      </c>
      <c r="J489" s="4">
        <v>3</v>
      </c>
      <c r="K489" s="20">
        <v>704339</v>
      </c>
      <c r="L489" s="20">
        <v>704340</v>
      </c>
      <c r="M489" s="20">
        <v>704341</v>
      </c>
    </row>
    <row r="490" spans="1:30" x14ac:dyDescent="0.25">
      <c r="A490" s="5">
        <f t="shared" si="1"/>
        <v>44817</v>
      </c>
      <c r="B490" s="5">
        <f t="shared" si="1"/>
        <v>44845</v>
      </c>
      <c r="C490" s="4" t="s">
        <v>2480</v>
      </c>
      <c r="D490" s="18">
        <v>3000</v>
      </c>
      <c r="E490" s="4" t="s">
        <v>103</v>
      </c>
      <c r="F490" s="19" t="s">
        <v>4327</v>
      </c>
      <c r="G490" s="4" t="str">
        <f>'[1]POCHE MERE'!$E$652</f>
        <v>E0040100849F2BF8</v>
      </c>
      <c r="H490" s="4">
        <v>7</v>
      </c>
      <c r="J490" s="4">
        <v>1</v>
      </c>
      <c r="K490" s="20">
        <v>704342</v>
      </c>
      <c r="L490" s="20">
        <v>704343</v>
      </c>
      <c r="M490" s="20">
        <v>704344</v>
      </c>
      <c r="N490" s="20">
        <v>704345</v>
      </c>
      <c r="O490" s="20">
        <v>704346</v>
      </c>
      <c r="P490" s="20">
        <v>704347</v>
      </c>
      <c r="Q490" s="20">
        <v>704348</v>
      </c>
    </row>
    <row r="491" spans="1:30" x14ac:dyDescent="0.25">
      <c r="A491" s="5">
        <v>44834</v>
      </c>
      <c r="B491" s="5">
        <v>44841</v>
      </c>
      <c r="C491" s="4" t="s">
        <v>2480</v>
      </c>
      <c r="D491" s="18">
        <v>650</v>
      </c>
      <c r="E491" s="4" t="s">
        <v>99</v>
      </c>
      <c r="F491" s="19" t="s">
        <v>4372</v>
      </c>
      <c r="G491" s="4" t="str">
        <f>'[1]POCHE MERE'!$E$652</f>
        <v>E0040100849F2BF8</v>
      </c>
      <c r="H491" s="4">
        <v>6</v>
      </c>
      <c r="J491" s="4">
        <v>0</v>
      </c>
      <c r="K491" s="20">
        <v>704327</v>
      </c>
      <c r="L491" s="20">
        <v>704328</v>
      </c>
      <c r="M491" s="20">
        <v>704329</v>
      </c>
      <c r="N491" s="20">
        <v>704330</v>
      </c>
      <c r="O491" s="20">
        <v>704331</v>
      </c>
      <c r="P491" s="20">
        <v>704332</v>
      </c>
    </row>
    <row r="492" spans="1:30" x14ac:dyDescent="0.25">
      <c r="A492" s="5">
        <f t="shared" ref="A492:C493" si="2">A491</f>
        <v>44834</v>
      </c>
      <c r="B492" s="5">
        <f t="shared" si="2"/>
        <v>44841</v>
      </c>
      <c r="C492" s="5" t="str">
        <f t="shared" si="2"/>
        <v>FU</v>
      </c>
      <c r="D492" s="18">
        <v>3600</v>
      </c>
      <c r="E492" s="4" t="s">
        <v>103</v>
      </c>
      <c r="F492" s="19" t="s">
        <v>4335</v>
      </c>
      <c r="G492" s="2" t="s">
        <v>4336</v>
      </c>
      <c r="H492" s="4">
        <v>3</v>
      </c>
      <c r="J492" s="4">
        <v>3</v>
      </c>
      <c r="K492" s="20">
        <v>704726</v>
      </c>
      <c r="L492" s="20">
        <v>704727</v>
      </c>
      <c r="M492" s="20">
        <v>704728</v>
      </c>
    </row>
    <row r="493" spans="1:30" x14ac:dyDescent="0.25">
      <c r="A493" s="5">
        <f t="shared" si="2"/>
        <v>44834</v>
      </c>
      <c r="B493" s="5">
        <f t="shared" si="2"/>
        <v>44841</v>
      </c>
      <c r="C493" s="5" t="str">
        <f t="shared" si="2"/>
        <v>FU</v>
      </c>
      <c r="D493" s="18">
        <v>5000</v>
      </c>
      <c r="E493" s="4" t="s">
        <v>103</v>
      </c>
      <c r="F493" s="19" t="s">
        <v>4348</v>
      </c>
      <c r="G493" s="2" t="s">
        <v>4336</v>
      </c>
      <c r="H493" s="4">
        <v>7</v>
      </c>
      <c r="J493" s="4">
        <v>2</v>
      </c>
      <c r="K493" s="20">
        <v>704719</v>
      </c>
      <c r="L493" s="20">
        <v>704720</v>
      </c>
      <c r="M493" s="20">
        <v>704721</v>
      </c>
      <c r="N493" s="20">
        <v>704722</v>
      </c>
      <c r="O493" s="20">
        <v>704723</v>
      </c>
      <c r="P493" s="20">
        <v>704724</v>
      </c>
      <c r="Q493" s="20">
        <v>704725</v>
      </c>
    </row>
    <row r="494" spans="1:30" x14ac:dyDescent="0.25">
      <c r="A494" s="5">
        <v>44938</v>
      </c>
      <c r="B494" s="5">
        <v>44966</v>
      </c>
      <c r="C494" s="4" t="s">
        <v>53</v>
      </c>
      <c r="D494" s="18">
        <v>1520.8</v>
      </c>
      <c r="E494" s="4" t="s">
        <v>113</v>
      </c>
      <c r="F494" s="19" t="s">
        <v>4886</v>
      </c>
      <c r="G494" s="4" t="s">
        <v>4887</v>
      </c>
      <c r="H494" s="4">
        <v>12</v>
      </c>
      <c r="J494" s="4">
        <v>0</v>
      </c>
      <c r="K494" s="20">
        <v>723222</v>
      </c>
      <c r="L494" s="20">
        <v>723223</v>
      </c>
      <c r="M494" s="20">
        <v>723224</v>
      </c>
      <c r="N494" s="20">
        <v>723225</v>
      </c>
      <c r="O494" s="20">
        <v>723226</v>
      </c>
      <c r="P494" s="20">
        <v>723227</v>
      </c>
      <c r="Q494" s="20">
        <v>723228</v>
      </c>
      <c r="R494" s="20">
        <v>723229</v>
      </c>
      <c r="S494" s="20">
        <v>723230</v>
      </c>
      <c r="T494" s="20">
        <v>723231</v>
      </c>
      <c r="U494" s="20">
        <v>723232</v>
      </c>
      <c r="V494" s="20">
        <v>723233</v>
      </c>
    </row>
    <row r="495" spans="1:30" x14ac:dyDescent="0.25">
      <c r="A495" s="5">
        <v>44818</v>
      </c>
      <c r="B495" s="5">
        <v>44846</v>
      </c>
      <c r="C495" s="4" t="s">
        <v>30</v>
      </c>
      <c r="D495" s="18">
        <v>935</v>
      </c>
      <c r="E495" s="4" t="s">
        <v>113</v>
      </c>
      <c r="F495" s="19" t="s">
        <v>4257</v>
      </c>
      <c r="G495" s="2" t="s">
        <v>4258</v>
      </c>
      <c r="H495" s="4">
        <v>20</v>
      </c>
      <c r="J495" s="4">
        <v>1</v>
      </c>
      <c r="K495" s="20">
        <v>701290</v>
      </c>
      <c r="L495" s="20">
        <v>701291</v>
      </c>
      <c r="M495" s="20">
        <v>701292</v>
      </c>
      <c r="N495" s="20">
        <v>701293</v>
      </c>
      <c r="O495" s="20">
        <v>701294</v>
      </c>
      <c r="P495" s="20">
        <v>701295</v>
      </c>
      <c r="Q495" s="20">
        <v>701296</v>
      </c>
      <c r="R495" s="20">
        <v>701297</v>
      </c>
      <c r="S495" s="20">
        <v>701298</v>
      </c>
      <c r="T495" s="20">
        <v>701299</v>
      </c>
      <c r="U495" s="20">
        <v>701300</v>
      </c>
      <c r="V495" s="20">
        <v>701301</v>
      </c>
      <c r="W495" s="20">
        <v>701302</v>
      </c>
      <c r="X495" s="20">
        <v>701303</v>
      </c>
      <c r="Y495" s="20">
        <v>701304</v>
      </c>
      <c r="Z495" s="20">
        <v>701305</v>
      </c>
      <c r="AA495" s="20">
        <v>701306</v>
      </c>
      <c r="AB495" s="20">
        <v>701307</v>
      </c>
      <c r="AC495" s="20">
        <v>701308</v>
      </c>
      <c r="AD495" s="20">
        <v>701309</v>
      </c>
    </row>
    <row r="496" spans="1:30" x14ac:dyDescent="0.25">
      <c r="A496" s="5">
        <v>44942</v>
      </c>
      <c r="B496" s="5">
        <v>44949</v>
      </c>
      <c r="C496" s="4" t="s">
        <v>2480</v>
      </c>
      <c r="D496" s="18">
        <v>4250</v>
      </c>
      <c r="E496" s="4" t="s">
        <v>103</v>
      </c>
      <c r="F496" s="19" t="s">
        <v>4912</v>
      </c>
      <c r="G496" s="2" t="s">
        <v>4913</v>
      </c>
      <c r="H496" s="4">
        <v>11</v>
      </c>
      <c r="J496" s="4">
        <v>0</v>
      </c>
      <c r="K496" s="20">
        <v>723699</v>
      </c>
      <c r="L496" s="20">
        <v>723700</v>
      </c>
      <c r="M496" s="20">
        <v>723701</v>
      </c>
      <c r="N496" s="20">
        <v>723702</v>
      </c>
      <c r="O496" s="20">
        <v>723703</v>
      </c>
      <c r="P496" s="20">
        <v>723704</v>
      </c>
      <c r="Q496" s="20">
        <v>723705</v>
      </c>
      <c r="R496" s="20">
        <v>723706</v>
      </c>
      <c r="S496" s="20">
        <v>723707</v>
      </c>
      <c r="T496" s="20">
        <v>723708</v>
      </c>
      <c r="U496" s="20">
        <v>723709</v>
      </c>
    </row>
    <row r="497" spans="1:31" x14ac:dyDescent="0.25">
      <c r="A497" s="5">
        <v>44939</v>
      </c>
      <c r="B497" s="5">
        <v>44946</v>
      </c>
      <c r="C497" s="4" t="s">
        <v>2480</v>
      </c>
      <c r="D497" s="18">
        <v>3600</v>
      </c>
      <c r="E497" s="4" t="s">
        <v>103</v>
      </c>
      <c r="F497" s="19" t="s">
        <v>4901</v>
      </c>
      <c r="G497" s="4" t="s">
        <v>4902</v>
      </c>
      <c r="H497" s="4">
        <v>4</v>
      </c>
      <c r="J497" s="4">
        <v>0</v>
      </c>
      <c r="K497" s="20">
        <v>723475</v>
      </c>
      <c r="L497" s="20">
        <v>723476</v>
      </c>
      <c r="M497" s="20">
        <v>723477</v>
      </c>
      <c r="N497" s="20">
        <v>723478</v>
      </c>
    </row>
    <row r="498" spans="1:31" x14ac:dyDescent="0.25">
      <c r="A498" s="5">
        <v>44939</v>
      </c>
      <c r="B498" s="5">
        <v>44946</v>
      </c>
      <c r="C498" s="4" t="s">
        <v>2480</v>
      </c>
      <c r="D498" s="18">
        <v>4250</v>
      </c>
      <c r="E498" s="4" t="s">
        <v>103</v>
      </c>
      <c r="F498" s="19" t="s">
        <v>4903</v>
      </c>
      <c r="G498" s="4" t="s">
        <v>4902</v>
      </c>
      <c r="H498" s="4">
        <v>4</v>
      </c>
      <c r="J498" s="4">
        <v>0</v>
      </c>
      <c r="K498" s="20">
        <v>723479</v>
      </c>
      <c r="L498" s="20">
        <v>723480</v>
      </c>
      <c r="M498" s="20">
        <v>723481</v>
      </c>
      <c r="N498" s="20">
        <v>723482</v>
      </c>
    </row>
    <row r="499" spans="1:31" x14ac:dyDescent="0.25">
      <c r="A499" s="5">
        <v>44949</v>
      </c>
      <c r="B499" s="5">
        <v>44956</v>
      </c>
      <c r="C499" s="4" t="s">
        <v>2480</v>
      </c>
      <c r="D499" s="18">
        <v>5000</v>
      </c>
      <c r="E499" s="4" t="s">
        <v>103</v>
      </c>
      <c r="F499" s="19" t="s">
        <v>4959</v>
      </c>
      <c r="G499" s="2" t="s">
        <v>4960</v>
      </c>
      <c r="H499" s="4">
        <v>8</v>
      </c>
      <c r="J499" s="4">
        <v>1</v>
      </c>
      <c r="K499" s="20">
        <v>724963</v>
      </c>
      <c r="L499" s="20">
        <v>724964</v>
      </c>
      <c r="M499" s="20">
        <v>724965</v>
      </c>
      <c r="N499" s="20">
        <v>724966</v>
      </c>
      <c r="O499" s="20">
        <v>724967</v>
      </c>
      <c r="P499" s="20">
        <v>724968</v>
      </c>
      <c r="Q499" s="20">
        <v>724969</v>
      </c>
      <c r="R499" s="20">
        <v>724970</v>
      </c>
    </row>
    <row r="500" spans="1:31" x14ac:dyDescent="0.25">
      <c r="A500" s="5">
        <v>44953</v>
      </c>
      <c r="B500" s="5">
        <v>44960</v>
      </c>
      <c r="C500" s="4" t="s">
        <v>2480</v>
      </c>
      <c r="D500" s="18">
        <v>4250</v>
      </c>
      <c r="E500" s="4" t="s">
        <v>103</v>
      </c>
      <c r="F500" s="19" t="s">
        <v>5002</v>
      </c>
      <c r="G500" s="4" t="s">
        <v>5003</v>
      </c>
      <c r="H500" s="4">
        <v>11</v>
      </c>
      <c r="J500" s="4">
        <v>0</v>
      </c>
      <c r="K500" s="20">
        <v>725941</v>
      </c>
      <c r="L500" s="20">
        <v>725942</v>
      </c>
      <c r="M500" s="20">
        <v>725943</v>
      </c>
      <c r="N500" s="20">
        <v>725944</v>
      </c>
      <c r="O500" s="20">
        <v>725945</v>
      </c>
      <c r="P500" s="20">
        <v>725946</v>
      </c>
      <c r="Q500" s="20">
        <v>725947</v>
      </c>
      <c r="R500" s="20">
        <v>725948</v>
      </c>
      <c r="S500" s="20">
        <v>725949</v>
      </c>
      <c r="T500" s="20">
        <v>725950</v>
      </c>
      <c r="U500" s="20">
        <v>725951</v>
      </c>
    </row>
    <row r="501" spans="1:31" x14ac:dyDescent="0.25">
      <c r="A501" s="5">
        <v>44949</v>
      </c>
      <c r="B501" s="5">
        <v>44956</v>
      </c>
      <c r="C501" s="4" t="s">
        <v>2480</v>
      </c>
      <c r="D501" s="18">
        <v>3600</v>
      </c>
      <c r="E501" s="4" t="s">
        <v>103</v>
      </c>
      <c r="F501" s="19" t="s">
        <v>4954</v>
      </c>
      <c r="G501" s="2" t="s">
        <v>4955</v>
      </c>
      <c r="H501" s="4">
        <v>4</v>
      </c>
      <c r="J501" s="4">
        <v>4</v>
      </c>
      <c r="K501" s="20">
        <v>724975</v>
      </c>
      <c r="L501" s="20">
        <v>724976</v>
      </c>
      <c r="M501" s="20">
        <v>724977</v>
      </c>
      <c r="N501" s="20">
        <v>724978</v>
      </c>
    </row>
    <row r="502" spans="1:31" x14ac:dyDescent="0.25">
      <c r="A502" s="5">
        <v>44949</v>
      </c>
      <c r="B502" s="5">
        <v>44956</v>
      </c>
      <c r="C502" s="4" t="s">
        <v>2480</v>
      </c>
      <c r="D502" s="18">
        <v>4250</v>
      </c>
      <c r="E502" s="4" t="s">
        <v>103</v>
      </c>
      <c r="F502" s="19" t="s">
        <v>4958</v>
      </c>
      <c r="G502" s="2" t="s">
        <v>4955</v>
      </c>
      <c r="H502" s="4">
        <v>4</v>
      </c>
      <c r="J502" s="4">
        <v>0</v>
      </c>
      <c r="K502" s="20">
        <v>724979</v>
      </c>
      <c r="L502" s="20">
        <v>724980</v>
      </c>
      <c r="M502" s="20">
        <v>724981</v>
      </c>
      <c r="N502" s="20">
        <v>724982</v>
      </c>
    </row>
    <row r="503" spans="1:31" x14ac:dyDescent="0.25">
      <c r="A503" s="5">
        <v>44951</v>
      </c>
      <c r="B503" s="5">
        <v>44979</v>
      </c>
      <c r="C503" s="4" t="s">
        <v>79</v>
      </c>
      <c r="D503" s="18">
        <v>167</v>
      </c>
      <c r="E503" s="4" t="s">
        <v>113</v>
      </c>
      <c r="F503" s="19" t="s">
        <v>4977</v>
      </c>
      <c r="G503" s="4" t="s">
        <v>4978</v>
      </c>
      <c r="H503" s="4">
        <v>4</v>
      </c>
      <c r="J503" s="4">
        <v>0</v>
      </c>
      <c r="K503" s="20">
        <v>725362</v>
      </c>
      <c r="L503" s="20">
        <v>725363</v>
      </c>
      <c r="M503" s="20">
        <v>725364</v>
      </c>
      <c r="N503" s="20">
        <v>725365</v>
      </c>
    </row>
    <row r="504" spans="1:31" x14ac:dyDescent="0.25">
      <c r="A504" s="5">
        <v>44950</v>
      </c>
      <c r="B504" s="5">
        <v>44978</v>
      </c>
      <c r="C504" s="4" t="s">
        <v>64</v>
      </c>
      <c r="D504" s="18">
        <v>46</v>
      </c>
      <c r="E504" s="4" t="s">
        <v>113</v>
      </c>
      <c r="F504" s="19" t="s">
        <v>4964</v>
      </c>
      <c r="G504" s="4" t="s">
        <v>4965</v>
      </c>
      <c r="H504" s="4">
        <v>12</v>
      </c>
      <c r="J504" s="4">
        <v>0</v>
      </c>
      <c r="K504" s="20">
        <v>725239</v>
      </c>
      <c r="L504" s="20">
        <v>725240</v>
      </c>
      <c r="M504" s="20">
        <v>725241</v>
      </c>
      <c r="N504" s="20">
        <v>725242</v>
      </c>
      <c r="O504" s="20">
        <v>725243</v>
      </c>
      <c r="P504" s="20">
        <v>725244</v>
      </c>
      <c r="Q504" s="20">
        <v>725245</v>
      </c>
      <c r="R504" s="20">
        <v>725246</v>
      </c>
      <c r="S504" s="20">
        <v>725247</v>
      </c>
      <c r="T504" s="20">
        <v>725248</v>
      </c>
      <c r="U504" s="20">
        <v>725249</v>
      </c>
      <c r="V504" s="20">
        <v>725250</v>
      </c>
    </row>
    <row r="505" spans="1:31" x14ac:dyDescent="0.25">
      <c r="A505" s="5">
        <v>44953</v>
      </c>
      <c r="B505" s="5">
        <v>44960</v>
      </c>
      <c r="C505" s="4" t="s">
        <v>2480</v>
      </c>
      <c r="D505" s="18">
        <v>3600</v>
      </c>
      <c r="E505" s="4" t="s">
        <v>103</v>
      </c>
      <c r="F505" s="19" t="s">
        <v>5000</v>
      </c>
      <c r="G505" s="4" t="s">
        <v>5001</v>
      </c>
      <c r="H505" s="4">
        <v>11</v>
      </c>
      <c r="J505" s="4">
        <v>0</v>
      </c>
      <c r="K505" s="20">
        <v>725930</v>
      </c>
      <c r="L505" s="20">
        <v>725931</v>
      </c>
      <c r="M505" s="20">
        <v>725932</v>
      </c>
      <c r="N505" s="20">
        <v>725933</v>
      </c>
      <c r="O505" s="20">
        <v>725934</v>
      </c>
      <c r="P505" s="20">
        <v>725935</v>
      </c>
      <c r="Q505" s="20">
        <v>725936</v>
      </c>
      <c r="R505" s="20">
        <v>725937</v>
      </c>
      <c r="S505" s="20">
        <v>725938</v>
      </c>
      <c r="T505" s="20">
        <v>725939</v>
      </c>
      <c r="U505" s="20">
        <v>725940</v>
      </c>
    </row>
    <row r="506" spans="1:31" x14ac:dyDescent="0.25">
      <c r="A506" s="5">
        <v>44953</v>
      </c>
      <c r="B506" s="5">
        <v>44960</v>
      </c>
      <c r="C506" s="4" t="s">
        <v>2480</v>
      </c>
      <c r="D506" s="18">
        <v>5000</v>
      </c>
      <c r="E506" s="4" t="s">
        <v>103</v>
      </c>
      <c r="F506" s="19" t="s">
        <v>5004</v>
      </c>
      <c r="G506" s="4" t="s">
        <v>5005</v>
      </c>
      <c r="H506" s="4">
        <v>7</v>
      </c>
      <c r="J506" s="4">
        <v>0</v>
      </c>
      <c r="K506" s="20">
        <v>725990</v>
      </c>
      <c r="L506" s="20">
        <v>725991</v>
      </c>
      <c r="M506" s="20">
        <v>725992</v>
      </c>
      <c r="N506" s="20">
        <v>725993</v>
      </c>
      <c r="O506" s="20">
        <v>725994</v>
      </c>
      <c r="P506" s="20">
        <v>725995</v>
      </c>
      <c r="Q506" s="20">
        <v>725996</v>
      </c>
    </row>
    <row r="507" spans="1:31" x14ac:dyDescent="0.25">
      <c r="A507" s="5">
        <v>44768</v>
      </c>
      <c r="B507" s="5">
        <v>44796</v>
      </c>
      <c r="C507" s="4" t="s">
        <v>48</v>
      </c>
      <c r="D507" s="18">
        <v>240</v>
      </c>
      <c r="E507" s="4" t="s">
        <v>113</v>
      </c>
      <c r="F507" s="19" t="s">
        <v>3906</v>
      </c>
      <c r="G507" s="4" t="str">
        <f>'[1]POCHE MERE'!$E$490</f>
        <v>E0040100849F2E04</v>
      </c>
      <c r="H507" s="4">
        <v>34</v>
      </c>
      <c r="J507" s="4">
        <v>0</v>
      </c>
      <c r="K507" s="20">
        <v>691683</v>
      </c>
      <c r="L507" s="20">
        <v>691684</v>
      </c>
      <c r="M507" s="20">
        <v>691685</v>
      </c>
      <c r="N507" s="20">
        <v>691686</v>
      </c>
      <c r="O507" s="20">
        <v>691687</v>
      </c>
      <c r="P507" s="20">
        <v>691688</v>
      </c>
      <c r="Q507" s="20">
        <v>691689</v>
      </c>
      <c r="R507" s="20">
        <v>691690</v>
      </c>
      <c r="S507" s="20">
        <v>691691</v>
      </c>
      <c r="T507" s="20">
        <v>691692</v>
      </c>
      <c r="U507" s="20">
        <v>691693</v>
      </c>
      <c r="V507" s="20">
        <v>691694</v>
      </c>
      <c r="W507" s="20">
        <v>691695</v>
      </c>
      <c r="X507" s="20">
        <v>691696</v>
      </c>
      <c r="Y507" s="20">
        <v>691697</v>
      </c>
      <c r="Z507" s="20">
        <v>691698</v>
      </c>
      <c r="AA507" s="20">
        <v>691699</v>
      </c>
      <c r="AB507" s="20">
        <v>691700</v>
      </c>
      <c r="AC507" s="20">
        <v>691701</v>
      </c>
      <c r="AD507" s="20">
        <v>691702</v>
      </c>
      <c r="AE507" s="20">
        <v>691703</v>
      </c>
    </row>
    <row r="508" spans="1:31" x14ac:dyDescent="0.25">
      <c r="A508" s="5">
        <v>44757</v>
      </c>
      <c r="B508" s="5">
        <v>44767</v>
      </c>
      <c r="C508" s="4" t="s">
        <v>2480</v>
      </c>
      <c r="D508" s="18">
        <v>775</v>
      </c>
      <c r="E508" s="4" t="s">
        <v>99</v>
      </c>
      <c r="F508" s="19" t="s">
        <v>3881</v>
      </c>
      <c r="G508" s="4" t="s">
        <v>3882</v>
      </c>
      <c r="H508" s="4">
        <v>9</v>
      </c>
      <c r="K508" s="20" t="s">
        <v>3883</v>
      </c>
    </row>
    <row r="509" spans="1:31" x14ac:dyDescent="0.25">
      <c r="A509" s="5">
        <v>44767</v>
      </c>
      <c r="B509" s="5">
        <v>44774</v>
      </c>
      <c r="C509" s="4" t="s">
        <v>2480</v>
      </c>
      <c r="D509" s="18">
        <v>650</v>
      </c>
      <c r="E509" s="4" t="s">
        <v>99</v>
      </c>
      <c r="F509" s="19" t="s">
        <v>3893</v>
      </c>
      <c r="G509" s="4" t="s">
        <v>3894</v>
      </c>
      <c r="H509" s="4">
        <v>6</v>
      </c>
      <c r="J509" s="4">
        <v>0</v>
      </c>
      <c r="K509" s="20">
        <v>691296</v>
      </c>
      <c r="L509" s="20">
        <v>691297</v>
      </c>
      <c r="M509" s="20">
        <v>691298</v>
      </c>
      <c r="N509" s="20">
        <v>691299</v>
      </c>
      <c r="O509" s="20">
        <v>691300</v>
      </c>
      <c r="P509" s="20">
        <v>691301</v>
      </c>
    </row>
    <row r="510" spans="1:31" x14ac:dyDescent="0.25">
      <c r="A510" s="5">
        <v>44767</v>
      </c>
      <c r="B510" s="5">
        <v>44774</v>
      </c>
      <c r="C510" s="4" t="s">
        <v>2480</v>
      </c>
      <c r="D510" s="18">
        <v>775</v>
      </c>
      <c r="E510" s="4" t="s">
        <v>99</v>
      </c>
      <c r="F510" s="19" t="s">
        <v>3895</v>
      </c>
      <c r="G510" s="4" t="s">
        <v>3894</v>
      </c>
      <c r="H510" s="4">
        <v>5</v>
      </c>
      <c r="J510" s="4">
        <v>0</v>
      </c>
      <c r="K510" s="20">
        <v>691302</v>
      </c>
      <c r="L510" s="20">
        <v>691303</v>
      </c>
      <c r="M510" s="20">
        <v>691304</v>
      </c>
      <c r="N510" s="20">
        <v>691305</v>
      </c>
      <c r="O510" s="20">
        <v>691306</v>
      </c>
    </row>
    <row r="511" spans="1:31" x14ac:dyDescent="0.25">
      <c r="A511" s="5">
        <v>44767</v>
      </c>
      <c r="B511" s="5">
        <v>44774</v>
      </c>
      <c r="C511" s="4" t="s">
        <v>2480</v>
      </c>
      <c r="D511" s="18">
        <v>2500</v>
      </c>
      <c r="E511" s="4" t="s">
        <v>103</v>
      </c>
      <c r="F511" s="19" t="s">
        <v>3897</v>
      </c>
      <c r="G511" s="4" t="s">
        <v>3894</v>
      </c>
      <c r="H511" s="4">
        <v>3</v>
      </c>
      <c r="J511" s="4">
        <v>0</v>
      </c>
      <c r="K511" s="20">
        <v>691307</v>
      </c>
      <c r="L511" s="20">
        <v>691308</v>
      </c>
      <c r="M511" s="20">
        <v>691309</v>
      </c>
    </row>
    <row r="512" spans="1:31" x14ac:dyDescent="0.25">
      <c r="A512" s="5">
        <v>44767</v>
      </c>
      <c r="B512" s="5">
        <v>44774</v>
      </c>
      <c r="C512" s="4" t="s">
        <v>2480</v>
      </c>
      <c r="D512" s="18">
        <v>3000</v>
      </c>
      <c r="E512" s="4" t="s">
        <v>103</v>
      </c>
      <c r="F512" s="19" t="s">
        <v>3898</v>
      </c>
      <c r="G512" s="4" t="s">
        <v>3894</v>
      </c>
      <c r="H512" s="4">
        <v>7</v>
      </c>
      <c r="J512" s="4">
        <v>0</v>
      </c>
      <c r="K512" s="20">
        <v>691310</v>
      </c>
      <c r="L512" s="20">
        <v>691311</v>
      </c>
      <c r="M512" s="20">
        <v>691312</v>
      </c>
      <c r="N512" s="20">
        <v>691313</v>
      </c>
      <c r="O512" s="20">
        <v>691314</v>
      </c>
      <c r="P512" s="20">
        <v>691315</v>
      </c>
      <c r="Q512" s="20">
        <v>691316</v>
      </c>
    </row>
    <row r="513" spans="1:31" x14ac:dyDescent="0.25">
      <c r="A513" s="5">
        <v>44768</v>
      </c>
      <c r="B513" s="5">
        <v>44796</v>
      </c>
      <c r="C513" s="4" t="s">
        <v>48</v>
      </c>
      <c r="D513" s="18">
        <v>290</v>
      </c>
      <c r="E513" s="4" t="s">
        <v>113</v>
      </c>
      <c r="F513" s="19" t="s">
        <v>3907</v>
      </c>
      <c r="G513" s="2" t="s">
        <v>3908</v>
      </c>
      <c r="H513" s="4">
        <v>16</v>
      </c>
      <c r="J513" s="4">
        <v>0</v>
      </c>
      <c r="K513" s="20">
        <v>691717</v>
      </c>
      <c r="L513" s="20">
        <v>691718</v>
      </c>
      <c r="M513" s="20">
        <v>691719</v>
      </c>
      <c r="N513" s="20">
        <v>691720</v>
      </c>
      <c r="O513" s="20">
        <v>691721</v>
      </c>
      <c r="P513" s="20">
        <v>691722</v>
      </c>
      <c r="Q513" s="20">
        <v>691723</v>
      </c>
      <c r="R513" s="20">
        <v>691724</v>
      </c>
      <c r="S513" s="20">
        <v>691725</v>
      </c>
      <c r="T513" s="20">
        <v>691726</v>
      </c>
      <c r="U513" s="20">
        <v>691727</v>
      </c>
      <c r="V513" s="20">
        <v>691728</v>
      </c>
      <c r="W513" s="20">
        <v>691729</v>
      </c>
      <c r="X513" s="20">
        <v>691730</v>
      </c>
      <c r="Y513" s="20">
        <v>691731</v>
      </c>
      <c r="Z513" s="20">
        <v>691732</v>
      </c>
    </row>
    <row r="514" spans="1:31" x14ac:dyDescent="0.25">
      <c r="A514" s="5">
        <v>44768</v>
      </c>
      <c r="B514" s="5">
        <v>44796</v>
      </c>
      <c r="C514" s="4" t="s">
        <v>48</v>
      </c>
      <c r="D514" s="18">
        <v>340</v>
      </c>
      <c r="E514" s="4" t="s">
        <v>113</v>
      </c>
      <c r="F514" s="19" t="s">
        <v>3909</v>
      </c>
      <c r="G514" s="4" t="s">
        <v>3910</v>
      </c>
      <c r="H514" s="4">
        <v>22</v>
      </c>
      <c r="J514" s="4">
        <v>2</v>
      </c>
      <c r="K514" s="20">
        <v>691914</v>
      </c>
      <c r="L514" s="20">
        <v>691915</v>
      </c>
      <c r="M514" s="20">
        <v>691916</v>
      </c>
      <c r="N514" s="20">
        <v>691917</v>
      </c>
      <c r="O514" s="20">
        <v>691918</v>
      </c>
      <c r="P514" s="20">
        <v>691919</v>
      </c>
      <c r="Q514" s="20">
        <v>691920</v>
      </c>
      <c r="R514" s="20">
        <v>691921</v>
      </c>
      <c r="S514" s="20">
        <v>691922</v>
      </c>
      <c r="T514" s="20">
        <v>691923</v>
      </c>
      <c r="U514" s="20">
        <v>691924</v>
      </c>
      <c r="V514" s="20">
        <v>691925</v>
      </c>
      <c r="W514" s="20">
        <v>691926</v>
      </c>
      <c r="X514" s="20">
        <v>691927</v>
      </c>
      <c r="Y514" s="20">
        <v>691928</v>
      </c>
      <c r="Z514" s="20">
        <v>691929</v>
      </c>
      <c r="AA514" s="20">
        <v>691930</v>
      </c>
      <c r="AB514" s="20">
        <v>691931</v>
      </c>
      <c r="AC514" s="20">
        <v>691932</v>
      </c>
      <c r="AD514" s="20">
        <v>691933</v>
      </c>
      <c r="AE514" s="20">
        <v>691934</v>
      </c>
    </row>
    <row r="515" spans="1:31" x14ac:dyDescent="0.25">
      <c r="A515" s="5">
        <v>44461</v>
      </c>
      <c r="B515" s="5">
        <v>44468</v>
      </c>
      <c r="C515" s="4" t="s">
        <v>44</v>
      </c>
      <c r="D515" s="18">
        <v>137.5</v>
      </c>
      <c r="E515" s="4" t="s">
        <v>113</v>
      </c>
      <c r="F515" s="19" t="s">
        <v>2656</v>
      </c>
      <c r="G515" s="2" t="s">
        <v>2657</v>
      </c>
      <c r="H515" s="4">
        <v>2</v>
      </c>
      <c r="J515" s="4">
        <v>0</v>
      </c>
      <c r="K515" s="20">
        <v>635569</v>
      </c>
      <c r="L515" s="20">
        <v>635570</v>
      </c>
    </row>
    <row r="516" spans="1:31" x14ac:dyDescent="0.25">
      <c r="A516" s="5">
        <v>44461</v>
      </c>
      <c r="B516" s="5">
        <v>44468</v>
      </c>
      <c r="C516" s="4" t="s">
        <v>44</v>
      </c>
      <c r="D516" s="18">
        <v>145</v>
      </c>
      <c r="E516" s="4" t="s">
        <v>113</v>
      </c>
      <c r="F516" s="19" t="s">
        <v>2661</v>
      </c>
      <c r="G516" s="2" t="s">
        <v>2657</v>
      </c>
      <c r="H516" s="4">
        <v>5</v>
      </c>
      <c r="J516" s="4">
        <v>3</v>
      </c>
      <c r="K516" s="20">
        <v>635571</v>
      </c>
      <c r="L516" s="20">
        <v>635572</v>
      </c>
      <c r="M516" s="20">
        <v>635573</v>
      </c>
      <c r="N516" s="20">
        <v>635574</v>
      </c>
      <c r="O516" s="20">
        <v>635575</v>
      </c>
    </row>
    <row r="517" spans="1:31" x14ac:dyDescent="0.25">
      <c r="A517" s="5">
        <v>44461</v>
      </c>
      <c r="B517" s="5">
        <v>44468</v>
      </c>
      <c r="C517" s="4" t="s">
        <v>44</v>
      </c>
      <c r="D517" s="18">
        <v>155</v>
      </c>
      <c r="E517" s="4" t="s">
        <v>113</v>
      </c>
      <c r="F517" s="19" t="s">
        <v>2662</v>
      </c>
      <c r="G517" s="2" t="s">
        <v>2657</v>
      </c>
      <c r="H517" s="4">
        <v>2</v>
      </c>
      <c r="J517" s="4">
        <v>0</v>
      </c>
      <c r="K517" s="20">
        <v>635576</v>
      </c>
      <c r="L517" s="20">
        <v>635577</v>
      </c>
    </row>
    <row r="518" spans="1:31" x14ac:dyDescent="0.25">
      <c r="A518" s="5">
        <v>44461</v>
      </c>
      <c r="B518" s="5">
        <v>44468</v>
      </c>
      <c r="C518" s="4" t="s">
        <v>44</v>
      </c>
      <c r="D518" s="18">
        <v>165</v>
      </c>
      <c r="E518" s="4" t="s">
        <v>113</v>
      </c>
      <c r="F518" s="19" t="s">
        <v>2664</v>
      </c>
      <c r="G518" s="2" t="s">
        <v>2657</v>
      </c>
      <c r="H518" s="4">
        <v>2</v>
      </c>
      <c r="J518" s="4">
        <v>0</v>
      </c>
      <c r="K518" s="20">
        <v>635578</v>
      </c>
      <c r="L518" s="20">
        <v>635579</v>
      </c>
      <c r="M518" s="20"/>
      <c r="N518" s="20"/>
    </row>
    <row r="519" spans="1:31" x14ac:dyDescent="0.25">
      <c r="A519" s="5">
        <v>44775</v>
      </c>
      <c r="B519" s="5">
        <v>44803</v>
      </c>
      <c r="C519" s="4" t="s">
        <v>79</v>
      </c>
      <c r="D519" s="18">
        <v>167</v>
      </c>
      <c r="E519" s="4" t="s">
        <v>113</v>
      </c>
      <c r="F519" s="19" t="s">
        <v>3958</v>
      </c>
      <c r="G519" s="2" t="s">
        <v>3959</v>
      </c>
      <c r="H519" s="4">
        <v>5</v>
      </c>
      <c r="J519" s="4">
        <v>0</v>
      </c>
      <c r="K519" s="20">
        <v>693139</v>
      </c>
      <c r="L519" s="20">
        <v>693140</v>
      </c>
      <c r="M519" s="20">
        <v>693141</v>
      </c>
      <c r="N519" s="20">
        <v>693142</v>
      </c>
      <c r="O519" s="20">
        <v>693143</v>
      </c>
    </row>
    <row r="520" spans="1:31" x14ac:dyDescent="0.25">
      <c r="A520" s="5">
        <v>44474</v>
      </c>
      <c r="B520" s="5">
        <v>44481</v>
      </c>
      <c r="C520" s="4" t="s">
        <v>2480</v>
      </c>
      <c r="D520" s="18">
        <v>3600</v>
      </c>
      <c r="E520" s="4" t="s">
        <v>103</v>
      </c>
      <c r="F520" s="19" t="s">
        <v>2722</v>
      </c>
      <c r="G520" s="2" t="s">
        <v>2723</v>
      </c>
      <c r="H520" s="4">
        <v>11</v>
      </c>
      <c r="J520" s="4">
        <v>0</v>
      </c>
      <c r="K520" s="20">
        <v>638950</v>
      </c>
      <c r="L520" s="20">
        <v>638951</v>
      </c>
      <c r="M520" s="20">
        <v>638952</v>
      </c>
      <c r="N520" s="20">
        <v>638953</v>
      </c>
      <c r="O520" s="20">
        <v>638955</v>
      </c>
      <c r="P520" s="20">
        <v>638956</v>
      </c>
      <c r="Q520" s="20">
        <v>638957</v>
      </c>
      <c r="R520" s="20">
        <v>638958</v>
      </c>
      <c r="S520" s="20">
        <v>638959</v>
      </c>
      <c r="T520" s="20">
        <v>638960</v>
      </c>
      <c r="U520" s="20">
        <v>638961</v>
      </c>
    </row>
    <row r="521" spans="1:31" x14ac:dyDescent="0.25">
      <c r="A521" s="5">
        <v>44474</v>
      </c>
      <c r="B521" s="5">
        <v>44481</v>
      </c>
      <c r="C521" s="4" t="s">
        <v>38</v>
      </c>
      <c r="D521" s="18">
        <v>105</v>
      </c>
      <c r="E521" s="4" t="s">
        <v>113</v>
      </c>
      <c r="F521" s="19" t="s">
        <v>2712</v>
      </c>
      <c r="G521" s="2" t="s">
        <v>2713</v>
      </c>
      <c r="H521" s="4">
        <v>2</v>
      </c>
      <c r="J521" s="4">
        <v>0</v>
      </c>
      <c r="K521" s="20">
        <v>638921</v>
      </c>
      <c r="L521" s="20">
        <v>638922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31" x14ac:dyDescent="0.25">
      <c r="A522" s="5">
        <v>44474</v>
      </c>
      <c r="B522" s="5">
        <v>44481</v>
      </c>
      <c r="C522" s="4" t="s">
        <v>38</v>
      </c>
      <c r="D522" s="18">
        <v>126</v>
      </c>
      <c r="E522" s="4" t="s">
        <v>113</v>
      </c>
      <c r="F522" s="19" t="s">
        <v>2716</v>
      </c>
      <c r="G522" s="2" t="s">
        <v>2713</v>
      </c>
      <c r="H522" s="4">
        <v>5</v>
      </c>
      <c r="J522" s="4">
        <v>0</v>
      </c>
      <c r="K522" s="20">
        <v>638923</v>
      </c>
      <c r="L522" s="20">
        <v>638924</v>
      </c>
      <c r="M522" s="20">
        <v>638925</v>
      </c>
      <c r="N522" s="20">
        <v>638926</v>
      </c>
      <c r="O522" s="20">
        <v>638927</v>
      </c>
      <c r="P522" s="20"/>
      <c r="Q522" s="20"/>
      <c r="R522" s="20"/>
      <c r="S522" s="20"/>
      <c r="T522" s="20"/>
      <c r="U522" s="20"/>
      <c r="V522" s="20"/>
    </row>
    <row r="523" spans="1:31" x14ac:dyDescent="0.25">
      <c r="A523" s="5">
        <v>44474</v>
      </c>
      <c r="B523" s="5">
        <v>44481</v>
      </c>
      <c r="C523" s="4" t="s">
        <v>38</v>
      </c>
      <c r="D523" s="18">
        <v>132</v>
      </c>
      <c r="E523" s="4" t="s">
        <v>113</v>
      </c>
      <c r="F523" s="19" t="s">
        <v>2718</v>
      </c>
      <c r="G523" s="2" t="s">
        <v>2713</v>
      </c>
      <c r="H523" s="4">
        <v>2</v>
      </c>
      <c r="J523" s="4">
        <v>0</v>
      </c>
      <c r="K523" s="20">
        <v>638930</v>
      </c>
      <c r="L523" s="20">
        <v>638931</v>
      </c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31" x14ac:dyDescent="0.25">
      <c r="A524" s="5">
        <v>44474</v>
      </c>
      <c r="B524" s="5">
        <v>44481</v>
      </c>
      <c r="C524" s="4" t="s">
        <v>38</v>
      </c>
      <c r="D524" s="18">
        <v>138</v>
      </c>
      <c r="E524" s="4" t="s">
        <v>113</v>
      </c>
      <c r="F524" s="19" t="s">
        <v>2720</v>
      </c>
      <c r="G524" s="2" t="s">
        <v>2713</v>
      </c>
      <c r="H524" s="4">
        <v>4</v>
      </c>
      <c r="J524" s="4">
        <v>0</v>
      </c>
      <c r="K524" s="20">
        <v>638932</v>
      </c>
      <c r="L524" s="21">
        <v>638933</v>
      </c>
      <c r="M524" s="20">
        <v>638934</v>
      </c>
      <c r="N524" s="21">
        <v>638935</v>
      </c>
      <c r="O524" s="20"/>
      <c r="Q524" s="20"/>
      <c r="S524" s="20"/>
      <c r="U524" s="20"/>
    </row>
    <row r="525" spans="1:31" x14ac:dyDescent="0.25">
      <c r="A525" s="5">
        <v>44519</v>
      </c>
      <c r="B525" s="5">
        <v>44526</v>
      </c>
      <c r="C525" s="4" t="s">
        <v>2480</v>
      </c>
      <c r="D525" s="18">
        <v>3600</v>
      </c>
      <c r="E525" s="4" t="s">
        <v>103</v>
      </c>
      <c r="F525" s="19" t="s">
        <v>2757</v>
      </c>
      <c r="G525" s="2" t="s">
        <v>2758</v>
      </c>
      <c r="H525" s="4">
        <v>6</v>
      </c>
      <c r="K525" s="20">
        <v>647048</v>
      </c>
      <c r="L525" s="21">
        <v>647049</v>
      </c>
      <c r="M525" s="20">
        <v>647050</v>
      </c>
      <c r="N525" s="21">
        <v>647051</v>
      </c>
      <c r="O525" s="20">
        <v>647052</v>
      </c>
      <c r="P525" s="21">
        <v>647053</v>
      </c>
      <c r="Q525" s="20"/>
      <c r="S525" s="20"/>
    </row>
    <row r="526" spans="1:31" x14ac:dyDescent="0.25">
      <c r="A526" s="5">
        <v>44519</v>
      </c>
      <c r="B526" s="5">
        <v>44526</v>
      </c>
      <c r="C526" s="4" t="s">
        <v>2480</v>
      </c>
      <c r="D526" s="18">
        <v>5000</v>
      </c>
      <c r="E526" s="4" t="s">
        <v>103</v>
      </c>
      <c r="F526" s="19" t="s">
        <v>2760</v>
      </c>
      <c r="G526" s="2" t="s">
        <v>2758</v>
      </c>
      <c r="H526" s="4">
        <v>4</v>
      </c>
      <c r="J526" s="4">
        <v>0</v>
      </c>
      <c r="K526" s="20">
        <v>647054</v>
      </c>
      <c r="L526" s="21">
        <v>647055</v>
      </c>
      <c r="M526" s="20">
        <v>647056</v>
      </c>
      <c r="N526" s="21">
        <v>647057</v>
      </c>
    </row>
    <row r="527" spans="1:31" x14ac:dyDescent="0.25">
      <c r="A527" s="5">
        <v>44529</v>
      </c>
      <c r="B527" s="5">
        <v>44536</v>
      </c>
      <c r="C527" s="4" t="s">
        <v>2480</v>
      </c>
      <c r="D527" s="18">
        <v>650</v>
      </c>
      <c r="E527" s="4" t="s">
        <v>99</v>
      </c>
      <c r="F527" s="19" t="s">
        <v>2767</v>
      </c>
      <c r="G527" s="4" t="s">
        <v>2768</v>
      </c>
      <c r="H527" s="4">
        <v>6</v>
      </c>
      <c r="J527" s="4">
        <v>0</v>
      </c>
      <c r="K527" s="20">
        <v>648668</v>
      </c>
      <c r="L527" s="20">
        <v>648669</v>
      </c>
      <c r="M527" s="20">
        <v>648670</v>
      </c>
      <c r="N527" s="20">
        <v>648671</v>
      </c>
      <c r="O527" s="20">
        <v>648672</v>
      </c>
      <c r="P527" s="20">
        <v>648673</v>
      </c>
    </row>
    <row r="528" spans="1:31" x14ac:dyDescent="0.25">
      <c r="A528" s="5">
        <v>44529</v>
      </c>
      <c r="B528" s="5">
        <v>44536</v>
      </c>
      <c r="C528" s="4" t="s">
        <v>2480</v>
      </c>
      <c r="D528" s="18">
        <v>775</v>
      </c>
      <c r="E528" s="4" t="s">
        <v>99</v>
      </c>
      <c r="F528" s="19" t="s">
        <v>2769</v>
      </c>
      <c r="G528" s="4" t="s">
        <v>2768</v>
      </c>
      <c r="H528" s="4">
        <v>7</v>
      </c>
      <c r="J528" s="4">
        <v>1</v>
      </c>
      <c r="K528" s="20">
        <v>648674</v>
      </c>
      <c r="L528" s="20">
        <v>648675</v>
      </c>
      <c r="M528" s="20">
        <v>648676</v>
      </c>
      <c r="N528" s="20">
        <v>648677</v>
      </c>
      <c r="O528" s="20">
        <v>648678</v>
      </c>
      <c r="P528" s="20">
        <v>648679</v>
      </c>
      <c r="Q528" s="20">
        <v>648680</v>
      </c>
    </row>
    <row r="529" spans="1:23" x14ac:dyDescent="0.25">
      <c r="A529" s="5">
        <v>44529</v>
      </c>
      <c r="B529" s="5">
        <v>44536</v>
      </c>
      <c r="C529" s="4" t="s">
        <v>2480</v>
      </c>
      <c r="D529" s="18">
        <v>3600</v>
      </c>
      <c r="E529" s="4" t="s">
        <v>103</v>
      </c>
      <c r="F529" s="19" t="s">
        <v>2773</v>
      </c>
      <c r="G529" s="4" t="s">
        <v>2768</v>
      </c>
      <c r="H529" s="4">
        <v>11</v>
      </c>
      <c r="J529" s="4">
        <v>0</v>
      </c>
      <c r="K529" s="20">
        <v>648714</v>
      </c>
      <c r="L529" s="20">
        <v>648715</v>
      </c>
      <c r="M529" s="20">
        <v>648716</v>
      </c>
      <c r="N529" s="20">
        <v>648717</v>
      </c>
      <c r="O529" s="20">
        <v>648718</v>
      </c>
      <c r="P529" s="20">
        <v>648719</v>
      </c>
      <c r="Q529" s="20">
        <v>648720</v>
      </c>
      <c r="R529" s="20">
        <v>648721</v>
      </c>
      <c r="S529" s="20">
        <v>648722</v>
      </c>
      <c r="T529" s="20">
        <v>648723</v>
      </c>
      <c r="U529" s="20">
        <v>648724</v>
      </c>
      <c r="V529" s="20"/>
    </row>
    <row r="530" spans="1:23" x14ac:dyDescent="0.25">
      <c r="A530" s="5">
        <v>45012</v>
      </c>
      <c r="B530" s="5">
        <v>45019</v>
      </c>
      <c r="C530" s="4" t="s">
        <v>2480</v>
      </c>
      <c r="D530" s="18">
        <v>650</v>
      </c>
      <c r="E530" s="4" t="s">
        <v>99</v>
      </c>
      <c r="F530" s="19" t="s">
        <v>5391</v>
      </c>
      <c r="G530" s="2" t="s">
        <v>5392</v>
      </c>
      <c r="H530" s="4">
        <v>5</v>
      </c>
      <c r="J530" s="4">
        <v>0</v>
      </c>
      <c r="K530" s="20">
        <v>735949</v>
      </c>
      <c r="L530" s="20">
        <v>735950</v>
      </c>
      <c r="M530" s="20">
        <v>735951</v>
      </c>
      <c r="N530" s="20">
        <v>735952</v>
      </c>
      <c r="O530" s="20">
        <v>735953</v>
      </c>
    </row>
    <row r="531" spans="1:23" x14ac:dyDescent="0.25">
      <c r="A531" s="5">
        <v>45012</v>
      </c>
      <c r="B531" s="5">
        <v>45019</v>
      </c>
      <c r="C531" s="4" t="s">
        <v>2480</v>
      </c>
      <c r="D531" s="18">
        <v>775</v>
      </c>
      <c r="E531" s="4" t="s">
        <v>99</v>
      </c>
      <c r="F531" s="19" t="s">
        <v>5393</v>
      </c>
      <c r="G531" s="2" t="s">
        <v>5392</v>
      </c>
      <c r="H531" s="4">
        <v>5</v>
      </c>
      <c r="J531" s="4">
        <v>0</v>
      </c>
      <c r="K531" s="20">
        <v>735954</v>
      </c>
      <c r="L531" s="20">
        <v>735955</v>
      </c>
      <c r="M531" s="20">
        <v>735956</v>
      </c>
      <c r="N531" s="20">
        <v>735957</v>
      </c>
      <c r="O531" s="20">
        <v>735958</v>
      </c>
    </row>
    <row r="532" spans="1:23" x14ac:dyDescent="0.25">
      <c r="A532" s="5">
        <v>45012</v>
      </c>
      <c r="B532" s="5">
        <v>45019</v>
      </c>
      <c r="C532" s="4" t="s">
        <v>2480</v>
      </c>
      <c r="D532" s="18">
        <v>2500</v>
      </c>
      <c r="E532" s="4" t="s">
        <v>103</v>
      </c>
      <c r="F532" s="19" t="s">
        <v>5394</v>
      </c>
      <c r="G532" s="2" t="s">
        <v>5392</v>
      </c>
      <c r="H532" s="4">
        <v>3</v>
      </c>
      <c r="J532" s="4">
        <v>3</v>
      </c>
      <c r="K532" s="20">
        <v>735959</v>
      </c>
      <c r="L532" s="20">
        <v>735960</v>
      </c>
      <c r="M532" s="20">
        <v>735961</v>
      </c>
    </row>
    <row r="533" spans="1:23" x14ac:dyDescent="0.25">
      <c r="A533" s="5">
        <v>45012</v>
      </c>
      <c r="B533" s="5">
        <v>45019</v>
      </c>
      <c r="C533" s="4" t="s">
        <v>2480</v>
      </c>
      <c r="D533" s="18">
        <v>3000</v>
      </c>
      <c r="E533" s="4" t="s">
        <v>103</v>
      </c>
      <c r="F533" s="19" t="s">
        <v>5395</v>
      </c>
      <c r="G533" s="2" t="s">
        <v>5392</v>
      </c>
      <c r="H533" s="4">
        <v>4</v>
      </c>
      <c r="J533" s="4">
        <v>4</v>
      </c>
      <c r="K533" s="20">
        <v>735962</v>
      </c>
      <c r="L533" s="20">
        <v>735963</v>
      </c>
      <c r="M533" s="20">
        <v>735964</v>
      </c>
      <c r="N533" s="20">
        <v>735965</v>
      </c>
    </row>
    <row r="534" spans="1:23" x14ac:dyDescent="0.25">
      <c r="A534" s="5">
        <v>45015</v>
      </c>
      <c r="B534" s="5">
        <v>45043</v>
      </c>
      <c r="C534" s="4" t="s">
        <v>48</v>
      </c>
      <c r="D534" s="18">
        <v>240</v>
      </c>
      <c r="E534" s="4" t="s">
        <v>113</v>
      </c>
      <c r="F534" s="19" t="s">
        <v>5427</v>
      </c>
      <c r="G534" s="2" t="s">
        <v>5428</v>
      </c>
      <c r="H534" s="4">
        <v>11</v>
      </c>
      <c r="J534" s="4">
        <v>0</v>
      </c>
      <c r="K534" s="20">
        <v>736709</v>
      </c>
      <c r="L534" s="20">
        <v>736710</v>
      </c>
      <c r="M534" s="20">
        <v>736711</v>
      </c>
      <c r="N534" s="20">
        <v>736712</v>
      </c>
      <c r="O534" s="20">
        <v>736713</v>
      </c>
      <c r="P534" s="20">
        <v>736714</v>
      </c>
      <c r="Q534" s="20">
        <v>736715</v>
      </c>
      <c r="R534" s="20">
        <v>736716</v>
      </c>
      <c r="S534" s="20">
        <v>736717</v>
      </c>
      <c r="T534" s="20">
        <v>736718</v>
      </c>
      <c r="U534" s="20">
        <v>736719</v>
      </c>
    </row>
    <row r="535" spans="1:23" x14ac:dyDescent="0.25">
      <c r="A535" s="5">
        <v>45015</v>
      </c>
      <c r="B535" s="5">
        <v>45043</v>
      </c>
      <c r="C535" s="4" t="s">
        <v>48</v>
      </c>
      <c r="D535" s="18">
        <v>290</v>
      </c>
      <c r="E535" s="4" t="s">
        <v>113</v>
      </c>
      <c r="F535" s="19" t="s">
        <v>5429</v>
      </c>
      <c r="G535" s="2" t="s">
        <v>5428</v>
      </c>
      <c r="H535" s="4">
        <v>10</v>
      </c>
      <c r="J535" s="4">
        <v>0</v>
      </c>
      <c r="K535" s="20">
        <v>736720</v>
      </c>
      <c r="L535" s="20">
        <v>736721</v>
      </c>
      <c r="M535" s="20">
        <v>736723</v>
      </c>
      <c r="N535" s="20">
        <v>736724</v>
      </c>
      <c r="O535" s="20">
        <v>736725</v>
      </c>
      <c r="P535" s="20">
        <v>736726</v>
      </c>
      <c r="Q535" s="20">
        <v>736727</v>
      </c>
      <c r="R535" s="20">
        <v>736728</v>
      </c>
      <c r="S535" s="20">
        <v>736729</v>
      </c>
      <c r="T535" s="20">
        <v>736730</v>
      </c>
    </row>
    <row r="536" spans="1:23" x14ac:dyDescent="0.25">
      <c r="A536" s="5">
        <v>44697</v>
      </c>
      <c r="B536" s="5">
        <v>44704</v>
      </c>
      <c r="C536" s="4" t="s">
        <v>2480</v>
      </c>
      <c r="D536" s="18">
        <v>3600</v>
      </c>
      <c r="E536" s="4" t="s">
        <v>103</v>
      </c>
      <c r="F536" s="19" t="s">
        <v>3556</v>
      </c>
      <c r="G536" s="2" t="s">
        <v>3557</v>
      </c>
      <c r="H536" s="4">
        <v>10</v>
      </c>
      <c r="I536" s="4">
        <v>3</v>
      </c>
      <c r="J536" s="4">
        <v>0</v>
      </c>
      <c r="K536" s="20">
        <v>678659</v>
      </c>
      <c r="L536" s="20">
        <v>678660</v>
      </c>
      <c r="M536" s="20">
        <v>678661</v>
      </c>
      <c r="N536" s="20">
        <v>678662</v>
      </c>
      <c r="O536" s="20">
        <v>678663</v>
      </c>
      <c r="P536" s="20">
        <v>678664</v>
      </c>
      <c r="Q536" s="20">
        <v>678665</v>
      </c>
    </row>
    <row r="537" spans="1:23" x14ac:dyDescent="0.25">
      <c r="A537" s="5">
        <v>44678</v>
      </c>
      <c r="B537" s="4" t="s">
        <v>3470</v>
      </c>
      <c r="C537" s="4" t="s">
        <v>48</v>
      </c>
      <c r="D537" s="18">
        <v>240</v>
      </c>
      <c r="E537" s="4" t="s">
        <v>113</v>
      </c>
      <c r="F537" s="19" t="s">
        <v>3471</v>
      </c>
      <c r="G537" s="2" t="s">
        <v>3472</v>
      </c>
      <c r="H537" s="4">
        <v>13</v>
      </c>
      <c r="J537" s="4">
        <v>0</v>
      </c>
      <c r="K537" s="20">
        <v>675161</v>
      </c>
      <c r="L537" s="20">
        <v>675162</v>
      </c>
      <c r="M537" s="20">
        <v>675163</v>
      </c>
      <c r="N537" s="20">
        <v>675164</v>
      </c>
      <c r="O537" s="20">
        <v>675165</v>
      </c>
      <c r="P537" s="20">
        <v>675166</v>
      </c>
      <c r="Q537" s="20">
        <v>675167</v>
      </c>
      <c r="R537" s="20">
        <v>675168</v>
      </c>
      <c r="S537" s="20">
        <v>675169</v>
      </c>
      <c r="T537" s="20">
        <v>675170</v>
      </c>
      <c r="U537" s="20">
        <v>675171</v>
      </c>
      <c r="V537" s="20">
        <v>675172</v>
      </c>
      <c r="W537" s="20">
        <v>675173</v>
      </c>
    </row>
    <row r="538" spans="1:23" x14ac:dyDescent="0.25">
      <c r="A538" s="5">
        <v>44678</v>
      </c>
      <c r="B538" s="4" t="s">
        <v>3470</v>
      </c>
      <c r="C538" s="4" t="s">
        <v>48</v>
      </c>
      <c r="D538" s="18">
        <v>340</v>
      </c>
      <c r="E538" s="4" t="s">
        <v>113</v>
      </c>
      <c r="F538" s="19" t="s">
        <v>3475</v>
      </c>
      <c r="G538" s="2" t="s">
        <v>3472</v>
      </c>
      <c r="H538" s="4">
        <v>6</v>
      </c>
      <c r="J538" s="4">
        <v>6</v>
      </c>
      <c r="K538" s="20">
        <v>675174</v>
      </c>
      <c r="L538" s="20">
        <v>675175</v>
      </c>
      <c r="M538" s="20">
        <v>675176</v>
      </c>
      <c r="N538" s="20">
        <v>675177</v>
      </c>
      <c r="O538" s="20">
        <v>675178</v>
      </c>
      <c r="P538" s="20">
        <v>675179</v>
      </c>
    </row>
    <row r="539" spans="1:23" x14ac:dyDescent="0.25">
      <c r="A539" s="5">
        <v>45016</v>
      </c>
      <c r="B539" s="5">
        <v>45023</v>
      </c>
      <c r="C539" s="4" t="s">
        <v>2480</v>
      </c>
      <c r="D539" s="18">
        <v>4250</v>
      </c>
      <c r="E539" s="4" t="s">
        <v>103</v>
      </c>
      <c r="F539" s="19" t="s">
        <v>5445</v>
      </c>
      <c r="G539" s="4" t="s">
        <v>5446</v>
      </c>
      <c r="H539" s="4">
        <v>11</v>
      </c>
      <c r="J539" s="4">
        <v>0</v>
      </c>
      <c r="K539" s="20">
        <v>736973</v>
      </c>
      <c r="L539" s="20">
        <v>736974</v>
      </c>
      <c r="M539" s="20">
        <v>736975</v>
      </c>
      <c r="N539" s="20">
        <v>736976</v>
      </c>
      <c r="O539" s="20">
        <v>736977</v>
      </c>
      <c r="P539" s="20">
        <v>736978</v>
      </c>
      <c r="Q539" s="20">
        <v>736979</v>
      </c>
      <c r="R539" s="20">
        <v>736980</v>
      </c>
      <c r="S539" s="20">
        <v>736981</v>
      </c>
      <c r="T539" s="20">
        <v>736982</v>
      </c>
      <c r="U539" s="20">
        <v>736983</v>
      </c>
    </row>
    <row r="540" spans="1:23" x14ac:dyDescent="0.25">
      <c r="A540" s="5">
        <v>44699</v>
      </c>
      <c r="B540" s="5">
        <v>44727</v>
      </c>
      <c r="C540" s="4" t="s">
        <v>2480</v>
      </c>
      <c r="D540" s="18">
        <v>650</v>
      </c>
      <c r="E540" s="4" t="s">
        <v>99</v>
      </c>
      <c r="F540" s="19" t="s">
        <v>3569</v>
      </c>
      <c r="G540" s="2" t="s">
        <v>3570</v>
      </c>
      <c r="H540" s="4">
        <v>4</v>
      </c>
      <c r="J540" s="4">
        <v>0</v>
      </c>
      <c r="K540" s="20">
        <v>679075</v>
      </c>
      <c r="L540" s="20">
        <v>679076</v>
      </c>
      <c r="M540" s="20">
        <v>679077</v>
      </c>
      <c r="N540" s="20">
        <v>679078</v>
      </c>
    </row>
    <row r="541" spans="1:23" x14ac:dyDescent="0.25">
      <c r="A541" s="5">
        <v>44699</v>
      </c>
      <c r="B541" s="5">
        <v>44727</v>
      </c>
      <c r="C541" s="4" t="s">
        <v>2480</v>
      </c>
      <c r="D541" s="18">
        <v>775</v>
      </c>
      <c r="E541" s="4" t="s">
        <v>99</v>
      </c>
      <c r="F541" s="19" t="s">
        <v>3571</v>
      </c>
      <c r="G541" s="2" t="s">
        <v>3570</v>
      </c>
      <c r="H541" s="4">
        <v>4</v>
      </c>
      <c r="J541" s="4">
        <v>0</v>
      </c>
      <c r="K541" s="20">
        <v>679079</v>
      </c>
      <c r="L541" s="20">
        <v>679080</v>
      </c>
      <c r="M541" s="20">
        <v>679081</v>
      </c>
      <c r="N541" s="20">
        <v>679082</v>
      </c>
    </row>
    <row r="542" spans="1:23" x14ac:dyDescent="0.25">
      <c r="A542" s="5">
        <v>44699</v>
      </c>
      <c r="B542" s="5">
        <v>44727</v>
      </c>
      <c r="C542" s="4" t="s">
        <v>2480</v>
      </c>
      <c r="D542" s="18">
        <v>3000</v>
      </c>
      <c r="E542" s="4" t="s">
        <v>103</v>
      </c>
      <c r="F542" s="19" t="s">
        <v>3574</v>
      </c>
      <c r="G542" s="2" t="s">
        <v>3570</v>
      </c>
      <c r="H542" s="4">
        <v>5</v>
      </c>
      <c r="J542" s="4">
        <v>0</v>
      </c>
      <c r="K542" s="20">
        <v>679083</v>
      </c>
      <c r="L542" s="20">
        <v>679084</v>
      </c>
      <c r="M542" s="20">
        <v>679085</v>
      </c>
      <c r="N542" s="20">
        <v>679086</v>
      </c>
      <c r="O542" s="20">
        <v>679087</v>
      </c>
    </row>
    <row r="543" spans="1:23" x14ac:dyDescent="0.25">
      <c r="A543" s="5">
        <v>44676</v>
      </c>
      <c r="B543" s="5">
        <v>44683</v>
      </c>
      <c r="C543" s="4" t="s">
        <v>2480</v>
      </c>
      <c r="D543" s="18">
        <v>650</v>
      </c>
      <c r="E543" s="2" t="s">
        <v>3445</v>
      </c>
      <c r="F543" s="19" t="s">
        <v>3446</v>
      </c>
      <c r="G543" s="2" t="s">
        <v>3447</v>
      </c>
      <c r="H543" s="4">
        <v>5</v>
      </c>
      <c r="J543" s="4">
        <v>0</v>
      </c>
      <c r="K543" s="20">
        <v>674523</v>
      </c>
      <c r="L543" s="20">
        <v>674524</v>
      </c>
      <c r="M543" s="20">
        <v>674525</v>
      </c>
      <c r="N543" s="20">
        <v>674526</v>
      </c>
      <c r="O543" s="20">
        <v>674527</v>
      </c>
    </row>
    <row r="544" spans="1:23" x14ac:dyDescent="0.25">
      <c r="A544" s="5">
        <v>44676</v>
      </c>
      <c r="B544" s="5">
        <v>44683</v>
      </c>
      <c r="C544" s="4" t="s">
        <v>2480</v>
      </c>
      <c r="D544" s="18">
        <v>775</v>
      </c>
      <c r="E544" s="4" t="s">
        <v>99</v>
      </c>
      <c r="F544" s="19" t="s">
        <v>3448</v>
      </c>
      <c r="G544" s="2" t="s">
        <v>3447</v>
      </c>
      <c r="H544" s="4">
        <v>5</v>
      </c>
      <c r="J544" s="4">
        <v>0</v>
      </c>
      <c r="K544" s="20">
        <v>674528</v>
      </c>
      <c r="L544" s="20">
        <v>674529</v>
      </c>
      <c r="M544" s="20">
        <v>674530</v>
      </c>
      <c r="N544" s="20">
        <v>674531</v>
      </c>
      <c r="O544" s="20">
        <v>674532</v>
      </c>
    </row>
    <row r="545" spans="1:21" x14ac:dyDescent="0.25">
      <c r="A545" s="5">
        <v>44676</v>
      </c>
      <c r="B545" s="5">
        <v>44683</v>
      </c>
      <c r="C545" s="4" t="s">
        <v>2480</v>
      </c>
      <c r="D545" s="18">
        <v>5000</v>
      </c>
      <c r="E545" s="4" t="s">
        <v>103</v>
      </c>
      <c r="F545" s="19" t="s">
        <v>3455</v>
      </c>
      <c r="G545" s="2" t="s">
        <v>3447</v>
      </c>
      <c r="H545" s="4">
        <v>8</v>
      </c>
      <c r="J545" s="4">
        <v>0</v>
      </c>
      <c r="K545" s="20">
        <v>674555</v>
      </c>
      <c r="L545" s="20">
        <v>674556</v>
      </c>
      <c r="M545" s="20">
        <v>674557</v>
      </c>
      <c r="N545" s="20">
        <v>674558</v>
      </c>
      <c r="O545" s="20">
        <v>674559</v>
      </c>
      <c r="P545" s="20">
        <v>674560</v>
      </c>
      <c r="Q545" s="20">
        <v>674561</v>
      </c>
      <c r="R545" s="20">
        <v>674562</v>
      </c>
    </row>
    <row r="546" spans="1:21" x14ac:dyDescent="0.25">
      <c r="A546" s="5">
        <v>44697</v>
      </c>
      <c r="B546" s="5">
        <v>44704</v>
      </c>
      <c r="C546" s="4" t="s">
        <v>2480</v>
      </c>
      <c r="D546" s="18">
        <v>4250</v>
      </c>
      <c r="E546" s="4" t="s">
        <v>103</v>
      </c>
      <c r="F546" s="19" t="s">
        <v>3558</v>
      </c>
      <c r="G546" s="4" t="s">
        <v>3559</v>
      </c>
      <c r="H546" s="4">
        <v>11</v>
      </c>
      <c r="I546" s="4">
        <v>3</v>
      </c>
      <c r="J546" s="4">
        <v>0</v>
      </c>
      <c r="K546" s="20">
        <v>678672</v>
      </c>
      <c r="L546" s="20">
        <v>678673</v>
      </c>
      <c r="M546" s="20">
        <v>678674</v>
      </c>
      <c r="N546" s="20">
        <v>678675</v>
      </c>
      <c r="O546" s="20">
        <v>678676</v>
      </c>
      <c r="P546" s="20">
        <v>678677</v>
      </c>
      <c r="Q546" s="20">
        <v>678678</v>
      </c>
      <c r="R546" s="20">
        <v>678679</v>
      </c>
    </row>
    <row r="547" spans="1:21" x14ac:dyDescent="0.25">
      <c r="A547" s="5">
        <v>44705</v>
      </c>
      <c r="B547" s="5">
        <v>44719</v>
      </c>
      <c r="C547" s="4" t="s">
        <v>44</v>
      </c>
      <c r="D547" s="18">
        <v>137.5</v>
      </c>
      <c r="E547" s="4" t="s">
        <v>113</v>
      </c>
      <c r="F547" s="19" t="s">
        <v>3603</v>
      </c>
      <c r="G547" s="4" t="s">
        <v>3604</v>
      </c>
      <c r="H547" s="4">
        <v>6</v>
      </c>
      <c r="J547" s="4">
        <v>0</v>
      </c>
      <c r="K547" s="20">
        <v>680170</v>
      </c>
      <c r="L547" s="20">
        <v>680171</v>
      </c>
      <c r="M547" s="20">
        <v>680172</v>
      </c>
      <c r="N547" s="20">
        <v>680173</v>
      </c>
      <c r="O547" s="20">
        <v>680174</v>
      </c>
      <c r="P547" s="20">
        <v>680175</v>
      </c>
    </row>
    <row r="548" spans="1:21" x14ac:dyDescent="0.25">
      <c r="A548" s="5">
        <v>44705</v>
      </c>
      <c r="B548" s="5">
        <v>44719</v>
      </c>
      <c r="C548" s="4" t="s">
        <v>44</v>
      </c>
      <c r="D548" s="18">
        <v>145</v>
      </c>
      <c r="E548" s="4" t="s">
        <v>113</v>
      </c>
      <c r="F548" s="19" t="s">
        <v>3605</v>
      </c>
      <c r="G548" s="4" t="s">
        <v>3604</v>
      </c>
      <c r="H548" s="4">
        <v>6</v>
      </c>
      <c r="J548" s="4">
        <v>0</v>
      </c>
      <c r="K548" s="20">
        <v>680176</v>
      </c>
      <c r="L548" s="20">
        <v>680177</v>
      </c>
      <c r="M548" s="20">
        <v>680178</v>
      </c>
      <c r="N548" s="20">
        <v>680179</v>
      </c>
      <c r="O548" s="20">
        <v>680180</v>
      </c>
      <c r="P548" s="20">
        <v>680181</v>
      </c>
    </row>
    <row r="549" spans="1:21" x14ac:dyDescent="0.25">
      <c r="A549" s="5">
        <v>44705</v>
      </c>
      <c r="B549" s="5">
        <v>44719</v>
      </c>
      <c r="C549" s="4" t="s">
        <v>44</v>
      </c>
      <c r="D549" s="18">
        <v>155</v>
      </c>
      <c r="E549" s="4" t="s">
        <v>113</v>
      </c>
      <c r="F549" s="19" t="s">
        <v>3606</v>
      </c>
      <c r="G549" s="4" t="s">
        <v>3604</v>
      </c>
      <c r="H549" s="4">
        <v>6</v>
      </c>
      <c r="J549" s="4">
        <v>0</v>
      </c>
      <c r="K549" s="20">
        <v>680182</v>
      </c>
      <c r="L549" s="20">
        <v>680183</v>
      </c>
      <c r="M549" s="20">
        <v>680184</v>
      </c>
      <c r="N549" s="20">
        <v>680185</v>
      </c>
      <c r="O549" s="20">
        <v>680186</v>
      </c>
      <c r="P549" s="20">
        <v>680187</v>
      </c>
    </row>
    <row r="550" spans="1:21" x14ac:dyDescent="0.25">
      <c r="A550" s="5">
        <v>44678</v>
      </c>
      <c r="B550" s="4" t="s">
        <v>3470</v>
      </c>
      <c r="C550" s="4" t="s">
        <v>48</v>
      </c>
      <c r="D550" s="18">
        <v>290</v>
      </c>
      <c r="E550" s="4" t="s">
        <v>113</v>
      </c>
      <c r="F550" s="19" t="s">
        <v>3473</v>
      </c>
      <c r="G550" s="4" t="s">
        <v>3474</v>
      </c>
      <c r="H550" s="4">
        <v>10</v>
      </c>
      <c r="J550" s="4">
        <v>0</v>
      </c>
      <c r="K550" s="20">
        <v>675229</v>
      </c>
      <c r="L550" s="20">
        <v>675230</v>
      </c>
      <c r="M550" s="20">
        <v>675231</v>
      </c>
      <c r="N550" s="20">
        <v>675232</v>
      </c>
      <c r="O550" s="20">
        <v>675233</v>
      </c>
      <c r="P550" s="20">
        <v>675234</v>
      </c>
      <c r="Q550" s="20">
        <v>675235</v>
      </c>
      <c r="R550" s="20">
        <v>675236</v>
      </c>
      <c r="S550" s="20">
        <v>675237</v>
      </c>
      <c r="T550" s="20">
        <v>675238</v>
      </c>
    </row>
    <row r="551" spans="1:21" x14ac:dyDescent="0.25">
      <c r="A551" s="5">
        <v>45022</v>
      </c>
      <c r="B551" s="5">
        <v>45029</v>
      </c>
      <c r="C551" s="4" t="s">
        <v>2480</v>
      </c>
      <c r="D551" s="18">
        <v>650</v>
      </c>
      <c r="E551" s="4" t="s">
        <v>99</v>
      </c>
      <c r="F551" s="19" t="s">
        <v>5479</v>
      </c>
      <c r="G551" s="2" t="s">
        <v>5480</v>
      </c>
      <c r="H551" s="4">
        <v>5</v>
      </c>
      <c r="J551" s="4">
        <v>0</v>
      </c>
      <c r="K551" s="20">
        <v>738106</v>
      </c>
      <c r="L551" s="20">
        <v>738107</v>
      </c>
      <c r="M551" s="20">
        <v>738108</v>
      </c>
      <c r="N551" s="20">
        <v>738109</v>
      </c>
      <c r="O551" s="20">
        <v>738110</v>
      </c>
    </row>
    <row r="552" spans="1:21" x14ac:dyDescent="0.25">
      <c r="A552" s="5">
        <v>45022</v>
      </c>
      <c r="B552" s="5">
        <v>45029</v>
      </c>
      <c r="C552" s="4" t="s">
        <v>2480</v>
      </c>
      <c r="D552" s="18">
        <v>775</v>
      </c>
      <c r="E552" s="4" t="s">
        <v>99</v>
      </c>
      <c r="F552" s="19" t="s">
        <v>5481</v>
      </c>
      <c r="G552" s="2" t="s">
        <v>5480</v>
      </c>
      <c r="H552" s="4">
        <v>6</v>
      </c>
      <c r="J552" s="4">
        <v>0</v>
      </c>
      <c r="K552" s="20">
        <v>738100</v>
      </c>
      <c r="L552" s="20">
        <v>738101</v>
      </c>
      <c r="M552" s="20">
        <v>738102</v>
      </c>
      <c r="N552" s="20">
        <v>738103</v>
      </c>
      <c r="O552" s="20">
        <v>738104</v>
      </c>
      <c r="P552" s="20">
        <v>738105</v>
      </c>
    </row>
    <row r="553" spans="1:21" x14ac:dyDescent="0.25">
      <c r="A553" s="5">
        <v>45022</v>
      </c>
      <c r="B553" s="5">
        <v>45029</v>
      </c>
      <c r="C553" s="4" t="s">
        <v>2480</v>
      </c>
      <c r="D553" s="18">
        <v>2500</v>
      </c>
      <c r="E553" s="4" t="s">
        <v>103</v>
      </c>
      <c r="F553" s="19" t="s">
        <v>5482</v>
      </c>
      <c r="G553" s="2" t="s">
        <v>5480</v>
      </c>
      <c r="H553" s="4">
        <v>3</v>
      </c>
      <c r="J553" s="4">
        <v>2</v>
      </c>
      <c r="K553" s="20">
        <v>738125</v>
      </c>
      <c r="L553" s="20">
        <v>738126</v>
      </c>
      <c r="M553" s="20">
        <v>738127</v>
      </c>
    </row>
    <row r="554" spans="1:21" x14ac:dyDescent="0.25">
      <c r="A554" s="5">
        <v>45022</v>
      </c>
      <c r="B554" s="5">
        <v>45029</v>
      </c>
      <c r="C554" s="4" t="s">
        <v>2480</v>
      </c>
      <c r="D554" s="18">
        <v>3000</v>
      </c>
      <c r="E554" s="4" t="s">
        <v>103</v>
      </c>
      <c r="F554" s="19" t="s">
        <v>5483</v>
      </c>
      <c r="G554" s="2" t="s">
        <v>5480</v>
      </c>
      <c r="H554" s="4">
        <v>3</v>
      </c>
      <c r="J554" s="4">
        <v>0</v>
      </c>
      <c r="K554" s="20">
        <v>738122</v>
      </c>
      <c r="L554" s="20">
        <v>738123</v>
      </c>
      <c r="M554" s="20">
        <v>738124</v>
      </c>
    </row>
    <row r="555" spans="1:21" x14ac:dyDescent="0.25">
      <c r="A555" s="5">
        <v>45022</v>
      </c>
      <c r="B555" s="5">
        <v>45029</v>
      </c>
      <c r="C555" s="4" t="s">
        <v>2480</v>
      </c>
      <c r="D555" s="18">
        <v>4250</v>
      </c>
      <c r="E555" s="4" t="s">
        <v>103</v>
      </c>
      <c r="F555" s="19" t="s">
        <v>5486</v>
      </c>
      <c r="G555" s="2" t="s">
        <v>5480</v>
      </c>
      <c r="H555" s="4">
        <v>3</v>
      </c>
      <c r="J555" s="4">
        <v>0</v>
      </c>
      <c r="K555" s="20">
        <v>738119</v>
      </c>
      <c r="L555" s="20">
        <v>738120</v>
      </c>
      <c r="M555" s="20">
        <v>738121</v>
      </c>
    </row>
    <row r="556" spans="1:21" x14ac:dyDescent="0.25">
      <c r="A556" s="5">
        <v>44687</v>
      </c>
      <c r="B556" s="5">
        <v>44694</v>
      </c>
      <c r="C556" s="4" t="s">
        <v>2480</v>
      </c>
      <c r="D556" s="18">
        <v>3600</v>
      </c>
      <c r="E556" s="4" t="s">
        <v>103</v>
      </c>
      <c r="F556" s="19" t="s">
        <v>3491</v>
      </c>
      <c r="G556" s="2" t="s">
        <v>3492</v>
      </c>
      <c r="H556" s="4">
        <v>11</v>
      </c>
      <c r="J556" s="4">
        <v>0</v>
      </c>
      <c r="K556" s="20">
        <v>676940</v>
      </c>
      <c r="L556" s="20">
        <v>676941</v>
      </c>
      <c r="M556" s="20">
        <v>676942</v>
      </c>
      <c r="N556" s="20">
        <v>676943</v>
      </c>
      <c r="O556" s="20">
        <v>676944</v>
      </c>
      <c r="P556" s="20">
        <v>676945</v>
      </c>
      <c r="Q556" s="20">
        <v>676946</v>
      </c>
      <c r="R556" s="20">
        <v>676947</v>
      </c>
      <c r="S556" s="20">
        <v>676948</v>
      </c>
      <c r="T556" s="20">
        <v>676949</v>
      </c>
      <c r="U556" s="20">
        <v>676950</v>
      </c>
    </row>
    <row r="557" spans="1:21" x14ac:dyDescent="0.25">
      <c r="A557" s="5">
        <v>44711</v>
      </c>
      <c r="B557" s="5">
        <v>44718</v>
      </c>
      <c r="C557" s="4" t="s">
        <v>2480</v>
      </c>
      <c r="D557" s="18">
        <v>4250</v>
      </c>
      <c r="E557" s="4" t="s">
        <v>103</v>
      </c>
      <c r="F557" s="19" t="s">
        <v>3625</v>
      </c>
      <c r="G557" s="4" t="s">
        <v>3626</v>
      </c>
      <c r="H557" s="4">
        <v>11</v>
      </c>
      <c r="J557" s="4">
        <v>0</v>
      </c>
      <c r="K557" s="20">
        <v>681192</v>
      </c>
      <c r="L557" s="20">
        <v>681193</v>
      </c>
      <c r="M557" s="20">
        <v>681194</v>
      </c>
      <c r="N557" s="20">
        <v>681195</v>
      </c>
      <c r="O557" s="20">
        <v>681196</v>
      </c>
      <c r="P557" s="20">
        <v>681197</v>
      </c>
      <c r="Q557" s="20">
        <v>681198</v>
      </c>
      <c r="R557" s="20">
        <v>681199</v>
      </c>
      <c r="S557" s="20">
        <v>681200</v>
      </c>
      <c r="T557" s="20">
        <v>681201</v>
      </c>
      <c r="U557" s="20">
        <v>681202</v>
      </c>
    </row>
    <row r="558" spans="1:21" x14ac:dyDescent="0.25">
      <c r="A558" s="5">
        <v>44712</v>
      </c>
      <c r="B558" s="5">
        <v>44739</v>
      </c>
      <c r="C558" s="4" t="s">
        <v>79</v>
      </c>
      <c r="D558" s="18">
        <v>37</v>
      </c>
      <c r="E558" s="4" t="s">
        <v>113</v>
      </c>
      <c r="F558" s="19" t="s">
        <v>3629</v>
      </c>
      <c r="G558" s="4" t="s">
        <v>3630</v>
      </c>
      <c r="H558" s="4">
        <v>4</v>
      </c>
      <c r="J558" s="4">
        <v>0</v>
      </c>
      <c r="K558" s="20">
        <v>681525</v>
      </c>
      <c r="L558" s="20">
        <v>681526</v>
      </c>
      <c r="M558" s="20">
        <v>681527</v>
      </c>
      <c r="N558" s="20">
        <v>681528</v>
      </c>
    </row>
    <row r="559" spans="1:21" x14ac:dyDescent="0.25">
      <c r="A559" s="5">
        <v>44712</v>
      </c>
      <c r="B559" s="5">
        <v>44739</v>
      </c>
      <c r="C559" s="4" t="s">
        <v>79</v>
      </c>
      <c r="D559" s="18">
        <v>120</v>
      </c>
      <c r="E559" s="4" t="s">
        <v>113</v>
      </c>
      <c r="F559" s="19" t="s">
        <v>3631</v>
      </c>
      <c r="G559" s="4" t="s">
        <v>3630</v>
      </c>
      <c r="H559" s="4">
        <v>5</v>
      </c>
      <c r="J559" s="4">
        <v>0</v>
      </c>
      <c r="K559" s="20">
        <v>681529</v>
      </c>
      <c r="L559" s="20">
        <v>681530</v>
      </c>
      <c r="M559" s="20">
        <v>681531</v>
      </c>
      <c r="N559" s="20">
        <v>681532</v>
      </c>
      <c r="O559" s="20">
        <v>681533</v>
      </c>
    </row>
    <row r="560" spans="1:21" x14ac:dyDescent="0.25">
      <c r="A560" s="5">
        <v>44677</v>
      </c>
      <c r="B560" s="5">
        <v>44693</v>
      </c>
      <c r="C560" s="4" t="s">
        <v>38</v>
      </c>
      <c r="D560" s="18">
        <v>120</v>
      </c>
      <c r="E560" s="4" t="s">
        <v>113</v>
      </c>
      <c r="F560" s="19" t="s">
        <v>3460</v>
      </c>
      <c r="G560" s="2" t="s">
        <v>3461</v>
      </c>
      <c r="H560" s="4">
        <v>10</v>
      </c>
      <c r="I560" s="4">
        <v>6</v>
      </c>
      <c r="J560" s="4">
        <v>0</v>
      </c>
      <c r="K560" s="20">
        <v>674955</v>
      </c>
      <c r="L560" s="20">
        <v>674956</v>
      </c>
      <c r="M560" s="20">
        <v>674957</v>
      </c>
      <c r="N560" s="20">
        <v>674958</v>
      </c>
    </row>
    <row r="561" spans="1:31" x14ac:dyDescent="0.25">
      <c r="A561" s="5">
        <v>44677</v>
      </c>
      <c r="B561" s="5">
        <v>44693</v>
      </c>
      <c r="C561" s="4" t="s">
        <v>38</v>
      </c>
      <c r="D561" s="18">
        <v>126</v>
      </c>
      <c r="E561" s="4" t="s">
        <v>113</v>
      </c>
      <c r="F561" s="19" t="s">
        <v>3462</v>
      </c>
      <c r="G561" s="2" t="s">
        <v>3461</v>
      </c>
      <c r="H561" s="4">
        <v>10</v>
      </c>
      <c r="J561" s="4">
        <v>0</v>
      </c>
      <c r="K561" s="20">
        <v>674959</v>
      </c>
      <c r="L561" s="20">
        <v>674960</v>
      </c>
      <c r="M561" s="20">
        <v>674961</v>
      </c>
      <c r="N561" s="20">
        <v>674962</v>
      </c>
      <c r="O561" s="20">
        <v>674963</v>
      </c>
      <c r="P561" s="20">
        <v>674964</v>
      </c>
      <c r="Q561" s="20">
        <v>674965</v>
      </c>
      <c r="R561" s="20">
        <v>674966</v>
      </c>
      <c r="S561" s="20">
        <v>674967</v>
      </c>
      <c r="T561" s="20">
        <v>674968</v>
      </c>
    </row>
    <row r="562" spans="1:31" x14ac:dyDescent="0.25">
      <c r="A562" s="5">
        <v>45027</v>
      </c>
      <c r="B562" s="5">
        <v>45034</v>
      </c>
      <c r="C562" s="4" t="s">
        <v>2480</v>
      </c>
      <c r="D562" s="18">
        <v>650</v>
      </c>
      <c r="E562" s="4" t="s">
        <v>99</v>
      </c>
      <c r="F562" s="19" t="s">
        <v>5499</v>
      </c>
      <c r="G562" s="4" t="s">
        <v>5500</v>
      </c>
      <c r="H562" s="4">
        <v>5</v>
      </c>
      <c r="J562" s="4">
        <v>0</v>
      </c>
      <c r="K562" s="20">
        <v>738564</v>
      </c>
      <c r="L562" s="20">
        <v>738565</v>
      </c>
      <c r="M562" s="20">
        <v>738566</v>
      </c>
      <c r="N562" s="20">
        <v>738567</v>
      </c>
      <c r="O562" s="20">
        <v>738568</v>
      </c>
    </row>
    <row r="563" spans="1:31" x14ac:dyDescent="0.25">
      <c r="A563" s="5">
        <v>45027</v>
      </c>
      <c r="B563" s="5">
        <v>45034</v>
      </c>
      <c r="C563" s="4" t="s">
        <v>2480</v>
      </c>
      <c r="D563" s="18">
        <v>775</v>
      </c>
      <c r="E563" s="4" t="s">
        <v>99</v>
      </c>
      <c r="F563" s="19" t="s">
        <v>5501</v>
      </c>
      <c r="G563" s="4" t="s">
        <v>5500</v>
      </c>
      <c r="H563" s="4">
        <v>5</v>
      </c>
      <c r="J563" s="4">
        <v>0</v>
      </c>
      <c r="K563" s="20">
        <v>738569</v>
      </c>
      <c r="L563" s="20">
        <v>738570</v>
      </c>
      <c r="M563" s="20">
        <v>738571</v>
      </c>
      <c r="N563" s="20">
        <v>738572</v>
      </c>
      <c r="O563" s="20">
        <v>738573</v>
      </c>
    </row>
    <row r="564" spans="1:31" x14ac:dyDescent="0.25">
      <c r="A564" s="24">
        <v>45027</v>
      </c>
      <c r="B564" s="24">
        <v>45034</v>
      </c>
      <c r="C564" s="25" t="s">
        <v>2480</v>
      </c>
      <c r="D564" s="127">
        <v>2500</v>
      </c>
      <c r="E564" s="25" t="s">
        <v>103</v>
      </c>
      <c r="F564" s="26" t="s">
        <v>5502</v>
      </c>
      <c r="G564" s="25" t="s">
        <v>5500</v>
      </c>
      <c r="H564" s="25">
        <v>3</v>
      </c>
      <c r="I564" s="25"/>
      <c r="J564" s="25">
        <v>3</v>
      </c>
      <c r="K564" s="128">
        <v>738574</v>
      </c>
      <c r="L564" s="128">
        <v>738575</v>
      </c>
      <c r="M564" s="128">
        <v>738576</v>
      </c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</row>
    <row r="565" spans="1:31" x14ac:dyDescent="0.25">
      <c r="A565" s="5">
        <v>45027</v>
      </c>
      <c r="B565" s="5">
        <v>45034</v>
      </c>
      <c r="C565" s="4" t="s">
        <v>2480</v>
      </c>
      <c r="D565" s="18">
        <v>3000</v>
      </c>
      <c r="E565" s="4" t="s">
        <v>103</v>
      </c>
      <c r="F565" s="19" t="s">
        <v>5503</v>
      </c>
      <c r="G565" s="4" t="s">
        <v>5500</v>
      </c>
      <c r="H565" s="4">
        <v>4</v>
      </c>
      <c r="J565" s="4">
        <v>0</v>
      </c>
      <c r="K565" s="20">
        <v>738577</v>
      </c>
      <c r="L565" s="20">
        <v>738578</v>
      </c>
      <c r="M565" s="20">
        <v>738579</v>
      </c>
      <c r="N565" s="20">
        <v>738580</v>
      </c>
    </row>
    <row r="566" spans="1:31" x14ac:dyDescent="0.25">
      <c r="A566" s="5">
        <v>44711</v>
      </c>
      <c r="B566" s="5">
        <v>44718</v>
      </c>
      <c r="C566" s="4" t="s">
        <v>2480</v>
      </c>
      <c r="D566" s="18">
        <v>3600</v>
      </c>
      <c r="E566" s="4" t="s">
        <v>103</v>
      </c>
      <c r="F566" s="19" t="s">
        <v>3623</v>
      </c>
      <c r="G566" s="4" t="s">
        <v>3624</v>
      </c>
      <c r="H566" s="4">
        <v>11</v>
      </c>
      <c r="J566" s="4">
        <v>0</v>
      </c>
      <c r="K566" s="20">
        <v>681157</v>
      </c>
      <c r="L566" s="20">
        <v>681158</v>
      </c>
      <c r="M566" s="20">
        <v>681159</v>
      </c>
      <c r="N566" s="20">
        <v>681160</v>
      </c>
      <c r="O566" s="20">
        <v>681161</v>
      </c>
      <c r="P566" s="20">
        <v>681162</v>
      </c>
      <c r="Q566" s="20">
        <v>681163</v>
      </c>
      <c r="R566" s="20">
        <v>681164</v>
      </c>
      <c r="S566" s="20">
        <v>681165</v>
      </c>
      <c r="T566" s="20">
        <v>681166</v>
      </c>
      <c r="U566" s="20">
        <v>681167</v>
      </c>
    </row>
    <row r="567" spans="1:31" x14ac:dyDescent="0.25">
      <c r="A567" s="5">
        <v>45023</v>
      </c>
      <c r="B567" s="5">
        <v>45051</v>
      </c>
      <c r="C567" s="4" t="s">
        <v>79</v>
      </c>
      <c r="D567" s="18">
        <v>167</v>
      </c>
      <c r="E567" s="4" t="s">
        <v>113</v>
      </c>
      <c r="F567" s="19" t="s">
        <v>5493</v>
      </c>
      <c r="G567" s="2" t="s">
        <v>5494</v>
      </c>
      <c r="H567" s="4">
        <v>4</v>
      </c>
      <c r="J567" s="4">
        <v>0</v>
      </c>
      <c r="K567" s="20">
        <v>738390</v>
      </c>
      <c r="L567" s="20">
        <v>738391</v>
      </c>
      <c r="M567" s="20">
        <v>738392</v>
      </c>
      <c r="N567" s="20">
        <v>738393</v>
      </c>
    </row>
    <row r="568" spans="1:31" x14ac:dyDescent="0.25">
      <c r="A568" s="5">
        <v>44670</v>
      </c>
      <c r="B568" s="5">
        <v>44698</v>
      </c>
      <c r="C568" s="4" t="s">
        <v>59</v>
      </c>
      <c r="D568" s="18">
        <v>164</v>
      </c>
      <c r="E568" s="4" t="s">
        <v>113</v>
      </c>
      <c r="F568" s="19" t="s">
        <v>3417</v>
      </c>
      <c r="G568" s="2" t="s">
        <v>3418</v>
      </c>
      <c r="H568" s="4">
        <v>11</v>
      </c>
      <c r="J568" s="4">
        <v>11</v>
      </c>
      <c r="K568" s="20">
        <v>673634</v>
      </c>
      <c r="L568" s="20">
        <v>673635</v>
      </c>
      <c r="M568" s="20">
        <v>673636</v>
      </c>
      <c r="N568" s="20">
        <v>673637</v>
      </c>
      <c r="O568" s="20">
        <v>673638</v>
      </c>
      <c r="P568" s="20">
        <v>673639</v>
      </c>
      <c r="Q568" s="20">
        <v>673640</v>
      </c>
      <c r="R568" s="20">
        <v>673641</v>
      </c>
      <c r="S568" s="20">
        <v>673642</v>
      </c>
      <c r="T568" s="20">
        <v>673643</v>
      </c>
      <c r="U568" s="20">
        <v>673644</v>
      </c>
      <c r="V568" s="20"/>
    </row>
    <row r="569" spans="1:31" x14ac:dyDescent="0.25">
      <c r="A569" s="5">
        <v>44671</v>
      </c>
      <c r="B569" s="5">
        <v>44699</v>
      </c>
      <c r="C569" s="4" t="s">
        <v>79</v>
      </c>
      <c r="D569" s="18">
        <v>120</v>
      </c>
      <c r="E569" s="4" t="s">
        <v>113</v>
      </c>
      <c r="F569" s="19" t="s">
        <v>3426</v>
      </c>
      <c r="G569" s="2" t="s">
        <v>3427</v>
      </c>
      <c r="H569" s="4">
        <v>3</v>
      </c>
      <c r="J569" s="4">
        <v>0</v>
      </c>
      <c r="K569" s="20">
        <v>673905</v>
      </c>
      <c r="L569" s="20">
        <v>673906</v>
      </c>
      <c r="M569" s="20">
        <v>673907</v>
      </c>
    </row>
    <row r="570" spans="1:31" x14ac:dyDescent="0.25">
      <c r="A570" s="5">
        <v>44671</v>
      </c>
      <c r="B570" s="5">
        <v>44699</v>
      </c>
      <c r="C570" s="4" t="s">
        <v>79</v>
      </c>
      <c r="D570" s="18">
        <v>142</v>
      </c>
      <c r="E570" s="4" t="s">
        <v>113</v>
      </c>
      <c r="F570" s="19" t="s">
        <v>3428</v>
      </c>
      <c r="G570" s="2" t="s">
        <v>3427</v>
      </c>
      <c r="H570" s="4">
        <v>4</v>
      </c>
      <c r="J570" s="4">
        <v>0</v>
      </c>
      <c r="K570" s="20">
        <v>673908</v>
      </c>
      <c r="L570" s="20">
        <v>673909</v>
      </c>
      <c r="M570" s="20">
        <v>673910</v>
      </c>
      <c r="N570" s="20">
        <v>673911</v>
      </c>
    </row>
    <row r="571" spans="1:31" x14ac:dyDescent="0.25">
      <c r="A571" s="5">
        <v>44697</v>
      </c>
      <c r="B571" s="5">
        <v>44725</v>
      </c>
      <c r="C571" s="4" t="s">
        <v>30</v>
      </c>
      <c r="D571" s="18">
        <v>795</v>
      </c>
      <c r="E571" s="4" t="s">
        <v>113</v>
      </c>
      <c r="F571" s="19" t="s">
        <v>3551</v>
      </c>
      <c r="G571" s="4" t="s">
        <v>3552</v>
      </c>
      <c r="H571" s="4">
        <v>10</v>
      </c>
      <c r="J571" s="4">
        <v>0</v>
      </c>
      <c r="K571" s="20">
        <v>678536</v>
      </c>
      <c r="L571" s="20">
        <v>678537</v>
      </c>
      <c r="M571" s="20">
        <v>678538</v>
      </c>
      <c r="N571" s="20">
        <v>678539</v>
      </c>
      <c r="O571" s="20">
        <v>678540</v>
      </c>
      <c r="P571" s="20">
        <v>678541</v>
      </c>
      <c r="Q571" s="20">
        <v>678542</v>
      </c>
      <c r="R571" s="20">
        <v>678543</v>
      </c>
      <c r="S571" s="20">
        <v>678544</v>
      </c>
      <c r="T571" s="20">
        <v>678545</v>
      </c>
      <c r="U571" s="20"/>
    </row>
    <row r="572" spans="1:31" x14ac:dyDescent="0.25">
      <c r="A572" s="5">
        <v>44697</v>
      </c>
      <c r="B572" s="5">
        <v>44725</v>
      </c>
      <c r="C572" s="4" t="s">
        <v>30</v>
      </c>
      <c r="D572" s="18">
        <v>865</v>
      </c>
      <c r="E572" s="4" t="s">
        <v>113</v>
      </c>
      <c r="F572" s="19" t="s">
        <v>3553</v>
      </c>
      <c r="G572" s="4" t="s">
        <v>3552</v>
      </c>
      <c r="H572" s="4">
        <v>7</v>
      </c>
      <c r="J572" s="4">
        <v>0</v>
      </c>
      <c r="K572" s="20">
        <v>678546</v>
      </c>
      <c r="L572" s="20">
        <v>678547</v>
      </c>
      <c r="M572" s="20">
        <v>678548</v>
      </c>
      <c r="N572" s="20">
        <v>678549</v>
      </c>
      <c r="O572" s="20">
        <v>678550</v>
      </c>
      <c r="P572" s="20">
        <v>678551</v>
      </c>
      <c r="Q572" s="20">
        <v>678552</v>
      </c>
    </row>
    <row r="573" spans="1:31" x14ac:dyDescent="0.25">
      <c r="A573" s="5">
        <v>45013</v>
      </c>
      <c r="B573" s="5">
        <v>45041</v>
      </c>
      <c r="C573" s="4" t="s">
        <v>53</v>
      </c>
      <c r="D573" s="18">
        <v>1292.68</v>
      </c>
      <c r="E573" s="4" t="s">
        <v>113</v>
      </c>
      <c r="F573" s="19" t="s">
        <v>5402</v>
      </c>
      <c r="G573" s="4" t="s">
        <v>5403</v>
      </c>
      <c r="H573" s="4">
        <v>19</v>
      </c>
      <c r="I573" s="4">
        <v>3</v>
      </c>
      <c r="J573" s="4">
        <v>0</v>
      </c>
      <c r="K573" s="20">
        <v>736283</v>
      </c>
      <c r="L573" s="20">
        <v>736284</v>
      </c>
      <c r="M573" s="20">
        <v>736285</v>
      </c>
      <c r="N573" s="20">
        <v>736286</v>
      </c>
      <c r="O573" s="20">
        <v>736287</v>
      </c>
      <c r="P573" s="20">
        <v>736288</v>
      </c>
      <c r="Q573" s="20">
        <v>736289</v>
      </c>
      <c r="R573" s="20">
        <v>736290</v>
      </c>
      <c r="S573" s="20">
        <v>736291</v>
      </c>
      <c r="T573" s="20">
        <v>736292</v>
      </c>
      <c r="U573" s="20">
        <v>736293</v>
      </c>
      <c r="V573" s="20">
        <v>736294</v>
      </c>
      <c r="W573" s="20">
        <v>736295</v>
      </c>
      <c r="X573" s="20">
        <v>736296</v>
      </c>
      <c r="Y573" s="20">
        <v>736297</v>
      </c>
      <c r="Z573" s="20">
        <v>736298</v>
      </c>
      <c r="AA573" s="20"/>
      <c r="AB573" s="20"/>
      <c r="AC573" s="20"/>
    </row>
    <row r="574" spans="1:31" x14ac:dyDescent="0.25">
      <c r="A574" s="5">
        <v>45013</v>
      </c>
      <c r="B574" s="5">
        <v>45041</v>
      </c>
      <c r="C574" s="4" t="s">
        <v>53</v>
      </c>
      <c r="D574" s="18">
        <v>2129.12</v>
      </c>
      <c r="E574" s="4" t="s">
        <v>113</v>
      </c>
      <c r="F574" s="19" t="s">
        <v>5409</v>
      </c>
      <c r="G574" s="4" t="s">
        <v>5403</v>
      </c>
      <c r="H574" s="4">
        <v>5</v>
      </c>
      <c r="J574" s="4">
        <v>3</v>
      </c>
      <c r="K574" s="20">
        <v>736299</v>
      </c>
      <c r="L574" s="20">
        <v>736300</v>
      </c>
      <c r="M574" s="20">
        <v>736301</v>
      </c>
      <c r="N574" s="20">
        <v>736302</v>
      </c>
      <c r="O574" s="20">
        <v>736303</v>
      </c>
    </row>
    <row r="575" spans="1:31" x14ac:dyDescent="0.25">
      <c r="A575" s="5">
        <v>45013</v>
      </c>
      <c r="B575" s="5">
        <v>45041</v>
      </c>
      <c r="C575" s="4" t="s">
        <v>53</v>
      </c>
      <c r="D575" s="18">
        <v>1520.8</v>
      </c>
      <c r="E575" s="4" t="s">
        <v>113</v>
      </c>
      <c r="F575" s="19" t="s">
        <v>5404</v>
      </c>
      <c r="G575" s="2" t="s">
        <v>5405</v>
      </c>
      <c r="H575" s="4">
        <v>13</v>
      </c>
      <c r="J575" s="4">
        <v>0</v>
      </c>
      <c r="K575" s="20">
        <v>736160</v>
      </c>
      <c r="L575" s="20">
        <v>736161</v>
      </c>
      <c r="M575" s="20">
        <v>736162</v>
      </c>
      <c r="N575" s="20">
        <v>736163</v>
      </c>
      <c r="O575" s="20">
        <v>736164</v>
      </c>
      <c r="P575" s="20">
        <v>736165</v>
      </c>
      <c r="Q575" s="20">
        <v>736166</v>
      </c>
      <c r="R575" s="20">
        <v>736167</v>
      </c>
      <c r="S575" s="20">
        <v>736168</v>
      </c>
      <c r="T575" s="20">
        <v>736169</v>
      </c>
      <c r="U575" s="20">
        <v>736170</v>
      </c>
      <c r="V575" s="20">
        <v>736171</v>
      </c>
      <c r="W575" s="20">
        <v>736172</v>
      </c>
    </row>
    <row r="576" spans="1:31" x14ac:dyDescent="0.25">
      <c r="A576" s="5">
        <v>45013</v>
      </c>
      <c r="B576" s="5">
        <v>45041</v>
      </c>
      <c r="C576" s="4" t="s">
        <v>53</v>
      </c>
      <c r="D576" s="18">
        <v>1520.8</v>
      </c>
      <c r="E576" s="4" t="s">
        <v>113</v>
      </c>
      <c r="F576" s="19" t="s">
        <v>5406</v>
      </c>
      <c r="G576" s="2" t="s">
        <v>5405</v>
      </c>
      <c r="H576" s="4">
        <v>10</v>
      </c>
      <c r="J576" s="4">
        <v>0</v>
      </c>
      <c r="K576" s="20">
        <v>736204</v>
      </c>
      <c r="L576" s="20">
        <v>736205</v>
      </c>
      <c r="M576" s="20">
        <v>736206</v>
      </c>
      <c r="N576" s="20">
        <v>736207</v>
      </c>
      <c r="O576" s="20">
        <v>736208</v>
      </c>
      <c r="P576" s="20">
        <v>736209</v>
      </c>
      <c r="Q576" s="20">
        <v>736210</v>
      </c>
      <c r="R576" s="20">
        <v>736211</v>
      </c>
      <c r="S576" s="20">
        <v>736212</v>
      </c>
      <c r="T576" s="20">
        <v>736213</v>
      </c>
    </row>
    <row r="577" spans="1:22" x14ac:dyDescent="0.25">
      <c r="A577" s="5">
        <v>44692</v>
      </c>
      <c r="B577" s="5">
        <v>44699</v>
      </c>
      <c r="C577" s="4" t="s">
        <v>2480</v>
      </c>
      <c r="D577" s="18">
        <v>650</v>
      </c>
      <c r="E577" s="4" t="s">
        <v>99</v>
      </c>
      <c r="F577" s="19" t="s">
        <v>3539</v>
      </c>
      <c r="G577" s="4" t="s">
        <v>3540</v>
      </c>
      <c r="H577" s="4">
        <v>4</v>
      </c>
      <c r="J577" s="4">
        <v>0</v>
      </c>
      <c r="K577" s="20">
        <v>677746</v>
      </c>
      <c r="L577" s="20">
        <v>677747</v>
      </c>
      <c r="M577" s="20">
        <v>677748</v>
      </c>
      <c r="N577" s="20">
        <v>677749</v>
      </c>
    </row>
    <row r="578" spans="1:22" x14ac:dyDescent="0.25">
      <c r="A578" s="5">
        <v>44692</v>
      </c>
      <c r="B578" s="5">
        <v>44699</v>
      </c>
      <c r="C578" s="4" t="s">
        <v>2480</v>
      </c>
      <c r="D578" s="18">
        <v>3600</v>
      </c>
      <c r="E578" s="4" t="s">
        <v>103</v>
      </c>
      <c r="F578" s="19" t="s">
        <v>3541</v>
      </c>
      <c r="G578" s="4" t="s">
        <v>3540</v>
      </c>
      <c r="H578" s="4">
        <v>8</v>
      </c>
      <c r="J578" s="4">
        <v>0</v>
      </c>
      <c r="K578" s="20">
        <v>677750</v>
      </c>
      <c r="L578" s="20">
        <v>677751</v>
      </c>
      <c r="M578" s="20">
        <v>677752</v>
      </c>
      <c r="N578" s="20">
        <v>677753</v>
      </c>
      <c r="O578" s="20">
        <v>677754</v>
      </c>
      <c r="P578" s="20">
        <v>677755</v>
      </c>
      <c r="Q578" s="20">
        <v>677756</v>
      </c>
      <c r="R578" s="20">
        <v>677757</v>
      </c>
    </row>
    <row r="579" spans="1:22" x14ac:dyDescent="0.25">
      <c r="A579" s="5">
        <v>44455</v>
      </c>
      <c r="B579" s="5">
        <v>44462</v>
      </c>
      <c r="C579" s="4" t="s">
        <v>38</v>
      </c>
      <c r="D579" s="18">
        <v>120</v>
      </c>
      <c r="E579" s="4" t="s">
        <v>113</v>
      </c>
      <c r="F579" s="19" t="s">
        <v>2633</v>
      </c>
      <c r="G579" s="2" t="s">
        <v>2634</v>
      </c>
      <c r="H579" s="4">
        <v>6</v>
      </c>
      <c r="J579" s="4">
        <v>0</v>
      </c>
      <c r="K579" s="20">
        <v>635641</v>
      </c>
      <c r="L579" s="20">
        <v>635642</v>
      </c>
      <c r="M579" s="20">
        <v>635643</v>
      </c>
      <c r="N579" s="20">
        <v>635644</v>
      </c>
      <c r="O579" s="20">
        <v>635645</v>
      </c>
      <c r="P579" s="20">
        <v>635646</v>
      </c>
    </row>
    <row r="580" spans="1:22" x14ac:dyDescent="0.25">
      <c r="A580" s="5">
        <v>44455</v>
      </c>
      <c r="B580" s="5">
        <v>44462</v>
      </c>
      <c r="C580" s="4" t="s">
        <v>38</v>
      </c>
      <c r="D580" s="18">
        <v>126</v>
      </c>
      <c r="E580" s="4" t="s">
        <v>113</v>
      </c>
      <c r="F580" s="19" t="s">
        <v>2635</v>
      </c>
      <c r="G580" s="2" t="s">
        <v>2634</v>
      </c>
      <c r="H580" s="4">
        <v>5</v>
      </c>
      <c r="J580" s="4">
        <v>0</v>
      </c>
      <c r="K580" s="20">
        <v>635647</v>
      </c>
      <c r="L580" s="20">
        <v>635648</v>
      </c>
      <c r="M580" s="20">
        <v>635649</v>
      </c>
      <c r="N580" s="20">
        <v>635650</v>
      </c>
      <c r="O580" s="20">
        <v>635651</v>
      </c>
    </row>
    <row r="581" spans="1:22" x14ac:dyDescent="0.25">
      <c r="A581" s="5">
        <v>44463</v>
      </c>
      <c r="B581" s="5">
        <v>44468</v>
      </c>
      <c r="C581" s="4" t="s">
        <v>74</v>
      </c>
      <c r="D581" s="18">
        <v>1850</v>
      </c>
      <c r="E581" s="4" t="s">
        <v>113</v>
      </c>
      <c r="F581" s="131" t="s">
        <v>2675</v>
      </c>
      <c r="G581" s="2" t="s">
        <v>2676</v>
      </c>
      <c r="H581" s="4">
        <v>3</v>
      </c>
      <c r="J581" s="4" t="s">
        <v>248</v>
      </c>
      <c r="K581" s="20" t="s">
        <v>248</v>
      </c>
    </row>
    <row r="582" spans="1:22" x14ac:dyDescent="0.25">
      <c r="A582" s="5">
        <v>44469</v>
      </c>
      <c r="B582" s="5">
        <v>44476</v>
      </c>
      <c r="C582" s="4" t="s">
        <v>2480</v>
      </c>
      <c r="D582" s="18">
        <v>650</v>
      </c>
      <c r="E582" s="4" t="s">
        <v>99</v>
      </c>
      <c r="F582" s="19" t="s">
        <v>2699</v>
      </c>
      <c r="G582" s="4" t="s">
        <v>2700</v>
      </c>
      <c r="H582" s="4">
        <v>8</v>
      </c>
      <c r="J582" s="4">
        <v>0</v>
      </c>
      <c r="K582" s="20">
        <v>638067</v>
      </c>
      <c r="L582" s="21">
        <v>638068</v>
      </c>
      <c r="M582" s="20">
        <v>638069</v>
      </c>
      <c r="N582" s="21">
        <v>638070</v>
      </c>
      <c r="O582" s="20">
        <v>638071</v>
      </c>
      <c r="P582" s="21">
        <v>638072</v>
      </c>
      <c r="Q582" s="20">
        <v>638073</v>
      </c>
      <c r="R582" s="21">
        <v>638074</v>
      </c>
    </row>
    <row r="583" spans="1:22" x14ac:dyDescent="0.25">
      <c r="A583" s="5">
        <v>44469</v>
      </c>
      <c r="B583" s="5">
        <v>44476</v>
      </c>
      <c r="C583" s="4" t="s">
        <v>2480</v>
      </c>
      <c r="D583" s="18">
        <v>775</v>
      </c>
      <c r="E583" s="4" t="s">
        <v>99</v>
      </c>
      <c r="F583" s="19" t="s">
        <v>2701</v>
      </c>
      <c r="G583" s="4" t="s">
        <v>2700</v>
      </c>
      <c r="H583" s="4">
        <v>5</v>
      </c>
      <c r="J583" s="4">
        <v>0</v>
      </c>
      <c r="K583" s="20">
        <v>638075</v>
      </c>
      <c r="L583" s="21">
        <v>638076</v>
      </c>
      <c r="M583" s="20">
        <v>638077</v>
      </c>
      <c r="N583" s="21">
        <v>638078</v>
      </c>
      <c r="O583" s="20">
        <v>638079</v>
      </c>
    </row>
    <row r="584" spans="1:22" x14ac:dyDescent="0.25">
      <c r="A584" s="5">
        <v>44469</v>
      </c>
      <c r="B584" s="5">
        <v>44476</v>
      </c>
      <c r="C584" s="4" t="s">
        <v>2480</v>
      </c>
      <c r="D584" s="18">
        <v>3600</v>
      </c>
      <c r="E584" s="4" t="s">
        <v>103</v>
      </c>
      <c r="F584" s="19" t="s">
        <v>2702</v>
      </c>
      <c r="G584" s="4" t="s">
        <v>2700</v>
      </c>
      <c r="H584" s="4">
        <v>11</v>
      </c>
      <c r="J584" s="4">
        <v>0</v>
      </c>
      <c r="K584" s="20">
        <v>638080</v>
      </c>
      <c r="L584" s="21">
        <v>638081</v>
      </c>
      <c r="M584" s="20">
        <v>638082</v>
      </c>
      <c r="N584" s="21">
        <v>638083</v>
      </c>
      <c r="O584" s="20">
        <v>638084</v>
      </c>
      <c r="P584" s="21">
        <v>638085</v>
      </c>
      <c r="Q584" s="20">
        <v>638086</v>
      </c>
      <c r="R584" s="21">
        <v>638087</v>
      </c>
      <c r="S584" s="20">
        <v>638088</v>
      </c>
      <c r="T584" s="21">
        <v>638089</v>
      </c>
      <c r="U584" s="20">
        <v>638090</v>
      </c>
    </row>
    <row r="585" spans="1:22" x14ac:dyDescent="0.25">
      <c r="A585" s="5">
        <v>44950</v>
      </c>
      <c r="B585" s="5">
        <v>44947</v>
      </c>
      <c r="C585" s="4" t="s">
        <v>79</v>
      </c>
      <c r="D585" s="18">
        <v>37</v>
      </c>
      <c r="E585" s="4" t="s">
        <v>113</v>
      </c>
      <c r="F585" s="19" t="s">
        <v>4961</v>
      </c>
      <c r="G585" s="4" t="s">
        <v>4962</v>
      </c>
      <c r="H585" s="4">
        <v>8</v>
      </c>
      <c r="J585" s="4">
        <v>3</v>
      </c>
      <c r="K585" s="20">
        <v>725178</v>
      </c>
      <c r="L585" s="20">
        <v>725179</v>
      </c>
      <c r="M585" s="20">
        <v>725180</v>
      </c>
      <c r="N585" s="20">
        <v>725181</v>
      </c>
      <c r="O585" s="20">
        <v>725182</v>
      </c>
      <c r="P585" s="20">
        <v>725183</v>
      </c>
      <c r="Q585" s="20">
        <v>725184</v>
      </c>
      <c r="R585" s="20">
        <v>725185</v>
      </c>
    </row>
    <row r="586" spans="1:22" x14ac:dyDescent="0.25">
      <c r="A586" s="5">
        <v>44950</v>
      </c>
      <c r="B586" s="5">
        <v>44947</v>
      </c>
      <c r="C586" s="4" t="s">
        <v>79</v>
      </c>
      <c r="D586" s="18">
        <v>45</v>
      </c>
      <c r="E586" s="4" t="s">
        <v>113</v>
      </c>
      <c r="F586" s="19" t="s">
        <v>4963</v>
      </c>
      <c r="G586" s="4" t="s">
        <v>4962</v>
      </c>
      <c r="H586" s="4">
        <v>5</v>
      </c>
      <c r="J586" s="4">
        <v>1</v>
      </c>
      <c r="K586" s="20">
        <v>725186</v>
      </c>
      <c r="L586" s="20">
        <v>725187</v>
      </c>
      <c r="M586" s="20">
        <v>725188</v>
      </c>
      <c r="N586" s="20">
        <v>725189</v>
      </c>
      <c r="O586" s="20">
        <v>725190</v>
      </c>
    </row>
    <row r="587" spans="1:22" x14ac:dyDescent="0.25">
      <c r="A587" s="5">
        <v>44939</v>
      </c>
      <c r="B587" s="5">
        <v>44967</v>
      </c>
      <c r="C587" s="4" t="s">
        <v>48</v>
      </c>
      <c r="D587" s="18">
        <v>290</v>
      </c>
      <c r="E587" s="4" t="s">
        <v>113</v>
      </c>
      <c r="F587" s="19" t="s">
        <v>4894</v>
      </c>
      <c r="G587" s="4" t="s">
        <v>4895</v>
      </c>
      <c r="H587" s="4">
        <v>12</v>
      </c>
      <c r="J587" s="4">
        <v>0</v>
      </c>
      <c r="K587" s="20">
        <v>723313</v>
      </c>
      <c r="L587" s="20">
        <v>723314</v>
      </c>
      <c r="M587" s="20">
        <v>723315</v>
      </c>
      <c r="N587" s="20">
        <v>723316</v>
      </c>
      <c r="O587" s="20">
        <v>723317</v>
      </c>
      <c r="P587" s="20">
        <v>723318</v>
      </c>
      <c r="Q587" s="20">
        <v>723319</v>
      </c>
      <c r="R587" s="20">
        <v>723320</v>
      </c>
      <c r="S587" s="20">
        <v>723321</v>
      </c>
      <c r="T587" s="20">
        <v>723322</v>
      </c>
      <c r="U587" s="20">
        <v>723323</v>
      </c>
      <c r="V587" s="20">
        <v>723324</v>
      </c>
    </row>
    <row r="588" spans="1:22" x14ac:dyDescent="0.25">
      <c r="A588" s="5">
        <v>44838</v>
      </c>
      <c r="B588" s="5">
        <v>44866</v>
      </c>
      <c r="C588" s="4" t="s">
        <v>79</v>
      </c>
      <c r="D588" s="18">
        <v>142</v>
      </c>
      <c r="E588" s="4" t="s">
        <v>113</v>
      </c>
      <c r="F588" s="19" t="s">
        <v>4374</v>
      </c>
      <c r="G588" s="2" t="s">
        <v>4375</v>
      </c>
      <c r="H588" s="4">
        <v>6</v>
      </c>
      <c r="J588" s="4">
        <v>0</v>
      </c>
      <c r="K588" s="20">
        <v>704963</v>
      </c>
      <c r="L588" s="20">
        <v>704964</v>
      </c>
      <c r="M588" s="20">
        <v>704965</v>
      </c>
      <c r="N588" s="20">
        <v>704966</v>
      </c>
      <c r="O588" s="20">
        <v>704967</v>
      </c>
      <c r="P588" s="20">
        <v>704968</v>
      </c>
    </row>
    <row r="589" spans="1:22" x14ac:dyDescent="0.25">
      <c r="A589" s="5">
        <v>44662</v>
      </c>
      <c r="B589" s="5">
        <v>44669</v>
      </c>
      <c r="C589" s="4" t="s">
        <v>2480</v>
      </c>
      <c r="D589" s="18">
        <v>650</v>
      </c>
      <c r="E589" s="4" t="s">
        <v>99</v>
      </c>
      <c r="F589" s="19" t="s">
        <v>3371</v>
      </c>
      <c r="G589" s="4" t="s">
        <v>3372</v>
      </c>
      <c r="H589" s="4">
        <v>6</v>
      </c>
      <c r="J589" s="4">
        <v>1</v>
      </c>
      <c r="K589" s="20">
        <v>672213</v>
      </c>
      <c r="L589" s="20">
        <v>672214</v>
      </c>
      <c r="M589" s="20">
        <v>672215</v>
      </c>
      <c r="N589" s="20">
        <v>672216</v>
      </c>
      <c r="O589" s="20">
        <v>672217</v>
      </c>
      <c r="P589" s="20">
        <v>672218</v>
      </c>
    </row>
    <row r="590" spans="1:22" x14ac:dyDescent="0.25">
      <c r="A590" s="5">
        <v>44662</v>
      </c>
      <c r="B590" s="5">
        <v>44669</v>
      </c>
      <c r="C590" s="4" t="s">
        <v>2480</v>
      </c>
      <c r="D590" s="18">
        <v>775</v>
      </c>
      <c r="E590" s="4" t="s">
        <v>99</v>
      </c>
      <c r="F590" s="19" t="s">
        <v>3373</v>
      </c>
      <c r="G590" s="4" t="s">
        <v>3372</v>
      </c>
      <c r="H590" s="4">
        <v>6</v>
      </c>
      <c r="J590" s="4">
        <v>2</v>
      </c>
      <c r="K590" s="20">
        <v>672219</v>
      </c>
      <c r="L590" s="20">
        <v>672220</v>
      </c>
      <c r="M590" s="20">
        <v>672221</v>
      </c>
      <c r="N590" s="20">
        <v>672222</v>
      </c>
      <c r="O590" s="20">
        <v>672223</v>
      </c>
      <c r="P590" s="20">
        <v>672224</v>
      </c>
    </row>
    <row r="591" spans="1:22" x14ac:dyDescent="0.25">
      <c r="A591" s="5">
        <v>44663</v>
      </c>
      <c r="B591" s="5">
        <v>44669</v>
      </c>
      <c r="C591" s="4" t="s">
        <v>2480</v>
      </c>
      <c r="D591" s="18">
        <v>5000</v>
      </c>
      <c r="E591" s="4" t="s">
        <v>103</v>
      </c>
      <c r="F591" s="19" t="s">
        <v>3388</v>
      </c>
      <c r="G591" s="4" t="s">
        <v>3372</v>
      </c>
      <c r="H591" s="4">
        <v>6</v>
      </c>
      <c r="I591" s="4">
        <v>1</v>
      </c>
      <c r="J591" s="4">
        <v>0</v>
      </c>
      <c r="K591" s="20">
        <v>672315</v>
      </c>
      <c r="L591" s="20">
        <v>672316</v>
      </c>
      <c r="M591" s="20">
        <v>672317</v>
      </c>
      <c r="N591" s="20">
        <v>672318</v>
      </c>
      <c r="O591" s="20">
        <v>672319</v>
      </c>
    </row>
    <row r="592" spans="1:22" x14ac:dyDescent="0.25">
      <c r="A592" s="5">
        <v>44663</v>
      </c>
      <c r="B592" s="5">
        <v>44669</v>
      </c>
      <c r="C592" s="4" t="s">
        <v>2480</v>
      </c>
      <c r="D592" s="18">
        <v>3000</v>
      </c>
      <c r="E592" s="4" t="s">
        <v>103</v>
      </c>
      <c r="F592" s="19" t="s">
        <v>3386</v>
      </c>
      <c r="G592" s="2" t="s">
        <v>3387</v>
      </c>
      <c r="H592" s="4">
        <v>9</v>
      </c>
      <c r="J592" s="4">
        <v>2</v>
      </c>
      <c r="K592" s="20">
        <v>672388</v>
      </c>
      <c r="L592" s="20">
        <v>672389</v>
      </c>
      <c r="M592" s="20">
        <v>672390</v>
      </c>
      <c r="N592" s="20">
        <v>672391</v>
      </c>
      <c r="O592" s="20">
        <v>672392</v>
      </c>
      <c r="P592" s="20">
        <v>672393</v>
      </c>
      <c r="Q592" s="20">
        <v>672394</v>
      </c>
      <c r="R592" s="20">
        <v>672395</v>
      </c>
      <c r="S592" s="20">
        <v>672396</v>
      </c>
    </row>
    <row r="593" spans="1:21" x14ac:dyDescent="0.25">
      <c r="A593" s="5">
        <v>44671</v>
      </c>
      <c r="B593" s="5">
        <v>44678</v>
      </c>
      <c r="C593" s="4" t="s">
        <v>2480</v>
      </c>
      <c r="D593" s="18">
        <v>4250</v>
      </c>
      <c r="E593" s="4" t="s">
        <v>103</v>
      </c>
      <c r="F593" s="19" t="s">
        <v>3434</v>
      </c>
      <c r="G593" s="4" t="s">
        <v>3435</v>
      </c>
      <c r="H593" s="4">
        <v>11</v>
      </c>
      <c r="J593" s="4">
        <v>1</v>
      </c>
      <c r="K593" s="20">
        <v>673810</v>
      </c>
      <c r="L593" s="20">
        <v>673811</v>
      </c>
      <c r="M593" s="20">
        <v>673812</v>
      </c>
      <c r="N593" s="20">
        <v>673813</v>
      </c>
      <c r="O593" s="20">
        <v>673814</v>
      </c>
      <c r="P593" s="20">
        <v>673815</v>
      </c>
      <c r="Q593" s="20">
        <v>673816</v>
      </c>
      <c r="R593" s="20">
        <v>673817</v>
      </c>
      <c r="S593" s="20">
        <v>673818</v>
      </c>
      <c r="T593" s="20">
        <v>673819</v>
      </c>
      <c r="U593" s="20">
        <v>673820</v>
      </c>
    </row>
    <row r="594" spans="1:21" x14ac:dyDescent="0.25">
      <c r="A594" s="5">
        <v>44662</v>
      </c>
      <c r="B594" s="5">
        <v>44669</v>
      </c>
      <c r="C594" s="4" t="s">
        <v>2480</v>
      </c>
      <c r="D594" s="18">
        <v>3600</v>
      </c>
      <c r="E594" s="4" t="s">
        <v>103</v>
      </c>
      <c r="F594" s="19" t="s">
        <v>3374</v>
      </c>
      <c r="G594" s="4" t="s">
        <v>3375</v>
      </c>
      <c r="H594" s="4">
        <v>10</v>
      </c>
      <c r="J594" s="4">
        <v>0</v>
      </c>
      <c r="K594" s="20">
        <v>672121</v>
      </c>
      <c r="L594" s="20">
        <v>672122</v>
      </c>
      <c r="M594" s="20">
        <v>672123</v>
      </c>
      <c r="N594" s="20">
        <v>672124</v>
      </c>
      <c r="O594" s="20">
        <v>672125</v>
      </c>
      <c r="P594" s="20">
        <v>672126</v>
      </c>
      <c r="Q594" s="20">
        <v>672127</v>
      </c>
      <c r="R594" s="20">
        <v>672128</v>
      </c>
      <c r="S594" s="20">
        <v>672129</v>
      </c>
      <c r="T594" s="20">
        <v>672130</v>
      </c>
    </row>
    <row r="595" spans="1:21" x14ac:dyDescent="0.25">
      <c r="A595" s="5">
        <v>44720</v>
      </c>
      <c r="B595" s="5">
        <v>44748</v>
      </c>
      <c r="C595" s="4" t="s">
        <v>79</v>
      </c>
      <c r="D595" s="18">
        <v>45</v>
      </c>
      <c r="E595" s="4" t="s">
        <v>113</v>
      </c>
      <c r="F595" s="19" t="s">
        <v>3683</v>
      </c>
      <c r="G595" s="2" t="s">
        <v>3684</v>
      </c>
      <c r="H595" s="4">
        <v>3</v>
      </c>
      <c r="I595" s="4">
        <v>1</v>
      </c>
      <c r="J595" s="4">
        <v>0</v>
      </c>
      <c r="K595" s="20">
        <v>682854</v>
      </c>
      <c r="L595" s="21">
        <v>682855</v>
      </c>
    </row>
    <row r="596" spans="1:21" x14ac:dyDescent="0.25">
      <c r="A596" s="5">
        <v>44720</v>
      </c>
      <c r="B596" s="5">
        <v>44748</v>
      </c>
      <c r="C596" s="4" t="s">
        <v>79</v>
      </c>
      <c r="D596" s="18">
        <v>167</v>
      </c>
      <c r="E596" s="4" t="s">
        <v>113</v>
      </c>
      <c r="F596" s="19" t="s">
        <v>3691</v>
      </c>
      <c r="G596" s="2" t="s">
        <v>3684</v>
      </c>
      <c r="H596" s="4">
        <v>5</v>
      </c>
      <c r="J596" s="4">
        <v>0</v>
      </c>
      <c r="K596" s="20">
        <v>682856</v>
      </c>
      <c r="L596" s="20">
        <v>682857</v>
      </c>
      <c r="M596" s="20">
        <v>682858</v>
      </c>
      <c r="N596" s="20">
        <v>682859</v>
      </c>
      <c r="O596" s="20">
        <v>682860</v>
      </c>
    </row>
    <row r="597" spans="1:21" x14ac:dyDescent="0.25">
      <c r="A597" s="5">
        <v>44725</v>
      </c>
      <c r="B597" s="5">
        <v>44732</v>
      </c>
      <c r="C597" s="4" t="s">
        <v>2480</v>
      </c>
      <c r="D597" s="18">
        <v>4250</v>
      </c>
      <c r="E597" s="4" t="s">
        <v>103</v>
      </c>
      <c r="F597" s="19" t="s">
        <v>3718</v>
      </c>
      <c r="G597" s="2" t="s">
        <v>3719</v>
      </c>
      <c r="H597" s="4">
        <v>9</v>
      </c>
      <c r="J597" s="4">
        <v>0</v>
      </c>
      <c r="K597" s="20">
        <v>683768</v>
      </c>
      <c r="L597" s="20">
        <v>683769</v>
      </c>
      <c r="M597" s="20">
        <v>683770</v>
      </c>
      <c r="N597" s="20">
        <v>683771</v>
      </c>
      <c r="O597" s="20">
        <v>683772</v>
      </c>
      <c r="P597" s="20">
        <v>683773</v>
      </c>
      <c r="Q597" s="20">
        <v>683774</v>
      </c>
      <c r="R597" s="20">
        <v>683775</v>
      </c>
      <c r="S597" s="20">
        <v>683776</v>
      </c>
    </row>
    <row r="598" spans="1:21" x14ac:dyDescent="0.25">
      <c r="A598" s="5">
        <v>44719</v>
      </c>
      <c r="B598" s="5">
        <v>44726</v>
      </c>
      <c r="C598" s="4" t="s">
        <v>2480</v>
      </c>
      <c r="D598" s="18">
        <v>3600</v>
      </c>
      <c r="E598" s="4" t="s">
        <v>103</v>
      </c>
      <c r="F598" s="19" t="s">
        <v>3677</v>
      </c>
      <c r="G598" s="2" t="s">
        <v>3678</v>
      </c>
      <c r="H598" s="4">
        <v>11</v>
      </c>
      <c r="J598" s="4">
        <v>0</v>
      </c>
      <c r="K598" s="20">
        <v>682694</v>
      </c>
      <c r="L598" s="20">
        <v>682695</v>
      </c>
      <c r="M598" s="20">
        <v>682696</v>
      </c>
      <c r="N598" s="20">
        <v>682697</v>
      </c>
      <c r="O598" s="20">
        <v>682698</v>
      </c>
      <c r="P598" s="20">
        <v>682699</v>
      </c>
      <c r="Q598" s="20">
        <v>682700</v>
      </c>
      <c r="R598" s="20">
        <v>682701</v>
      </c>
      <c r="S598" s="20">
        <v>682702</v>
      </c>
      <c r="T598" s="20">
        <v>682703</v>
      </c>
      <c r="U598" s="20">
        <v>682704</v>
      </c>
    </row>
    <row r="599" spans="1:21" x14ac:dyDescent="0.25">
      <c r="A599" s="5">
        <v>44725</v>
      </c>
      <c r="B599" s="5">
        <v>44732</v>
      </c>
      <c r="C599" s="4" t="s">
        <v>2480</v>
      </c>
      <c r="D599" s="18">
        <v>3600</v>
      </c>
      <c r="E599" s="4" t="s">
        <v>103</v>
      </c>
      <c r="F599" s="19" t="s">
        <v>3716</v>
      </c>
      <c r="G599" s="2" t="s">
        <v>3717</v>
      </c>
      <c r="H599" s="4">
        <v>9</v>
      </c>
      <c r="J599" s="4">
        <v>0</v>
      </c>
      <c r="K599" s="20">
        <v>683686</v>
      </c>
      <c r="L599" s="20">
        <v>683687</v>
      </c>
      <c r="M599" s="20">
        <v>683688</v>
      </c>
      <c r="N599" s="20">
        <v>683689</v>
      </c>
      <c r="O599" s="20">
        <v>683690</v>
      </c>
      <c r="P599" s="20">
        <v>683691</v>
      </c>
      <c r="Q599" s="20">
        <v>683692</v>
      </c>
      <c r="R599" s="20">
        <v>683693</v>
      </c>
      <c r="S599" s="20">
        <v>683694</v>
      </c>
    </row>
    <row r="600" spans="1:21" x14ac:dyDescent="0.25">
      <c r="A600" s="5">
        <v>44792</v>
      </c>
      <c r="B600" s="5">
        <v>44799</v>
      </c>
      <c r="C600" s="4" t="s">
        <v>2480</v>
      </c>
      <c r="D600" s="18">
        <v>4250</v>
      </c>
      <c r="E600" s="4" t="s">
        <v>103</v>
      </c>
      <c r="F600" s="19" t="s">
        <v>4074</v>
      </c>
      <c r="G600" s="4" t="s">
        <v>4075</v>
      </c>
      <c r="H600" s="4">
        <v>3</v>
      </c>
      <c r="J600" s="4">
        <v>0</v>
      </c>
      <c r="K600" s="20">
        <v>696486</v>
      </c>
      <c r="L600" s="20">
        <v>696487</v>
      </c>
      <c r="M600" s="20">
        <v>696488</v>
      </c>
    </row>
    <row r="601" spans="1:21" x14ac:dyDescent="0.25">
      <c r="A601" s="5">
        <v>44792</v>
      </c>
      <c r="B601" s="5">
        <v>44799</v>
      </c>
      <c r="C601" s="4" t="s">
        <v>2480</v>
      </c>
      <c r="D601" s="18">
        <v>5000</v>
      </c>
      <c r="E601" s="4" t="s">
        <v>103</v>
      </c>
      <c r="F601" s="19" t="s">
        <v>4076</v>
      </c>
      <c r="G601" s="4" t="s">
        <v>4075</v>
      </c>
      <c r="H601" s="4">
        <v>7</v>
      </c>
      <c r="J601" s="4">
        <v>0</v>
      </c>
      <c r="K601" s="20">
        <v>696479</v>
      </c>
      <c r="L601" s="20">
        <v>696480</v>
      </c>
      <c r="M601" s="20">
        <v>696481</v>
      </c>
      <c r="N601" s="20">
        <v>696482</v>
      </c>
      <c r="O601" s="20">
        <v>696483</v>
      </c>
      <c r="P601" s="20">
        <v>696484</v>
      </c>
      <c r="Q601" s="20">
        <v>696485</v>
      </c>
    </row>
    <row r="602" spans="1:21" x14ac:dyDescent="0.25">
      <c r="A602" s="5">
        <v>44791</v>
      </c>
      <c r="B602" s="5">
        <v>44819</v>
      </c>
      <c r="C602" s="4" t="s">
        <v>53</v>
      </c>
      <c r="D602" s="18">
        <v>1786.94</v>
      </c>
      <c r="E602" s="4" t="s">
        <v>113</v>
      </c>
      <c r="F602" s="19" t="s">
        <v>4064</v>
      </c>
      <c r="G602" s="2" t="s">
        <v>4065</v>
      </c>
      <c r="H602" s="4">
        <v>10</v>
      </c>
      <c r="J602" s="4">
        <v>0</v>
      </c>
      <c r="K602" s="20">
        <v>696279</v>
      </c>
      <c r="L602" s="20">
        <v>696280</v>
      </c>
      <c r="M602" s="20">
        <v>696281</v>
      </c>
      <c r="N602" s="20">
        <v>696282</v>
      </c>
      <c r="O602" s="20">
        <v>696283</v>
      </c>
      <c r="P602" s="20">
        <v>696284</v>
      </c>
      <c r="Q602" s="20">
        <v>696285</v>
      </c>
      <c r="R602" s="20">
        <v>696286</v>
      </c>
      <c r="S602" s="20">
        <v>696287</v>
      </c>
      <c r="T602" s="20">
        <v>696288</v>
      </c>
    </row>
    <row r="603" spans="1:21" x14ac:dyDescent="0.25">
      <c r="A603" s="5">
        <v>44791</v>
      </c>
      <c r="B603" s="5">
        <v>44819</v>
      </c>
      <c r="C603" s="4" t="s">
        <v>53</v>
      </c>
      <c r="D603" s="18">
        <v>1786.94</v>
      </c>
      <c r="E603" s="4" t="s">
        <v>113</v>
      </c>
      <c r="F603" s="19" t="s">
        <v>4066</v>
      </c>
      <c r="G603" s="2" t="s">
        <v>4065</v>
      </c>
      <c r="H603" s="4">
        <v>10</v>
      </c>
      <c r="J603" s="4">
        <v>0</v>
      </c>
      <c r="K603" s="20">
        <v>696289</v>
      </c>
      <c r="L603" s="20">
        <v>696290</v>
      </c>
      <c r="M603" s="20">
        <v>696291</v>
      </c>
      <c r="N603" s="20">
        <v>696292</v>
      </c>
      <c r="O603" s="20">
        <v>696293</v>
      </c>
      <c r="P603" s="20">
        <v>696294</v>
      </c>
      <c r="Q603" s="20">
        <v>696295</v>
      </c>
      <c r="R603" s="20">
        <v>696296</v>
      </c>
      <c r="S603" s="20">
        <v>696297</v>
      </c>
      <c r="T603" s="20">
        <v>696298</v>
      </c>
    </row>
    <row r="604" spans="1:21" x14ac:dyDescent="0.25">
      <c r="A604" s="5">
        <v>44790</v>
      </c>
      <c r="B604" s="5">
        <v>44818</v>
      </c>
      <c r="C604" s="4" t="s">
        <v>70</v>
      </c>
      <c r="D604" s="18">
        <v>88</v>
      </c>
      <c r="E604" s="4" t="s">
        <v>113</v>
      </c>
      <c r="F604" s="19" t="s">
        <v>4046</v>
      </c>
      <c r="G604" s="2" t="s">
        <v>4047</v>
      </c>
      <c r="H604" s="4">
        <v>3</v>
      </c>
      <c r="J604" s="4">
        <v>0</v>
      </c>
      <c r="K604" s="20">
        <v>695865</v>
      </c>
      <c r="L604" s="20">
        <v>695866</v>
      </c>
      <c r="M604" s="20">
        <v>695867</v>
      </c>
    </row>
    <row r="605" spans="1:21" x14ac:dyDescent="0.25">
      <c r="A605" s="5">
        <v>44790</v>
      </c>
      <c r="B605" s="5">
        <v>44818</v>
      </c>
      <c r="C605" s="4" t="s">
        <v>70</v>
      </c>
      <c r="D605" s="18">
        <v>96</v>
      </c>
      <c r="E605" s="4" t="s">
        <v>113</v>
      </c>
      <c r="F605" s="19" t="s">
        <v>4048</v>
      </c>
      <c r="G605" s="2" t="s">
        <v>4047</v>
      </c>
      <c r="H605" s="4">
        <v>3</v>
      </c>
      <c r="J605" s="4">
        <v>0</v>
      </c>
      <c r="K605" s="20">
        <v>695868</v>
      </c>
      <c r="L605" s="20">
        <v>695869</v>
      </c>
      <c r="M605" s="20">
        <v>695870</v>
      </c>
    </row>
    <row r="606" spans="1:21" x14ac:dyDescent="0.25">
      <c r="A606" s="5">
        <v>44790</v>
      </c>
      <c r="B606" s="5">
        <v>44818</v>
      </c>
      <c r="C606" s="4" t="s">
        <v>70</v>
      </c>
      <c r="D606" s="18">
        <v>136</v>
      </c>
      <c r="E606" s="4" t="s">
        <v>113</v>
      </c>
      <c r="F606" s="19" t="s">
        <v>4049</v>
      </c>
      <c r="G606" s="2" t="s">
        <v>4047</v>
      </c>
      <c r="H606" s="4">
        <v>9</v>
      </c>
      <c r="J606" s="4">
        <v>2</v>
      </c>
      <c r="K606" s="20">
        <v>695871</v>
      </c>
      <c r="L606" s="20">
        <v>695872</v>
      </c>
      <c r="M606" s="20">
        <v>695873</v>
      </c>
      <c r="N606" s="20">
        <v>695874</v>
      </c>
      <c r="O606" s="20">
        <v>695875</v>
      </c>
      <c r="P606" s="20">
        <v>695876</v>
      </c>
      <c r="Q606" s="20">
        <v>695877</v>
      </c>
      <c r="R606" s="20">
        <v>695878</v>
      </c>
      <c r="S606" s="20">
        <v>695879</v>
      </c>
    </row>
    <row r="607" spans="1:21" x14ac:dyDescent="0.25">
      <c r="A607" s="5">
        <v>44790</v>
      </c>
      <c r="B607" s="5">
        <v>44818</v>
      </c>
      <c r="C607" s="4" t="s">
        <v>70</v>
      </c>
      <c r="D607" s="18">
        <v>152</v>
      </c>
      <c r="E607" s="4" t="s">
        <v>113</v>
      </c>
      <c r="F607" s="19" t="s">
        <v>4050</v>
      </c>
      <c r="G607" s="2" t="s">
        <v>4047</v>
      </c>
      <c r="H607" s="4">
        <v>10</v>
      </c>
      <c r="J607" s="4">
        <v>0</v>
      </c>
      <c r="K607" s="20">
        <v>695880</v>
      </c>
      <c r="L607" s="20">
        <v>695881</v>
      </c>
      <c r="M607" s="20">
        <v>695882</v>
      </c>
      <c r="N607" s="20">
        <v>695883</v>
      </c>
      <c r="O607" s="20">
        <v>695884</v>
      </c>
      <c r="P607" s="20">
        <v>695885</v>
      </c>
      <c r="Q607" s="20">
        <v>695886</v>
      </c>
      <c r="R607" s="20">
        <v>695887</v>
      </c>
      <c r="S607" s="20">
        <v>695888</v>
      </c>
      <c r="T607" s="20">
        <v>695889</v>
      </c>
    </row>
    <row r="608" spans="1:21" x14ac:dyDescent="0.25">
      <c r="A608" s="5">
        <v>44790</v>
      </c>
      <c r="B608" s="5">
        <v>44818</v>
      </c>
      <c r="C608" s="4" t="s">
        <v>70</v>
      </c>
      <c r="D608" s="18">
        <v>164</v>
      </c>
      <c r="E608" s="4" t="s">
        <v>113</v>
      </c>
      <c r="F608" s="19" t="s">
        <v>4051</v>
      </c>
      <c r="G608" s="2" t="s">
        <v>4047</v>
      </c>
      <c r="H608" s="4">
        <v>7</v>
      </c>
      <c r="J608" s="4">
        <v>0</v>
      </c>
      <c r="K608" s="20">
        <v>695890</v>
      </c>
      <c r="L608" s="20">
        <v>695891</v>
      </c>
      <c r="M608" s="20">
        <v>695892</v>
      </c>
      <c r="N608" s="20">
        <v>695893</v>
      </c>
      <c r="O608" s="20">
        <v>695894</v>
      </c>
      <c r="P608" s="20">
        <v>695895</v>
      </c>
      <c r="Q608" s="20">
        <v>695896</v>
      </c>
    </row>
    <row r="609" spans="1:22" x14ac:dyDescent="0.25">
      <c r="A609" s="5">
        <v>44574</v>
      </c>
      <c r="B609" s="5">
        <v>44602</v>
      </c>
      <c r="C609" s="4" t="s">
        <v>48</v>
      </c>
      <c r="D609" s="18">
        <v>340</v>
      </c>
      <c r="E609" s="4" t="s">
        <v>113</v>
      </c>
      <c r="F609" s="19" t="s">
        <v>2917</v>
      </c>
      <c r="G609" s="2" t="s">
        <v>2918</v>
      </c>
      <c r="H609" s="4">
        <v>10</v>
      </c>
      <c r="J609" s="4">
        <v>0</v>
      </c>
      <c r="K609" s="20">
        <v>656664</v>
      </c>
      <c r="L609" s="20">
        <v>656665</v>
      </c>
      <c r="M609" s="20">
        <v>656666</v>
      </c>
      <c r="N609" s="20">
        <v>656667</v>
      </c>
      <c r="O609" s="20">
        <v>656668</v>
      </c>
      <c r="P609" s="20">
        <v>656669</v>
      </c>
      <c r="Q609" s="20">
        <v>656670</v>
      </c>
      <c r="R609" s="20">
        <v>656671</v>
      </c>
      <c r="S609" s="20">
        <v>656672</v>
      </c>
      <c r="T609" s="20">
        <v>656673</v>
      </c>
    </row>
    <row r="610" spans="1:22" x14ac:dyDescent="0.25">
      <c r="A610" s="5">
        <v>44587</v>
      </c>
      <c r="B610" s="5">
        <v>44594</v>
      </c>
      <c r="C610" s="4" t="s">
        <v>70</v>
      </c>
      <c r="D610" s="18">
        <v>88</v>
      </c>
      <c r="E610" s="4" t="s">
        <v>113</v>
      </c>
      <c r="F610" s="19" t="s">
        <v>2981</v>
      </c>
      <c r="G610" s="2" t="s">
        <v>2982</v>
      </c>
      <c r="H610" s="4">
        <v>7</v>
      </c>
      <c r="J610" s="4">
        <v>0</v>
      </c>
      <c r="K610" s="20">
        <v>658806</v>
      </c>
      <c r="L610" s="20">
        <v>658807</v>
      </c>
      <c r="M610" s="20">
        <v>658808</v>
      </c>
      <c r="N610" s="20">
        <v>658809</v>
      </c>
      <c r="O610" s="20">
        <v>658810</v>
      </c>
      <c r="P610" s="20">
        <v>658811</v>
      </c>
      <c r="Q610" s="20">
        <v>658812</v>
      </c>
    </row>
    <row r="611" spans="1:22" x14ac:dyDescent="0.25">
      <c r="A611" s="5">
        <v>44587</v>
      </c>
      <c r="B611" s="5">
        <v>44594</v>
      </c>
      <c r="C611" s="4" t="s">
        <v>70</v>
      </c>
      <c r="D611" s="18">
        <v>136</v>
      </c>
      <c r="E611" s="4" t="s">
        <v>113</v>
      </c>
      <c r="F611" s="19" t="s">
        <v>2983</v>
      </c>
      <c r="G611" s="2" t="s">
        <v>2982</v>
      </c>
      <c r="H611" s="4">
        <v>5</v>
      </c>
      <c r="J611" s="4">
        <v>3</v>
      </c>
      <c r="K611" s="20">
        <v>658813</v>
      </c>
      <c r="L611" s="20">
        <v>658814</v>
      </c>
      <c r="M611" s="20">
        <v>658815</v>
      </c>
      <c r="N611" s="20">
        <v>658816</v>
      </c>
      <c r="O611" s="20">
        <v>658817</v>
      </c>
    </row>
    <row r="612" spans="1:22" x14ac:dyDescent="0.25">
      <c r="A612" s="5">
        <v>44572</v>
      </c>
      <c r="B612" s="5">
        <v>44579</v>
      </c>
      <c r="C612" s="4" t="s">
        <v>2480</v>
      </c>
      <c r="D612" s="18">
        <v>3000</v>
      </c>
      <c r="E612" s="4" t="s">
        <v>103</v>
      </c>
      <c r="F612" s="19" t="s">
        <v>2900</v>
      </c>
      <c r="G612" s="2" t="s">
        <v>2901</v>
      </c>
      <c r="H612" s="4">
        <v>5</v>
      </c>
      <c r="J612" s="4">
        <v>0</v>
      </c>
      <c r="K612" s="20">
        <v>656174</v>
      </c>
      <c r="L612" s="20">
        <v>656175</v>
      </c>
      <c r="M612" s="20">
        <v>656176</v>
      </c>
      <c r="N612" s="20">
        <v>656177</v>
      </c>
      <c r="O612" s="20">
        <v>656178</v>
      </c>
    </row>
    <row r="613" spans="1:22" x14ac:dyDescent="0.25">
      <c r="A613" s="5">
        <v>44572</v>
      </c>
      <c r="B613" s="5">
        <v>44579</v>
      </c>
      <c r="C613" s="4" t="s">
        <v>2480</v>
      </c>
      <c r="D613" s="18">
        <v>3600</v>
      </c>
      <c r="E613" s="4" t="s">
        <v>103</v>
      </c>
      <c r="F613" s="19" t="s">
        <v>2902</v>
      </c>
      <c r="G613" s="2" t="s">
        <v>2901</v>
      </c>
      <c r="H613" s="4">
        <v>5</v>
      </c>
      <c r="J613" s="4">
        <v>0</v>
      </c>
      <c r="K613" s="20">
        <v>656179</v>
      </c>
      <c r="L613" s="20">
        <v>656180</v>
      </c>
      <c r="M613" s="20">
        <v>656181</v>
      </c>
      <c r="N613" s="20">
        <v>656182</v>
      </c>
      <c r="O613" s="20">
        <v>656183</v>
      </c>
    </row>
    <row r="614" spans="1:22" x14ac:dyDescent="0.25">
      <c r="A614" s="5">
        <v>44572</v>
      </c>
      <c r="B614" s="5">
        <v>44579</v>
      </c>
      <c r="C614" s="4" t="s">
        <v>2480</v>
      </c>
      <c r="D614" s="18">
        <v>4250</v>
      </c>
      <c r="E614" s="4" t="s">
        <v>103</v>
      </c>
      <c r="F614" s="19" t="s">
        <v>2903</v>
      </c>
      <c r="G614" s="2" t="s">
        <v>2904</v>
      </c>
      <c r="H614" s="4">
        <v>5</v>
      </c>
      <c r="J614" s="4">
        <v>0</v>
      </c>
      <c r="K614" s="20">
        <v>656144</v>
      </c>
      <c r="L614" s="20">
        <v>656145</v>
      </c>
      <c r="M614" s="20">
        <v>656146</v>
      </c>
      <c r="N614" s="20">
        <v>656147</v>
      </c>
      <c r="O614" s="20">
        <v>656148</v>
      </c>
    </row>
    <row r="615" spans="1:22" x14ac:dyDescent="0.25">
      <c r="A615" s="5">
        <v>44572</v>
      </c>
      <c r="B615" s="5">
        <v>44579</v>
      </c>
      <c r="C615" s="4" t="s">
        <v>2480</v>
      </c>
      <c r="D615" s="18">
        <v>5000</v>
      </c>
      <c r="E615" s="4" t="s">
        <v>103</v>
      </c>
      <c r="F615" s="19" t="s">
        <v>2905</v>
      </c>
      <c r="G615" s="2" t="s">
        <v>2904</v>
      </c>
      <c r="H615" s="4">
        <v>5</v>
      </c>
      <c r="J615" s="4">
        <v>0</v>
      </c>
      <c r="K615" s="20">
        <v>656149</v>
      </c>
      <c r="L615" s="20">
        <v>656150</v>
      </c>
      <c r="M615" s="20">
        <v>656151</v>
      </c>
      <c r="N615" s="20">
        <v>656152</v>
      </c>
      <c r="O615" s="20">
        <v>656153</v>
      </c>
    </row>
    <row r="616" spans="1:22" x14ac:dyDescent="0.25">
      <c r="A616" s="5">
        <v>44560</v>
      </c>
      <c r="B616" s="5">
        <v>44588</v>
      </c>
      <c r="C616" s="4" t="s">
        <v>53</v>
      </c>
      <c r="D616" s="18">
        <v>1520.8</v>
      </c>
      <c r="E616" s="4" t="s">
        <v>113</v>
      </c>
      <c r="F616" s="19" t="s">
        <v>2868</v>
      </c>
      <c r="G616" s="2" t="s">
        <v>2869</v>
      </c>
      <c r="H616" s="4">
        <v>10</v>
      </c>
      <c r="J616" s="4">
        <v>0</v>
      </c>
      <c r="K616" s="20">
        <v>654106</v>
      </c>
      <c r="L616" s="20">
        <v>654107</v>
      </c>
      <c r="M616" s="20">
        <v>654108</v>
      </c>
      <c r="N616" s="20">
        <v>654109</v>
      </c>
      <c r="O616" s="20">
        <v>654110</v>
      </c>
      <c r="P616" s="20">
        <v>654111</v>
      </c>
      <c r="Q616" s="20">
        <v>654112</v>
      </c>
      <c r="R616" s="20">
        <v>654113</v>
      </c>
      <c r="S616" s="20">
        <v>654114</v>
      </c>
      <c r="T616" s="20">
        <v>654115</v>
      </c>
    </row>
    <row r="617" spans="1:22" x14ac:dyDescent="0.25">
      <c r="A617" s="5">
        <v>44560</v>
      </c>
      <c r="B617" s="5">
        <v>44588</v>
      </c>
      <c r="C617" s="4" t="s">
        <v>53</v>
      </c>
      <c r="D617" s="18">
        <v>1786.94</v>
      </c>
      <c r="E617" s="4" t="s">
        <v>113</v>
      </c>
      <c r="F617" s="19" t="s">
        <v>2870</v>
      </c>
      <c r="G617" s="2" t="s">
        <v>2871</v>
      </c>
      <c r="H617" s="4">
        <v>10</v>
      </c>
      <c r="J617" s="4">
        <v>0</v>
      </c>
      <c r="K617" s="20">
        <v>654127</v>
      </c>
      <c r="L617" s="20">
        <v>654128</v>
      </c>
      <c r="M617" s="20">
        <v>654129</v>
      </c>
      <c r="N617" s="20">
        <v>654130</v>
      </c>
      <c r="O617" s="20">
        <v>654131</v>
      </c>
      <c r="P617" s="20">
        <v>654132</v>
      </c>
      <c r="Q617" s="20">
        <v>654133</v>
      </c>
      <c r="R617" s="20">
        <v>654134</v>
      </c>
      <c r="S617" s="20">
        <v>654135</v>
      </c>
      <c r="T617" s="20">
        <v>654136</v>
      </c>
    </row>
    <row r="618" spans="1:22" x14ac:dyDescent="0.25">
      <c r="A618" s="5">
        <v>44572</v>
      </c>
      <c r="B618" s="5">
        <v>44581</v>
      </c>
      <c r="C618" s="4" t="s">
        <v>38</v>
      </c>
      <c r="D618" s="18">
        <v>120</v>
      </c>
      <c r="E618" s="4" t="s">
        <v>113</v>
      </c>
      <c r="F618" s="2">
        <v>1110546</v>
      </c>
      <c r="G618" s="2" t="s">
        <v>2897</v>
      </c>
      <c r="H618" s="4">
        <v>5</v>
      </c>
      <c r="J618" s="4">
        <v>0</v>
      </c>
      <c r="K618" s="20">
        <v>656053</v>
      </c>
      <c r="L618" s="20">
        <v>656054</v>
      </c>
      <c r="M618" s="20">
        <v>656055</v>
      </c>
      <c r="N618" s="20">
        <v>656056</v>
      </c>
      <c r="O618" s="20">
        <v>656057</v>
      </c>
    </row>
    <row r="619" spans="1:22" x14ac:dyDescent="0.25">
      <c r="A619" s="5">
        <v>44572</v>
      </c>
      <c r="B619" s="5">
        <v>44581</v>
      </c>
      <c r="C619" s="4" t="s">
        <v>38</v>
      </c>
      <c r="D619" s="18">
        <v>126</v>
      </c>
      <c r="E619" s="4" t="s">
        <v>113</v>
      </c>
      <c r="F619" s="2">
        <v>1110617</v>
      </c>
      <c r="G619" s="2" t="s">
        <v>2897</v>
      </c>
      <c r="H619" s="4">
        <v>3</v>
      </c>
      <c r="J619" s="4">
        <v>0</v>
      </c>
      <c r="K619" s="20">
        <v>656058</v>
      </c>
      <c r="L619" s="20">
        <v>656059</v>
      </c>
      <c r="M619" s="20">
        <v>656060</v>
      </c>
    </row>
    <row r="620" spans="1:22" x14ac:dyDescent="0.25">
      <c r="A620" s="5">
        <v>44572</v>
      </c>
      <c r="B620" s="5">
        <v>44581</v>
      </c>
      <c r="C620" s="4" t="s">
        <v>38</v>
      </c>
      <c r="D620" s="18">
        <v>132</v>
      </c>
      <c r="E620" s="4" t="s">
        <v>113</v>
      </c>
      <c r="F620" s="19" t="s">
        <v>2898</v>
      </c>
      <c r="G620" s="2" t="s">
        <v>2897</v>
      </c>
      <c r="H620" s="4">
        <v>4</v>
      </c>
      <c r="J620" s="4">
        <v>0</v>
      </c>
      <c r="K620" s="20">
        <v>656070</v>
      </c>
      <c r="L620" s="20">
        <v>656071</v>
      </c>
      <c r="M620" s="20">
        <v>656072</v>
      </c>
      <c r="N620" s="20">
        <v>656073</v>
      </c>
    </row>
    <row r="621" spans="1:22" x14ac:dyDescent="0.25">
      <c r="A621" s="5">
        <v>44572</v>
      </c>
      <c r="B621" s="5">
        <v>44581</v>
      </c>
      <c r="C621" s="4" t="s">
        <v>38</v>
      </c>
      <c r="D621" s="18">
        <v>138</v>
      </c>
      <c r="E621" s="4" t="s">
        <v>113</v>
      </c>
      <c r="F621" s="19" t="s">
        <v>2899</v>
      </c>
      <c r="G621" s="2" t="s">
        <v>2897</v>
      </c>
      <c r="H621" s="4">
        <v>3</v>
      </c>
      <c r="J621" s="4">
        <v>0</v>
      </c>
      <c r="K621" s="20">
        <v>656074</v>
      </c>
      <c r="L621" s="20">
        <v>656075</v>
      </c>
      <c r="M621" s="20">
        <v>656076</v>
      </c>
    </row>
    <row r="622" spans="1:22" x14ac:dyDescent="0.25">
      <c r="A622" s="5">
        <v>44571</v>
      </c>
      <c r="B622" s="5">
        <v>44599</v>
      </c>
      <c r="C622" s="4" t="s">
        <v>53</v>
      </c>
      <c r="D622" s="18">
        <v>1520.8</v>
      </c>
      <c r="E622" s="4" t="s">
        <v>113</v>
      </c>
      <c r="F622" s="19" t="s">
        <v>2894</v>
      </c>
      <c r="G622" s="2" t="s">
        <v>2895</v>
      </c>
      <c r="H622" s="4">
        <v>5</v>
      </c>
      <c r="J622" s="4">
        <v>0</v>
      </c>
      <c r="K622" s="20">
        <v>655877</v>
      </c>
      <c r="L622" s="20">
        <v>655878</v>
      </c>
      <c r="M622" s="20">
        <v>655879</v>
      </c>
      <c r="N622" s="20">
        <v>655880</v>
      </c>
      <c r="O622" s="20">
        <v>655881</v>
      </c>
    </row>
    <row r="623" spans="1:22" x14ac:dyDescent="0.25">
      <c r="A623" s="5">
        <v>44571</v>
      </c>
      <c r="B623" s="5">
        <v>44599</v>
      </c>
      <c r="C623" s="4" t="s">
        <v>53</v>
      </c>
      <c r="D623" s="18">
        <v>1786.94</v>
      </c>
      <c r="E623" s="4" t="s">
        <v>113</v>
      </c>
      <c r="F623" s="19" t="s">
        <v>2896</v>
      </c>
      <c r="G623" s="2" t="s">
        <v>2895</v>
      </c>
      <c r="H623" s="4">
        <v>12</v>
      </c>
      <c r="J623" s="4">
        <v>0</v>
      </c>
      <c r="K623" s="20">
        <v>655882</v>
      </c>
      <c r="L623" s="20">
        <v>655883</v>
      </c>
      <c r="M623" s="20">
        <v>655884</v>
      </c>
      <c r="N623" s="20">
        <v>655885</v>
      </c>
      <c r="O623" s="20">
        <v>655886</v>
      </c>
      <c r="P623" s="20">
        <v>655887</v>
      </c>
      <c r="Q623" s="20">
        <v>655888</v>
      </c>
      <c r="R623" s="20">
        <v>655889</v>
      </c>
      <c r="S623" s="20">
        <v>655890</v>
      </c>
      <c r="T623" s="20">
        <v>655891</v>
      </c>
      <c r="U623" s="20">
        <v>655892</v>
      </c>
      <c r="V623" s="20">
        <v>655893</v>
      </c>
    </row>
    <row r="624" spans="1:22" x14ac:dyDescent="0.25">
      <c r="A624" s="5">
        <v>44573</v>
      </c>
      <c r="B624" s="5">
        <v>44580</v>
      </c>
      <c r="C624" s="4" t="s">
        <v>2480</v>
      </c>
      <c r="D624" s="18">
        <v>3000</v>
      </c>
      <c r="E624" s="4" t="s">
        <v>103</v>
      </c>
      <c r="F624" s="19" t="s">
        <v>2909</v>
      </c>
      <c r="G624" s="2" t="s">
        <v>2910</v>
      </c>
      <c r="H624" s="4">
        <v>3</v>
      </c>
      <c r="J624" s="4">
        <v>3</v>
      </c>
      <c r="K624" s="20">
        <v>656360</v>
      </c>
      <c r="L624" s="20">
        <v>656361</v>
      </c>
      <c r="M624" s="20">
        <v>656362</v>
      </c>
    </row>
    <row r="625" spans="1:23" x14ac:dyDescent="0.25">
      <c r="A625" s="5">
        <v>44573</v>
      </c>
      <c r="B625" s="5">
        <v>44580</v>
      </c>
      <c r="C625" s="4" t="s">
        <v>2480</v>
      </c>
      <c r="D625" s="18">
        <v>3600</v>
      </c>
      <c r="E625" s="4" t="s">
        <v>103</v>
      </c>
      <c r="F625" s="19" t="s">
        <v>2911</v>
      </c>
      <c r="G625" s="2" t="s">
        <v>2910</v>
      </c>
      <c r="H625" s="4">
        <v>3</v>
      </c>
      <c r="J625" s="4">
        <v>0</v>
      </c>
      <c r="K625" s="20">
        <v>656363</v>
      </c>
      <c r="L625" s="20">
        <v>656364</v>
      </c>
      <c r="M625" s="20">
        <v>656365</v>
      </c>
    </row>
    <row r="626" spans="1:23" x14ac:dyDescent="0.25">
      <c r="A626" s="5">
        <v>44573</v>
      </c>
      <c r="B626" s="5">
        <v>44580</v>
      </c>
      <c r="C626" s="4" t="s">
        <v>2480</v>
      </c>
      <c r="D626" s="18">
        <v>4250</v>
      </c>
      <c r="E626" s="4" t="s">
        <v>103</v>
      </c>
      <c r="F626" s="19" t="s">
        <v>2912</v>
      </c>
      <c r="G626" s="2" t="s">
        <v>2910</v>
      </c>
      <c r="H626" s="4">
        <v>3</v>
      </c>
      <c r="J626" s="4">
        <v>0</v>
      </c>
      <c r="K626" s="20">
        <v>656366</v>
      </c>
      <c r="L626" s="20">
        <v>656367</v>
      </c>
      <c r="M626" s="20">
        <v>656368</v>
      </c>
    </row>
    <row r="627" spans="1:23" x14ac:dyDescent="0.25">
      <c r="A627" s="5">
        <v>44571</v>
      </c>
      <c r="B627" s="5">
        <v>44599</v>
      </c>
      <c r="C627" s="4" t="s">
        <v>53</v>
      </c>
      <c r="D627" s="18">
        <v>1292.68</v>
      </c>
      <c r="E627" s="4" t="s">
        <v>113</v>
      </c>
      <c r="F627" s="19" t="s">
        <v>2891</v>
      </c>
      <c r="G627" s="2" t="s">
        <v>2892</v>
      </c>
      <c r="H627" s="4">
        <v>12</v>
      </c>
      <c r="J627" s="4">
        <v>0</v>
      </c>
      <c r="K627" s="20">
        <v>655781</v>
      </c>
      <c r="L627" s="20">
        <v>655782</v>
      </c>
      <c r="M627" s="20">
        <v>655783</v>
      </c>
      <c r="N627" s="20">
        <v>655784</v>
      </c>
      <c r="O627" s="20">
        <v>655785</v>
      </c>
      <c r="P627" s="20">
        <v>655786</v>
      </c>
      <c r="Q627" s="20">
        <v>655787</v>
      </c>
      <c r="R627" s="20">
        <v>655788</v>
      </c>
      <c r="S627" s="20">
        <v>655789</v>
      </c>
      <c r="T627" s="20">
        <v>655790</v>
      </c>
      <c r="U627" s="20">
        <v>655791</v>
      </c>
      <c r="V627" s="20">
        <v>655792</v>
      </c>
    </row>
    <row r="628" spans="1:23" x14ac:dyDescent="0.25">
      <c r="A628" s="5">
        <v>44571</v>
      </c>
      <c r="B628" s="5">
        <v>44599</v>
      </c>
      <c r="C628" s="4" t="s">
        <v>53</v>
      </c>
      <c r="D628" s="18">
        <v>1520.8</v>
      </c>
      <c r="E628" s="4" t="s">
        <v>113</v>
      </c>
      <c r="F628" s="19" t="s">
        <v>2893</v>
      </c>
      <c r="G628" s="2" t="s">
        <v>2892</v>
      </c>
      <c r="H628" s="4">
        <v>9</v>
      </c>
      <c r="J628" s="4">
        <v>0</v>
      </c>
      <c r="K628" s="20">
        <v>655793</v>
      </c>
      <c r="L628" s="20">
        <v>655794</v>
      </c>
      <c r="M628" s="20">
        <v>655795</v>
      </c>
      <c r="N628" s="20">
        <v>655796</v>
      </c>
      <c r="O628" s="20">
        <v>655797</v>
      </c>
      <c r="P628" s="20">
        <v>655798</v>
      </c>
      <c r="Q628" s="20">
        <v>655799</v>
      </c>
      <c r="R628" s="20">
        <v>655800</v>
      </c>
      <c r="S628" s="20">
        <v>655801</v>
      </c>
    </row>
    <row r="629" spans="1:23" x14ac:dyDescent="0.25">
      <c r="A629" s="5">
        <v>44789</v>
      </c>
      <c r="B629" s="5">
        <v>44796</v>
      </c>
      <c r="C629" s="4" t="s">
        <v>2480</v>
      </c>
      <c r="D629" s="18">
        <v>4250</v>
      </c>
      <c r="E629" s="4" t="s">
        <v>103</v>
      </c>
      <c r="F629" s="19" t="s">
        <v>4043</v>
      </c>
      <c r="G629" s="4" t="s">
        <v>4044</v>
      </c>
      <c r="H629" s="4">
        <v>11</v>
      </c>
      <c r="J629" s="4">
        <v>0</v>
      </c>
      <c r="K629" s="20">
        <v>695567</v>
      </c>
      <c r="L629" s="20">
        <v>695568</v>
      </c>
      <c r="M629" s="20">
        <v>695569</v>
      </c>
      <c r="N629" s="20">
        <v>695570</v>
      </c>
      <c r="O629" s="20">
        <v>695571</v>
      </c>
      <c r="P629" s="20">
        <v>695572</v>
      </c>
      <c r="Q629" s="20">
        <v>695573</v>
      </c>
      <c r="R629" s="20">
        <v>695574</v>
      </c>
      <c r="S629" s="20">
        <v>695575</v>
      </c>
      <c r="T629" s="20">
        <v>695576</v>
      </c>
      <c r="U629" s="20">
        <v>695577</v>
      </c>
    </row>
    <row r="630" spans="1:23" x14ac:dyDescent="0.25">
      <c r="A630" s="5">
        <v>44790</v>
      </c>
      <c r="B630" s="5">
        <v>44818</v>
      </c>
      <c r="C630" s="4" t="s">
        <v>79</v>
      </c>
      <c r="D630" s="18">
        <v>167</v>
      </c>
      <c r="E630" s="4" t="s">
        <v>113</v>
      </c>
      <c r="F630" s="19" t="s">
        <v>4052</v>
      </c>
      <c r="G630" s="2" t="s">
        <v>4053</v>
      </c>
      <c r="H630" s="4">
        <v>5</v>
      </c>
      <c r="J630" s="4">
        <v>0</v>
      </c>
      <c r="K630" s="20">
        <v>696007</v>
      </c>
      <c r="L630" s="20">
        <v>696008</v>
      </c>
      <c r="M630" s="20">
        <v>696009</v>
      </c>
      <c r="N630" s="20">
        <v>696010</v>
      </c>
      <c r="O630" s="20">
        <v>696011</v>
      </c>
    </row>
    <row r="631" spans="1:23" x14ac:dyDescent="0.25">
      <c r="A631" s="5">
        <v>44789</v>
      </c>
      <c r="B631" s="5">
        <v>44796</v>
      </c>
      <c r="C631" s="4" t="s">
        <v>2480</v>
      </c>
      <c r="D631" s="18">
        <v>650</v>
      </c>
      <c r="E631" s="4" t="s">
        <v>99</v>
      </c>
      <c r="F631" s="19" t="s">
        <v>4034</v>
      </c>
      <c r="G631" s="4" t="s">
        <v>4035</v>
      </c>
      <c r="H631" s="4">
        <v>6</v>
      </c>
      <c r="J631" s="4">
        <v>0</v>
      </c>
      <c r="K631" s="20">
        <v>695734</v>
      </c>
      <c r="L631" s="20">
        <v>695735</v>
      </c>
      <c r="M631" s="20">
        <v>695736</v>
      </c>
      <c r="N631" s="20">
        <v>695737</v>
      </c>
      <c r="O631" s="20">
        <v>695738</v>
      </c>
      <c r="P631" s="20">
        <v>695739</v>
      </c>
    </row>
    <row r="632" spans="1:23" x14ac:dyDescent="0.25">
      <c r="A632" s="5">
        <v>44789</v>
      </c>
      <c r="B632" s="5">
        <v>44796</v>
      </c>
      <c r="C632" s="4" t="s">
        <v>2480</v>
      </c>
      <c r="D632" s="18">
        <v>775</v>
      </c>
      <c r="E632" s="4" t="s">
        <v>99</v>
      </c>
      <c r="F632" s="19" t="s">
        <v>4036</v>
      </c>
      <c r="G632" s="4" t="s">
        <v>4035</v>
      </c>
      <c r="H632" s="4">
        <v>5</v>
      </c>
      <c r="J632" s="4">
        <v>0</v>
      </c>
      <c r="K632" s="20">
        <v>695740</v>
      </c>
      <c r="L632" s="20">
        <v>695741</v>
      </c>
      <c r="M632" s="20">
        <v>695742</v>
      </c>
      <c r="N632" s="20">
        <v>695743</v>
      </c>
      <c r="O632" s="20">
        <v>695744</v>
      </c>
    </row>
    <row r="633" spans="1:23" x14ac:dyDescent="0.25">
      <c r="A633" s="5">
        <v>44789</v>
      </c>
      <c r="B633" s="5">
        <v>44796</v>
      </c>
      <c r="C633" s="4" t="s">
        <v>2480</v>
      </c>
      <c r="D633" s="18">
        <v>2500</v>
      </c>
      <c r="E633" s="4" t="s">
        <v>103</v>
      </c>
      <c r="F633" s="19" t="s">
        <v>4037</v>
      </c>
      <c r="G633" s="4" t="s">
        <v>4035</v>
      </c>
      <c r="H633" s="4">
        <v>2</v>
      </c>
      <c r="I633" s="4">
        <v>1</v>
      </c>
      <c r="J633" s="4">
        <v>0</v>
      </c>
      <c r="K633" s="20">
        <v>695745</v>
      </c>
      <c r="L633" s="20">
        <v>695746</v>
      </c>
    </row>
    <row r="634" spans="1:23" x14ac:dyDescent="0.25">
      <c r="A634" s="5">
        <v>44789</v>
      </c>
      <c r="B634" s="5">
        <v>44796</v>
      </c>
      <c r="C634" s="4" t="s">
        <v>2480</v>
      </c>
      <c r="D634" s="18">
        <v>3000</v>
      </c>
      <c r="E634" s="4" t="s">
        <v>103</v>
      </c>
      <c r="F634" s="19" t="s">
        <v>4038</v>
      </c>
      <c r="G634" s="4" t="s">
        <v>4035</v>
      </c>
      <c r="H634" s="4">
        <v>7</v>
      </c>
      <c r="J634" s="4">
        <v>2</v>
      </c>
      <c r="K634" s="20">
        <v>695747</v>
      </c>
      <c r="L634" s="20">
        <v>695748</v>
      </c>
      <c r="M634" s="20">
        <v>695749</v>
      </c>
      <c r="N634" s="20">
        <v>695750</v>
      </c>
      <c r="O634" s="20">
        <v>695751</v>
      </c>
      <c r="P634" s="20">
        <v>695752</v>
      </c>
      <c r="Q634" s="20">
        <v>695753</v>
      </c>
    </row>
    <row r="635" spans="1:23" x14ac:dyDescent="0.25">
      <c r="A635" s="5">
        <v>44795</v>
      </c>
      <c r="B635" s="5">
        <v>44802</v>
      </c>
      <c r="C635" s="4" t="s">
        <v>2480</v>
      </c>
      <c r="D635" s="18">
        <v>3600</v>
      </c>
      <c r="E635" s="4" t="s">
        <v>103</v>
      </c>
      <c r="F635" s="19" t="s">
        <v>4077</v>
      </c>
      <c r="G635" s="2" t="s">
        <v>4078</v>
      </c>
      <c r="H635" s="4">
        <v>10</v>
      </c>
      <c r="J635" s="4">
        <v>0</v>
      </c>
      <c r="K635" s="20">
        <v>696743</v>
      </c>
      <c r="L635" s="20">
        <v>696744</v>
      </c>
      <c r="M635" s="20">
        <v>696745</v>
      </c>
      <c r="N635" s="20">
        <v>696746</v>
      </c>
      <c r="O635" s="20">
        <v>696747</v>
      </c>
      <c r="P635" s="20">
        <v>696748</v>
      </c>
      <c r="Q635" s="20">
        <v>696749</v>
      </c>
      <c r="R635" s="20">
        <v>696750</v>
      </c>
      <c r="S635" s="20">
        <v>696751</v>
      </c>
      <c r="T635" s="20">
        <v>696752</v>
      </c>
    </row>
    <row r="636" spans="1:23" x14ac:dyDescent="0.25">
      <c r="A636" s="5">
        <v>44796</v>
      </c>
      <c r="B636" s="5">
        <v>44824</v>
      </c>
      <c r="C636" s="4" t="s">
        <v>30</v>
      </c>
      <c r="D636" s="18">
        <v>725</v>
      </c>
      <c r="E636" s="4" t="s">
        <v>113</v>
      </c>
      <c r="F636" s="19" t="s">
        <v>4093</v>
      </c>
      <c r="G636" s="4" t="s">
        <v>4094</v>
      </c>
      <c r="H636" s="4">
        <v>6</v>
      </c>
      <c r="J636" s="4">
        <v>0</v>
      </c>
      <c r="K636" s="20">
        <v>697171</v>
      </c>
      <c r="L636" s="20">
        <v>697172</v>
      </c>
      <c r="M636" s="20">
        <v>697173</v>
      </c>
      <c r="N636" s="20">
        <v>697174</v>
      </c>
      <c r="O636" s="20">
        <v>697175</v>
      </c>
      <c r="P636" s="20">
        <v>697176</v>
      </c>
    </row>
    <row r="637" spans="1:23" x14ac:dyDescent="0.25">
      <c r="A637" s="5">
        <v>44796</v>
      </c>
      <c r="B637" s="5">
        <v>44824</v>
      </c>
      <c r="C637" s="4" t="s">
        <v>30</v>
      </c>
      <c r="D637" s="18">
        <v>865</v>
      </c>
      <c r="E637" s="4" t="s">
        <v>113</v>
      </c>
      <c r="F637" s="19" t="s">
        <v>4095</v>
      </c>
      <c r="G637" s="4" t="s">
        <v>4094</v>
      </c>
      <c r="H637" s="4">
        <v>5</v>
      </c>
      <c r="J637" s="4">
        <v>0</v>
      </c>
      <c r="K637" s="20">
        <v>697166</v>
      </c>
      <c r="L637" s="20">
        <v>697167</v>
      </c>
      <c r="M637" s="20">
        <v>697168</v>
      </c>
      <c r="N637" s="20">
        <v>697169</v>
      </c>
      <c r="O637" s="20">
        <v>697170</v>
      </c>
    </row>
    <row r="638" spans="1:23" x14ac:dyDescent="0.25">
      <c r="A638" s="5">
        <v>44796</v>
      </c>
      <c r="B638" s="5">
        <v>44824</v>
      </c>
      <c r="C638" s="4" t="s">
        <v>30</v>
      </c>
      <c r="D638" s="18">
        <v>865</v>
      </c>
      <c r="E638" s="4" t="s">
        <v>113</v>
      </c>
      <c r="F638" s="19" t="s">
        <v>4096</v>
      </c>
      <c r="G638" s="4" t="s">
        <v>4094</v>
      </c>
      <c r="H638" s="4">
        <v>10</v>
      </c>
      <c r="J638" s="4">
        <v>0</v>
      </c>
      <c r="K638" s="20">
        <v>697178</v>
      </c>
      <c r="L638" s="20">
        <v>697179</v>
      </c>
      <c r="M638" s="20">
        <v>697180</v>
      </c>
      <c r="N638" s="20">
        <v>697181</v>
      </c>
      <c r="O638" s="20">
        <v>697182</v>
      </c>
      <c r="P638" s="20">
        <v>697183</v>
      </c>
      <c r="Q638" s="20">
        <v>697184</v>
      </c>
      <c r="R638" s="20">
        <v>697185</v>
      </c>
      <c r="S638" s="20">
        <v>697186</v>
      </c>
      <c r="T638" s="20">
        <v>697187</v>
      </c>
    </row>
    <row r="639" spans="1:23" x14ac:dyDescent="0.25">
      <c r="A639" s="5">
        <v>44792</v>
      </c>
      <c r="B639" s="5">
        <v>44799</v>
      </c>
      <c r="C639" s="4" t="s">
        <v>2480</v>
      </c>
      <c r="D639" s="18">
        <v>4250</v>
      </c>
      <c r="E639" s="4" t="s">
        <v>103</v>
      </c>
      <c r="F639" s="19" t="s">
        <v>4072</v>
      </c>
      <c r="G639" s="4" t="s">
        <v>4073</v>
      </c>
      <c r="H639" s="4">
        <v>11</v>
      </c>
      <c r="J639" s="4">
        <v>0</v>
      </c>
      <c r="K639" s="20">
        <v>696398</v>
      </c>
      <c r="L639" s="20">
        <v>696399</v>
      </c>
      <c r="M639" s="20">
        <v>696400</v>
      </c>
      <c r="N639" s="20">
        <v>696401</v>
      </c>
      <c r="O639" s="20">
        <v>696402</v>
      </c>
      <c r="P639" s="20">
        <v>696403</v>
      </c>
      <c r="Q639" s="20">
        <v>696404</v>
      </c>
      <c r="R639" s="20">
        <v>696405</v>
      </c>
      <c r="S639" s="20">
        <v>696406</v>
      </c>
      <c r="T639" s="20">
        <v>696407</v>
      </c>
      <c r="U639" s="20">
        <v>696408</v>
      </c>
    </row>
    <row r="640" spans="1:23" x14ac:dyDescent="0.25">
      <c r="A640" s="5">
        <v>44796</v>
      </c>
      <c r="B640" s="5">
        <v>44824</v>
      </c>
      <c r="C640" s="4" t="s">
        <v>79</v>
      </c>
      <c r="D640" s="18">
        <v>37</v>
      </c>
      <c r="E640" s="4" t="s">
        <v>113</v>
      </c>
      <c r="F640" s="19" t="s">
        <v>4084</v>
      </c>
      <c r="G640" s="4" t="s">
        <v>4085</v>
      </c>
      <c r="H640" s="4">
        <v>13</v>
      </c>
      <c r="J640" s="4">
        <v>0</v>
      </c>
      <c r="K640" s="20">
        <v>697092</v>
      </c>
      <c r="L640" s="20">
        <v>697093</v>
      </c>
      <c r="M640" s="20">
        <v>697094</v>
      </c>
      <c r="N640" s="20">
        <v>697095</v>
      </c>
      <c r="O640" s="20">
        <v>697096</v>
      </c>
      <c r="P640" s="20">
        <v>697097</v>
      </c>
      <c r="Q640" s="20">
        <v>697098</v>
      </c>
      <c r="R640" s="20">
        <v>697099</v>
      </c>
      <c r="S640" s="20">
        <v>697100</v>
      </c>
      <c r="T640" s="20">
        <v>697101</v>
      </c>
      <c r="U640" s="20">
        <v>697102</v>
      </c>
      <c r="V640" s="20">
        <v>697103</v>
      </c>
      <c r="W640" s="20">
        <v>697104</v>
      </c>
    </row>
    <row r="641" spans="1:23" x14ac:dyDescent="0.25">
      <c r="A641" s="5">
        <v>44796</v>
      </c>
      <c r="B641" s="5">
        <v>44824</v>
      </c>
      <c r="C641" s="4" t="s">
        <v>79</v>
      </c>
      <c r="D641" s="18">
        <v>45</v>
      </c>
      <c r="E641" s="4" t="s">
        <v>113</v>
      </c>
      <c r="F641" s="19" t="s">
        <v>4086</v>
      </c>
      <c r="G641" s="4" t="s">
        <v>4085</v>
      </c>
      <c r="H641" s="4">
        <v>6</v>
      </c>
      <c r="J641" s="4">
        <v>2</v>
      </c>
      <c r="K641" s="20">
        <v>697086</v>
      </c>
      <c r="L641" s="20">
        <v>697087</v>
      </c>
      <c r="M641" s="20">
        <v>697088</v>
      </c>
      <c r="N641" s="20">
        <v>697089</v>
      </c>
      <c r="O641" s="20">
        <v>697090</v>
      </c>
      <c r="P641" s="20">
        <v>697091</v>
      </c>
    </row>
    <row r="642" spans="1:23" x14ac:dyDescent="0.25">
      <c r="A642" s="5">
        <v>44792</v>
      </c>
      <c r="B642" s="5">
        <v>44799</v>
      </c>
      <c r="C642" s="4" t="s">
        <v>2480</v>
      </c>
      <c r="D642" s="18">
        <v>3600</v>
      </c>
      <c r="E642" s="4" t="s">
        <v>103</v>
      </c>
      <c r="F642" s="19" t="s">
        <v>4070</v>
      </c>
      <c r="G642" s="4" t="s">
        <v>4071</v>
      </c>
      <c r="H642" s="4">
        <v>11</v>
      </c>
      <c r="J642" s="4">
        <v>0</v>
      </c>
      <c r="K642" s="20">
        <v>696607</v>
      </c>
      <c r="L642" s="20">
        <v>696608</v>
      </c>
      <c r="M642" s="20">
        <v>696609</v>
      </c>
      <c r="N642" s="20">
        <v>696610</v>
      </c>
      <c r="O642" s="20">
        <v>696611</v>
      </c>
      <c r="P642" s="20">
        <v>696612</v>
      </c>
      <c r="Q642" s="20">
        <v>696613</v>
      </c>
      <c r="R642" s="20">
        <v>696614</v>
      </c>
      <c r="S642" s="20">
        <v>696615</v>
      </c>
      <c r="T642" s="20">
        <v>696616</v>
      </c>
      <c r="U642" s="20">
        <v>696617</v>
      </c>
    </row>
    <row r="643" spans="1:23" x14ac:dyDescent="0.25">
      <c r="A643" s="5">
        <v>44713</v>
      </c>
      <c r="B643" s="5">
        <v>44720</v>
      </c>
      <c r="C643" s="4" t="s">
        <v>2480</v>
      </c>
      <c r="D643" s="18">
        <v>3600</v>
      </c>
      <c r="E643" s="4" t="s">
        <v>103</v>
      </c>
      <c r="F643" s="19" t="s">
        <v>3649</v>
      </c>
      <c r="G643" s="2" t="s">
        <v>3650</v>
      </c>
      <c r="H643" s="4">
        <v>6</v>
      </c>
      <c r="J643" s="4">
        <v>0</v>
      </c>
      <c r="K643" s="20">
        <v>681846</v>
      </c>
      <c r="L643" s="20">
        <v>681847</v>
      </c>
      <c r="M643" s="20">
        <v>681848</v>
      </c>
      <c r="N643" s="20">
        <v>681849</v>
      </c>
      <c r="O643" s="20">
        <v>681850</v>
      </c>
      <c r="P643" s="20">
        <v>681851</v>
      </c>
    </row>
    <row r="644" spans="1:23" x14ac:dyDescent="0.25">
      <c r="A644" s="5">
        <v>44713</v>
      </c>
      <c r="B644" s="5">
        <v>44720</v>
      </c>
      <c r="C644" s="4" t="s">
        <v>2480</v>
      </c>
      <c r="D644" s="18">
        <v>4250</v>
      </c>
      <c r="E644" s="4" t="s">
        <v>103</v>
      </c>
      <c r="F644" s="19" t="s">
        <v>3651</v>
      </c>
      <c r="G644" s="2" t="s">
        <v>3650</v>
      </c>
      <c r="H644" s="4">
        <v>6</v>
      </c>
      <c r="J644" s="4">
        <v>0</v>
      </c>
      <c r="K644" s="20">
        <v>681852</v>
      </c>
      <c r="L644" s="20">
        <v>681853</v>
      </c>
      <c r="M644" s="20">
        <v>681854</v>
      </c>
      <c r="N644" s="20">
        <v>681855</v>
      </c>
      <c r="O644" s="20">
        <v>681856</v>
      </c>
      <c r="P644" s="20">
        <v>681857</v>
      </c>
    </row>
    <row r="645" spans="1:23" x14ac:dyDescent="0.25">
      <c r="A645" s="5">
        <v>44713</v>
      </c>
      <c r="B645" s="5">
        <v>44741</v>
      </c>
      <c r="C645" s="4" t="s">
        <v>70</v>
      </c>
      <c r="D645" s="18">
        <v>136</v>
      </c>
      <c r="E645" s="4" t="s">
        <v>113</v>
      </c>
      <c r="F645" s="19" t="s">
        <v>3639</v>
      </c>
      <c r="G645" s="2" t="s">
        <v>3640</v>
      </c>
      <c r="H645" s="4">
        <v>4</v>
      </c>
      <c r="J645" s="4">
        <v>0</v>
      </c>
      <c r="K645" s="20">
        <v>681871</v>
      </c>
      <c r="L645" s="20">
        <v>681872</v>
      </c>
      <c r="M645" s="20">
        <v>681873</v>
      </c>
      <c r="N645" s="20">
        <v>681874</v>
      </c>
    </row>
    <row r="646" spans="1:23" x14ac:dyDescent="0.25">
      <c r="A646" s="5">
        <v>44713</v>
      </c>
      <c r="B646" s="5">
        <v>44741</v>
      </c>
      <c r="C646" s="4" t="s">
        <v>70</v>
      </c>
      <c r="D646" s="18">
        <v>152</v>
      </c>
      <c r="E646" s="4" t="s">
        <v>113</v>
      </c>
      <c r="F646" s="19" t="s">
        <v>3641</v>
      </c>
      <c r="G646" s="2" t="s">
        <v>3640</v>
      </c>
      <c r="H646" s="4">
        <v>4</v>
      </c>
      <c r="J646" s="4">
        <v>0</v>
      </c>
      <c r="K646" s="20">
        <v>681875</v>
      </c>
      <c r="L646" s="20">
        <v>681876</v>
      </c>
      <c r="M646" s="20">
        <v>681877</v>
      </c>
      <c r="N646" s="20">
        <v>681878</v>
      </c>
    </row>
    <row r="647" spans="1:23" x14ac:dyDescent="0.25">
      <c r="A647" s="5">
        <v>44713</v>
      </c>
      <c r="B647" s="5">
        <v>44741</v>
      </c>
      <c r="C647" s="4" t="s">
        <v>70</v>
      </c>
      <c r="D647" s="18">
        <v>164</v>
      </c>
      <c r="E647" s="4" t="s">
        <v>113</v>
      </c>
      <c r="F647" s="19" t="s">
        <v>3644</v>
      </c>
      <c r="G647" s="2" t="s">
        <v>3640</v>
      </c>
      <c r="H647" s="4">
        <v>5</v>
      </c>
      <c r="J647" s="4">
        <v>0</v>
      </c>
      <c r="K647" s="20">
        <v>681879</v>
      </c>
      <c r="L647" s="20">
        <v>681880</v>
      </c>
      <c r="M647" s="20">
        <v>681881</v>
      </c>
      <c r="N647" s="20">
        <v>681882</v>
      </c>
      <c r="O647" s="20">
        <v>681883</v>
      </c>
    </row>
    <row r="648" spans="1:23" x14ac:dyDescent="0.25">
      <c r="A648" s="5">
        <v>44665</v>
      </c>
      <c r="B648" s="5">
        <v>44328</v>
      </c>
      <c r="C648" s="4" t="s">
        <v>64</v>
      </c>
      <c r="D648" s="18">
        <v>46</v>
      </c>
      <c r="E648" s="4" t="s">
        <v>113</v>
      </c>
      <c r="F648" s="19" t="s">
        <v>3396</v>
      </c>
      <c r="G648" s="4" t="s">
        <v>3397</v>
      </c>
      <c r="H648" s="4">
        <v>10</v>
      </c>
      <c r="J648" s="4">
        <v>0</v>
      </c>
      <c r="K648" s="20">
        <v>672909</v>
      </c>
      <c r="L648" s="20">
        <v>672910</v>
      </c>
      <c r="M648" s="20">
        <v>672911</v>
      </c>
      <c r="N648" s="20">
        <v>672912</v>
      </c>
      <c r="O648" s="20">
        <v>672913</v>
      </c>
      <c r="P648" s="20">
        <v>672914</v>
      </c>
      <c r="Q648" s="20">
        <v>672915</v>
      </c>
      <c r="R648" s="20">
        <v>672916</v>
      </c>
      <c r="S648" s="20">
        <v>672917</v>
      </c>
      <c r="T648" s="20">
        <v>672918</v>
      </c>
      <c r="U648" s="20"/>
      <c r="V648" s="20"/>
      <c r="W648" s="20"/>
    </row>
    <row r="649" spans="1:23" x14ac:dyDescent="0.25">
      <c r="A649" s="5">
        <v>44665</v>
      </c>
      <c r="B649" s="5">
        <v>44328</v>
      </c>
      <c r="C649" s="4" t="s">
        <v>64</v>
      </c>
      <c r="D649" s="18">
        <v>82</v>
      </c>
      <c r="E649" s="4" t="s">
        <v>113</v>
      </c>
      <c r="F649" s="19" t="s">
        <v>3398</v>
      </c>
      <c r="G649" s="4" t="s">
        <v>3397</v>
      </c>
      <c r="H649" s="4">
        <v>5</v>
      </c>
      <c r="J649" s="4">
        <v>0</v>
      </c>
      <c r="K649" s="20">
        <v>672946</v>
      </c>
      <c r="L649" s="20">
        <v>672947</v>
      </c>
      <c r="M649" s="20">
        <v>672948</v>
      </c>
      <c r="N649" s="20">
        <v>672949</v>
      </c>
      <c r="O649" s="20">
        <v>672950</v>
      </c>
    </row>
    <row r="650" spans="1:23" x14ac:dyDescent="0.25">
      <c r="A650" s="5">
        <v>44665</v>
      </c>
      <c r="B650" s="5">
        <v>44328</v>
      </c>
      <c r="C650" s="4" t="s">
        <v>64</v>
      </c>
      <c r="D650" s="18">
        <v>102</v>
      </c>
      <c r="E650" s="4" t="s">
        <v>113</v>
      </c>
      <c r="F650" s="19" t="s">
        <v>3401</v>
      </c>
      <c r="G650" s="4" t="s">
        <v>3397</v>
      </c>
      <c r="H650" s="4">
        <v>10</v>
      </c>
      <c r="J650" s="4">
        <v>0</v>
      </c>
      <c r="K650" s="20">
        <v>672925</v>
      </c>
      <c r="L650" s="20">
        <v>672926</v>
      </c>
      <c r="M650" s="20">
        <v>672927</v>
      </c>
      <c r="N650" s="20">
        <v>672928</v>
      </c>
      <c r="O650" s="20">
        <v>672929</v>
      </c>
      <c r="P650" s="20">
        <v>672930</v>
      </c>
      <c r="Q650" s="20">
        <v>672931</v>
      </c>
      <c r="R650" s="20">
        <v>672932</v>
      </c>
      <c r="S650" s="20">
        <v>672933</v>
      </c>
      <c r="T650" s="20">
        <v>672934</v>
      </c>
    </row>
    <row r="651" spans="1:23" x14ac:dyDescent="0.25">
      <c r="A651" s="5">
        <v>44670</v>
      </c>
      <c r="B651" s="5">
        <v>44698</v>
      </c>
      <c r="C651" s="4" t="s">
        <v>53</v>
      </c>
      <c r="D651" s="18">
        <v>1292.68</v>
      </c>
      <c r="E651" s="4" t="s">
        <v>113</v>
      </c>
      <c r="F651" s="19" t="s">
        <v>3419</v>
      </c>
      <c r="G651" s="2" t="s">
        <v>3420</v>
      </c>
      <c r="H651" s="4">
        <v>11</v>
      </c>
      <c r="J651" s="4">
        <v>0</v>
      </c>
      <c r="K651" s="20">
        <v>673475</v>
      </c>
      <c r="L651" s="20">
        <v>673476</v>
      </c>
      <c r="M651" s="20">
        <v>673477</v>
      </c>
      <c r="N651" s="20">
        <v>673478</v>
      </c>
      <c r="O651" s="20">
        <v>673479</v>
      </c>
      <c r="P651" s="20">
        <v>673480</v>
      </c>
      <c r="Q651" s="20">
        <v>673481</v>
      </c>
      <c r="R651" s="20">
        <v>673482</v>
      </c>
      <c r="S651" s="20">
        <v>673483</v>
      </c>
      <c r="T651" s="20">
        <v>673484</v>
      </c>
      <c r="U651" s="20">
        <v>673485</v>
      </c>
    </row>
    <row r="652" spans="1:23" x14ac:dyDescent="0.25">
      <c r="A652" s="5">
        <v>44670</v>
      </c>
      <c r="B652" s="5">
        <v>44698</v>
      </c>
      <c r="C652" s="4" t="s">
        <v>53</v>
      </c>
      <c r="D652" s="18">
        <v>2129.12</v>
      </c>
      <c r="E652" s="4" t="s">
        <v>113</v>
      </c>
      <c r="F652" s="19" t="s">
        <v>3425</v>
      </c>
      <c r="G652" s="2" t="s">
        <v>3420</v>
      </c>
      <c r="H652" s="4">
        <v>7</v>
      </c>
      <c r="J652" s="4">
        <v>0</v>
      </c>
      <c r="K652" s="20">
        <v>673486</v>
      </c>
      <c r="L652" s="20">
        <v>673487</v>
      </c>
      <c r="M652" s="20">
        <v>673488</v>
      </c>
      <c r="N652" s="20">
        <v>673489</v>
      </c>
      <c r="O652" s="20">
        <v>673490</v>
      </c>
      <c r="P652" s="20">
        <v>673491</v>
      </c>
      <c r="Q652" s="20">
        <v>673492</v>
      </c>
    </row>
    <row r="653" spans="1:23" x14ac:dyDescent="0.25">
      <c r="A653" s="5">
        <v>44838</v>
      </c>
      <c r="B653" s="5">
        <v>44866</v>
      </c>
      <c r="C653" s="4" t="s">
        <v>48</v>
      </c>
      <c r="D653" s="18">
        <v>240</v>
      </c>
      <c r="E653" s="4" t="s">
        <v>113</v>
      </c>
      <c r="F653" s="19" t="s">
        <v>4376</v>
      </c>
      <c r="G653" s="2" t="s">
        <v>4377</v>
      </c>
      <c r="H653" s="4">
        <v>12</v>
      </c>
      <c r="J653" s="4">
        <v>0</v>
      </c>
      <c r="K653" s="20">
        <v>704811</v>
      </c>
      <c r="L653" s="20">
        <v>704812</v>
      </c>
      <c r="M653" s="20">
        <v>704813</v>
      </c>
      <c r="N653" s="20">
        <v>704814</v>
      </c>
      <c r="O653" s="20">
        <v>704815</v>
      </c>
      <c r="P653" s="20">
        <v>704816</v>
      </c>
      <c r="Q653" s="20">
        <v>704817</v>
      </c>
      <c r="R653" s="20">
        <v>704818</v>
      </c>
      <c r="S653" s="20">
        <v>704819</v>
      </c>
      <c r="T653" s="20">
        <v>704820</v>
      </c>
      <c r="U653" s="20">
        <v>704821</v>
      </c>
      <c r="V653" s="20">
        <v>704822</v>
      </c>
    </row>
    <row r="654" spans="1:23" x14ac:dyDescent="0.25">
      <c r="A654" s="5">
        <v>44838</v>
      </c>
      <c r="B654" s="5">
        <v>44866</v>
      </c>
      <c r="C654" s="4" t="s">
        <v>48</v>
      </c>
      <c r="D654" s="18">
        <v>240</v>
      </c>
      <c r="E654" s="4" t="s">
        <v>113</v>
      </c>
      <c r="F654" s="19" t="s">
        <v>4378</v>
      </c>
      <c r="G654" s="2" t="s">
        <v>4377</v>
      </c>
      <c r="H654" s="4">
        <v>11</v>
      </c>
      <c r="J654" s="4">
        <v>0</v>
      </c>
      <c r="K654" s="20">
        <v>704828</v>
      </c>
      <c r="L654" s="20">
        <v>704829</v>
      </c>
      <c r="M654" s="20">
        <v>704830</v>
      </c>
      <c r="N654" s="20">
        <v>704831</v>
      </c>
      <c r="O654" s="20">
        <v>704832</v>
      </c>
      <c r="P654" s="20">
        <v>704833</v>
      </c>
      <c r="Q654" s="20">
        <v>704834</v>
      </c>
      <c r="R654" s="20">
        <v>704835</v>
      </c>
      <c r="S654" s="20">
        <v>704836</v>
      </c>
      <c r="T654" s="20">
        <v>704837</v>
      </c>
      <c r="U654" s="20">
        <v>704838</v>
      </c>
    </row>
    <row r="655" spans="1:23" x14ac:dyDescent="0.25">
      <c r="A655" s="5">
        <v>44769</v>
      </c>
      <c r="B655" s="5">
        <v>44783</v>
      </c>
      <c r="C655" s="4" t="s">
        <v>44</v>
      </c>
      <c r="D655" s="18">
        <v>155</v>
      </c>
      <c r="E655" s="4" t="s">
        <v>113</v>
      </c>
      <c r="F655" s="19" t="s">
        <v>3911</v>
      </c>
      <c r="G655" s="4" t="s">
        <v>3912</v>
      </c>
      <c r="H655" s="4">
        <v>11</v>
      </c>
      <c r="I655" s="4">
        <v>1</v>
      </c>
      <c r="J655" s="4">
        <v>0</v>
      </c>
      <c r="K655" s="20">
        <v>692036</v>
      </c>
      <c r="L655" s="20">
        <v>692037</v>
      </c>
      <c r="M655" s="20">
        <v>692038</v>
      </c>
      <c r="N655" s="20">
        <v>692039</v>
      </c>
      <c r="O655" s="20">
        <v>692040</v>
      </c>
      <c r="P655" s="20">
        <v>692041</v>
      </c>
      <c r="Q655" s="20">
        <v>692042</v>
      </c>
      <c r="R655" s="20">
        <v>692043</v>
      </c>
      <c r="S655" s="20">
        <v>692044</v>
      </c>
      <c r="T655" s="20">
        <v>692045</v>
      </c>
    </row>
    <row r="656" spans="1:23" x14ac:dyDescent="0.25">
      <c r="A656" s="5">
        <v>44769</v>
      </c>
      <c r="B656" s="5">
        <v>44783</v>
      </c>
      <c r="C656" s="4" t="s">
        <v>44</v>
      </c>
      <c r="D656" s="18">
        <v>165</v>
      </c>
      <c r="E656" s="4" t="s">
        <v>113</v>
      </c>
      <c r="F656" s="19" t="s">
        <v>3915</v>
      </c>
      <c r="G656" s="4" t="s">
        <v>3912</v>
      </c>
      <c r="H656" s="4">
        <v>11</v>
      </c>
      <c r="J656" s="4">
        <v>4</v>
      </c>
      <c r="K656" s="20">
        <v>692060</v>
      </c>
      <c r="L656" s="20">
        <v>692061</v>
      </c>
      <c r="M656" s="20">
        <v>692062</v>
      </c>
      <c r="N656" s="20">
        <v>692063</v>
      </c>
      <c r="O656" s="20">
        <v>692064</v>
      </c>
      <c r="P656" s="20">
        <v>692065</v>
      </c>
      <c r="Q656" s="20">
        <v>692066</v>
      </c>
      <c r="R656" s="20">
        <v>692067</v>
      </c>
      <c r="S656" s="20">
        <v>692068</v>
      </c>
      <c r="T656" s="20">
        <v>692069</v>
      </c>
      <c r="U656" s="20">
        <v>692070</v>
      </c>
    </row>
    <row r="657" spans="1:31" x14ac:dyDescent="0.25">
      <c r="A657" s="5">
        <f>A656</f>
        <v>44769</v>
      </c>
      <c r="B657" s="5">
        <v>44781</v>
      </c>
      <c r="C657" s="5" t="str">
        <f>C656</f>
        <v>OXALIPLATINE</v>
      </c>
      <c r="D657" s="18">
        <v>775</v>
      </c>
      <c r="E657" s="4" t="s">
        <v>99</v>
      </c>
      <c r="F657" s="19" t="s">
        <v>3896</v>
      </c>
      <c r="G657" s="4" t="str">
        <f>$G$957</f>
        <v>E0040100849F703C</v>
      </c>
      <c r="H657" s="4">
        <v>5</v>
      </c>
      <c r="J657" s="4">
        <v>1</v>
      </c>
      <c r="K657" s="20">
        <v>692780</v>
      </c>
      <c r="L657" s="20">
        <v>692781</v>
      </c>
      <c r="M657" s="20">
        <v>692782</v>
      </c>
      <c r="N657" s="20">
        <v>692783</v>
      </c>
      <c r="O657" s="20">
        <v>692784</v>
      </c>
    </row>
    <row r="658" spans="1:31" x14ac:dyDescent="0.25">
      <c r="A658" s="5">
        <f>A657</f>
        <v>44769</v>
      </c>
      <c r="B658" s="5">
        <f>B657</f>
        <v>44781</v>
      </c>
      <c r="C658" s="5" t="str">
        <f>C657</f>
        <v>OXALIPLATINE</v>
      </c>
      <c r="D658" s="18">
        <v>2500</v>
      </c>
      <c r="E658" s="4" t="s">
        <v>103</v>
      </c>
      <c r="F658" s="19" t="s">
        <v>3923</v>
      </c>
      <c r="G658" s="4" t="str">
        <f>$G$957</f>
        <v>E0040100849F703C</v>
      </c>
      <c r="H658" s="4">
        <v>3</v>
      </c>
      <c r="J658" s="4">
        <v>1</v>
      </c>
      <c r="K658" s="20">
        <v>692785</v>
      </c>
      <c r="L658" s="20">
        <v>692786</v>
      </c>
      <c r="M658" s="20">
        <v>692787</v>
      </c>
    </row>
    <row r="659" spans="1:31" x14ac:dyDescent="0.25">
      <c r="A659" s="5">
        <f>A658</f>
        <v>44769</v>
      </c>
      <c r="B659" s="5">
        <f>B658</f>
        <v>44781</v>
      </c>
      <c r="C659" s="5" t="str">
        <f>C658</f>
        <v>OXALIPLATINE</v>
      </c>
      <c r="D659" s="18">
        <v>3000</v>
      </c>
      <c r="E659" s="4" t="s">
        <v>103</v>
      </c>
      <c r="F659" s="19" t="s">
        <v>3925</v>
      </c>
      <c r="G659" s="4" t="str">
        <f>$G$957</f>
        <v>E0040100849F703C</v>
      </c>
      <c r="H659" s="4">
        <v>7</v>
      </c>
      <c r="J659" s="4">
        <v>1</v>
      </c>
      <c r="K659" s="20">
        <v>692788</v>
      </c>
      <c r="L659" s="20">
        <v>692789</v>
      </c>
      <c r="M659" s="20">
        <v>692790</v>
      </c>
      <c r="N659" s="20">
        <v>692791</v>
      </c>
      <c r="O659" s="20">
        <v>692792</v>
      </c>
      <c r="P659" s="20">
        <v>692793</v>
      </c>
      <c r="Q659" s="20">
        <v>692794</v>
      </c>
    </row>
    <row r="660" spans="1:31" x14ac:dyDescent="0.25">
      <c r="A660" s="5">
        <v>44771</v>
      </c>
      <c r="B660" s="5">
        <v>44785</v>
      </c>
      <c r="C660" s="4" t="s">
        <v>30</v>
      </c>
      <c r="D660" s="18">
        <v>865</v>
      </c>
      <c r="E660" s="4" t="s">
        <v>113</v>
      </c>
      <c r="F660" s="19" t="s">
        <v>3934</v>
      </c>
      <c r="G660" s="2" t="s">
        <v>3935</v>
      </c>
      <c r="H660" s="4">
        <v>13</v>
      </c>
      <c r="J660" s="4">
        <v>0</v>
      </c>
      <c r="K660" s="20">
        <v>692616</v>
      </c>
      <c r="L660" s="20">
        <v>692617</v>
      </c>
      <c r="M660" s="20">
        <v>692618</v>
      </c>
      <c r="N660" s="20">
        <v>692619</v>
      </c>
      <c r="O660" s="20">
        <v>692620</v>
      </c>
      <c r="P660" s="20">
        <v>692621</v>
      </c>
      <c r="Q660" s="20">
        <v>692622</v>
      </c>
      <c r="R660" s="20">
        <v>692623</v>
      </c>
      <c r="S660" s="20">
        <v>692624</v>
      </c>
      <c r="T660" s="20">
        <v>692625</v>
      </c>
      <c r="U660" s="20">
        <v>692626</v>
      </c>
      <c r="V660" s="20">
        <v>692627</v>
      </c>
      <c r="W660" s="20">
        <v>692628</v>
      </c>
    </row>
    <row r="661" spans="1:31" x14ac:dyDescent="0.25">
      <c r="A661" s="5">
        <v>44771</v>
      </c>
      <c r="B661" s="5">
        <v>44785</v>
      </c>
      <c r="C661" s="4" t="s">
        <v>30</v>
      </c>
      <c r="D661" s="18">
        <v>935</v>
      </c>
      <c r="E661" s="4" t="s">
        <v>113</v>
      </c>
      <c r="F661" s="19" t="s">
        <v>3936</v>
      </c>
      <c r="G661" s="4" t="s">
        <v>3937</v>
      </c>
      <c r="H661" s="4">
        <v>10</v>
      </c>
      <c r="J661" s="4">
        <v>0</v>
      </c>
      <c r="K661" s="20">
        <v>692587</v>
      </c>
      <c r="L661" s="20">
        <v>692588</v>
      </c>
      <c r="M661" s="20">
        <v>692589</v>
      </c>
      <c r="N661" s="20">
        <v>692590</v>
      </c>
      <c r="O661" s="20">
        <v>692591</v>
      </c>
      <c r="P661" s="20">
        <v>692592</v>
      </c>
      <c r="Q661" s="20">
        <v>692593</v>
      </c>
      <c r="R661" s="20">
        <v>692594</v>
      </c>
      <c r="S661" s="20">
        <v>692595</v>
      </c>
      <c r="T661" s="20">
        <v>692596</v>
      </c>
    </row>
    <row r="662" spans="1:31" x14ac:dyDescent="0.25">
      <c r="A662" s="5">
        <v>44771</v>
      </c>
      <c r="B662" s="5">
        <v>44785</v>
      </c>
      <c r="C662" s="4" t="s">
        <v>30</v>
      </c>
      <c r="D662" s="18">
        <v>935</v>
      </c>
      <c r="E662" s="4" t="s">
        <v>113</v>
      </c>
      <c r="F662" s="19" t="s">
        <v>3938</v>
      </c>
      <c r="G662" s="4" t="s">
        <v>3937</v>
      </c>
      <c r="H662" s="4">
        <v>10</v>
      </c>
      <c r="J662" s="4">
        <v>2</v>
      </c>
      <c r="K662" s="20">
        <v>692597</v>
      </c>
      <c r="L662" s="20">
        <v>692598</v>
      </c>
      <c r="M662" s="20">
        <v>692599</v>
      </c>
      <c r="N662" s="20">
        <v>692600</v>
      </c>
      <c r="O662" s="20">
        <v>692601</v>
      </c>
      <c r="P662" s="20">
        <v>692602</v>
      </c>
      <c r="Q662" s="20">
        <v>692603</v>
      </c>
      <c r="R662" s="20">
        <v>692604</v>
      </c>
      <c r="S662" s="20">
        <v>692605</v>
      </c>
      <c r="T662" s="20">
        <v>692606</v>
      </c>
    </row>
    <row r="663" spans="1:31" x14ac:dyDescent="0.25">
      <c r="A663" s="5">
        <v>44775</v>
      </c>
      <c r="B663" s="5">
        <v>44803</v>
      </c>
      <c r="C663" s="4" t="s">
        <v>79</v>
      </c>
      <c r="D663" s="18">
        <v>142</v>
      </c>
      <c r="E663" s="4" t="s">
        <v>113</v>
      </c>
      <c r="F663" s="19" t="s">
        <v>3956</v>
      </c>
      <c r="G663" s="2" t="s">
        <v>3957</v>
      </c>
      <c r="H663" s="4">
        <v>6</v>
      </c>
      <c r="J663" s="4">
        <v>0</v>
      </c>
      <c r="K663" s="20">
        <v>693099</v>
      </c>
      <c r="L663" s="20">
        <v>693100</v>
      </c>
      <c r="M663" s="20">
        <v>693101</v>
      </c>
      <c r="N663" s="20">
        <v>693102</v>
      </c>
      <c r="O663" s="20">
        <v>693103</v>
      </c>
      <c r="P663" s="20">
        <v>693104</v>
      </c>
    </row>
    <row r="664" spans="1:31" x14ac:dyDescent="0.25">
      <c r="A664" s="5">
        <v>44529</v>
      </c>
      <c r="B664" s="5">
        <v>44536</v>
      </c>
      <c r="C664" s="4" t="s">
        <v>2480</v>
      </c>
      <c r="D664" s="18">
        <v>4250</v>
      </c>
      <c r="E664" s="4" t="s">
        <v>103</v>
      </c>
      <c r="F664" s="19" t="s">
        <v>2774</v>
      </c>
      <c r="G664" s="4" t="s">
        <v>2775</v>
      </c>
      <c r="H664" s="4">
        <v>10</v>
      </c>
      <c r="J664" s="4">
        <v>0</v>
      </c>
      <c r="K664" s="20">
        <v>648725</v>
      </c>
      <c r="L664" s="20">
        <v>648726</v>
      </c>
      <c r="M664" s="20">
        <v>648727</v>
      </c>
      <c r="N664" s="20">
        <v>648728</v>
      </c>
      <c r="O664" s="20">
        <v>648729</v>
      </c>
      <c r="P664" s="20">
        <v>648730</v>
      </c>
      <c r="Q664" s="20">
        <v>648731</v>
      </c>
      <c r="R664" s="20">
        <v>648732</v>
      </c>
      <c r="S664" s="20">
        <v>648733</v>
      </c>
      <c r="T664" s="20">
        <v>648734</v>
      </c>
    </row>
    <row r="665" spans="1:31" x14ac:dyDescent="0.25">
      <c r="A665" s="5">
        <v>44699</v>
      </c>
      <c r="B665" s="5">
        <v>44727</v>
      </c>
      <c r="C665" s="4" t="s">
        <v>2480</v>
      </c>
      <c r="D665" s="18">
        <v>3600</v>
      </c>
      <c r="E665" s="4" t="s">
        <v>103</v>
      </c>
      <c r="F665" s="19" t="s">
        <v>3575</v>
      </c>
      <c r="G665" s="2" t="s">
        <v>3576</v>
      </c>
      <c r="H665" s="4">
        <v>6</v>
      </c>
      <c r="J665" s="4">
        <v>0</v>
      </c>
      <c r="K665" s="20">
        <v>679021</v>
      </c>
      <c r="L665" s="20">
        <v>679022</v>
      </c>
      <c r="M665" s="20">
        <v>679023</v>
      </c>
      <c r="N665" s="20">
        <v>679024</v>
      </c>
      <c r="O665" s="20">
        <v>679025</v>
      </c>
      <c r="P665" s="20">
        <v>679026</v>
      </c>
    </row>
    <row r="666" spans="1:31" x14ac:dyDescent="0.25">
      <c r="A666" s="5">
        <v>44699</v>
      </c>
      <c r="B666" s="5">
        <v>44727</v>
      </c>
      <c r="C666" s="4" t="s">
        <v>2480</v>
      </c>
      <c r="D666" s="18">
        <v>4250</v>
      </c>
      <c r="E666" s="4" t="s">
        <v>103</v>
      </c>
      <c r="F666" s="19" t="s">
        <v>3577</v>
      </c>
      <c r="G666" s="2" t="s">
        <v>3576</v>
      </c>
      <c r="H666" s="4">
        <v>6</v>
      </c>
      <c r="J666" s="4">
        <v>0</v>
      </c>
      <c r="K666" s="20">
        <v>679027</v>
      </c>
      <c r="L666" s="20">
        <v>679028</v>
      </c>
      <c r="M666" s="20">
        <v>679029</v>
      </c>
      <c r="N666" s="20">
        <v>679030</v>
      </c>
      <c r="O666" s="20">
        <v>679031</v>
      </c>
      <c r="P666" s="20">
        <v>679032</v>
      </c>
    </row>
    <row r="667" spans="1:31" x14ac:dyDescent="0.25">
      <c r="A667" s="5">
        <v>44706</v>
      </c>
      <c r="B667" s="5">
        <v>44734</v>
      </c>
      <c r="C667" s="4" t="s">
        <v>53</v>
      </c>
      <c r="D667" s="18">
        <v>1292.68</v>
      </c>
      <c r="E667" s="4" t="s">
        <v>113</v>
      </c>
      <c r="F667" s="19" t="s">
        <v>3613</v>
      </c>
      <c r="G667" s="4" t="s">
        <v>3614</v>
      </c>
      <c r="H667" s="4">
        <v>8</v>
      </c>
      <c r="J667" s="4">
        <v>0</v>
      </c>
      <c r="K667" s="20">
        <v>680486</v>
      </c>
      <c r="L667" s="20">
        <v>680487</v>
      </c>
      <c r="M667" s="20">
        <v>680488</v>
      </c>
      <c r="N667" s="20">
        <v>680489</v>
      </c>
      <c r="O667" s="20">
        <v>680490</v>
      </c>
      <c r="P667" s="20">
        <v>680491</v>
      </c>
      <c r="Q667" s="20">
        <v>680492</v>
      </c>
      <c r="R667" s="20">
        <v>680493</v>
      </c>
    </row>
    <row r="668" spans="1:31" x14ac:dyDescent="0.25">
      <c r="A668" s="5">
        <v>44706</v>
      </c>
      <c r="B668" s="5">
        <v>44734</v>
      </c>
      <c r="C668" s="4" t="s">
        <v>53</v>
      </c>
      <c r="D668" s="18">
        <v>1520.8</v>
      </c>
      <c r="E668" s="4" t="s">
        <v>113</v>
      </c>
      <c r="F668" s="19" t="s">
        <v>3615</v>
      </c>
      <c r="G668" s="4" t="s">
        <v>3614</v>
      </c>
      <c r="H668" s="4">
        <v>12</v>
      </c>
      <c r="J668" s="4">
        <v>0</v>
      </c>
      <c r="K668" s="20">
        <v>680494</v>
      </c>
      <c r="L668" s="20">
        <v>680495</v>
      </c>
      <c r="M668" s="20">
        <v>680496</v>
      </c>
      <c r="N668" s="20">
        <v>680497</v>
      </c>
      <c r="O668" s="20">
        <v>680498</v>
      </c>
      <c r="P668" s="20">
        <v>680499</v>
      </c>
      <c r="Q668" s="20">
        <v>680500</v>
      </c>
      <c r="R668" s="20">
        <v>680501</v>
      </c>
      <c r="S668" s="20">
        <v>680502</v>
      </c>
      <c r="T668" s="20">
        <v>680503</v>
      </c>
      <c r="U668" s="20">
        <v>680504</v>
      </c>
      <c r="V668" s="20">
        <v>680505</v>
      </c>
    </row>
    <row r="669" spans="1:31" x14ac:dyDescent="0.25">
      <c r="A669" s="24">
        <v>45029</v>
      </c>
      <c r="B669" s="24">
        <v>45057</v>
      </c>
      <c r="C669" s="25" t="s">
        <v>53</v>
      </c>
      <c r="D669" s="127">
        <v>1292.68</v>
      </c>
      <c r="E669" s="25" t="s">
        <v>113</v>
      </c>
      <c r="F669" s="26" t="s">
        <v>5529</v>
      </c>
      <c r="G669" s="27" t="s">
        <v>5530</v>
      </c>
      <c r="H669" s="25">
        <v>19</v>
      </c>
      <c r="I669" s="25"/>
      <c r="J669" s="25">
        <v>0</v>
      </c>
      <c r="K669" s="128">
        <v>739133</v>
      </c>
      <c r="L669" s="128">
        <v>739134</v>
      </c>
      <c r="M669" s="128">
        <v>739135</v>
      </c>
      <c r="N669" s="128">
        <v>739136</v>
      </c>
      <c r="O669" s="128">
        <v>739137</v>
      </c>
      <c r="P669" s="128">
        <v>739138</v>
      </c>
      <c r="Q669" s="128">
        <v>739139</v>
      </c>
      <c r="R669" s="128">
        <v>739140</v>
      </c>
      <c r="S669" s="128">
        <v>739141</v>
      </c>
      <c r="T669" s="128">
        <v>739142</v>
      </c>
      <c r="U669" s="128">
        <v>739143</v>
      </c>
      <c r="V669" s="128">
        <v>739144</v>
      </c>
      <c r="W669" s="128">
        <v>739145</v>
      </c>
      <c r="X669" s="128">
        <v>739146</v>
      </c>
      <c r="Y669" s="128">
        <v>739147</v>
      </c>
      <c r="Z669" s="128">
        <v>739148</v>
      </c>
      <c r="AA669" s="128">
        <v>739149</v>
      </c>
      <c r="AB669" s="128">
        <v>739150</v>
      </c>
      <c r="AC669" s="128">
        <v>739151</v>
      </c>
      <c r="AD669" s="28"/>
      <c r="AE669" s="28"/>
    </row>
    <row r="670" spans="1:31" x14ac:dyDescent="0.25">
      <c r="A670" s="5">
        <v>45029</v>
      </c>
      <c r="B670" s="5">
        <v>45057</v>
      </c>
      <c r="C670" s="4" t="s">
        <v>53</v>
      </c>
      <c r="D670" s="18">
        <v>2129.12</v>
      </c>
      <c r="E670" s="4" t="s">
        <v>113</v>
      </c>
      <c r="F670" s="19" t="s">
        <v>5531</v>
      </c>
      <c r="G670" s="2" t="s">
        <v>5530</v>
      </c>
      <c r="H670" s="4">
        <v>5</v>
      </c>
      <c r="J670" s="4">
        <v>0</v>
      </c>
      <c r="K670" s="20">
        <v>739152</v>
      </c>
      <c r="L670" s="20">
        <v>739153</v>
      </c>
      <c r="M670" s="20">
        <v>739154</v>
      </c>
      <c r="N670" s="20">
        <v>739155</v>
      </c>
      <c r="O670" s="20">
        <v>739156</v>
      </c>
    </row>
    <row r="671" spans="1:31" x14ac:dyDescent="0.25">
      <c r="A671" s="5">
        <v>44706</v>
      </c>
      <c r="B671" s="5">
        <v>44734</v>
      </c>
      <c r="C671" s="4" t="s">
        <v>64</v>
      </c>
      <c r="D671" s="18">
        <v>46</v>
      </c>
      <c r="E671" s="4" t="s">
        <v>113</v>
      </c>
      <c r="F671" s="19" t="s">
        <v>3610</v>
      </c>
      <c r="G671" s="4" t="s">
        <v>3611</v>
      </c>
      <c r="H671" s="4">
        <v>12</v>
      </c>
      <c r="J671" s="4">
        <v>0</v>
      </c>
      <c r="K671" s="20">
        <v>680534</v>
      </c>
      <c r="L671" s="20">
        <v>680535</v>
      </c>
      <c r="M671" s="20">
        <v>680536</v>
      </c>
      <c r="N671" s="20">
        <v>680537</v>
      </c>
      <c r="O671" s="20">
        <v>680538</v>
      </c>
      <c r="P671" s="20">
        <v>680539</v>
      </c>
      <c r="Q671" s="20">
        <v>680540</v>
      </c>
      <c r="R671" s="20">
        <v>680541</v>
      </c>
      <c r="S671" s="20">
        <v>680542</v>
      </c>
      <c r="T671" s="20">
        <v>680543</v>
      </c>
      <c r="U671" s="20">
        <v>680544</v>
      </c>
      <c r="V671" s="20">
        <v>680545</v>
      </c>
    </row>
    <row r="672" spans="1:31" x14ac:dyDescent="0.25">
      <c r="A672" s="5">
        <v>44706</v>
      </c>
      <c r="B672" s="5">
        <v>44734</v>
      </c>
      <c r="C672" s="4" t="s">
        <v>64</v>
      </c>
      <c r="D672" s="18">
        <v>82</v>
      </c>
      <c r="E672" s="4" t="s">
        <v>113</v>
      </c>
      <c r="F672" s="19" t="s">
        <v>3612</v>
      </c>
      <c r="G672" s="4" t="s">
        <v>3611</v>
      </c>
      <c r="H672" s="4">
        <v>9</v>
      </c>
      <c r="J672" s="4">
        <v>0</v>
      </c>
      <c r="K672" s="20">
        <v>680546</v>
      </c>
      <c r="L672" s="20">
        <v>680547</v>
      </c>
      <c r="M672" s="20">
        <v>680548</v>
      </c>
      <c r="N672" s="20">
        <v>680549</v>
      </c>
      <c r="O672" s="20">
        <v>680550</v>
      </c>
      <c r="P672" s="20">
        <v>680551</v>
      </c>
      <c r="Q672" s="20">
        <v>680552</v>
      </c>
      <c r="R672" s="20">
        <v>680553</v>
      </c>
      <c r="S672" s="20">
        <v>680554</v>
      </c>
    </row>
    <row r="673" spans="1:31" x14ac:dyDescent="0.25">
      <c r="A673" s="5">
        <v>45027</v>
      </c>
      <c r="B673" s="5">
        <v>45034</v>
      </c>
      <c r="C673" s="4" t="s">
        <v>2480</v>
      </c>
      <c r="D673" s="18">
        <v>3600</v>
      </c>
      <c r="E673" s="4" t="s">
        <v>103</v>
      </c>
      <c r="F673" s="19" t="s">
        <v>5504</v>
      </c>
      <c r="G673" s="4" t="s">
        <v>5505</v>
      </c>
      <c r="H673" s="4">
        <v>10</v>
      </c>
      <c r="J673" s="4">
        <v>0</v>
      </c>
      <c r="K673" s="20">
        <v>738628</v>
      </c>
      <c r="L673" s="20">
        <v>738629</v>
      </c>
      <c r="M673" s="20">
        <v>738630</v>
      </c>
      <c r="N673" s="20">
        <v>738631</v>
      </c>
      <c r="O673" s="20">
        <v>738632</v>
      </c>
      <c r="P673" s="20">
        <v>738633</v>
      </c>
      <c r="Q673" s="20">
        <v>738634</v>
      </c>
      <c r="R673" s="20">
        <v>738635</v>
      </c>
      <c r="S673" s="20">
        <v>738636</v>
      </c>
      <c r="T673" s="20">
        <v>738637</v>
      </c>
    </row>
    <row r="674" spans="1:31" x14ac:dyDescent="0.25">
      <c r="A674" s="5">
        <v>44687</v>
      </c>
      <c r="B674" s="5">
        <v>44694</v>
      </c>
      <c r="C674" s="4" t="s">
        <v>2480</v>
      </c>
      <c r="D674" s="18">
        <v>4250</v>
      </c>
      <c r="E674" s="4" t="s">
        <v>103</v>
      </c>
      <c r="F674" s="19" t="s">
        <v>3493</v>
      </c>
      <c r="G674" s="2" t="s">
        <v>3494</v>
      </c>
      <c r="H674" s="4">
        <v>11</v>
      </c>
      <c r="J674" s="4">
        <v>0</v>
      </c>
      <c r="K674" s="20">
        <v>676879</v>
      </c>
      <c r="L674" s="20">
        <v>676880</v>
      </c>
      <c r="M674" s="20">
        <v>676881</v>
      </c>
      <c r="N674" s="20">
        <v>676882</v>
      </c>
      <c r="O674" s="20">
        <v>676883</v>
      </c>
      <c r="P674" s="20">
        <v>676884</v>
      </c>
      <c r="Q674" s="20">
        <v>676885</v>
      </c>
      <c r="R674" s="20">
        <v>676886</v>
      </c>
      <c r="S674" s="20">
        <v>676887</v>
      </c>
      <c r="T674" s="20">
        <v>676888</v>
      </c>
      <c r="U674" s="20">
        <v>676889</v>
      </c>
    </row>
    <row r="675" spans="1:31" x14ac:dyDescent="0.25">
      <c r="A675" s="5">
        <v>44705</v>
      </c>
      <c r="B675" s="5">
        <v>44733</v>
      </c>
      <c r="C675" s="4" t="s">
        <v>53</v>
      </c>
      <c r="D675" s="18">
        <v>1786.94</v>
      </c>
      <c r="E675" s="4" t="s">
        <v>113</v>
      </c>
      <c r="F675" s="19" t="s">
        <v>3607</v>
      </c>
      <c r="G675" s="4" t="s">
        <v>3608</v>
      </c>
      <c r="H675" s="4">
        <v>12</v>
      </c>
      <c r="K675" s="20">
        <v>680272</v>
      </c>
      <c r="L675" s="20">
        <v>680273</v>
      </c>
      <c r="M675" s="20">
        <v>680274</v>
      </c>
      <c r="N675" s="20">
        <v>680275</v>
      </c>
      <c r="O675" s="20">
        <v>680276</v>
      </c>
      <c r="P675" s="20">
        <v>680277</v>
      </c>
      <c r="Q675" s="20">
        <v>680278</v>
      </c>
      <c r="R675" s="20">
        <v>680279</v>
      </c>
      <c r="S675" s="20">
        <v>680280</v>
      </c>
      <c r="T675" s="20">
        <v>680281</v>
      </c>
      <c r="U675" s="20">
        <v>680282</v>
      </c>
      <c r="V675" s="20">
        <v>680283</v>
      </c>
    </row>
    <row r="676" spans="1:31" x14ac:dyDescent="0.25">
      <c r="A676" s="5">
        <v>44705</v>
      </c>
      <c r="B676" s="5">
        <v>44733</v>
      </c>
      <c r="C676" s="4" t="s">
        <v>53</v>
      </c>
      <c r="D676" s="18">
        <v>2129.12</v>
      </c>
      <c r="E676" s="4" t="s">
        <v>113</v>
      </c>
      <c r="F676" s="19" t="s">
        <v>3609</v>
      </c>
      <c r="G676" s="4" t="s">
        <v>3608</v>
      </c>
      <c r="H676" s="4">
        <v>7</v>
      </c>
      <c r="J676" s="4">
        <v>0</v>
      </c>
      <c r="K676" s="20">
        <v>680284</v>
      </c>
      <c r="L676" s="20">
        <v>680285</v>
      </c>
      <c r="M676" s="20">
        <v>680286</v>
      </c>
      <c r="N676" s="20">
        <v>680287</v>
      </c>
      <c r="O676" s="20">
        <v>680288</v>
      </c>
      <c r="P676" s="20">
        <v>680289</v>
      </c>
      <c r="Q676" s="20">
        <v>680290</v>
      </c>
    </row>
    <row r="677" spans="1:31" x14ac:dyDescent="0.25">
      <c r="A677" s="5">
        <v>44706</v>
      </c>
      <c r="B677" s="5">
        <v>44682</v>
      </c>
      <c r="C677" s="4" t="s">
        <v>2480</v>
      </c>
      <c r="D677" s="18">
        <v>3600</v>
      </c>
      <c r="E677" s="4" t="s">
        <v>103</v>
      </c>
      <c r="F677" s="19" t="s">
        <v>3616</v>
      </c>
      <c r="G677" s="4" t="s">
        <v>3617</v>
      </c>
      <c r="H677" s="4">
        <v>6</v>
      </c>
      <c r="J677" s="4">
        <v>0</v>
      </c>
      <c r="K677" s="20">
        <v>680409</v>
      </c>
      <c r="L677" s="20">
        <v>680410</v>
      </c>
      <c r="M677" s="20">
        <v>680411</v>
      </c>
      <c r="N677" s="20">
        <v>680412</v>
      </c>
      <c r="O677" s="20">
        <v>680413</v>
      </c>
      <c r="P677" s="20">
        <v>680414</v>
      </c>
    </row>
    <row r="678" spans="1:31" x14ac:dyDescent="0.25">
      <c r="A678" s="5">
        <v>44706</v>
      </c>
      <c r="B678" s="5">
        <v>44682</v>
      </c>
      <c r="C678" s="4" t="s">
        <v>2480</v>
      </c>
      <c r="D678" s="18">
        <v>4250</v>
      </c>
      <c r="E678" s="4" t="s">
        <v>103</v>
      </c>
      <c r="F678" s="19" t="s">
        <v>3618</v>
      </c>
      <c r="G678" s="4" t="s">
        <v>3617</v>
      </c>
      <c r="H678" s="4">
        <v>6</v>
      </c>
      <c r="J678" s="4">
        <v>0</v>
      </c>
      <c r="K678" s="20">
        <v>680415</v>
      </c>
      <c r="L678" s="20">
        <v>680416</v>
      </c>
      <c r="M678" s="20">
        <v>680417</v>
      </c>
      <c r="N678" s="20">
        <v>680418</v>
      </c>
      <c r="O678" s="20">
        <v>680419</v>
      </c>
      <c r="P678" s="20">
        <v>680420</v>
      </c>
    </row>
    <row r="679" spans="1:31" x14ac:dyDescent="0.25">
      <c r="A679" s="5">
        <v>45027</v>
      </c>
      <c r="B679" s="5">
        <v>45034</v>
      </c>
      <c r="C679" s="4" t="s">
        <v>2480</v>
      </c>
      <c r="D679" s="18">
        <v>4250</v>
      </c>
      <c r="E679" s="4" t="s">
        <v>103</v>
      </c>
      <c r="F679" s="19" t="s">
        <v>5506</v>
      </c>
      <c r="G679" s="4" t="s">
        <v>5507</v>
      </c>
      <c r="H679" s="4">
        <v>11</v>
      </c>
      <c r="J679" s="4">
        <v>0</v>
      </c>
      <c r="K679" s="20">
        <v>738750</v>
      </c>
      <c r="L679" s="20">
        <v>738751</v>
      </c>
      <c r="M679" s="20">
        <v>738752</v>
      </c>
      <c r="N679" s="20">
        <v>738753</v>
      </c>
      <c r="O679" s="20">
        <v>738754</v>
      </c>
      <c r="P679" s="20">
        <v>738755</v>
      </c>
      <c r="Q679" s="20">
        <v>738756</v>
      </c>
      <c r="R679" s="20">
        <v>738757</v>
      </c>
      <c r="S679" s="20">
        <v>738758</v>
      </c>
      <c r="T679" s="20">
        <v>738759</v>
      </c>
      <c r="U679" s="20">
        <v>738760</v>
      </c>
    </row>
    <row r="680" spans="1:31" x14ac:dyDescent="0.25">
      <c r="A680" s="5">
        <v>45023</v>
      </c>
      <c r="B680" s="5">
        <v>45051</v>
      </c>
      <c r="C680" s="4" t="s">
        <v>70</v>
      </c>
      <c r="D680" s="18">
        <v>136</v>
      </c>
      <c r="E680" s="4" t="s">
        <v>113</v>
      </c>
      <c r="F680" s="19" t="s">
        <v>5490</v>
      </c>
      <c r="G680" s="2" t="s">
        <v>5491</v>
      </c>
      <c r="H680" s="4">
        <v>6</v>
      </c>
      <c r="J680" s="4">
        <v>3</v>
      </c>
      <c r="K680" s="20">
        <v>738424</v>
      </c>
      <c r="L680" s="20">
        <v>738425</v>
      </c>
      <c r="M680" s="20">
        <v>738426</v>
      </c>
      <c r="N680" s="20">
        <v>738427</v>
      </c>
      <c r="O680" s="20">
        <v>738428</v>
      </c>
      <c r="P680" s="20">
        <v>738429</v>
      </c>
    </row>
    <row r="681" spans="1:31" x14ac:dyDescent="0.25">
      <c r="A681" s="24">
        <v>45023</v>
      </c>
      <c r="B681" s="24">
        <v>45051</v>
      </c>
      <c r="C681" s="25" t="s">
        <v>70</v>
      </c>
      <c r="D681" s="127">
        <v>152</v>
      </c>
      <c r="E681" s="25" t="s">
        <v>113</v>
      </c>
      <c r="F681" s="26" t="s">
        <v>5492</v>
      </c>
      <c r="G681" s="27" t="s">
        <v>5491</v>
      </c>
      <c r="H681" s="25">
        <v>5</v>
      </c>
      <c r="I681" s="25"/>
      <c r="J681" s="25">
        <v>0</v>
      </c>
      <c r="K681" s="128">
        <v>738419</v>
      </c>
      <c r="L681" s="128">
        <v>738420</v>
      </c>
      <c r="M681" s="128">
        <v>738421</v>
      </c>
      <c r="N681" s="128">
        <v>738422</v>
      </c>
      <c r="O681" s="128">
        <v>738423</v>
      </c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</row>
    <row r="682" spans="1:31" x14ac:dyDescent="0.25">
      <c r="A682" s="5">
        <v>44677</v>
      </c>
      <c r="B682" s="5">
        <v>44693</v>
      </c>
      <c r="C682" s="4" t="s">
        <v>38</v>
      </c>
      <c r="D682" s="18">
        <v>105</v>
      </c>
      <c r="E682" s="4" t="s">
        <v>113</v>
      </c>
      <c r="F682" s="19" t="s">
        <v>3458</v>
      </c>
      <c r="G682" s="2" t="s">
        <v>3459</v>
      </c>
      <c r="H682" s="4">
        <v>5</v>
      </c>
      <c r="J682" s="4">
        <v>0</v>
      </c>
      <c r="K682" s="20">
        <v>674886</v>
      </c>
      <c r="L682" s="20">
        <v>674887</v>
      </c>
      <c r="M682" s="20">
        <v>674888</v>
      </c>
      <c r="N682" s="20">
        <v>674889</v>
      </c>
      <c r="O682" s="20">
        <v>674890</v>
      </c>
    </row>
    <row r="683" spans="1:31" x14ac:dyDescent="0.25">
      <c r="A683" s="5">
        <v>44677</v>
      </c>
      <c r="B683" s="5">
        <v>44693</v>
      </c>
      <c r="C683" s="4" t="s">
        <v>38</v>
      </c>
      <c r="D683" s="18">
        <v>132</v>
      </c>
      <c r="E683" s="4" t="s">
        <v>113</v>
      </c>
      <c r="F683" s="19" t="s">
        <v>3463</v>
      </c>
      <c r="G683" s="2" t="s">
        <v>3459</v>
      </c>
      <c r="H683" s="4">
        <v>8</v>
      </c>
      <c r="I683" s="4">
        <v>1</v>
      </c>
      <c r="J683" s="4">
        <v>8</v>
      </c>
      <c r="K683" s="20">
        <v>674878</v>
      </c>
      <c r="L683" s="20">
        <v>674879</v>
      </c>
      <c r="M683" s="20">
        <v>674880</v>
      </c>
      <c r="N683" s="20">
        <v>674881</v>
      </c>
      <c r="O683" s="20">
        <v>674882</v>
      </c>
      <c r="P683" s="20">
        <v>674883</v>
      </c>
      <c r="Q683" s="20">
        <v>674884</v>
      </c>
      <c r="R683" s="20">
        <v>674885</v>
      </c>
    </row>
    <row r="684" spans="1:31" x14ac:dyDescent="0.25">
      <c r="A684" s="5">
        <v>44677</v>
      </c>
      <c r="B684" s="5">
        <v>44693</v>
      </c>
      <c r="C684" s="4" t="s">
        <v>38</v>
      </c>
      <c r="D684" s="18">
        <v>138</v>
      </c>
      <c r="E684" s="4" t="s">
        <v>113</v>
      </c>
      <c r="F684" s="19" t="s">
        <v>3464</v>
      </c>
      <c r="G684" s="2" t="s">
        <v>3459</v>
      </c>
      <c r="H684" s="4">
        <v>8</v>
      </c>
      <c r="J684" s="4">
        <v>7</v>
      </c>
      <c r="K684" s="20">
        <v>674867</v>
      </c>
      <c r="L684" s="20">
        <v>674868</v>
      </c>
      <c r="M684" s="20">
        <v>674869</v>
      </c>
      <c r="N684" s="20">
        <v>674870</v>
      </c>
      <c r="O684" s="20">
        <v>674871</v>
      </c>
      <c r="P684" s="20">
        <v>674872</v>
      </c>
      <c r="Q684" s="20">
        <v>674873</v>
      </c>
      <c r="R684" s="20">
        <v>674874</v>
      </c>
      <c r="S684" s="20">
        <v>674875</v>
      </c>
      <c r="T684" s="20">
        <v>674876</v>
      </c>
    </row>
    <row r="685" spans="1:31" x14ac:dyDescent="0.25">
      <c r="A685" s="5">
        <v>44677</v>
      </c>
      <c r="B685" s="5">
        <v>44693</v>
      </c>
      <c r="C685" s="4" t="s">
        <v>38</v>
      </c>
      <c r="D685" s="18">
        <v>150</v>
      </c>
      <c r="E685" s="4" t="s">
        <v>113</v>
      </c>
      <c r="F685" s="19" t="s">
        <v>3465</v>
      </c>
      <c r="G685" s="2" t="s">
        <v>3459</v>
      </c>
      <c r="H685" s="4">
        <v>5</v>
      </c>
      <c r="J685" s="4">
        <v>0</v>
      </c>
      <c r="K685" s="20">
        <v>674891</v>
      </c>
      <c r="L685" s="20">
        <v>674892</v>
      </c>
      <c r="M685" s="20">
        <v>674893</v>
      </c>
      <c r="N685" s="20">
        <v>674894</v>
      </c>
      <c r="O685" s="20">
        <v>674895</v>
      </c>
    </row>
    <row r="686" spans="1:31" x14ac:dyDescent="0.25">
      <c r="A686" s="5">
        <v>44698</v>
      </c>
      <c r="B686" s="5">
        <v>44726</v>
      </c>
      <c r="C686" s="4" t="s">
        <v>53</v>
      </c>
      <c r="D686" s="18">
        <v>1520.8</v>
      </c>
      <c r="E686" s="4" t="s">
        <v>113</v>
      </c>
      <c r="F686" s="19" t="s">
        <v>3565</v>
      </c>
      <c r="G686" s="4" t="s">
        <v>3566</v>
      </c>
      <c r="H686" s="4">
        <v>12</v>
      </c>
      <c r="J686" s="4">
        <v>0</v>
      </c>
      <c r="K686" s="20">
        <v>678887</v>
      </c>
      <c r="L686" s="20">
        <v>678888</v>
      </c>
      <c r="M686" s="20">
        <v>678889</v>
      </c>
      <c r="N686" s="20">
        <v>678890</v>
      </c>
      <c r="O686" s="20">
        <v>678891</v>
      </c>
      <c r="P686" s="20">
        <v>678892</v>
      </c>
      <c r="Q686" s="20">
        <v>678893</v>
      </c>
      <c r="R686" s="20">
        <v>678894</v>
      </c>
      <c r="S686" s="20">
        <v>678895</v>
      </c>
      <c r="T686" s="20">
        <v>678896</v>
      </c>
      <c r="U686" s="20">
        <v>678897</v>
      </c>
      <c r="V686" s="20">
        <v>678898</v>
      </c>
    </row>
    <row r="687" spans="1:31" x14ac:dyDescent="0.25">
      <c r="A687" s="5">
        <v>45019</v>
      </c>
      <c r="B687" s="5">
        <v>45026</v>
      </c>
      <c r="C687" s="4" t="s">
        <v>2480</v>
      </c>
      <c r="D687" s="18">
        <v>5000</v>
      </c>
      <c r="E687" s="4" t="s">
        <v>103</v>
      </c>
      <c r="F687" s="19" t="s">
        <v>5456</v>
      </c>
      <c r="G687" s="4" t="s">
        <v>5457</v>
      </c>
      <c r="H687" s="4">
        <v>5</v>
      </c>
      <c r="J687" s="4">
        <v>0</v>
      </c>
      <c r="K687" s="20">
        <v>737407</v>
      </c>
      <c r="L687" s="20">
        <v>737408</v>
      </c>
      <c r="M687" s="20">
        <v>737409</v>
      </c>
      <c r="N687" s="20">
        <v>737410</v>
      </c>
      <c r="O687" s="20">
        <v>737411</v>
      </c>
    </row>
    <row r="688" spans="1:31" x14ac:dyDescent="0.25">
      <c r="A688" s="5">
        <v>44698</v>
      </c>
      <c r="B688" s="5">
        <v>44726</v>
      </c>
      <c r="C688" s="4" t="s">
        <v>30</v>
      </c>
      <c r="D688" s="18">
        <v>1000</v>
      </c>
      <c r="E688" s="4" t="s">
        <v>113</v>
      </c>
      <c r="F688" s="19" t="s">
        <v>3563</v>
      </c>
      <c r="G688" s="4" t="s">
        <v>3564</v>
      </c>
      <c r="H688" s="4">
        <v>9</v>
      </c>
      <c r="J688" s="4">
        <v>0</v>
      </c>
      <c r="K688" s="20">
        <v>678826</v>
      </c>
      <c r="L688" s="20">
        <v>678827</v>
      </c>
      <c r="M688" s="20">
        <v>678828</v>
      </c>
      <c r="N688" s="20">
        <v>678829</v>
      </c>
      <c r="O688" s="20">
        <v>678830</v>
      </c>
      <c r="P688" s="20">
        <v>678831</v>
      </c>
      <c r="Q688" s="20">
        <v>678832</v>
      </c>
      <c r="R688" s="20">
        <v>678833</v>
      </c>
      <c r="S688" s="20">
        <v>678834</v>
      </c>
    </row>
    <row r="689" spans="1:27" x14ac:dyDescent="0.25">
      <c r="A689" s="5">
        <v>44671</v>
      </c>
      <c r="B689" s="5">
        <v>44699</v>
      </c>
      <c r="C689" s="4" t="s">
        <v>59</v>
      </c>
      <c r="D689" s="18">
        <v>196</v>
      </c>
      <c r="E689" s="4" t="s">
        <v>113</v>
      </c>
      <c r="F689" s="19" t="s">
        <v>3429</v>
      </c>
      <c r="G689" s="2" t="s">
        <v>3430</v>
      </c>
      <c r="H689" s="4">
        <v>9</v>
      </c>
      <c r="J689" s="4">
        <v>3</v>
      </c>
      <c r="K689" s="20">
        <v>673776</v>
      </c>
      <c r="L689" s="20">
        <v>673777</v>
      </c>
      <c r="M689" s="20">
        <v>673778</v>
      </c>
      <c r="N689" s="20">
        <v>673779</v>
      </c>
      <c r="O689" s="20">
        <v>673780</v>
      </c>
      <c r="P689" s="20">
        <v>673781</v>
      </c>
      <c r="Q689" s="20">
        <v>673782</v>
      </c>
      <c r="R689" s="20">
        <v>673783</v>
      </c>
      <c r="S689" s="20">
        <v>673784</v>
      </c>
    </row>
    <row r="690" spans="1:27" x14ac:dyDescent="0.25">
      <c r="A690" s="5">
        <v>45020</v>
      </c>
      <c r="B690" s="5">
        <v>45034</v>
      </c>
      <c r="C690" s="4" t="s">
        <v>44</v>
      </c>
      <c r="D690" s="18">
        <v>135</v>
      </c>
      <c r="E690" s="4" t="s">
        <v>113</v>
      </c>
      <c r="F690" s="19" t="s">
        <v>5462</v>
      </c>
      <c r="G690" s="4" t="s">
        <v>5463</v>
      </c>
      <c r="H690" s="4">
        <v>12</v>
      </c>
      <c r="J690" s="4">
        <v>0</v>
      </c>
      <c r="K690" s="20">
        <v>737595</v>
      </c>
      <c r="L690" s="20">
        <v>737596</v>
      </c>
      <c r="M690" s="20">
        <v>737597</v>
      </c>
      <c r="N690" s="20">
        <v>737598</v>
      </c>
      <c r="O690" s="20">
        <v>737599</v>
      </c>
      <c r="P690" s="20">
        <v>737600</v>
      </c>
      <c r="Q690" s="20">
        <v>737601</v>
      </c>
      <c r="R690" s="20">
        <v>737602</v>
      </c>
      <c r="S690" s="20">
        <v>737603</v>
      </c>
      <c r="T690" s="20">
        <v>737604</v>
      </c>
      <c r="U690" s="20">
        <v>737605</v>
      </c>
      <c r="V690" s="20">
        <v>737606</v>
      </c>
    </row>
    <row r="691" spans="1:27" x14ac:dyDescent="0.25">
      <c r="A691" s="5">
        <v>45020</v>
      </c>
      <c r="B691" s="5">
        <v>45034</v>
      </c>
      <c r="C691" s="4" t="s">
        <v>44</v>
      </c>
      <c r="D691" s="18">
        <v>150</v>
      </c>
      <c r="E691" s="4" t="s">
        <v>113</v>
      </c>
      <c r="F691" s="19" t="s">
        <v>5464</v>
      </c>
      <c r="G691" s="4" t="s">
        <v>5463</v>
      </c>
      <c r="H691" s="4">
        <v>8</v>
      </c>
      <c r="J691" s="4">
        <v>0</v>
      </c>
      <c r="K691" s="20">
        <v>737607</v>
      </c>
      <c r="L691" s="20">
        <v>737608</v>
      </c>
      <c r="M691" s="20">
        <v>737609</v>
      </c>
      <c r="N691" s="20">
        <v>737610</v>
      </c>
      <c r="O691" s="20">
        <v>737611</v>
      </c>
      <c r="P691" s="20">
        <v>737612</v>
      </c>
      <c r="Q691" s="20">
        <v>737613</v>
      </c>
      <c r="R691" s="20">
        <v>737614</v>
      </c>
    </row>
    <row r="692" spans="1:27" x14ac:dyDescent="0.25">
      <c r="A692" s="5">
        <v>45020</v>
      </c>
      <c r="B692" s="5">
        <v>45034</v>
      </c>
      <c r="C692" s="4" t="s">
        <v>44</v>
      </c>
      <c r="D692" s="18">
        <v>165</v>
      </c>
      <c r="E692" s="4" t="s">
        <v>113</v>
      </c>
      <c r="F692" s="19" t="s">
        <v>5465</v>
      </c>
      <c r="G692" s="4" t="s">
        <v>5463</v>
      </c>
      <c r="H692" s="4">
        <v>9</v>
      </c>
      <c r="I692" s="4">
        <v>1</v>
      </c>
      <c r="J692" s="4">
        <v>0</v>
      </c>
      <c r="K692" s="20">
        <v>737615</v>
      </c>
      <c r="L692" s="20">
        <v>737616</v>
      </c>
      <c r="M692" s="20">
        <v>737617</v>
      </c>
      <c r="N692" s="20">
        <v>737618</v>
      </c>
      <c r="O692" s="20">
        <v>737619</v>
      </c>
      <c r="P692" s="20">
        <v>737620</v>
      </c>
      <c r="Q692" s="20">
        <v>737621</v>
      </c>
      <c r="R692" s="20">
        <v>737622</v>
      </c>
    </row>
    <row r="693" spans="1:27" x14ac:dyDescent="0.25">
      <c r="A693" s="5">
        <v>44691</v>
      </c>
      <c r="B693" s="5">
        <v>44719</v>
      </c>
      <c r="C693" s="4" t="s">
        <v>79</v>
      </c>
      <c r="D693" s="18">
        <v>142</v>
      </c>
      <c r="E693" s="4" t="s">
        <v>113</v>
      </c>
      <c r="F693" s="19" t="s">
        <v>3517</v>
      </c>
      <c r="G693" s="4" t="s">
        <v>3518</v>
      </c>
      <c r="H693" s="4">
        <v>5</v>
      </c>
      <c r="J693" s="4">
        <v>0</v>
      </c>
      <c r="K693" s="20">
        <v>677674</v>
      </c>
      <c r="L693" s="20">
        <v>677675</v>
      </c>
      <c r="M693" s="20">
        <v>677676</v>
      </c>
      <c r="N693" s="20">
        <v>677677</v>
      </c>
      <c r="O693" s="20">
        <v>677678</v>
      </c>
    </row>
    <row r="694" spans="1:27" x14ac:dyDescent="0.25">
      <c r="A694" s="5">
        <v>44522</v>
      </c>
      <c r="B694" s="5">
        <v>44529</v>
      </c>
      <c r="C694" s="4" t="s">
        <v>2480</v>
      </c>
      <c r="D694" s="18">
        <v>3600</v>
      </c>
      <c r="E694" s="4" t="s">
        <v>103</v>
      </c>
      <c r="F694" s="19" t="s">
        <v>2763</v>
      </c>
      <c r="G694" s="4" t="s">
        <v>2764</v>
      </c>
      <c r="H694" s="4">
        <v>10</v>
      </c>
      <c r="J694" s="4">
        <v>0</v>
      </c>
      <c r="K694" s="20">
        <v>647207</v>
      </c>
      <c r="L694" s="21">
        <v>647208</v>
      </c>
      <c r="M694" s="21">
        <v>647209</v>
      </c>
      <c r="N694" s="21">
        <v>647210</v>
      </c>
      <c r="O694" s="21">
        <v>647211</v>
      </c>
      <c r="P694" s="21">
        <v>647212</v>
      </c>
      <c r="Q694" s="21">
        <v>647213</v>
      </c>
      <c r="R694" s="21">
        <v>647214</v>
      </c>
      <c r="S694" s="21">
        <v>647215</v>
      </c>
      <c r="T694" s="21">
        <v>647216</v>
      </c>
    </row>
    <row r="695" spans="1:27" x14ac:dyDescent="0.25">
      <c r="A695" s="5">
        <v>44518</v>
      </c>
      <c r="B695" s="5">
        <v>44527</v>
      </c>
      <c r="C695" s="4" t="s">
        <v>38</v>
      </c>
      <c r="D695" s="18">
        <v>126</v>
      </c>
      <c r="E695" s="4" t="s">
        <v>113</v>
      </c>
      <c r="F695" s="19" t="s">
        <v>2747</v>
      </c>
      <c r="G695" s="4" t="s">
        <v>2748</v>
      </c>
      <c r="H695" s="4">
        <v>12</v>
      </c>
      <c r="J695" s="4">
        <v>5</v>
      </c>
      <c r="K695" s="20">
        <v>646685</v>
      </c>
      <c r="L695" s="20">
        <v>646686</v>
      </c>
      <c r="M695" s="20">
        <v>646687</v>
      </c>
      <c r="N695" s="20">
        <v>646688</v>
      </c>
      <c r="O695" s="20">
        <v>646689</v>
      </c>
      <c r="P695" s="20">
        <v>646690</v>
      </c>
      <c r="Q695" s="20">
        <v>647936</v>
      </c>
      <c r="R695" s="20">
        <v>647937</v>
      </c>
      <c r="S695" s="20">
        <v>647938</v>
      </c>
      <c r="T695" s="20">
        <v>647939</v>
      </c>
      <c r="U695" s="20">
        <v>647940</v>
      </c>
      <c r="V695" s="20">
        <v>647941</v>
      </c>
    </row>
    <row r="696" spans="1:27" x14ac:dyDescent="0.25">
      <c r="A696" s="5">
        <v>44518</v>
      </c>
      <c r="B696" s="5">
        <v>44527</v>
      </c>
      <c r="C696" s="4" t="s">
        <v>38</v>
      </c>
      <c r="D696" s="18">
        <v>132</v>
      </c>
      <c r="E696" s="4" t="s">
        <v>113</v>
      </c>
      <c r="F696" s="19" t="s">
        <v>2749</v>
      </c>
      <c r="G696" s="4" t="s">
        <v>2748</v>
      </c>
      <c r="H696" s="4">
        <v>12</v>
      </c>
      <c r="J696" s="4">
        <v>3</v>
      </c>
      <c r="K696" s="20">
        <v>646698</v>
      </c>
      <c r="L696" s="20">
        <v>646699</v>
      </c>
      <c r="M696" s="20">
        <v>646700</v>
      </c>
      <c r="N696" s="20">
        <v>647942</v>
      </c>
      <c r="O696" s="20">
        <v>647943</v>
      </c>
      <c r="P696" s="20">
        <v>647944</v>
      </c>
      <c r="Q696" s="20">
        <v>647945</v>
      </c>
      <c r="R696" s="20">
        <v>647946</v>
      </c>
      <c r="S696" s="20">
        <v>647947</v>
      </c>
      <c r="T696" s="20">
        <v>647948</v>
      </c>
      <c r="U696" s="20">
        <v>647949</v>
      </c>
      <c r="V696" s="20">
        <v>647950</v>
      </c>
    </row>
    <row r="697" spans="1:27" x14ac:dyDescent="0.25">
      <c r="A697" s="5">
        <v>44518</v>
      </c>
      <c r="B697" s="5">
        <v>44527</v>
      </c>
      <c r="C697" s="4" t="s">
        <v>38</v>
      </c>
      <c r="D697" s="18">
        <v>120</v>
      </c>
      <c r="E697" s="4" t="s">
        <v>113</v>
      </c>
      <c r="F697" s="19" t="s">
        <v>2745</v>
      </c>
      <c r="G697" s="4" t="s">
        <v>2746</v>
      </c>
      <c r="H697" s="4">
        <v>3</v>
      </c>
      <c r="J697" s="4">
        <v>0</v>
      </c>
      <c r="K697" s="20">
        <v>646766</v>
      </c>
      <c r="L697" s="20">
        <v>646767</v>
      </c>
      <c r="M697" s="20">
        <v>646768</v>
      </c>
    </row>
    <row r="698" spans="1:27" x14ac:dyDescent="0.25">
      <c r="A698" s="5">
        <v>44518</v>
      </c>
      <c r="B698" s="5">
        <v>44527</v>
      </c>
      <c r="C698" s="4" t="s">
        <v>38</v>
      </c>
      <c r="D698" s="18">
        <v>138</v>
      </c>
      <c r="E698" s="4" t="s">
        <v>113</v>
      </c>
      <c r="F698" s="19" t="s">
        <v>2750</v>
      </c>
      <c r="G698" s="4" t="s">
        <v>2746</v>
      </c>
      <c r="H698" s="4">
        <v>7</v>
      </c>
      <c r="J698" s="4">
        <v>0</v>
      </c>
      <c r="K698" s="20">
        <v>646769</v>
      </c>
      <c r="L698" s="20">
        <v>646770</v>
      </c>
      <c r="M698" s="20">
        <v>646771</v>
      </c>
      <c r="N698" s="20">
        <v>646772</v>
      </c>
      <c r="O698" s="20">
        <v>646773</v>
      </c>
      <c r="P698" s="20">
        <v>647952</v>
      </c>
      <c r="Q698" s="20">
        <v>647954</v>
      </c>
    </row>
    <row r="699" spans="1:27" x14ac:dyDescent="0.25">
      <c r="A699" s="5">
        <v>44518</v>
      </c>
      <c r="B699" s="5">
        <v>44527</v>
      </c>
      <c r="C699" s="4" t="s">
        <v>38</v>
      </c>
      <c r="D699" s="18">
        <v>150</v>
      </c>
      <c r="E699" s="4" t="s">
        <v>113</v>
      </c>
      <c r="F699" s="19" t="s">
        <v>2751</v>
      </c>
      <c r="G699" s="4" t="s">
        <v>2746</v>
      </c>
      <c r="H699" s="4">
        <v>8</v>
      </c>
      <c r="J699" s="4">
        <v>3</v>
      </c>
      <c r="K699" s="20">
        <v>646776</v>
      </c>
      <c r="L699" s="20">
        <v>646777</v>
      </c>
      <c r="M699" s="20">
        <v>646778</v>
      </c>
      <c r="N699" s="20">
        <v>647956</v>
      </c>
      <c r="O699" s="20">
        <v>647957</v>
      </c>
      <c r="P699" s="20">
        <v>647958</v>
      </c>
      <c r="Q699" s="20">
        <v>647959</v>
      </c>
      <c r="R699" s="20">
        <v>647960</v>
      </c>
    </row>
    <row r="700" spans="1:27" x14ac:dyDescent="0.25">
      <c r="A700" s="5">
        <v>44517</v>
      </c>
      <c r="B700" s="5">
        <v>44531</v>
      </c>
      <c r="C700" s="4" t="s">
        <v>48</v>
      </c>
      <c r="D700" s="18">
        <v>240</v>
      </c>
      <c r="E700" s="4" t="s">
        <v>113</v>
      </c>
      <c r="F700" s="19" t="s">
        <v>2740</v>
      </c>
      <c r="G700" s="2" t="s">
        <v>2741</v>
      </c>
      <c r="H700" s="4">
        <v>12</v>
      </c>
      <c r="J700" s="4">
        <v>0</v>
      </c>
      <c r="K700" s="20">
        <v>646392</v>
      </c>
      <c r="L700" s="20">
        <v>646393</v>
      </c>
      <c r="M700" s="20">
        <v>646394</v>
      </c>
      <c r="N700" s="20">
        <v>646395</v>
      </c>
      <c r="O700" s="20">
        <v>646396</v>
      </c>
      <c r="P700" s="20">
        <v>646397</v>
      </c>
      <c r="Q700" s="20">
        <v>646398</v>
      </c>
      <c r="R700" s="20">
        <v>646399</v>
      </c>
      <c r="S700" s="20">
        <v>646400</v>
      </c>
      <c r="T700" s="20">
        <v>646401</v>
      </c>
      <c r="U700" s="20">
        <v>646402</v>
      </c>
      <c r="V700" s="20">
        <v>646403</v>
      </c>
      <c r="W700" s="23">
        <v>648227</v>
      </c>
    </row>
    <row r="701" spans="1:27" x14ac:dyDescent="0.25">
      <c r="A701" s="5">
        <v>44517</v>
      </c>
      <c r="B701" s="5">
        <v>44531</v>
      </c>
      <c r="C701" s="4" t="s">
        <v>48</v>
      </c>
      <c r="D701" s="18">
        <v>240</v>
      </c>
      <c r="E701" s="4" t="s">
        <v>113</v>
      </c>
      <c r="F701" s="19" t="s">
        <v>2742</v>
      </c>
      <c r="G701" s="2" t="s">
        <v>2741</v>
      </c>
      <c r="H701" s="4">
        <v>11</v>
      </c>
      <c r="J701" s="4">
        <v>4</v>
      </c>
      <c r="K701" s="20">
        <v>646405</v>
      </c>
      <c r="L701" s="20">
        <v>646406</v>
      </c>
      <c r="M701" s="20">
        <v>646407</v>
      </c>
      <c r="N701" s="20">
        <v>646408</v>
      </c>
      <c r="O701" s="20">
        <v>646409</v>
      </c>
      <c r="P701" s="20">
        <v>646410</v>
      </c>
      <c r="Q701" s="20">
        <v>646411</v>
      </c>
      <c r="R701" s="20">
        <v>646412</v>
      </c>
      <c r="S701" s="20">
        <v>646413</v>
      </c>
      <c r="T701" s="20">
        <v>646414</v>
      </c>
      <c r="U701" s="20">
        <v>646415</v>
      </c>
      <c r="V701" s="23">
        <v>648228</v>
      </c>
      <c r="W701" s="23">
        <v>648229</v>
      </c>
      <c r="X701" s="23">
        <v>648230</v>
      </c>
      <c r="Y701" s="23">
        <v>648231</v>
      </c>
      <c r="Z701" s="23">
        <v>648232</v>
      </c>
      <c r="AA701" s="23">
        <v>648233</v>
      </c>
    </row>
    <row r="702" spans="1:27" x14ac:dyDescent="0.25">
      <c r="A702" s="5">
        <v>44473</v>
      </c>
      <c r="B702" s="5">
        <v>44480</v>
      </c>
      <c r="C702" s="4" t="s">
        <v>2480</v>
      </c>
      <c r="D702" s="18">
        <v>3000</v>
      </c>
      <c r="E702" s="4" t="s">
        <v>103</v>
      </c>
      <c r="F702" s="19" t="s">
        <v>2707</v>
      </c>
      <c r="G702" s="2" t="s">
        <v>2708</v>
      </c>
      <c r="H702" s="4">
        <v>6</v>
      </c>
      <c r="J702" s="4">
        <v>1</v>
      </c>
      <c r="K702" s="20">
        <v>638519</v>
      </c>
      <c r="L702" s="20">
        <v>638520</v>
      </c>
      <c r="M702" s="20">
        <v>638521</v>
      </c>
      <c r="N702" s="20">
        <v>638522</v>
      </c>
      <c r="O702" s="20">
        <v>638523</v>
      </c>
      <c r="P702" s="20">
        <v>638524</v>
      </c>
    </row>
    <row r="703" spans="1:27" x14ac:dyDescent="0.25">
      <c r="A703" s="5">
        <v>44473</v>
      </c>
      <c r="B703" s="5">
        <v>44480</v>
      </c>
      <c r="C703" s="4" t="s">
        <v>2480</v>
      </c>
      <c r="D703" s="18">
        <v>5000</v>
      </c>
      <c r="E703" s="4" t="s">
        <v>103</v>
      </c>
      <c r="F703" s="19" t="s">
        <v>2711</v>
      </c>
      <c r="G703" s="2" t="s">
        <v>2708</v>
      </c>
      <c r="H703" s="4">
        <v>5</v>
      </c>
      <c r="J703" s="4">
        <v>1</v>
      </c>
      <c r="K703" s="20">
        <v>638525</v>
      </c>
      <c r="L703" s="20">
        <v>638526</v>
      </c>
      <c r="M703" s="20">
        <v>638527</v>
      </c>
      <c r="N703" s="20">
        <v>638528</v>
      </c>
      <c r="O703" s="20">
        <v>638530</v>
      </c>
      <c r="P703" s="20"/>
    </row>
    <row r="704" spans="1:27" x14ac:dyDescent="0.25">
      <c r="A704" s="5">
        <v>44467</v>
      </c>
      <c r="B704" s="5">
        <v>44474</v>
      </c>
      <c r="C704" s="4" t="s">
        <v>38</v>
      </c>
      <c r="D704" s="18">
        <v>105</v>
      </c>
      <c r="E704" s="4" t="s">
        <v>113</v>
      </c>
      <c r="F704" s="19" t="s">
        <v>2680</v>
      </c>
      <c r="G704" s="2" t="s">
        <v>2681</v>
      </c>
      <c r="H704" s="4">
        <v>3</v>
      </c>
      <c r="J704" s="25">
        <v>1</v>
      </c>
      <c r="K704" s="20">
        <v>637583</v>
      </c>
      <c r="L704" s="21">
        <v>637584</v>
      </c>
      <c r="M704" s="20">
        <v>637585</v>
      </c>
    </row>
    <row r="705" spans="1:22" x14ac:dyDescent="0.25">
      <c r="A705" s="5">
        <v>44467</v>
      </c>
      <c r="B705" s="5">
        <v>44474</v>
      </c>
      <c r="C705" s="4" t="s">
        <v>38</v>
      </c>
      <c r="D705" s="18">
        <v>120</v>
      </c>
      <c r="E705" s="4" t="s">
        <v>113</v>
      </c>
      <c r="F705" s="19" t="s">
        <v>2682</v>
      </c>
      <c r="G705" s="2" t="s">
        <v>2681</v>
      </c>
      <c r="H705" s="4">
        <v>4</v>
      </c>
      <c r="J705" s="25">
        <v>1</v>
      </c>
      <c r="K705" s="20">
        <v>637586</v>
      </c>
      <c r="L705" s="21">
        <v>637587</v>
      </c>
      <c r="M705" s="20">
        <v>637588</v>
      </c>
      <c r="N705" s="21">
        <v>637589</v>
      </c>
    </row>
    <row r="706" spans="1:22" x14ac:dyDescent="0.25">
      <c r="A706" s="5">
        <v>44467</v>
      </c>
      <c r="B706" s="5">
        <v>44474</v>
      </c>
      <c r="C706" s="4" t="s">
        <v>38</v>
      </c>
      <c r="D706" s="18">
        <v>126</v>
      </c>
      <c r="E706" s="4" t="s">
        <v>113</v>
      </c>
      <c r="F706" s="19" t="s">
        <v>2683</v>
      </c>
      <c r="G706" s="2" t="s">
        <v>2681</v>
      </c>
      <c r="H706" s="4">
        <v>2</v>
      </c>
      <c r="J706" s="4">
        <v>0</v>
      </c>
      <c r="K706" s="20">
        <v>637590</v>
      </c>
      <c r="L706" s="21">
        <v>637591</v>
      </c>
    </row>
    <row r="707" spans="1:22" x14ac:dyDescent="0.25">
      <c r="A707" s="5">
        <v>44467</v>
      </c>
      <c r="B707" s="5">
        <v>44474</v>
      </c>
      <c r="C707" s="4" t="s">
        <v>38</v>
      </c>
      <c r="D707" s="18">
        <v>132</v>
      </c>
      <c r="E707" s="4" t="s">
        <v>113</v>
      </c>
      <c r="F707" s="19" t="s">
        <v>2684</v>
      </c>
      <c r="G707" s="2" t="s">
        <v>2681</v>
      </c>
      <c r="H707" s="4">
        <v>1</v>
      </c>
      <c r="J707" s="4">
        <v>0</v>
      </c>
      <c r="K707" s="20">
        <v>637592</v>
      </c>
    </row>
    <row r="708" spans="1:22" x14ac:dyDescent="0.25">
      <c r="A708" s="5">
        <v>44778</v>
      </c>
      <c r="B708" s="5">
        <v>44785</v>
      </c>
      <c r="C708" s="4" t="s">
        <v>2480</v>
      </c>
      <c r="D708" s="18">
        <v>4250</v>
      </c>
      <c r="E708" s="4" t="s">
        <v>103</v>
      </c>
      <c r="F708" s="19" t="s">
        <v>3976</v>
      </c>
      <c r="G708" s="4" t="s">
        <v>3977</v>
      </c>
      <c r="H708" s="4">
        <v>11</v>
      </c>
      <c r="J708" s="4">
        <v>0</v>
      </c>
      <c r="K708" s="20">
        <v>694044</v>
      </c>
      <c r="L708" s="20">
        <v>694045</v>
      </c>
      <c r="M708" s="20">
        <v>694046</v>
      </c>
      <c r="N708" s="20">
        <v>694047</v>
      </c>
      <c r="O708" s="20">
        <v>694048</v>
      </c>
      <c r="P708" s="20">
        <v>694049</v>
      </c>
      <c r="Q708" s="20">
        <v>694050</v>
      </c>
      <c r="R708" s="20">
        <v>694051</v>
      </c>
      <c r="S708" s="20">
        <v>694052</v>
      </c>
      <c r="T708" s="20">
        <v>694053</v>
      </c>
      <c r="U708" s="20">
        <v>694054</v>
      </c>
    </row>
    <row r="709" spans="1:22" x14ac:dyDescent="0.25">
      <c r="A709" s="5">
        <v>44952</v>
      </c>
      <c r="B709" s="5">
        <v>44959</v>
      </c>
      <c r="C709" s="4" t="s">
        <v>2480</v>
      </c>
      <c r="D709" s="18">
        <v>4250</v>
      </c>
      <c r="E709" s="4" t="s">
        <v>103</v>
      </c>
      <c r="F709" s="19" t="s">
        <v>4993</v>
      </c>
      <c r="G709" s="4" t="s">
        <v>4994</v>
      </c>
      <c r="H709" s="4">
        <v>8</v>
      </c>
      <c r="I709" s="4">
        <v>1</v>
      </c>
      <c r="J709" s="4">
        <v>0</v>
      </c>
      <c r="K709" s="20">
        <v>725563</v>
      </c>
      <c r="L709" s="20">
        <v>725564</v>
      </c>
      <c r="M709" s="20">
        <v>725565</v>
      </c>
      <c r="N709" s="20">
        <v>725566</v>
      </c>
      <c r="O709" s="20">
        <v>725567</v>
      </c>
      <c r="P709" s="20">
        <v>725568</v>
      </c>
      <c r="Q709" s="20">
        <v>725569</v>
      </c>
    </row>
    <row r="710" spans="1:22" x14ac:dyDescent="0.25">
      <c r="A710" s="5">
        <v>44953</v>
      </c>
      <c r="B710" s="5">
        <v>44960</v>
      </c>
      <c r="C710" s="4" t="s">
        <v>2480</v>
      </c>
      <c r="D710" s="18">
        <v>650</v>
      </c>
      <c r="E710" s="4" t="s">
        <v>99</v>
      </c>
      <c r="F710" s="19" t="s">
        <v>4995</v>
      </c>
      <c r="G710" s="4" t="s">
        <v>4996</v>
      </c>
      <c r="H710" s="4">
        <v>5</v>
      </c>
      <c r="J710" s="4">
        <v>0</v>
      </c>
      <c r="K710" s="20">
        <v>725842</v>
      </c>
      <c r="L710" s="20">
        <v>725843</v>
      </c>
      <c r="M710" s="20">
        <v>725844</v>
      </c>
      <c r="N710" s="20">
        <v>725845</v>
      </c>
      <c r="O710" s="20">
        <v>725846</v>
      </c>
    </row>
    <row r="711" spans="1:22" x14ac:dyDescent="0.25">
      <c r="A711" s="5">
        <v>44953</v>
      </c>
      <c r="B711" s="5">
        <v>44960</v>
      </c>
      <c r="C711" s="4" t="s">
        <v>2480</v>
      </c>
      <c r="D711" s="18">
        <v>775</v>
      </c>
      <c r="E711" s="4" t="s">
        <v>99</v>
      </c>
      <c r="F711" s="19" t="s">
        <v>4997</v>
      </c>
      <c r="G711" s="4" t="s">
        <v>4996</v>
      </c>
      <c r="H711" s="4">
        <v>5</v>
      </c>
      <c r="J711" s="4">
        <v>0</v>
      </c>
      <c r="K711" s="20">
        <v>725847</v>
      </c>
      <c r="L711" s="20">
        <v>725848</v>
      </c>
      <c r="M711" s="20">
        <v>725849</v>
      </c>
      <c r="N711" s="20">
        <v>725850</v>
      </c>
      <c r="O711" s="20">
        <v>725851</v>
      </c>
    </row>
    <row r="712" spans="1:22" x14ac:dyDescent="0.25">
      <c r="A712" s="5">
        <v>44953</v>
      </c>
      <c r="B712" s="5">
        <v>44960</v>
      </c>
      <c r="C712" s="4" t="s">
        <v>2480</v>
      </c>
      <c r="D712" s="18">
        <v>2500</v>
      </c>
      <c r="E712" s="4" t="s">
        <v>103</v>
      </c>
      <c r="F712" s="19" t="s">
        <v>4998</v>
      </c>
      <c r="G712" s="4" t="s">
        <v>4996</v>
      </c>
      <c r="H712" s="4">
        <v>3</v>
      </c>
      <c r="J712" s="4">
        <v>1</v>
      </c>
      <c r="K712" s="20">
        <v>725853</v>
      </c>
      <c r="L712" s="20">
        <v>725854</v>
      </c>
      <c r="M712" s="20">
        <v>725855</v>
      </c>
    </row>
    <row r="713" spans="1:22" x14ac:dyDescent="0.25">
      <c r="A713" s="5">
        <v>44953</v>
      </c>
      <c r="B713" s="5">
        <v>44960</v>
      </c>
      <c r="C713" s="4" t="s">
        <v>2480</v>
      </c>
      <c r="D713" s="18">
        <v>3000</v>
      </c>
      <c r="E713" s="4" t="s">
        <v>103</v>
      </c>
      <c r="F713" s="19" t="s">
        <v>4999</v>
      </c>
      <c r="G713" s="4" t="s">
        <v>4996</v>
      </c>
      <c r="H713" s="4">
        <v>7</v>
      </c>
      <c r="J713" s="4">
        <v>0</v>
      </c>
      <c r="K713" s="20">
        <v>725856</v>
      </c>
      <c r="L713" s="21">
        <v>725858</v>
      </c>
      <c r="M713" s="21">
        <v>725859</v>
      </c>
      <c r="N713" s="21">
        <v>725860</v>
      </c>
      <c r="O713" s="21">
        <v>725861</v>
      </c>
      <c r="P713" s="21">
        <v>725862</v>
      </c>
      <c r="Q713" s="21">
        <v>725863</v>
      </c>
    </row>
    <row r="714" spans="1:22" x14ac:dyDescent="0.25">
      <c r="A714" s="5">
        <v>44956</v>
      </c>
      <c r="B714" s="5">
        <v>44963</v>
      </c>
      <c r="C714" s="4" t="s">
        <v>2480</v>
      </c>
      <c r="D714" s="18">
        <v>650</v>
      </c>
      <c r="E714" s="4" t="s">
        <v>99</v>
      </c>
      <c r="F714" s="19" t="s">
        <v>5006</v>
      </c>
      <c r="G714" s="2" t="s">
        <v>5007</v>
      </c>
      <c r="H714" s="4">
        <v>5</v>
      </c>
      <c r="J714" s="4">
        <v>0</v>
      </c>
      <c r="K714" s="20">
        <v>726136</v>
      </c>
      <c r="L714" s="20">
        <v>726137</v>
      </c>
      <c r="M714" s="20">
        <v>726138</v>
      </c>
      <c r="N714" s="20">
        <v>726139</v>
      </c>
      <c r="O714" s="20">
        <v>726140</v>
      </c>
    </row>
    <row r="715" spans="1:22" x14ac:dyDescent="0.25">
      <c r="A715" s="5">
        <v>44956</v>
      </c>
      <c r="B715" s="5">
        <v>44963</v>
      </c>
      <c r="C715" s="4" t="s">
        <v>2480</v>
      </c>
      <c r="D715" s="18">
        <v>775</v>
      </c>
      <c r="E715" s="4" t="s">
        <v>99</v>
      </c>
      <c r="F715" s="19" t="s">
        <v>5008</v>
      </c>
      <c r="G715" s="2" t="s">
        <v>5007</v>
      </c>
      <c r="H715" s="4">
        <v>5</v>
      </c>
      <c r="J715" s="4">
        <v>0</v>
      </c>
      <c r="K715" s="20">
        <v>726141</v>
      </c>
      <c r="L715" s="20">
        <v>726142</v>
      </c>
      <c r="M715" s="20">
        <v>726143</v>
      </c>
      <c r="N715" s="20">
        <v>726144</v>
      </c>
      <c r="O715" s="20">
        <v>726145</v>
      </c>
    </row>
    <row r="716" spans="1:22" x14ac:dyDescent="0.25">
      <c r="A716" s="5">
        <v>44956</v>
      </c>
      <c r="B716" s="5">
        <v>44963</v>
      </c>
      <c r="C716" s="4" t="s">
        <v>2480</v>
      </c>
      <c r="D716" s="18">
        <v>2500</v>
      </c>
      <c r="E716" s="4" t="s">
        <v>103</v>
      </c>
      <c r="F716" s="19" t="s">
        <v>5009</v>
      </c>
      <c r="G716" s="2" t="s">
        <v>5007</v>
      </c>
      <c r="H716" s="4">
        <v>3</v>
      </c>
      <c r="J716" s="4">
        <v>3</v>
      </c>
      <c r="K716" s="20">
        <v>726146</v>
      </c>
      <c r="L716" s="20">
        <v>726147</v>
      </c>
      <c r="M716" s="20">
        <v>726148</v>
      </c>
    </row>
    <row r="717" spans="1:22" x14ac:dyDescent="0.25">
      <c r="A717" s="5">
        <v>44956</v>
      </c>
      <c r="B717" s="5">
        <v>44963</v>
      </c>
      <c r="C717" s="4" t="s">
        <v>2480</v>
      </c>
      <c r="D717" s="18">
        <v>3000</v>
      </c>
      <c r="E717" s="4" t="s">
        <v>103</v>
      </c>
      <c r="F717" s="19" t="s">
        <v>5010</v>
      </c>
      <c r="G717" s="2" t="s">
        <v>5007</v>
      </c>
      <c r="H717" s="4">
        <v>7</v>
      </c>
      <c r="J717" s="4">
        <v>2</v>
      </c>
      <c r="K717" s="20">
        <v>726149</v>
      </c>
      <c r="L717" s="20">
        <v>726150</v>
      </c>
      <c r="M717" s="20">
        <v>726151</v>
      </c>
      <c r="N717" s="20">
        <v>726152</v>
      </c>
      <c r="O717" s="20">
        <v>726153</v>
      </c>
      <c r="P717" s="20">
        <v>726154</v>
      </c>
      <c r="Q717" s="20">
        <v>726155</v>
      </c>
    </row>
    <row r="718" spans="1:22" x14ac:dyDescent="0.25">
      <c r="A718" s="5">
        <v>44951</v>
      </c>
      <c r="B718" s="5">
        <v>44979</v>
      </c>
      <c r="C718" s="4" t="s">
        <v>53</v>
      </c>
      <c r="D718" s="18">
        <v>1292.68</v>
      </c>
      <c r="E718" s="4" t="s">
        <v>113</v>
      </c>
      <c r="F718" s="19" t="s">
        <v>4979</v>
      </c>
      <c r="G718" s="4" t="s">
        <v>4980</v>
      </c>
      <c r="H718" s="4">
        <v>12</v>
      </c>
      <c r="J718" s="4">
        <v>0</v>
      </c>
      <c r="K718" s="20">
        <v>725456</v>
      </c>
      <c r="L718" s="20">
        <v>725457</v>
      </c>
      <c r="M718" s="20">
        <v>725458</v>
      </c>
      <c r="N718" s="20">
        <v>725459</v>
      </c>
      <c r="O718" s="20">
        <v>725460</v>
      </c>
      <c r="P718" s="20">
        <v>725461</v>
      </c>
      <c r="Q718" s="20">
        <v>725462</v>
      </c>
      <c r="R718" s="20">
        <v>725463</v>
      </c>
      <c r="S718" s="20">
        <v>725464</v>
      </c>
      <c r="T718" s="20">
        <v>725465</v>
      </c>
      <c r="U718" s="20">
        <v>725466</v>
      </c>
      <c r="V718" s="20">
        <v>725467</v>
      </c>
    </row>
    <row r="719" spans="1:22" x14ac:dyDescent="0.25">
      <c r="A719" s="5">
        <v>44951</v>
      </c>
      <c r="B719" s="5">
        <v>44979</v>
      </c>
      <c r="C719" s="4" t="s">
        <v>53</v>
      </c>
      <c r="D719" s="18">
        <v>1298.68</v>
      </c>
      <c r="E719" s="4" t="s">
        <v>113</v>
      </c>
      <c r="F719" s="19" t="s">
        <v>4981</v>
      </c>
      <c r="G719" s="4" t="s">
        <v>4980</v>
      </c>
      <c r="H719" s="4">
        <v>10</v>
      </c>
      <c r="J719" s="4">
        <v>0</v>
      </c>
      <c r="K719" s="20">
        <v>725468</v>
      </c>
      <c r="L719" s="20">
        <v>725469</v>
      </c>
      <c r="M719" s="20">
        <v>725470</v>
      </c>
      <c r="N719" s="20">
        <v>725471</v>
      </c>
      <c r="O719" s="20">
        <v>725472</v>
      </c>
      <c r="P719" s="20">
        <v>725473</v>
      </c>
      <c r="Q719" s="20">
        <v>725474</v>
      </c>
      <c r="R719" s="20">
        <v>725475</v>
      </c>
      <c r="S719" s="20">
        <v>725476</v>
      </c>
      <c r="T719" s="20">
        <v>725477</v>
      </c>
    </row>
    <row r="720" spans="1:22" x14ac:dyDescent="0.25">
      <c r="A720" s="5">
        <v>44951</v>
      </c>
      <c r="B720" s="5">
        <v>44979</v>
      </c>
      <c r="C720" s="4" t="s">
        <v>53</v>
      </c>
      <c r="D720" s="18">
        <v>1520.8</v>
      </c>
      <c r="E720" s="4" t="s">
        <v>113</v>
      </c>
      <c r="F720" s="19" t="s">
        <v>4982</v>
      </c>
      <c r="G720" s="4" t="s">
        <v>4983</v>
      </c>
      <c r="H720" s="4">
        <v>11</v>
      </c>
      <c r="J720" s="4">
        <v>0</v>
      </c>
      <c r="K720" s="20">
        <v>725478</v>
      </c>
      <c r="L720" s="20">
        <v>725479</v>
      </c>
      <c r="M720" s="20">
        <v>725480</v>
      </c>
      <c r="N720" s="20">
        <v>725481</v>
      </c>
      <c r="O720" s="20">
        <v>725482</v>
      </c>
      <c r="P720" s="20">
        <v>725483</v>
      </c>
      <c r="Q720" s="20">
        <v>725484</v>
      </c>
      <c r="R720" s="20">
        <v>725485</v>
      </c>
      <c r="S720" s="20">
        <v>725486</v>
      </c>
      <c r="T720" s="20">
        <v>725487</v>
      </c>
      <c r="U720" s="20">
        <v>725488</v>
      </c>
    </row>
    <row r="721" spans="1:22" x14ac:dyDescent="0.25">
      <c r="A721" s="5">
        <v>44830</v>
      </c>
      <c r="B721" s="5">
        <v>44837</v>
      </c>
      <c r="C721" s="4" t="s">
        <v>2480</v>
      </c>
      <c r="D721" s="18">
        <v>4250</v>
      </c>
      <c r="E721" s="4" t="s">
        <v>103</v>
      </c>
      <c r="F721" s="19" t="s">
        <v>4337</v>
      </c>
      <c r="G721" s="2" t="s">
        <v>4338</v>
      </c>
      <c r="H721" s="4">
        <v>11</v>
      </c>
      <c r="J721" s="4">
        <v>0</v>
      </c>
      <c r="K721" s="20">
        <v>703518</v>
      </c>
      <c r="L721" s="20">
        <v>703519</v>
      </c>
      <c r="M721" s="20">
        <v>703520</v>
      </c>
      <c r="N721" s="20">
        <v>703521</v>
      </c>
      <c r="O721" s="20">
        <v>703522</v>
      </c>
      <c r="P721" s="20">
        <v>703523</v>
      </c>
      <c r="Q721" s="20">
        <v>703524</v>
      </c>
      <c r="R721" s="20">
        <v>703525</v>
      </c>
      <c r="S721" s="20">
        <v>703526</v>
      </c>
      <c r="T721" s="20">
        <v>703527</v>
      </c>
      <c r="U721" s="20">
        <v>703528</v>
      </c>
    </row>
    <row r="722" spans="1:22" x14ac:dyDescent="0.25">
      <c r="A722" s="5">
        <v>44670</v>
      </c>
      <c r="B722" s="5">
        <v>44698</v>
      </c>
      <c r="C722" s="4" t="s">
        <v>53</v>
      </c>
      <c r="D722" s="18">
        <v>1520.8</v>
      </c>
      <c r="E722" s="4" t="s">
        <v>113</v>
      </c>
      <c r="F722" s="19" t="s">
        <v>3421</v>
      </c>
      <c r="G722" s="2" t="s">
        <v>3422</v>
      </c>
      <c r="H722" s="4">
        <v>12</v>
      </c>
      <c r="J722" s="4">
        <v>0</v>
      </c>
      <c r="K722" s="20">
        <v>673517</v>
      </c>
      <c r="L722" s="20">
        <v>673518</v>
      </c>
      <c r="M722" s="20">
        <v>673519</v>
      </c>
      <c r="N722" s="20">
        <v>673520</v>
      </c>
      <c r="O722" s="20">
        <v>673521</v>
      </c>
      <c r="P722" s="20">
        <v>673522</v>
      </c>
      <c r="Q722" s="20">
        <v>673523</v>
      </c>
      <c r="R722" s="20">
        <v>673524</v>
      </c>
      <c r="S722" s="20">
        <v>673525</v>
      </c>
      <c r="T722" s="20">
        <v>673526</v>
      </c>
      <c r="U722" s="20">
        <v>673527</v>
      </c>
      <c r="V722" s="20">
        <v>673528</v>
      </c>
    </row>
    <row r="723" spans="1:22" x14ac:dyDescent="0.25">
      <c r="A723" s="5">
        <v>44691</v>
      </c>
      <c r="B723" s="5">
        <v>44719</v>
      </c>
      <c r="C723" s="4" t="s">
        <v>79</v>
      </c>
      <c r="D723" s="18">
        <v>45</v>
      </c>
      <c r="E723" s="4" t="s">
        <v>113</v>
      </c>
      <c r="F723" s="19" t="s">
        <v>3511</v>
      </c>
      <c r="G723" s="4" t="s">
        <v>3512</v>
      </c>
      <c r="H723" s="4">
        <v>5</v>
      </c>
      <c r="J723" s="4">
        <v>0</v>
      </c>
      <c r="K723" s="20">
        <v>677647</v>
      </c>
      <c r="L723" s="20">
        <v>677648</v>
      </c>
      <c r="M723" s="20">
        <v>677649</v>
      </c>
      <c r="N723" s="20">
        <v>677650</v>
      </c>
      <c r="O723" s="20">
        <v>677651</v>
      </c>
    </row>
    <row r="724" spans="1:22" x14ac:dyDescent="0.25">
      <c r="A724" s="5">
        <v>44691</v>
      </c>
      <c r="B724" s="5">
        <v>44719</v>
      </c>
      <c r="C724" s="4" t="s">
        <v>79</v>
      </c>
      <c r="D724" s="18">
        <v>120</v>
      </c>
      <c r="E724" s="4" t="s">
        <v>113</v>
      </c>
      <c r="F724" s="19" t="s">
        <v>3513</v>
      </c>
      <c r="G724" s="4" t="s">
        <v>3512</v>
      </c>
      <c r="H724" s="4">
        <v>5</v>
      </c>
      <c r="J724" s="4">
        <v>0</v>
      </c>
      <c r="K724" s="20">
        <v>677652</v>
      </c>
      <c r="L724" s="20">
        <v>677653</v>
      </c>
      <c r="M724" s="20">
        <v>677654</v>
      </c>
      <c r="N724" s="20">
        <v>677655</v>
      </c>
      <c r="O724" s="20">
        <v>677656</v>
      </c>
      <c r="P724" s="20"/>
    </row>
    <row r="725" spans="1:22" x14ac:dyDescent="0.25">
      <c r="A725" s="5">
        <v>44806</v>
      </c>
      <c r="B725" s="5">
        <v>44813</v>
      </c>
      <c r="C725" s="4" t="s">
        <v>2480</v>
      </c>
      <c r="D725" s="18">
        <v>4250</v>
      </c>
      <c r="E725" s="4" t="s">
        <v>103</v>
      </c>
      <c r="F725" s="19" t="s">
        <v>4167</v>
      </c>
      <c r="G725" s="2" t="s">
        <v>4168</v>
      </c>
      <c r="H725" s="4">
        <v>3</v>
      </c>
      <c r="J725" s="4">
        <v>0</v>
      </c>
      <c r="K725" s="20">
        <v>699282</v>
      </c>
      <c r="L725" s="20">
        <v>699283</v>
      </c>
      <c r="M725" s="20">
        <v>699284</v>
      </c>
    </row>
    <row r="726" spans="1:22" x14ac:dyDescent="0.25">
      <c r="A726" s="5">
        <v>44806</v>
      </c>
      <c r="B726" s="5">
        <v>44813</v>
      </c>
      <c r="C726" s="4" t="s">
        <v>2480</v>
      </c>
      <c r="D726" s="18">
        <v>5000</v>
      </c>
      <c r="E726" s="4" t="s">
        <v>103</v>
      </c>
      <c r="F726" s="19" t="s">
        <v>4169</v>
      </c>
      <c r="G726" s="2" t="s">
        <v>4168</v>
      </c>
      <c r="H726" s="4">
        <v>6</v>
      </c>
      <c r="J726" s="4">
        <v>0</v>
      </c>
      <c r="K726" s="20">
        <v>699276</v>
      </c>
      <c r="L726" s="20">
        <v>699277</v>
      </c>
      <c r="M726" s="20">
        <v>699278</v>
      </c>
      <c r="N726" s="20">
        <v>699279</v>
      </c>
      <c r="O726" s="20">
        <v>699280</v>
      </c>
      <c r="P726" s="20">
        <v>699281</v>
      </c>
    </row>
    <row r="727" spans="1:22" x14ac:dyDescent="0.25">
      <c r="A727" s="5">
        <v>44691</v>
      </c>
      <c r="B727" s="5">
        <v>44719</v>
      </c>
      <c r="C727" s="4" t="s">
        <v>53</v>
      </c>
      <c r="D727" s="18">
        <v>1786.94</v>
      </c>
      <c r="E727" s="4" t="s">
        <v>113</v>
      </c>
      <c r="F727" s="22" t="s">
        <v>3525</v>
      </c>
      <c r="G727" s="4" t="s">
        <v>3526</v>
      </c>
      <c r="H727" s="4">
        <v>10</v>
      </c>
      <c r="J727" s="4">
        <v>0</v>
      </c>
      <c r="K727" s="20">
        <v>677533</v>
      </c>
      <c r="L727" s="20">
        <v>677534</v>
      </c>
      <c r="M727" s="20">
        <v>677535</v>
      </c>
      <c r="N727" s="20">
        <v>677536</v>
      </c>
      <c r="O727" s="20">
        <v>677537</v>
      </c>
      <c r="P727" s="20">
        <v>677538</v>
      </c>
      <c r="Q727" s="20">
        <v>677539</v>
      </c>
      <c r="R727" s="20">
        <v>677540</v>
      </c>
      <c r="S727" s="20">
        <v>677541</v>
      </c>
      <c r="T727" s="20">
        <v>677542</v>
      </c>
    </row>
    <row r="728" spans="1:22" x14ac:dyDescent="0.25">
      <c r="A728" s="5">
        <v>44690</v>
      </c>
      <c r="B728" s="5">
        <v>44697</v>
      </c>
      <c r="C728" s="4" t="s">
        <v>2480</v>
      </c>
      <c r="D728" s="18">
        <v>4250</v>
      </c>
      <c r="E728" s="4" t="s">
        <v>103</v>
      </c>
      <c r="F728" s="22" t="s">
        <v>3503</v>
      </c>
      <c r="G728" s="2" t="s">
        <v>3504</v>
      </c>
      <c r="H728" s="4">
        <v>10</v>
      </c>
      <c r="J728" s="4">
        <v>1</v>
      </c>
      <c r="K728" s="20">
        <v>677325</v>
      </c>
      <c r="L728" s="20">
        <v>677326</v>
      </c>
      <c r="M728" s="20">
        <v>677327</v>
      </c>
      <c r="N728" s="20">
        <v>677328</v>
      </c>
      <c r="O728" s="20">
        <v>677329</v>
      </c>
      <c r="P728" s="20">
        <v>677330</v>
      </c>
      <c r="Q728" s="20">
        <v>677331</v>
      </c>
      <c r="R728" s="20">
        <v>677332</v>
      </c>
      <c r="S728" s="20">
        <v>677333</v>
      </c>
      <c r="T728" s="20">
        <v>677334</v>
      </c>
    </row>
    <row r="729" spans="1:22" x14ac:dyDescent="0.25">
      <c r="A729" s="5">
        <v>44663</v>
      </c>
      <c r="B729" s="5">
        <v>44679</v>
      </c>
      <c r="C729" s="4" t="s">
        <v>38</v>
      </c>
      <c r="D729" s="18">
        <v>126</v>
      </c>
      <c r="E729" s="4" t="s">
        <v>113</v>
      </c>
      <c r="F729" s="19" t="s">
        <v>3381</v>
      </c>
      <c r="G729" s="2" t="s">
        <v>3382</v>
      </c>
      <c r="H729" s="4">
        <v>10</v>
      </c>
      <c r="J729" s="4">
        <v>0</v>
      </c>
      <c r="K729" s="20">
        <v>672517</v>
      </c>
      <c r="L729" s="20">
        <v>672518</v>
      </c>
      <c r="M729" s="20">
        <v>672519</v>
      </c>
      <c r="N729" s="20">
        <v>672520</v>
      </c>
      <c r="O729" s="20">
        <v>672521</v>
      </c>
      <c r="P729" s="20">
        <v>672522</v>
      </c>
      <c r="Q729" s="20">
        <v>672523</v>
      </c>
      <c r="R729" s="20">
        <v>672524</v>
      </c>
      <c r="S729" s="20">
        <v>672525</v>
      </c>
      <c r="T729" s="20"/>
    </row>
    <row r="730" spans="1:22" x14ac:dyDescent="0.25">
      <c r="A730" s="5">
        <v>44663</v>
      </c>
      <c r="B730" s="5">
        <v>44679</v>
      </c>
      <c r="C730" s="4" t="s">
        <v>38</v>
      </c>
      <c r="D730" s="18">
        <v>150</v>
      </c>
      <c r="E730" s="4" t="s">
        <v>113</v>
      </c>
      <c r="F730" s="19" t="s">
        <v>3385</v>
      </c>
      <c r="G730" s="2" t="s">
        <v>3382</v>
      </c>
      <c r="H730" s="4">
        <v>5</v>
      </c>
      <c r="J730" s="4">
        <v>0</v>
      </c>
      <c r="K730" s="20">
        <v>672526</v>
      </c>
      <c r="L730" s="20">
        <v>672527</v>
      </c>
      <c r="M730" s="20">
        <v>672528</v>
      </c>
      <c r="N730" s="20">
        <v>672529</v>
      </c>
      <c r="O730" s="20">
        <v>672530</v>
      </c>
    </row>
    <row r="731" spans="1:22" x14ac:dyDescent="0.25">
      <c r="A731" s="5">
        <v>44740</v>
      </c>
      <c r="B731" s="5">
        <v>44747</v>
      </c>
      <c r="C731" s="4" t="s">
        <v>2480</v>
      </c>
      <c r="D731" s="18">
        <v>5000</v>
      </c>
      <c r="E731" s="4" t="s">
        <v>103</v>
      </c>
      <c r="F731" s="19" t="s">
        <v>3774</v>
      </c>
      <c r="G731" s="2" t="s">
        <v>3775</v>
      </c>
      <c r="H731" s="4">
        <v>8</v>
      </c>
      <c r="J731" s="4">
        <v>2</v>
      </c>
      <c r="K731" s="20">
        <v>686528</v>
      </c>
      <c r="L731" s="20">
        <v>686529</v>
      </c>
      <c r="M731" s="20">
        <v>686530</v>
      </c>
      <c r="N731" s="20">
        <v>686531</v>
      </c>
      <c r="O731" s="20">
        <v>686532</v>
      </c>
      <c r="P731" s="20">
        <v>686533</v>
      </c>
      <c r="Q731" s="20">
        <v>686534</v>
      </c>
      <c r="R731" s="20">
        <v>686535</v>
      </c>
    </row>
    <row r="732" spans="1:22" x14ac:dyDescent="0.25">
      <c r="A732" s="5">
        <v>44740</v>
      </c>
      <c r="B732" s="5">
        <v>44747</v>
      </c>
      <c r="C732" s="4" t="s">
        <v>2480</v>
      </c>
      <c r="D732" s="18">
        <v>4250</v>
      </c>
      <c r="E732" s="4" t="s">
        <v>103</v>
      </c>
      <c r="F732" s="19" t="s">
        <v>3772</v>
      </c>
      <c r="G732" s="2" t="s">
        <v>3773</v>
      </c>
      <c r="H732" s="4">
        <v>11</v>
      </c>
      <c r="J732" s="4">
        <v>0</v>
      </c>
      <c r="K732" s="20">
        <v>686483</v>
      </c>
      <c r="L732" s="20">
        <v>686484</v>
      </c>
      <c r="M732" s="20">
        <v>686485</v>
      </c>
      <c r="N732" s="20">
        <v>686486</v>
      </c>
      <c r="O732" s="20">
        <v>686487</v>
      </c>
      <c r="P732" s="20">
        <v>686488</v>
      </c>
      <c r="Q732" s="20">
        <v>686489</v>
      </c>
      <c r="R732" s="20">
        <v>686490</v>
      </c>
      <c r="S732" s="20">
        <v>686491</v>
      </c>
      <c r="T732" s="20">
        <v>686492</v>
      </c>
      <c r="U732" s="20">
        <v>686493</v>
      </c>
    </row>
    <row r="733" spans="1:22" x14ac:dyDescent="0.25">
      <c r="A733" s="5">
        <v>44741</v>
      </c>
      <c r="B733" s="5">
        <v>44769</v>
      </c>
      <c r="C733" s="4" t="s">
        <v>59</v>
      </c>
      <c r="D733" s="18">
        <v>164</v>
      </c>
      <c r="E733" s="4" t="s">
        <v>113</v>
      </c>
      <c r="F733" s="19" t="s">
        <v>3778</v>
      </c>
      <c r="G733" s="2" t="s">
        <v>3779</v>
      </c>
      <c r="H733" s="4">
        <v>7</v>
      </c>
      <c r="I733" s="4">
        <v>2</v>
      </c>
      <c r="J733" s="4">
        <v>0</v>
      </c>
      <c r="K733" s="20">
        <v>686862</v>
      </c>
      <c r="L733" s="20">
        <v>686863</v>
      </c>
      <c r="M733" s="20">
        <v>686864</v>
      </c>
      <c r="N733" s="20">
        <v>686865</v>
      </c>
      <c r="O733" s="20">
        <v>686866</v>
      </c>
      <c r="P733" s="20"/>
      <c r="Q733" s="20"/>
    </row>
    <row r="734" spans="1:22" x14ac:dyDescent="0.25">
      <c r="A734" s="5">
        <v>44741</v>
      </c>
      <c r="B734" s="5">
        <v>44769</v>
      </c>
      <c r="C734" s="4" t="s">
        <v>59</v>
      </c>
      <c r="D734" s="18">
        <v>196</v>
      </c>
      <c r="E734" s="4" t="s">
        <v>113</v>
      </c>
      <c r="F734" s="19" t="s">
        <v>3780</v>
      </c>
      <c r="G734" s="2" t="s">
        <v>3779</v>
      </c>
      <c r="H734" s="4">
        <v>3</v>
      </c>
      <c r="J734" s="4">
        <v>0</v>
      </c>
      <c r="K734" s="20">
        <v>686867</v>
      </c>
      <c r="L734" s="20">
        <v>686868</v>
      </c>
      <c r="M734" s="20">
        <v>686869</v>
      </c>
      <c r="N734" s="20"/>
    </row>
    <row r="735" spans="1:22" x14ac:dyDescent="0.25">
      <c r="A735" s="5">
        <v>44726</v>
      </c>
      <c r="B735" s="5">
        <v>44740</v>
      </c>
      <c r="C735" s="4" t="s">
        <v>44</v>
      </c>
      <c r="D735" s="18">
        <v>137.5</v>
      </c>
      <c r="E735" s="4" t="s">
        <v>113</v>
      </c>
      <c r="F735" s="19" t="s">
        <v>3721</v>
      </c>
      <c r="G735" s="4" t="s">
        <v>3722</v>
      </c>
      <c r="H735" s="4">
        <v>6</v>
      </c>
      <c r="J735" s="4">
        <v>0</v>
      </c>
      <c r="K735" s="20">
        <v>684054</v>
      </c>
      <c r="L735" s="20">
        <v>684055</v>
      </c>
      <c r="M735" s="20">
        <v>684056</v>
      </c>
      <c r="N735" s="20">
        <v>684057</v>
      </c>
      <c r="O735" s="20">
        <v>684058</v>
      </c>
      <c r="P735" s="20">
        <v>684059</v>
      </c>
    </row>
    <row r="736" spans="1:22" x14ac:dyDescent="0.25">
      <c r="A736" s="5">
        <v>44726</v>
      </c>
      <c r="B736" s="5">
        <v>44740</v>
      </c>
      <c r="C736" s="4" t="s">
        <v>44</v>
      </c>
      <c r="D736" s="18">
        <v>145</v>
      </c>
      <c r="E736" s="4" t="s">
        <v>113</v>
      </c>
      <c r="F736" s="19" t="s">
        <v>3725</v>
      </c>
      <c r="G736" s="4" t="s">
        <v>3722</v>
      </c>
      <c r="H736" s="4">
        <v>4</v>
      </c>
      <c r="J736" s="4">
        <v>0</v>
      </c>
      <c r="K736" s="20">
        <v>684060</v>
      </c>
      <c r="L736" s="20">
        <v>684061</v>
      </c>
      <c r="M736" s="20">
        <v>684062</v>
      </c>
      <c r="N736" s="20">
        <v>684063</v>
      </c>
    </row>
    <row r="737" spans="1:21" x14ac:dyDescent="0.25">
      <c r="A737" s="5">
        <v>44726</v>
      </c>
      <c r="B737" s="5">
        <v>44740</v>
      </c>
      <c r="C737" s="4" t="s">
        <v>44</v>
      </c>
      <c r="D737" s="18">
        <v>155</v>
      </c>
      <c r="E737" s="4" t="s">
        <v>113</v>
      </c>
      <c r="F737" s="19" t="s">
        <v>3726</v>
      </c>
      <c r="G737" s="4" t="s">
        <v>3722</v>
      </c>
      <c r="H737" s="4">
        <v>5</v>
      </c>
      <c r="J737" s="4">
        <v>0</v>
      </c>
      <c r="K737" s="20">
        <v>684064</v>
      </c>
      <c r="L737" s="20">
        <v>684065</v>
      </c>
      <c r="M737" s="20">
        <v>684066</v>
      </c>
      <c r="N737" s="20">
        <v>684067</v>
      </c>
      <c r="O737" s="20">
        <v>684069</v>
      </c>
    </row>
    <row r="738" spans="1:21" x14ac:dyDescent="0.25">
      <c r="A738" s="5">
        <v>44726</v>
      </c>
      <c r="B738" s="5">
        <v>44740</v>
      </c>
      <c r="C738" s="4" t="s">
        <v>44</v>
      </c>
      <c r="D738" s="18">
        <v>165</v>
      </c>
      <c r="E738" s="4" t="s">
        <v>113</v>
      </c>
      <c r="F738" s="19" t="s">
        <v>3727</v>
      </c>
      <c r="G738" s="4" t="s">
        <v>3722</v>
      </c>
      <c r="H738" s="4">
        <v>6</v>
      </c>
      <c r="J738" s="4">
        <v>0</v>
      </c>
      <c r="K738" s="20">
        <v>684071</v>
      </c>
      <c r="L738" s="20">
        <v>684072</v>
      </c>
      <c r="M738" s="20">
        <v>684073</v>
      </c>
      <c r="N738" s="20">
        <v>684074</v>
      </c>
      <c r="O738" s="20">
        <v>684075</v>
      </c>
      <c r="P738" s="20">
        <v>684076</v>
      </c>
    </row>
    <row r="739" spans="1:21" x14ac:dyDescent="0.25">
      <c r="A739" s="5">
        <v>44719</v>
      </c>
      <c r="B739" s="5">
        <v>44726</v>
      </c>
      <c r="C739" s="4" t="s">
        <v>2480</v>
      </c>
      <c r="D739" s="18">
        <v>650</v>
      </c>
      <c r="E739" s="4" t="s">
        <v>99</v>
      </c>
      <c r="F739" s="19" t="s">
        <v>3673</v>
      </c>
      <c r="G739" s="2" t="s">
        <v>3674</v>
      </c>
      <c r="H739" s="4">
        <v>6</v>
      </c>
      <c r="I739" s="4">
        <v>1</v>
      </c>
      <c r="J739" s="4">
        <v>0</v>
      </c>
      <c r="K739" s="20">
        <v>682616</v>
      </c>
      <c r="L739" s="20">
        <v>682617</v>
      </c>
      <c r="M739" s="20">
        <v>682618</v>
      </c>
      <c r="N739" s="20">
        <v>682619</v>
      </c>
      <c r="O739" s="20">
        <v>682620</v>
      </c>
    </row>
    <row r="740" spans="1:21" x14ac:dyDescent="0.25">
      <c r="A740" s="5">
        <v>44719</v>
      </c>
      <c r="B740" s="5">
        <v>44726</v>
      </c>
      <c r="C740" s="4" t="s">
        <v>2480</v>
      </c>
      <c r="D740" s="18">
        <v>775</v>
      </c>
      <c r="E740" s="4" t="s">
        <v>99</v>
      </c>
      <c r="F740" s="19" t="s">
        <v>3675</v>
      </c>
      <c r="G740" s="2" t="s">
        <v>3674</v>
      </c>
      <c r="H740" s="4">
        <v>6</v>
      </c>
      <c r="J740" s="4">
        <v>0</v>
      </c>
      <c r="K740" s="20">
        <v>682621</v>
      </c>
      <c r="L740" s="20">
        <v>682622</v>
      </c>
      <c r="M740" s="20">
        <v>682623</v>
      </c>
      <c r="N740" s="20">
        <v>682624</v>
      </c>
      <c r="O740" s="20">
        <v>682625</v>
      </c>
      <c r="P740" s="20">
        <v>682626</v>
      </c>
    </row>
    <row r="741" spans="1:21" x14ac:dyDescent="0.25">
      <c r="A741" s="5">
        <v>44719</v>
      </c>
      <c r="B741" s="5">
        <v>44726</v>
      </c>
      <c r="C741" s="4" t="s">
        <v>2480</v>
      </c>
      <c r="D741" s="18">
        <v>3000</v>
      </c>
      <c r="E741" s="4" t="s">
        <v>103</v>
      </c>
      <c r="F741" s="19" t="s">
        <v>3676</v>
      </c>
      <c r="G741" s="2" t="s">
        <v>3674</v>
      </c>
      <c r="H741" s="4">
        <v>8</v>
      </c>
      <c r="J741" s="4">
        <v>0</v>
      </c>
      <c r="K741" s="20">
        <v>682627</v>
      </c>
      <c r="L741" s="20">
        <v>682628</v>
      </c>
      <c r="M741" s="20">
        <v>682629</v>
      </c>
      <c r="N741" s="20">
        <v>682630</v>
      </c>
      <c r="O741" s="20">
        <v>682631</v>
      </c>
      <c r="P741" s="20">
        <v>682632</v>
      </c>
      <c r="Q741" s="20">
        <v>682633</v>
      </c>
      <c r="R741" s="20">
        <v>682634</v>
      </c>
      <c r="S741" s="20">
        <v>682635</v>
      </c>
      <c r="T741" s="20">
        <v>682636</v>
      </c>
      <c r="U741" s="20">
        <v>682637</v>
      </c>
    </row>
    <row r="742" spans="1:21" x14ac:dyDescent="0.25">
      <c r="A742" s="5">
        <v>44796</v>
      </c>
      <c r="B742" s="5">
        <v>44824</v>
      </c>
      <c r="C742" s="4" t="s">
        <v>79</v>
      </c>
      <c r="D742" s="18">
        <v>167</v>
      </c>
      <c r="E742" s="4" t="s">
        <v>113</v>
      </c>
      <c r="F742" s="19" t="s">
        <v>4091</v>
      </c>
      <c r="G742" s="2" t="s">
        <v>4092</v>
      </c>
      <c r="H742" s="4">
        <v>5</v>
      </c>
      <c r="J742" s="4">
        <v>2</v>
      </c>
      <c r="K742" s="20">
        <v>697081</v>
      </c>
      <c r="L742" s="20">
        <v>697082</v>
      </c>
      <c r="M742" s="20">
        <v>697083</v>
      </c>
      <c r="N742" s="20">
        <v>697084</v>
      </c>
      <c r="O742" s="20">
        <v>697085</v>
      </c>
    </row>
    <row r="743" spans="1:21" x14ac:dyDescent="0.25">
      <c r="A743" s="5">
        <v>44797</v>
      </c>
      <c r="B743" s="5">
        <v>44825</v>
      </c>
      <c r="C743" s="4" t="s">
        <v>81</v>
      </c>
      <c r="D743" s="18">
        <v>490</v>
      </c>
      <c r="E743" s="4" t="s">
        <v>113</v>
      </c>
      <c r="F743" s="19" t="s">
        <v>4101</v>
      </c>
      <c r="G743" s="4" t="s">
        <v>4102</v>
      </c>
      <c r="H743" s="4">
        <v>2</v>
      </c>
      <c r="J743" s="4">
        <v>0</v>
      </c>
      <c r="K743" s="20">
        <v>697482</v>
      </c>
      <c r="L743" s="20">
        <v>697483</v>
      </c>
    </row>
    <row r="744" spans="1:21" x14ac:dyDescent="0.25">
      <c r="A744" s="5">
        <v>44797</v>
      </c>
      <c r="B744" s="5">
        <v>44825</v>
      </c>
      <c r="C744" s="4" t="s">
        <v>81</v>
      </c>
      <c r="D744" s="18">
        <v>820</v>
      </c>
      <c r="E744" s="4" t="s">
        <v>113</v>
      </c>
      <c r="F744" s="19" t="s">
        <v>4103</v>
      </c>
      <c r="G744" s="4" t="s">
        <v>4102</v>
      </c>
      <c r="H744" s="4">
        <v>5</v>
      </c>
      <c r="J744" s="4">
        <v>0</v>
      </c>
      <c r="K744" s="20">
        <v>697484</v>
      </c>
      <c r="L744" s="20">
        <v>697485</v>
      </c>
      <c r="M744" s="20">
        <v>697486</v>
      </c>
      <c r="N744" s="20">
        <v>697487</v>
      </c>
      <c r="O744" s="20">
        <v>697488</v>
      </c>
    </row>
    <row r="745" spans="1:21" x14ac:dyDescent="0.25">
      <c r="A745" s="5">
        <v>44790</v>
      </c>
      <c r="B745" s="5">
        <v>44818</v>
      </c>
      <c r="C745" s="4" t="s">
        <v>48</v>
      </c>
      <c r="D745" s="18">
        <v>290</v>
      </c>
      <c r="E745" s="4" t="s">
        <v>113</v>
      </c>
      <c r="F745" s="19" t="s">
        <v>4054</v>
      </c>
      <c r="G745" s="2" t="s">
        <v>4055</v>
      </c>
      <c r="H745" s="4">
        <v>9</v>
      </c>
      <c r="J745" s="4">
        <v>0</v>
      </c>
      <c r="K745" s="20">
        <v>695982</v>
      </c>
      <c r="L745" s="20">
        <v>695983</v>
      </c>
      <c r="M745" s="20">
        <v>695984</v>
      </c>
      <c r="N745" s="20">
        <v>695985</v>
      </c>
      <c r="O745" s="20">
        <v>695986</v>
      </c>
      <c r="P745" s="20">
        <v>695987</v>
      </c>
      <c r="Q745" s="20">
        <v>695988</v>
      </c>
      <c r="R745" s="20">
        <v>695989</v>
      </c>
      <c r="S745" s="20">
        <v>695990</v>
      </c>
    </row>
    <row r="746" spans="1:21" x14ac:dyDescent="0.25">
      <c r="A746" s="5">
        <v>44790</v>
      </c>
      <c r="B746" s="5">
        <v>44818</v>
      </c>
      <c r="C746" s="4" t="s">
        <v>48</v>
      </c>
      <c r="D746" s="18">
        <v>290</v>
      </c>
      <c r="E746" s="4" t="s">
        <v>113</v>
      </c>
      <c r="F746" s="19" t="s">
        <v>4056</v>
      </c>
      <c r="G746" s="2" t="s">
        <v>4055</v>
      </c>
      <c r="H746" s="4">
        <v>8</v>
      </c>
      <c r="J746" s="4">
        <v>0</v>
      </c>
      <c r="K746" s="20">
        <v>695991</v>
      </c>
      <c r="L746" s="20">
        <v>695992</v>
      </c>
      <c r="M746" s="20">
        <v>695993</v>
      </c>
      <c r="N746" s="20">
        <v>695994</v>
      </c>
      <c r="O746" s="20">
        <v>695995</v>
      </c>
      <c r="P746" s="20">
        <v>695996</v>
      </c>
      <c r="Q746" s="20">
        <v>695997</v>
      </c>
      <c r="R746" s="20">
        <v>695998</v>
      </c>
    </row>
    <row r="747" spans="1:21" x14ac:dyDescent="0.25">
      <c r="A747" s="5">
        <v>44792</v>
      </c>
      <c r="B747" s="5">
        <v>44799</v>
      </c>
      <c r="C747" s="4" t="s">
        <v>2480</v>
      </c>
      <c r="D747" s="18">
        <v>2500</v>
      </c>
      <c r="E747" s="4" t="s">
        <v>103</v>
      </c>
      <c r="F747" s="19" t="s">
        <v>4067</v>
      </c>
      <c r="G747" s="4" t="s">
        <v>4068</v>
      </c>
      <c r="H747" s="4">
        <v>3</v>
      </c>
      <c r="J747" s="4">
        <v>0</v>
      </c>
      <c r="K747" s="20">
        <v>696545</v>
      </c>
      <c r="L747" s="20">
        <v>696546</v>
      </c>
      <c r="M747" s="20">
        <v>696547</v>
      </c>
    </row>
    <row r="748" spans="1:21" x14ac:dyDescent="0.25">
      <c r="A748" s="5">
        <v>44792</v>
      </c>
      <c r="B748" s="5">
        <v>44799</v>
      </c>
      <c r="C748" s="4" t="s">
        <v>2480</v>
      </c>
      <c r="D748" s="18">
        <v>3000</v>
      </c>
      <c r="E748" s="4" t="s">
        <v>103</v>
      </c>
      <c r="F748" s="19" t="s">
        <v>4069</v>
      </c>
      <c r="G748" s="4" t="s">
        <v>4068</v>
      </c>
      <c r="H748" s="4">
        <v>7</v>
      </c>
      <c r="J748" s="4">
        <v>0</v>
      </c>
      <c r="K748" s="20">
        <v>696548</v>
      </c>
      <c r="L748" s="20">
        <v>696549</v>
      </c>
      <c r="M748" s="20">
        <v>696550</v>
      </c>
      <c r="N748" s="20">
        <v>696551</v>
      </c>
      <c r="O748" s="20">
        <v>696552</v>
      </c>
      <c r="P748" s="20">
        <v>696553</v>
      </c>
      <c r="Q748" s="20">
        <v>696554</v>
      </c>
    </row>
    <row r="749" spans="1:21" x14ac:dyDescent="0.25">
      <c r="A749" s="5">
        <v>44783</v>
      </c>
      <c r="B749" s="5">
        <v>44811</v>
      </c>
      <c r="C749" s="4" t="s">
        <v>59</v>
      </c>
      <c r="D749" s="18">
        <v>164</v>
      </c>
      <c r="E749" s="4" t="s">
        <v>113</v>
      </c>
      <c r="F749" s="19" t="s">
        <v>4007</v>
      </c>
      <c r="G749" s="4" t="s">
        <v>4008</v>
      </c>
      <c r="H749" s="4">
        <v>7</v>
      </c>
      <c r="J749" s="4">
        <v>0</v>
      </c>
      <c r="K749" s="20">
        <v>694913</v>
      </c>
      <c r="L749" s="20">
        <v>694914</v>
      </c>
      <c r="M749" s="20">
        <v>694915</v>
      </c>
      <c r="N749" s="20">
        <v>694916</v>
      </c>
      <c r="O749" s="20">
        <v>694917</v>
      </c>
      <c r="P749" s="20">
        <v>694918</v>
      </c>
      <c r="Q749" s="20">
        <v>694919</v>
      </c>
    </row>
    <row r="750" spans="1:21" x14ac:dyDescent="0.25">
      <c r="A750" s="5">
        <v>44783</v>
      </c>
      <c r="B750" s="5">
        <v>44811</v>
      </c>
      <c r="C750" s="4" t="s">
        <v>59</v>
      </c>
      <c r="D750" s="18">
        <v>196</v>
      </c>
      <c r="E750" s="4" t="s">
        <v>113</v>
      </c>
      <c r="F750" s="19" t="s">
        <v>4010</v>
      </c>
      <c r="G750" s="4" t="s">
        <v>4008</v>
      </c>
      <c r="H750" s="4">
        <v>3</v>
      </c>
      <c r="J750" s="4">
        <v>1</v>
      </c>
      <c r="K750" s="20">
        <v>694920</v>
      </c>
      <c r="L750" s="20">
        <v>694921</v>
      </c>
      <c r="M750" s="20">
        <v>694922</v>
      </c>
    </row>
    <row r="751" spans="1:21" x14ac:dyDescent="0.25">
      <c r="A751" s="5">
        <v>44785</v>
      </c>
      <c r="B751" s="5">
        <v>44792</v>
      </c>
      <c r="C751" s="4" t="s">
        <v>2480</v>
      </c>
      <c r="D751" s="18">
        <v>650</v>
      </c>
      <c r="E751" s="4" t="s">
        <v>99</v>
      </c>
      <c r="F751" s="19" t="s">
        <v>4022</v>
      </c>
      <c r="G751" s="4" t="s">
        <v>4023</v>
      </c>
      <c r="H751" s="4">
        <v>6</v>
      </c>
      <c r="J751" s="4">
        <v>0</v>
      </c>
      <c r="K751" s="20">
        <v>695399</v>
      </c>
      <c r="L751" s="20">
        <v>695400</v>
      </c>
      <c r="M751" s="20">
        <v>695401</v>
      </c>
      <c r="N751" s="20">
        <v>695402</v>
      </c>
      <c r="O751" s="20">
        <v>695403</v>
      </c>
      <c r="P751" s="20">
        <v>695404</v>
      </c>
    </row>
    <row r="752" spans="1:21" x14ac:dyDescent="0.25">
      <c r="A752" s="5">
        <v>44785</v>
      </c>
      <c r="B752" s="5">
        <v>44792</v>
      </c>
      <c r="C752" s="4" t="s">
        <v>2480</v>
      </c>
      <c r="D752" s="18">
        <v>775</v>
      </c>
      <c r="E752" s="4" t="s">
        <v>99</v>
      </c>
      <c r="F752" s="19" t="s">
        <v>4024</v>
      </c>
      <c r="G752" s="4" t="s">
        <v>4023</v>
      </c>
      <c r="H752" s="4">
        <v>5</v>
      </c>
      <c r="J752" s="4">
        <v>0</v>
      </c>
      <c r="K752" s="20">
        <v>695405</v>
      </c>
      <c r="L752" s="20">
        <v>695406</v>
      </c>
      <c r="M752" s="20">
        <v>695407</v>
      </c>
      <c r="N752" s="20">
        <v>695408</v>
      </c>
      <c r="O752" s="20">
        <v>695409</v>
      </c>
    </row>
    <row r="753" spans="1:23" x14ac:dyDescent="0.25">
      <c r="A753" s="5">
        <v>44785</v>
      </c>
      <c r="B753" s="5">
        <v>44792</v>
      </c>
      <c r="C753" s="4" t="s">
        <v>2480</v>
      </c>
      <c r="D753" s="18">
        <v>2500</v>
      </c>
      <c r="E753" s="4" t="s">
        <v>103</v>
      </c>
      <c r="F753" s="19" t="s">
        <v>4025</v>
      </c>
      <c r="G753" s="4" t="s">
        <v>4023</v>
      </c>
      <c r="H753" s="4">
        <v>3</v>
      </c>
      <c r="J753" s="4">
        <v>0</v>
      </c>
      <c r="K753" s="20">
        <v>695410</v>
      </c>
      <c r="L753" s="20">
        <v>695411</v>
      </c>
      <c r="M753" s="20">
        <v>695412</v>
      </c>
    </row>
    <row r="754" spans="1:23" x14ac:dyDescent="0.25">
      <c r="A754" s="5">
        <v>44785</v>
      </c>
      <c r="B754" s="5">
        <v>44792</v>
      </c>
      <c r="C754" s="4" t="s">
        <v>2480</v>
      </c>
      <c r="D754" s="18">
        <v>3000</v>
      </c>
      <c r="E754" s="4" t="s">
        <v>103</v>
      </c>
      <c r="F754" s="19" t="s">
        <v>4026</v>
      </c>
      <c r="G754" s="4" t="s">
        <v>4023</v>
      </c>
      <c r="H754" s="4">
        <v>7</v>
      </c>
      <c r="J754" s="4">
        <v>1</v>
      </c>
      <c r="K754" s="20">
        <v>695413</v>
      </c>
      <c r="L754" s="20">
        <v>695414</v>
      </c>
      <c r="M754" s="20">
        <v>695415</v>
      </c>
      <c r="N754" s="20">
        <v>695416</v>
      </c>
      <c r="O754" s="20">
        <v>695417</v>
      </c>
      <c r="P754" s="20">
        <v>695418</v>
      </c>
      <c r="Q754" s="20">
        <v>695419</v>
      </c>
    </row>
    <row r="755" spans="1:23" x14ac:dyDescent="0.25">
      <c r="A755" s="5">
        <v>44575</v>
      </c>
      <c r="B755" s="5">
        <v>44582</v>
      </c>
      <c r="C755" s="4" t="s">
        <v>2480</v>
      </c>
      <c r="D755" s="18">
        <v>650</v>
      </c>
      <c r="E755" s="4" t="s">
        <v>99</v>
      </c>
      <c r="F755" s="19" t="s">
        <v>2919</v>
      </c>
      <c r="G755" s="2" t="s">
        <v>2920</v>
      </c>
      <c r="H755" s="4">
        <v>5</v>
      </c>
      <c r="J755" s="4">
        <v>4</v>
      </c>
      <c r="K755" s="20">
        <v>656799</v>
      </c>
      <c r="L755" s="20">
        <v>656800</v>
      </c>
      <c r="M755" s="20">
        <v>656801</v>
      </c>
      <c r="N755" s="20">
        <v>656802</v>
      </c>
      <c r="O755" s="20">
        <v>656803</v>
      </c>
    </row>
    <row r="756" spans="1:23" x14ac:dyDescent="0.25">
      <c r="A756" s="5">
        <v>44575</v>
      </c>
      <c r="B756" s="5">
        <v>44582</v>
      </c>
      <c r="C756" s="4" t="s">
        <v>2480</v>
      </c>
      <c r="D756" s="18">
        <v>775</v>
      </c>
      <c r="E756" s="4" t="s">
        <v>99</v>
      </c>
      <c r="F756" s="19" t="s">
        <v>2921</v>
      </c>
      <c r="G756" s="2" t="s">
        <v>2920</v>
      </c>
      <c r="H756" s="4">
        <v>5</v>
      </c>
      <c r="J756" s="4">
        <v>0</v>
      </c>
      <c r="K756" s="20">
        <v>656804</v>
      </c>
      <c r="L756" s="20">
        <v>656805</v>
      </c>
      <c r="M756" s="20">
        <v>656806</v>
      </c>
      <c r="N756" s="20">
        <v>656807</v>
      </c>
      <c r="O756" s="21">
        <v>656811</v>
      </c>
    </row>
    <row r="757" spans="1:23" x14ac:dyDescent="0.25">
      <c r="A757" s="5">
        <v>44575</v>
      </c>
      <c r="B757" s="5">
        <v>44582</v>
      </c>
      <c r="C757" s="4" t="s">
        <v>2480</v>
      </c>
      <c r="D757" s="18">
        <v>5000</v>
      </c>
      <c r="E757" s="4" t="s">
        <v>103</v>
      </c>
      <c r="F757" s="19" t="s">
        <v>2929</v>
      </c>
      <c r="G757" s="2" t="s">
        <v>2920</v>
      </c>
      <c r="H757" s="4">
        <v>3</v>
      </c>
      <c r="J757" s="4">
        <v>0</v>
      </c>
      <c r="K757" s="20">
        <v>656808</v>
      </c>
      <c r="L757" s="20">
        <v>656809</v>
      </c>
      <c r="M757" s="20">
        <v>656810</v>
      </c>
    </row>
    <row r="758" spans="1:23" x14ac:dyDescent="0.25">
      <c r="A758" s="5">
        <v>44567</v>
      </c>
      <c r="B758" s="5">
        <v>44581</v>
      </c>
      <c r="C758" s="4" t="s">
        <v>44</v>
      </c>
      <c r="D758" s="18">
        <v>120</v>
      </c>
      <c r="E758" s="4" t="s">
        <v>113</v>
      </c>
      <c r="F758" s="19" t="s">
        <v>2878</v>
      </c>
      <c r="G758" s="2" t="s">
        <v>2879</v>
      </c>
      <c r="H758" s="4">
        <v>4</v>
      </c>
      <c r="J758" s="4">
        <v>4</v>
      </c>
      <c r="K758" s="20">
        <v>655232</v>
      </c>
      <c r="L758" s="20">
        <v>655233</v>
      </c>
      <c r="M758" s="20">
        <v>655234</v>
      </c>
      <c r="N758" s="20">
        <v>655235</v>
      </c>
    </row>
    <row r="759" spans="1:23" x14ac:dyDescent="0.25">
      <c r="A759" s="5">
        <v>44567</v>
      </c>
      <c r="B759" s="5">
        <v>44581</v>
      </c>
      <c r="C759" s="4" t="s">
        <v>44</v>
      </c>
      <c r="D759" s="18">
        <v>145</v>
      </c>
      <c r="E759" s="4" t="s">
        <v>113</v>
      </c>
      <c r="F759" s="19" t="s">
        <v>2880</v>
      </c>
      <c r="G759" s="2" t="s">
        <v>2879</v>
      </c>
      <c r="H759" s="4">
        <v>5</v>
      </c>
      <c r="J759" s="4">
        <v>2</v>
      </c>
      <c r="K759" s="20">
        <v>655236</v>
      </c>
      <c r="L759" s="20">
        <v>655237</v>
      </c>
      <c r="M759" s="20">
        <v>655238</v>
      </c>
      <c r="N759" s="20">
        <v>655239</v>
      </c>
      <c r="O759" s="20">
        <v>655240</v>
      </c>
    </row>
    <row r="760" spans="1:23" x14ac:dyDescent="0.25">
      <c r="A760" s="5">
        <v>44587</v>
      </c>
      <c r="B760" s="5">
        <v>44594</v>
      </c>
      <c r="C760" s="4" t="s">
        <v>70</v>
      </c>
      <c r="D760" s="18">
        <v>164</v>
      </c>
      <c r="E760" s="4" t="s">
        <v>113</v>
      </c>
      <c r="F760" s="19" t="s">
        <v>2984</v>
      </c>
      <c r="G760" s="2" t="s">
        <v>2985</v>
      </c>
      <c r="H760" s="4">
        <v>5</v>
      </c>
      <c r="J760" s="4">
        <v>0</v>
      </c>
      <c r="K760" s="20">
        <v>658830</v>
      </c>
      <c r="L760" s="20">
        <v>658831</v>
      </c>
      <c r="M760" s="20">
        <v>658832</v>
      </c>
      <c r="N760" s="20">
        <v>658833</v>
      </c>
      <c r="O760" s="20">
        <v>658834</v>
      </c>
    </row>
    <row r="761" spans="1:23" x14ac:dyDescent="0.25">
      <c r="A761" s="5">
        <v>44587</v>
      </c>
      <c r="B761" s="5">
        <v>44594</v>
      </c>
      <c r="C761" s="4" t="s">
        <v>70</v>
      </c>
      <c r="D761" s="18">
        <v>176</v>
      </c>
      <c r="E761" s="4" t="s">
        <v>113</v>
      </c>
      <c r="F761" s="19" t="s">
        <v>2986</v>
      </c>
      <c r="G761" s="2" t="s">
        <v>2985</v>
      </c>
      <c r="H761" s="4">
        <v>5</v>
      </c>
      <c r="J761" s="4">
        <v>1</v>
      </c>
      <c r="K761" s="20">
        <v>658835</v>
      </c>
      <c r="L761" s="20">
        <v>658836</v>
      </c>
      <c r="M761" s="20">
        <v>658837</v>
      </c>
      <c r="N761" s="20">
        <v>658838</v>
      </c>
      <c r="O761" s="20">
        <v>658839</v>
      </c>
    </row>
    <row r="762" spans="1:23" x14ac:dyDescent="0.25">
      <c r="A762" s="5">
        <v>44566</v>
      </c>
      <c r="B762" s="5">
        <v>44594</v>
      </c>
      <c r="C762" s="4" t="s">
        <v>48</v>
      </c>
      <c r="D762" s="18">
        <v>340</v>
      </c>
      <c r="E762" s="4" t="s">
        <v>113</v>
      </c>
      <c r="F762" s="19" t="s">
        <v>2876</v>
      </c>
      <c r="G762" s="2" t="s">
        <v>2877</v>
      </c>
      <c r="H762" s="4">
        <v>13</v>
      </c>
      <c r="J762" s="4">
        <v>0</v>
      </c>
      <c r="K762" s="20">
        <v>654986</v>
      </c>
      <c r="L762" s="20">
        <v>654988</v>
      </c>
      <c r="M762" s="20">
        <v>654989</v>
      </c>
      <c r="N762" s="20">
        <v>654990</v>
      </c>
      <c r="O762" s="20">
        <v>654991</v>
      </c>
      <c r="P762" s="20">
        <v>654992</v>
      </c>
      <c r="Q762" s="20">
        <v>654993</v>
      </c>
      <c r="R762" s="20">
        <v>654994</v>
      </c>
      <c r="S762" s="20">
        <v>654995</v>
      </c>
      <c r="T762" s="20">
        <v>654996</v>
      </c>
      <c r="U762" s="20">
        <v>654997</v>
      </c>
      <c r="V762" s="20">
        <v>654998</v>
      </c>
      <c r="W762" s="20">
        <v>654999</v>
      </c>
    </row>
    <row r="763" spans="1:23" x14ac:dyDescent="0.25">
      <c r="A763" s="5">
        <v>44567</v>
      </c>
      <c r="B763" s="5">
        <v>44574</v>
      </c>
      <c r="C763" s="4" t="s">
        <v>2480</v>
      </c>
      <c r="D763" s="18">
        <v>3000</v>
      </c>
      <c r="E763" s="4" t="s">
        <v>103</v>
      </c>
      <c r="F763" s="19" t="s">
        <v>2886</v>
      </c>
      <c r="G763" s="2" t="s">
        <v>2887</v>
      </c>
      <c r="H763" s="4">
        <v>6</v>
      </c>
      <c r="J763" s="4">
        <v>0</v>
      </c>
      <c r="K763" s="20">
        <v>655329</v>
      </c>
      <c r="L763" s="20">
        <v>655330</v>
      </c>
      <c r="M763" s="20">
        <v>655331</v>
      </c>
      <c r="N763" s="20">
        <v>655332</v>
      </c>
      <c r="O763" s="20">
        <v>655333</v>
      </c>
      <c r="P763" s="20">
        <v>655334</v>
      </c>
    </row>
    <row r="764" spans="1:23" x14ac:dyDescent="0.25">
      <c r="A764" s="5">
        <v>44567</v>
      </c>
      <c r="B764" s="5">
        <v>44574</v>
      </c>
      <c r="C764" s="4" t="s">
        <v>2480</v>
      </c>
      <c r="D764" s="18">
        <v>3600</v>
      </c>
      <c r="E764" s="4" t="s">
        <v>103</v>
      </c>
      <c r="F764" s="19" t="s">
        <v>2888</v>
      </c>
      <c r="G764" s="2" t="s">
        <v>2887</v>
      </c>
      <c r="H764" s="4">
        <v>3</v>
      </c>
      <c r="J764" s="4">
        <v>0</v>
      </c>
      <c r="K764" s="20">
        <v>655326</v>
      </c>
      <c r="L764" s="20">
        <v>655327</v>
      </c>
      <c r="M764" s="20">
        <v>655328</v>
      </c>
    </row>
    <row r="765" spans="1:23" x14ac:dyDescent="0.25">
      <c r="A765" s="5">
        <v>44783</v>
      </c>
      <c r="B765" s="5">
        <v>44797</v>
      </c>
      <c r="C765" s="4" t="s">
        <v>44</v>
      </c>
      <c r="D765" s="18">
        <v>127.5</v>
      </c>
      <c r="E765" s="4" t="s">
        <v>113</v>
      </c>
      <c r="F765" s="19" t="s">
        <v>4001</v>
      </c>
      <c r="G765" s="4" t="s">
        <v>4002</v>
      </c>
      <c r="H765" s="4">
        <v>10</v>
      </c>
      <c r="J765" s="4">
        <v>0</v>
      </c>
      <c r="K765" s="20">
        <v>694783</v>
      </c>
      <c r="L765" s="20">
        <v>694784</v>
      </c>
      <c r="M765" s="20">
        <v>694785</v>
      </c>
      <c r="N765" s="20">
        <v>694786</v>
      </c>
      <c r="O765" s="20">
        <v>694787</v>
      </c>
      <c r="P765" s="20">
        <v>694788</v>
      </c>
      <c r="Q765" s="20">
        <v>694789</v>
      </c>
      <c r="R765" s="20">
        <v>694790</v>
      </c>
      <c r="S765" s="20">
        <v>694791</v>
      </c>
      <c r="T765" s="20">
        <v>694792</v>
      </c>
    </row>
    <row r="766" spans="1:23" x14ac:dyDescent="0.25">
      <c r="A766" s="5">
        <v>44783</v>
      </c>
      <c r="B766" s="5">
        <v>44797</v>
      </c>
      <c r="C766" s="4" t="s">
        <v>44</v>
      </c>
      <c r="D766" s="18">
        <v>137.5</v>
      </c>
      <c r="E766" s="4" t="s">
        <v>113</v>
      </c>
      <c r="F766" s="19" t="s">
        <v>4003</v>
      </c>
      <c r="G766" s="4" t="s">
        <v>4002</v>
      </c>
      <c r="H766" s="4">
        <v>12</v>
      </c>
      <c r="J766" s="4">
        <v>5</v>
      </c>
      <c r="K766" s="20">
        <v>694793</v>
      </c>
      <c r="L766" s="20">
        <v>694794</v>
      </c>
      <c r="M766" s="20">
        <v>694795</v>
      </c>
      <c r="N766" s="20">
        <v>694796</v>
      </c>
      <c r="O766" s="20">
        <v>694797</v>
      </c>
      <c r="P766" s="20">
        <v>694798</v>
      </c>
      <c r="Q766" s="20">
        <v>694799</v>
      </c>
      <c r="R766" s="20">
        <v>694800</v>
      </c>
      <c r="S766" s="20">
        <v>694801</v>
      </c>
      <c r="T766" s="20">
        <v>694802</v>
      </c>
      <c r="U766" s="20">
        <v>694803</v>
      </c>
      <c r="V766" s="20">
        <v>694804</v>
      </c>
    </row>
    <row r="767" spans="1:23" x14ac:dyDescent="0.25">
      <c r="A767" s="5">
        <v>44783</v>
      </c>
      <c r="B767" s="5">
        <v>44797</v>
      </c>
      <c r="C767" s="4" t="s">
        <v>44</v>
      </c>
      <c r="D767" s="18">
        <v>145</v>
      </c>
      <c r="E767" s="4" t="s">
        <v>113</v>
      </c>
      <c r="F767" s="19" t="s">
        <v>4004</v>
      </c>
      <c r="G767" s="4" t="s">
        <v>4002</v>
      </c>
      <c r="H767" s="4">
        <v>9</v>
      </c>
      <c r="J767" s="4">
        <v>0</v>
      </c>
      <c r="K767" s="20">
        <v>694805</v>
      </c>
      <c r="L767" s="20">
        <v>694806</v>
      </c>
      <c r="M767" s="20">
        <v>694807</v>
      </c>
      <c r="N767" s="20">
        <v>694808</v>
      </c>
      <c r="O767" s="20">
        <v>694809</v>
      </c>
      <c r="P767" s="20">
        <v>694810</v>
      </c>
      <c r="Q767" s="20">
        <v>694811</v>
      </c>
      <c r="R767" s="20">
        <v>694812</v>
      </c>
      <c r="S767" s="20">
        <v>694813</v>
      </c>
    </row>
    <row r="768" spans="1:23" x14ac:dyDescent="0.25">
      <c r="A768" s="5">
        <v>44559</v>
      </c>
      <c r="B768" s="5">
        <v>44566</v>
      </c>
      <c r="C768" s="4" t="s">
        <v>2480</v>
      </c>
      <c r="D768" s="18">
        <v>4250</v>
      </c>
      <c r="E768" s="4" t="s">
        <v>103</v>
      </c>
      <c r="F768" s="19" t="s">
        <v>2858</v>
      </c>
      <c r="G768" s="2" t="s">
        <v>2859</v>
      </c>
      <c r="H768" s="4">
        <v>6</v>
      </c>
      <c r="J768" s="4">
        <v>1</v>
      </c>
      <c r="K768" s="20">
        <v>653885</v>
      </c>
      <c r="L768" s="20">
        <v>653886</v>
      </c>
      <c r="M768" s="20">
        <v>653887</v>
      </c>
      <c r="N768" s="20">
        <v>653888</v>
      </c>
      <c r="O768" s="20">
        <v>653889</v>
      </c>
      <c r="P768" s="20">
        <v>653890</v>
      </c>
    </row>
    <row r="769" spans="1:24" x14ac:dyDescent="0.25">
      <c r="A769" s="5">
        <v>44566</v>
      </c>
      <c r="B769" s="5">
        <v>44594</v>
      </c>
      <c r="C769" s="4" t="s">
        <v>48</v>
      </c>
      <c r="D769" s="18">
        <v>290</v>
      </c>
      <c r="E769" s="4" t="s">
        <v>113</v>
      </c>
      <c r="F769" s="19" t="s">
        <v>2874</v>
      </c>
      <c r="G769" s="2" t="s">
        <v>2875</v>
      </c>
      <c r="H769" s="4">
        <v>12</v>
      </c>
      <c r="J769" s="4">
        <v>0</v>
      </c>
      <c r="K769" s="20">
        <v>654944</v>
      </c>
      <c r="L769" s="20">
        <v>654945</v>
      </c>
      <c r="M769" s="20">
        <v>654946</v>
      </c>
      <c r="N769" s="20">
        <v>654947</v>
      </c>
      <c r="O769" s="20">
        <v>654948</v>
      </c>
      <c r="P769" s="20">
        <v>654949</v>
      </c>
      <c r="Q769" s="20">
        <v>654950</v>
      </c>
      <c r="R769" s="20">
        <v>654951</v>
      </c>
      <c r="S769" s="20">
        <v>654952</v>
      </c>
      <c r="T769" s="20">
        <v>654953</v>
      </c>
      <c r="U769" s="20">
        <v>654954</v>
      </c>
      <c r="V769" s="20">
        <v>654955</v>
      </c>
    </row>
    <row r="770" spans="1:24" x14ac:dyDescent="0.25">
      <c r="A770" s="5">
        <v>44784</v>
      </c>
      <c r="B770" s="5">
        <v>44812</v>
      </c>
      <c r="C770" s="4" t="s">
        <v>53</v>
      </c>
      <c r="D770" s="18">
        <v>2129.12</v>
      </c>
      <c r="E770" s="4" t="s">
        <v>113</v>
      </c>
      <c r="F770" s="19" t="s">
        <v>4020</v>
      </c>
      <c r="G770" s="4" t="s">
        <v>4021</v>
      </c>
      <c r="H770" s="4">
        <v>10</v>
      </c>
      <c r="J770" s="4">
        <v>0</v>
      </c>
      <c r="K770" s="20">
        <v>695090</v>
      </c>
      <c r="L770" s="20">
        <v>695091</v>
      </c>
      <c r="M770" s="20">
        <v>695092</v>
      </c>
      <c r="N770" s="20">
        <v>695093</v>
      </c>
      <c r="O770" s="20">
        <v>695094</v>
      </c>
      <c r="P770" s="20">
        <v>695095</v>
      </c>
      <c r="Q770" s="20">
        <v>695096</v>
      </c>
      <c r="R770" s="20">
        <v>695097</v>
      </c>
      <c r="S770" s="20">
        <v>695098</v>
      </c>
      <c r="T770" s="20">
        <v>695099</v>
      </c>
    </row>
    <row r="771" spans="1:24" x14ac:dyDescent="0.25">
      <c r="A771" s="5">
        <v>44575</v>
      </c>
      <c r="B771" s="5">
        <v>44582</v>
      </c>
      <c r="C771" s="4" t="s">
        <v>2480</v>
      </c>
      <c r="D771" s="18">
        <v>3000</v>
      </c>
      <c r="E771" s="4" t="s">
        <v>103</v>
      </c>
      <c r="F771" s="19" t="s">
        <v>2924</v>
      </c>
      <c r="G771" s="2" t="s">
        <v>2925</v>
      </c>
      <c r="H771" s="4">
        <v>2</v>
      </c>
      <c r="J771" s="4">
        <v>1</v>
      </c>
      <c r="K771" s="20">
        <v>656900</v>
      </c>
      <c r="L771" s="20">
        <v>656901</v>
      </c>
    </row>
    <row r="772" spans="1:24" x14ac:dyDescent="0.25">
      <c r="A772" s="5">
        <v>44575</v>
      </c>
      <c r="B772" s="5">
        <v>44582</v>
      </c>
      <c r="C772" s="4" t="s">
        <v>2480</v>
      </c>
      <c r="D772" s="18">
        <v>3600</v>
      </c>
      <c r="E772" s="4" t="s">
        <v>103</v>
      </c>
      <c r="F772" s="19" t="s">
        <v>2927</v>
      </c>
      <c r="G772" s="2" t="s">
        <v>2925</v>
      </c>
      <c r="H772" s="4">
        <v>3</v>
      </c>
      <c r="J772" s="4">
        <v>0</v>
      </c>
      <c r="K772" s="20">
        <v>656902</v>
      </c>
      <c r="L772" s="20">
        <v>656903</v>
      </c>
      <c r="M772" s="20">
        <v>656904</v>
      </c>
    </row>
    <row r="773" spans="1:24" x14ac:dyDescent="0.25">
      <c r="A773" s="5">
        <v>44575</v>
      </c>
      <c r="B773" s="5">
        <v>44582</v>
      </c>
      <c r="C773" s="4" t="s">
        <v>2480</v>
      </c>
      <c r="D773" s="18">
        <v>4250</v>
      </c>
      <c r="E773" s="4" t="s">
        <v>103</v>
      </c>
      <c r="F773" s="19" t="s">
        <v>2928</v>
      </c>
      <c r="G773" s="2" t="s">
        <v>2925</v>
      </c>
      <c r="H773" s="4">
        <v>7</v>
      </c>
      <c r="J773" s="4">
        <v>0</v>
      </c>
      <c r="K773" s="20">
        <v>656905</v>
      </c>
      <c r="L773" s="20">
        <v>656906</v>
      </c>
      <c r="M773" s="20">
        <v>656907</v>
      </c>
      <c r="N773" s="20">
        <v>656908</v>
      </c>
      <c r="O773" s="20">
        <v>656909</v>
      </c>
      <c r="P773" s="20">
        <v>656910</v>
      </c>
      <c r="Q773" s="20">
        <v>656911</v>
      </c>
    </row>
    <row r="774" spans="1:24" x14ac:dyDescent="0.25">
      <c r="A774" s="5">
        <v>44789</v>
      </c>
      <c r="B774" s="5">
        <v>44796</v>
      </c>
      <c r="C774" s="4" t="s">
        <v>2480</v>
      </c>
      <c r="D774" s="18">
        <v>3600</v>
      </c>
      <c r="E774" s="4" t="s">
        <v>103</v>
      </c>
      <c r="F774" s="19" t="s">
        <v>4039</v>
      </c>
      <c r="G774" s="4" t="s">
        <v>4040</v>
      </c>
      <c r="H774" s="4">
        <v>3</v>
      </c>
      <c r="J774" s="4">
        <v>0</v>
      </c>
      <c r="K774" s="20">
        <v>695684</v>
      </c>
      <c r="L774" s="20">
        <v>695685</v>
      </c>
      <c r="M774" s="20">
        <v>695686</v>
      </c>
    </row>
    <row r="775" spans="1:24" x14ac:dyDescent="0.25">
      <c r="A775" s="5">
        <v>44789</v>
      </c>
      <c r="B775" s="5">
        <v>44796</v>
      </c>
      <c r="C775" s="4" t="s">
        <v>2480</v>
      </c>
      <c r="D775" s="18">
        <v>5000</v>
      </c>
      <c r="E775" s="4" t="s">
        <v>103</v>
      </c>
      <c r="F775" s="19" t="s">
        <v>4045</v>
      </c>
      <c r="G775" s="4" t="s">
        <v>4040</v>
      </c>
      <c r="H775" s="4">
        <v>6</v>
      </c>
      <c r="J775" s="4">
        <v>0</v>
      </c>
      <c r="K775" s="20">
        <v>695687</v>
      </c>
      <c r="L775" s="20">
        <v>695688</v>
      </c>
      <c r="M775" s="20">
        <v>695689</v>
      </c>
      <c r="N775" s="20">
        <v>695690</v>
      </c>
      <c r="O775" s="20">
        <v>695691</v>
      </c>
      <c r="P775" s="20">
        <v>695692</v>
      </c>
    </row>
    <row r="776" spans="1:24" x14ac:dyDescent="0.25">
      <c r="A776" s="5">
        <v>44799</v>
      </c>
      <c r="B776" s="5">
        <v>44806</v>
      </c>
      <c r="C776" s="4" t="s">
        <v>2480</v>
      </c>
      <c r="D776" s="18">
        <v>2500</v>
      </c>
      <c r="E776" s="4" t="s">
        <v>103</v>
      </c>
      <c r="F776" s="19" t="s">
        <v>4116</v>
      </c>
      <c r="G776" s="2" t="s">
        <v>4117</v>
      </c>
      <c r="H776" s="4">
        <v>3</v>
      </c>
      <c r="J776" s="4">
        <v>2</v>
      </c>
      <c r="K776" s="20">
        <v>697999</v>
      </c>
      <c r="L776" s="20">
        <v>698000</v>
      </c>
      <c r="M776" s="20">
        <v>698001</v>
      </c>
      <c r="N776" s="20"/>
    </row>
    <row r="777" spans="1:24" x14ac:dyDescent="0.25">
      <c r="A777" s="5">
        <v>44799</v>
      </c>
      <c r="B777" s="5">
        <v>44806</v>
      </c>
      <c r="C777" s="4" t="s">
        <v>2480</v>
      </c>
      <c r="D777" s="18">
        <v>5000</v>
      </c>
      <c r="E777" s="4" t="s">
        <v>103</v>
      </c>
      <c r="F777" s="19" t="s">
        <v>4124</v>
      </c>
      <c r="G777" s="2" t="s">
        <v>4117</v>
      </c>
      <c r="H777" s="4">
        <v>7</v>
      </c>
      <c r="J777" s="4">
        <v>0</v>
      </c>
      <c r="K777" s="20">
        <v>697992</v>
      </c>
      <c r="L777" s="20">
        <v>697993</v>
      </c>
      <c r="M777" s="20">
        <v>697994</v>
      </c>
      <c r="N777" s="20">
        <v>697995</v>
      </c>
      <c r="O777" s="20">
        <v>697996</v>
      </c>
      <c r="P777" s="20">
        <v>697997</v>
      </c>
      <c r="Q777" s="20">
        <v>697998</v>
      </c>
      <c r="R777" s="20"/>
      <c r="S777" s="20"/>
    </row>
    <row r="778" spans="1:24" x14ac:dyDescent="0.25">
      <c r="A778" s="5">
        <v>44799</v>
      </c>
      <c r="B778" s="5">
        <v>44827</v>
      </c>
      <c r="C778" s="4" t="s">
        <v>79</v>
      </c>
      <c r="D778" s="18">
        <v>120</v>
      </c>
      <c r="E778" s="4" t="s">
        <v>113</v>
      </c>
      <c r="F778" s="19" t="s">
        <v>4114</v>
      </c>
      <c r="G778" s="2" t="s">
        <v>4115</v>
      </c>
      <c r="H778" s="4">
        <v>6</v>
      </c>
      <c r="J778" s="4">
        <v>0</v>
      </c>
      <c r="K778" s="20">
        <v>698041</v>
      </c>
      <c r="L778" s="20">
        <v>698042</v>
      </c>
      <c r="M778" s="20">
        <v>698043</v>
      </c>
      <c r="N778" s="20">
        <v>698044</v>
      </c>
      <c r="O778" s="20">
        <v>698045</v>
      </c>
      <c r="P778" s="20">
        <v>698046</v>
      </c>
      <c r="Q778" s="20"/>
      <c r="R778" s="20"/>
    </row>
    <row r="779" spans="1:24" x14ac:dyDescent="0.25">
      <c r="A779" s="5">
        <v>44720</v>
      </c>
      <c r="B779" s="5">
        <v>44749</v>
      </c>
      <c r="C779" s="4" t="s">
        <v>59</v>
      </c>
      <c r="D779" s="18">
        <v>164</v>
      </c>
      <c r="E779" s="4" t="s">
        <v>113</v>
      </c>
      <c r="F779" s="19" t="s">
        <v>3689</v>
      </c>
      <c r="G779" s="4" t="s">
        <v>3690</v>
      </c>
      <c r="H779" s="4">
        <v>8</v>
      </c>
      <c r="J779" s="4">
        <v>0</v>
      </c>
      <c r="K779" s="20">
        <v>683133</v>
      </c>
      <c r="L779" s="20">
        <v>683134</v>
      </c>
      <c r="M779" s="20">
        <v>683135</v>
      </c>
      <c r="N779" s="20">
        <v>683136</v>
      </c>
      <c r="O779" s="20">
        <v>683137</v>
      </c>
      <c r="P779" s="20">
        <v>683138</v>
      </c>
      <c r="Q779" s="20">
        <v>683139</v>
      </c>
      <c r="R779" s="20">
        <v>683140</v>
      </c>
    </row>
    <row r="780" spans="1:24" x14ac:dyDescent="0.25">
      <c r="A780" s="5">
        <v>44720</v>
      </c>
      <c r="B780" s="5">
        <v>44749</v>
      </c>
      <c r="C780" s="4" t="s">
        <v>53</v>
      </c>
      <c r="D780" s="18">
        <v>1292.68</v>
      </c>
      <c r="E780" s="4" t="s">
        <v>113</v>
      </c>
      <c r="F780" s="19" t="s">
        <v>3694</v>
      </c>
      <c r="G780" s="2" t="s">
        <v>3695</v>
      </c>
      <c r="H780" s="4">
        <v>12</v>
      </c>
      <c r="J780" s="4">
        <v>0</v>
      </c>
      <c r="K780" s="20">
        <v>683209</v>
      </c>
      <c r="L780" s="20">
        <v>683210</v>
      </c>
      <c r="M780" s="20">
        <v>683211</v>
      </c>
      <c r="N780" s="20">
        <v>683212</v>
      </c>
      <c r="O780" s="20">
        <v>683213</v>
      </c>
      <c r="P780" s="20">
        <v>683214</v>
      </c>
      <c r="Q780" s="20">
        <v>683215</v>
      </c>
      <c r="R780" s="20">
        <v>683216</v>
      </c>
      <c r="S780" s="20">
        <v>683217</v>
      </c>
      <c r="T780" s="20">
        <v>683218</v>
      </c>
      <c r="U780" s="20">
        <v>683219</v>
      </c>
      <c r="V780" s="20">
        <v>683220</v>
      </c>
    </row>
    <row r="781" spans="1:24" x14ac:dyDescent="0.25">
      <c r="A781" s="5">
        <v>44720</v>
      </c>
      <c r="B781" s="5">
        <v>44749</v>
      </c>
      <c r="C781" s="4" t="s">
        <v>53</v>
      </c>
      <c r="D781" s="18">
        <v>1520.8</v>
      </c>
      <c r="E781" s="4" t="s">
        <v>113</v>
      </c>
      <c r="F781" s="19" t="s">
        <v>3696</v>
      </c>
      <c r="G781" s="2" t="s">
        <v>3695</v>
      </c>
      <c r="H781" s="4">
        <v>13</v>
      </c>
      <c r="J781" s="4">
        <v>0</v>
      </c>
      <c r="K781" s="20">
        <v>683221</v>
      </c>
      <c r="L781" s="20">
        <v>683222</v>
      </c>
      <c r="M781" s="20">
        <v>683223</v>
      </c>
      <c r="N781" s="20">
        <v>683224</v>
      </c>
      <c r="O781" s="20">
        <v>683225</v>
      </c>
      <c r="P781" s="20">
        <v>683226</v>
      </c>
      <c r="Q781" s="20">
        <v>683227</v>
      </c>
      <c r="R781" s="20">
        <v>683228</v>
      </c>
      <c r="S781" s="20">
        <v>683229</v>
      </c>
      <c r="T781" s="20">
        <v>683230</v>
      </c>
      <c r="U781" s="20">
        <v>683231</v>
      </c>
      <c r="V781" s="20">
        <v>683232</v>
      </c>
      <c r="W781" s="20">
        <v>683233</v>
      </c>
    </row>
    <row r="782" spans="1:24" x14ac:dyDescent="0.25">
      <c r="A782" s="5">
        <v>44720</v>
      </c>
      <c r="B782" s="5">
        <v>44749</v>
      </c>
      <c r="C782" s="4" t="s">
        <v>53</v>
      </c>
      <c r="D782" s="18">
        <v>1786.94</v>
      </c>
      <c r="E782" s="4" t="s">
        <v>113</v>
      </c>
      <c r="F782" s="19" t="s">
        <v>3697</v>
      </c>
      <c r="G782" s="4" t="s">
        <v>3698</v>
      </c>
      <c r="H782" s="4">
        <v>13</v>
      </c>
      <c r="I782" s="4">
        <v>1</v>
      </c>
      <c r="J782" s="4">
        <v>0</v>
      </c>
      <c r="K782" s="20">
        <v>683277</v>
      </c>
      <c r="L782" s="20">
        <v>683278</v>
      </c>
      <c r="M782" s="20">
        <v>683279</v>
      </c>
      <c r="N782" s="20">
        <v>683280</v>
      </c>
      <c r="O782" s="20">
        <v>683281</v>
      </c>
      <c r="P782" s="20">
        <v>683282</v>
      </c>
      <c r="Q782" s="20">
        <v>683283</v>
      </c>
      <c r="R782" s="20">
        <v>683284</v>
      </c>
      <c r="S782" s="20">
        <v>683285</v>
      </c>
      <c r="T782" s="20">
        <v>683286</v>
      </c>
      <c r="U782" s="20">
        <v>683287</v>
      </c>
      <c r="V782" s="20">
        <v>683288</v>
      </c>
    </row>
    <row r="783" spans="1:24" x14ac:dyDescent="0.25">
      <c r="A783" s="5">
        <v>44720</v>
      </c>
      <c r="B783" s="5">
        <v>44749</v>
      </c>
      <c r="C783" s="4" t="s">
        <v>53</v>
      </c>
      <c r="D783" s="18">
        <v>2129.12</v>
      </c>
      <c r="E783" s="4" t="s">
        <v>113</v>
      </c>
      <c r="F783" s="19" t="s">
        <v>3699</v>
      </c>
      <c r="G783" s="4" t="s">
        <v>3698</v>
      </c>
      <c r="H783" s="4">
        <v>6</v>
      </c>
      <c r="J783" s="4">
        <v>0</v>
      </c>
      <c r="K783" s="20">
        <v>683289</v>
      </c>
      <c r="L783" s="20">
        <v>683290</v>
      </c>
      <c r="M783" s="20">
        <v>683291</v>
      </c>
      <c r="N783" s="20">
        <v>683292</v>
      </c>
      <c r="O783" s="20">
        <v>683293</v>
      </c>
      <c r="P783" s="20">
        <v>683294</v>
      </c>
    </row>
    <row r="784" spans="1:24" x14ac:dyDescent="0.25">
      <c r="A784" s="5">
        <v>44741</v>
      </c>
      <c r="B784" s="5">
        <v>44769</v>
      </c>
      <c r="C784" s="4" t="s">
        <v>64</v>
      </c>
      <c r="D784" s="18">
        <v>46</v>
      </c>
      <c r="E784" s="4" t="s">
        <v>113</v>
      </c>
      <c r="F784" s="19" t="s">
        <v>3776</v>
      </c>
      <c r="G784" s="2" t="s">
        <v>3777</v>
      </c>
      <c r="H784" s="4">
        <v>13</v>
      </c>
      <c r="J784" s="4">
        <v>0</v>
      </c>
      <c r="K784" s="20">
        <v>686829</v>
      </c>
      <c r="L784" s="20">
        <v>686830</v>
      </c>
      <c r="M784" s="20">
        <v>686831</v>
      </c>
      <c r="N784" s="20">
        <v>686832</v>
      </c>
      <c r="O784" s="20">
        <v>686833</v>
      </c>
      <c r="P784" s="20">
        <v>686834</v>
      </c>
      <c r="Q784" s="20">
        <v>686835</v>
      </c>
      <c r="R784" s="20">
        <v>686836</v>
      </c>
      <c r="S784" s="20">
        <v>686837</v>
      </c>
      <c r="T784" s="20">
        <v>686838</v>
      </c>
      <c r="U784" s="20">
        <v>686839</v>
      </c>
      <c r="V784" s="20">
        <v>686840</v>
      </c>
      <c r="W784" s="20">
        <v>686841</v>
      </c>
      <c r="X784" s="20"/>
    </row>
    <row r="785" spans="1:23" x14ac:dyDescent="0.25">
      <c r="A785" s="5">
        <v>44729</v>
      </c>
      <c r="B785" s="5">
        <v>44736</v>
      </c>
      <c r="C785" s="4" t="s">
        <v>2480</v>
      </c>
      <c r="D785" s="18">
        <v>650</v>
      </c>
      <c r="E785" s="4" t="s">
        <v>99</v>
      </c>
      <c r="F785" s="19" t="s">
        <v>3751</v>
      </c>
      <c r="G785" s="2" t="s">
        <v>3752</v>
      </c>
      <c r="H785" s="4">
        <v>6</v>
      </c>
      <c r="J785" s="4">
        <v>0</v>
      </c>
      <c r="K785" s="20">
        <v>687798</v>
      </c>
      <c r="L785" s="20">
        <v>687799</v>
      </c>
      <c r="M785" s="20">
        <v>687800</v>
      </c>
      <c r="N785" s="20">
        <v>687801</v>
      </c>
      <c r="O785" s="20">
        <v>687802</v>
      </c>
      <c r="P785" s="20">
        <v>687803</v>
      </c>
    </row>
    <row r="786" spans="1:23" x14ac:dyDescent="0.25">
      <c r="A786" s="5">
        <v>44729</v>
      </c>
      <c r="B786" s="5">
        <v>44736</v>
      </c>
      <c r="C786" s="4" t="s">
        <v>2480</v>
      </c>
      <c r="D786" s="18">
        <v>775</v>
      </c>
      <c r="E786" s="4" t="s">
        <v>99</v>
      </c>
      <c r="F786" s="19" t="s">
        <v>3753</v>
      </c>
      <c r="G786" s="2" t="s">
        <v>3752</v>
      </c>
      <c r="H786" s="4">
        <v>6</v>
      </c>
      <c r="J786" s="4">
        <v>0</v>
      </c>
      <c r="K786" s="20">
        <v>684804</v>
      </c>
      <c r="L786" s="20">
        <v>684805</v>
      </c>
      <c r="M786" s="20">
        <v>684806</v>
      </c>
      <c r="N786" s="20">
        <v>684807</v>
      </c>
      <c r="O786" s="20">
        <v>684808</v>
      </c>
      <c r="P786" s="20">
        <v>684809</v>
      </c>
    </row>
    <row r="787" spans="1:23" x14ac:dyDescent="0.25">
      <c r="A787" s="5">
        <v>44729</v>
      </c>
      <c r="B787" s="5">
        <v>44736</v>
      </c>
      <c r="C787" s="4" t="s">
        <v>2480</v>
      </c>
      <c r="D787" s="18">
        <v>3000</v>
      </c>
      <c r="E787" s="4" t="s">
        <v>103</v>
      </c>
      <c r="F787" s="19" t="s">
        <v>3754</v>
      </c>
      <c r="G787" s="2" t="s">
        <v>3752</v>
      </c>
      <c r="H787" s="4">
        <v>8</v>
      </c>
      <c r="J787" s="4">
        <v>0</v>
      </c>
      <c r="K787" s="20">
        <v>684810</v>
      </c>
      <c r="L787" s="20">
        <v>684811</v>
      </c>
      <c r="M787" s="20">
        <v>684812</v>
      </c>
      <c r="N787" s="20">
        <v>684813</v>
      </c>
      <c r="O787" s="20">
        <v>684814</v>
      </c>
      <c r="P787" s="20">
        <v>684815</v>
      </c>
      <c r="Q787" s="20">
        <v>684816</v>
      </c>
      <c r="R787" s="20">
        <v>684817</v>
      </c>
    </row>
    <row r="788" spans="1:23" x14ac:dyDescent="0.25">
      <c r="A788" s="5">
        <v>44727</v>
      </c>
      <c r="B788" s="5">
        <v>44755</v>
      </c>
      <c r="C788" s="4" t="s">
        <v>53</v>
      </c>
      <c r="D788" s="18">
        <v>1520.8</v>
      </c>
      <c r="E788" s="4" t="s">
        <v>113</v>
      </c>
      <c r="F788" s="19" t="s">
        <v>3740</v>
      </c>
      <c r="G788" s="2" t="s">
        <v>3741</v>
      </c>
      <c r="H788" s="4">
        <v>13</v>
      </c>
      <c r="J788" s="4">
        <v>0</v>
      </c>
      <c r="K788" s="20">
        <v>684303</v>
      </c>
      <c r="L788" s="20">
        <v>684304</v>
      </c>
      <c r="M788" s="20">
        <v>684305</v>
      </c>
      <c r="N788" s="20">
        <v>684306</v>
      </c>
      <c r="O788" s="20">
        <v>684307</v>
      </c>
      <c r="P788" s="20">
        <v>684308</v>
      </c>
      <c r="Q788" s="20">
        <v>684309</v>
      </c>
      <c r="R788" s="20">
        <v>684310</v>
      </c>
      <c r="S788" s="20">
        <v>684311</v>
      </c>
      <c r="T788" s="20">
        <v>684312</v>
      </c>
      <c r="U788" s="20">
        <v>684313</v>
      </c>
      <c r="V788" s="20">
        <v>684314</v>
      </c>
      <c r="W788" s="20">
        <v>684315</v>
      </c>
    </row>
    <row r="789" spans="1:23" x14ac:dyDescent="0.25">
      <c r="A789" s="5">
        <v>44691</v>
      </c>
      <c r="B789" s="5">
        <v>44719</v>
      </c>
      <c r="C789" s="4" t="s">
        <v>53</v>
      </c>
      <c r="D789" s="18">
        <v>2129.12</v>
      </c>
      <c r="E789" s="4" t="s">
        <v>113</v>
      </c>
      <c r="F789" s="19" t="s">
        <v>3527</v>
      </c>
      <c r="G789" s="2" t="s">
        <v>3528</v>
      </c>
      <c r="H789" s="4">
        <v>8</v>
      </c>
      <c r="J789" s="4">
        <v>0</v>
      </c>
      <c r="K789" s="20">
        <v>677543</v>
      </c>
      <c r="L789" s="20">
        <v>677544</v>
      </c>
      <c r="M789" s="20">
        <v>677545</v>
      </c>
      <c r="N789" s="20">
        <v>677546</v>
      </c>
      <c r="O789" s="20">
        <v>677547</v>
      </c>
      <c r="P789" s="20">
        <v>677548</v>
      </c>
      <c r="Q789" s="20">
        <v>677549</v>
      </c>
      <c r="R789" s="20">
        <v>677550</v>
      </c>
    </row>
    <row r="790" spans="1:23" x14ac:dyDescent="0.25">
      <c r="A790" s="5">
        <v>44666</v>
      </c>
      <c r="B790" s="5">
        <v>44673</v>
      </c>
      <c r="C790" s="4" t="s">
        <v>2480</v>
      </c>
      <c r="D790" s="18">
        <v>3000</v>
      </c>
      <c r="E790" s="4" t="s">
        <v>103</v>
      </c>
      <c r="F790" s="19" t="s">
        <v>3410</v>
      </c>
      <c r="G790" s="2" t="s">
        <v>3411</v>
      </c>
      <c r="H790" s="4">
        <v>5</v>
      </c>
      <c r="J790" s="4">
        <v>0</v>
      </c>
      <c r="K790" s="20">
        <v>673319</v>
      </c>
      <c r="L790" s="20">
        <v>673320</v>
      </c>
      <c r="M790" s="20">
        <v>673321</v>
      </c>
      <c r="N790" s="20">
        <v>673322</v>
      </c>
      <c r="O790" s="20">
        <v>673323</v>
      </c>
    </row>
    <row r="791" spans="1:23" x14ac:dyDescent="0.25">
      <c r="A791" s="5">
        <v>44666</v>
      </c>
      <c r="B791" s="5">
        <v>44673</v>
      </c>
      <c r="C791" s="4" t="s">
        <v>2480</v>
      </c>
      <c r="D791" s="18">
        <v>5000</v>
      </c>
      <c r="E791" s="4" t="s">
        <v>103</v>
      </c>
      <c r="F791" s="19" t="s">
        <v>3416</v>
      </c>
      <c r="G791" s="2" t="s">
        <v>3411</v>
      </c>
      <c r="H791" s="4">
        <v>5</v>
      </c>
      <c r="J791" s="4">
        <v>0</v>
      </c>
      <c r="K791" s="20">
        <v>673324</v>
      </c>
      <c r="L791" s="20">
        <v>673325</v>
      </c>
      <c r="M791" s="20">
        <v>673326</v>
      </c>
      <c r="N791" s="20">
        <v>673327</v>
      </c>
      <c r="O791" s="20">
        <v>673328</v>
      </c>
    </row>
    <row r="792" spans="1:23" x14ac:dyDescent="0.25">
      <c r="A792" s="5">
        <v>44666</v>
      </c>
      <c r="B792" s="5">
        <v>44673</v>
      </c>
      <c r="C792" s="4" t="s">
        <v>2480</v>
      </c>
      <c r="D792" s="18">
        <v>4250</v>
      </c>
      <c r="E792" s="4" t="s">
        <v>103</v>
      </c>
      <c r="F792" s="19" t="s">
        <v>3414</v>
      </c>
      <c r="G792" s="4" t="s">
        <v>3415</v>
      </c>
      <c r="H792" s="4">
        <v>11</v>
      </c>
      <c r="J792" s="4">
        <v>0</v>
      </c>
      <c r="K792" s="20">
        <v>673203</v>
      </c>
      <c r="L792" s="20">
        <v>673204</v>
      </c>
      <c r="M792" s="20">
        <v>673205</v>
      </c>
      <c r="N792" s="20">
        <v>673206</v>
      </c>
      <c r="O792" s="20">
        <v>673207</v>
      </c>
      <c r="P792" s="20">
        <v>673208</v>
      </c>
      <c r="Q792" s="20">
        <v>673209</v>
      </c>
      <c r="R792" s="20">
        <v>673210</v>
      </c>
      <c r="S792" s="20">
        <v>673211</v>
      </c>
      <c r="T792" s="20">
        <v>673212</v>
      </c>
      <c r="U792" s="20">
        <v>673213</v>
      </c>
    </row>
    <row r="793" spans="1:23" x14ac:dyDescent="0.25">
      <c r="A793" s="5">
        <v>44740</v>
      </c>
      <c r="B793" s="5">
        <v>44747</v>
      </c>
      <c r="C793" s="4" t="s">
        <v>2480</v>
      </c>
      <c r="D793" s="18">
        <v>3000</v>
      </c>
      <c r="E793" s="4" t="s">
        <v>103</v>
      </c>
      <c r="F793" s="19" t="s">
        <v>3768</v>
      </c>
      <c r="G793" s="2" t="s">
        <v>3769</v>
      </c>
      <c r="H793" s="4">
        <v>7</v>
      </c>
      <c r="J793" s="4">
        <v>0</v>
      </c>
      <c r="K793" s="20">
        <v>686572</v>
      </c>
      <c r="L793" s="20">
        <v>686573</v>
      </c>
      <c r="M793" s="20">
        <v>686574</v>
      </c>
      <c r="N793" s="20">
        <v>686575</v>
      </c>
      <c r="O793" s="20">
        <v>686576</v>
      </c>
      <c r="P793" s="20">
        <v>686577</v>
      </c>
      <c r="Q793" s="20">
        <v>686578</v>
      </c>
    </row>
    <row r="794" spans="1:23" x14ac:dyDescent="0.25">
      <c r="A794" s="5">
        <v>44687</v>
      </c>
      <c r="B794" s="5">
        <v>44694</v>
      </c>
      <c r="C794" s="4" t="s">
        <v>2480</v>
      </c>
      <c r="D794" s="18">
        <v>3000</v>
      </c>
      <c r="E794" s="4" t="s">
        <v>103</v>
      </c>
      <c r="F794" s="19" t="s">
        <v>3489</v>
      </c>
      <c r="G794" s="2" t="s">
        <v>3490</v>
      </c>
      <c r="H794" s="4">
        <v>9</v>
      </c>
      <c r="I794" s="4">
        <v>1</v>
      </c>
      <c r="J794" s="4">
        <v>8</v>
      </c>
      <c r="K794" s="20">
        <v>676997</v>
      </c>
      <c r="L794" s="20">
        <v>676998</v>
      </c>
      <c r="M794" s="20">
        <v>676999</v>
      </c>
      <c r="N794" s="20">
        <v>677000</v>
      </c>
      <c r="O794" s="20">
        <v>677001</v>
      </c>
      <c r="P794" s="20">
        <v>677002</v>
      </c>
      <c r="Q794" s="20">
        <v>677003</v>
      </c>
      <c r="R794" s="20">
        <v>677004</v>
      </c>
      <c r="S794" s="20">
        <v>677005</v>
      </c>
    </row>
    <row r="795" spans="1:23" x14ac:dyDescent="0.25">
      <c r="A795" s="5">
        <v>44832</v>
      </c>
      <c r="B795" s="5">
        <v>44860</v>
      </c>
      <c r="C795" s="4" t="s">
        <v>53</v>
      </c>
      <c r="D795" s="18">
        <v>2129.12</v>
      </c>
      <c r="E795" s="4" t="s">
        <v>113</v>
      </c>
      <c r="F795" s="19" t="s">
        <v>4361</v>
      </c>
      <c r="G795" s="4" t="s">
        <v>4362</v>
      </c>
      <c r="H795" s="4">
        <v>12</v>
      </c>
      <c r="J795" s="4">
        <v>0</v>
      </c>
      <c r="K795" s="20">
        <v>703971</v>
      </c>
      <c r="L795" s="20">
        <v>703972</v>
      </c>
      <c r="M795" s="20">
        <v>703973</v>
      </c>
      <c r="N795" s="20">
        <v>703974</v>
      </c>
      <c r="O795" s="20">
        <v>703975</v>
      </c>
      <c r="P795" s="20">
        <v>703976</v>
      </c>
      <c r="Q795" s="20">
        <v>703977</v>
      </c>
      <c r="R795" s="20">
        <v>703978</v>
      </c>
      <c r="S795" s="20">
        <v>703979</v>
      </c>
      <c r="T795" s="20">
        <v>703980</v>
      </c>
      <c r="U795" s="20">
        <v>703981</v>
      </c>
      <c r="V795" s="21">
        <v>703982</v>
      </c>
    </row>
    <row r="796" spans="1:23" x14ac:dyDescent="0.25">
      <c r="A796" s="5">
        <v>44812</v>
      </c>
      <c r="B796" s="5">
        <v>44840</v>
      </c>
      <c r="C796" s="4" t="s">
        <v>30</v>
      </c>
      <c r="D796" s="18">
        <v>865</v>
      </c>
      <c r="E796" s="4" t="s">
        <v>113</v>
      </c>
      <c r="F796" s="19" t="s">
        <v>4207</v>
      </c>
      <c r="G796" s="4" t="s">
        <v>4208</v>
      </c>
      <c r="H796" s="4">
        <v>13</v>
      </c>
      <c r="J796" s="4">
        <v>2</v>
      </c>
      <c r="K796" s="20">
        <v>700295</v>
      </c>
      <c r="L796" s="20">
        <v>700296</v>
      </c>
      <c r="M796" s="20">
        <v>700297</v>
      </c>
      <c r="N796" s="20">
        <v>700298</v>
      </c>
      <c r="O796" s="20">
        <v>700299</v>
      </c>
      <c r="P796" s="20">
        <v>700300</v>
      </c>
      <c r="Q796" s="20">
        <v>700301</v>
      </c>
      <c r="R796" s="20">
        <v>700302</v>
      </c>
      <c r="S796" s="20">
        <v>700303</v>
      </c>
      <c r="T796" s="20">
        <v>700304</v>
      </c>
      <c r="U796" s="20">
        <v>700305</v>
      </c>
      <c r="V796" s="20">
        <v>700306</v>
      </c>
      <c r="W796" s="20">
        <v>700307</v>
      </c>
    </row>
    <row r="797" spans="1:23" x14ac:dyDescent="0.25">
      <c r="A797" s="5">
        <v>44812</v>
      </c>
      <c r="B797" s="5">
        <v>44840</v>
      </c>
      <c r="C797" s="4" t="s">
        <v>53</v>
      </c>
      <c r="D797" s="18">
        <v>2129.12</v>
      </c>
      <c r="E797" s="4" t="s">
        <v>113</v>
      </c>
      <c r="F797" s="19" t="s">
        <v>4209</v>
      </c>
      <c r="G797" s="4" t="s">
        <v>4210</v>
      </c>
      <c r="H797" s="4">
        <v>9</v>
      </c>
      <c r="I797" s="4">
        <v>1</v>
      </c>
      <c r="J797" s="4">
        <v>0</v>
      </c>
      <c r="K797" s="20">
        <v>700358</v>
      </c>
      <c r="L797" s="20">
        <v>700359</v>
      </c>
      <c r="M797" s="20">
        <v>700360</v>
      </c>
      <c r="N797" s="20">
        <v>700361</v>
      </c>
      <c r="O797" s="20">
        <v>700362</v>
      </c>
      <c r="P797" s="20">
        <v>700363</v>
      </c>
      <c r="Q797" s="20">
        <v>700364</v>
      </c>
      <c r="R797" s="20">
        <v>700365</v>
      </c>
      <c r="S797" s="20"/>
      <c r="T797" s="20"/>
    </row>
    <row r="798" spans="1:23" x14ac:dyDescent="0.25">
      <c r="A798" s="5">
        <f>A797</f>
        <v>44812</v>
      </c>
      <c r="B798" s="5">
        <f>B797</f>
        <v>44840</v>
      </c>
      <c r="C798" s="5" t="str">
        <f>C797</f>
        <v>GEMCITABINE</v>
      </c>
      <c r="D798" s="18">
        <v>4250</v>
      </c>
      <c r="E798" s="4" t="s">
        <v>103</v>
      </c>
      <c r="F798" s="19" t="s">
        <v>4343</v>
      </c>
      <c r="G798" s="2" t="s">
        <v>4344</v>
      </c>
      <c r="H798" s="4">
        <v>11</v>
      </c>
      <c r="I798" s="4">
        <v>4</v>
      </c>
      <c r="J798" s="4">
        <v>1</v>
      </c>
      <c r="K798" s="20">
        <v>704679</v>
      </c>
      <c r="L798" s="20">
        <v>704680</v>
      </c>
      <c r="M798" s="20">
        <v>704681</v>
      </c>
      <c r="N798" s="20">
        <v>704682</v>
      </c>
      <c r="O798" s="20">
        <v>704683</v>
      </c>
      <c r="P798" s="20">
        <v>704684</v>
      </c>
      <c r="Q798" s="20">
        <v>704685</v>
      </c>
    </row>
    <row r="799" spans="1:23" x14ac:dyDescent="0.25">
      <c r="A799" s="5">
        <v>44816</v>
      </c>
      <c r="B799" s="5">
        <v>44823</v>
      </c>
      <c r="C799" s="4" t="s">
        <v>2480</v>
      </c>
      <c r="D799" s="18">
        <v>4250</v>
      </c>
      <c r="E799" s="4" t="s">
        <v>103</v>
      </c>
      <c r="F799" s="19" t="s">
        <v>4235</v>
      </c>
      <c r="G799" s="2" t="s">
        <v>4236</v>
      </c>
      <c r="H799" s="4">
        <v>11</v>
      </c>
      <c r="J799" s="4">
        <v>0</v>
      </c>
      <c r="K799" s="20">
        <v>700854</v>
      </c>
      <c r="L799" s="20">
        <v>700855</v>
      </c>
      <c r="M799" s="20">
        <v>700856</v>
      </c>
      <c r="N799" s="20">
        <v>700857</v>
      </c>
      <c r="O799" s="20">
        <v>700858</v>
      </c>
      <c r="P799" s="20">
        <v>700859</v>
      </c>
      <c r="Q799" s="20">
        <v>700860</v>
      </c>
      <c r="R799" s="21">
        <v>700862</v>
      </c>
      <c r="S799" s="21">
        <v>700863</v>
      </c>
      <c r="T799" s="21">
        <v>700864</v>
      </c>
      <c r="U799" s="21">
        <v>700865</v>
      </c>
    </row>
    <row r="800" spans="1:23" x14ac:dyDescent="0.25">
      <c r="A800" s="5">
        <v>44942</v>
      </c>
      <c r="B800" s="5">
        <v>44949</v>
      </c>
      <c r="C800" s="4" t="s">
        <v>2480</v>
      </c>
      <c r="D800" s="18">
        <v>5000</v>
      </c>
      <c r="E800" s="4" t="s">
        <v>103</v>
      </c>
      <c r="F800" s="19" t="s">
        <v>4914</v>
      </c>
      <c r="G800" s="4" t="s">
        <v>4915</v>
      </c>
      <c r="H800" s="4">
        <v>8</v>
      </c>
      <c r="J800" s="4">
        <v>1</v>
      </c>
      <c r="K800" s="20">
        <v>723720</v>
      </c>
      <c r="L800" s="20">
        <v>723721</v>
      </c>
      <c r="M800" s="20">
        <v>723722</v>
      </c>
      <c r="N800" s="20">
        <v>723723</v>
      </c>
      <c r="O800" s="20">
        <v>723724</v>
      </c>
      <c r="P800" s="20">
        <v>723725</v>
      </c>
      <c r="Q800" s="20">
        <v>723726</v>
      </c>
      <c r="R800" s="20">
        <v>723727</v>
      </c>
    </row>
    <row r="801" spans="1:30" x14ac:dyDescent="0.25">
      <c r="A801" s="5">
        <v>44938</v>
      </c>
      <c r="B801" s="5">
        <v>44945</v>
      </c>
      <c r="C801" s="4" t="s">
        <v>2480</v>
      </c>
      <c r="D801" s="18">
        <v>3600</v>
      </c>
      <c r="E801" s="4" t="s">
        <v>103</v>
      </c>
      <c r="F801" s="19" t="s">
        <v>4888</v>
      </c>
      <c r="G801" s="4" t="s">
        <v>4889</v>
      </c>
      <c r="H801" s="4">
        <v>6</v>
      </c>
      <c r="J801" s="4">
        <v>0</v>
      </c>
      <c r="K801" s="20">
        <v>723206</v>
      </c>
      <c r="L801" s="20">
        <v>723207</v>
      </c>
      <c r="M801" s="20">
        <v>723208</v>
      </c>
      <c r="N801" s="20">
        <v>723209</v>
      </c>
      <c r="O801" s="20">
        <v>723210</v>
      </c>
      <c r="P801" s="20">
        <v>723211</v>
      </c>
    </row>
    <row r="802" spans="1:30" x14ac:dyDescent="0.25">
      <c r="A802" s="5">
        <v>44942</v>
      </c>
      <c r="B802" s="5">
        <v>44949</v>
      </c>
      <c r="C802" s="4" t="s">
        <v>2480</v>
      </c>
      <c r="D802" s="18">
        <v>650</v>
      </c>
      <c r="E802" s="4" t="s">
        <v>99</v>
      </c>
      <c r="F802" s="19" t="s">
        <v>4906</v>
      </c>
      <c r="G802" s="4" t="s">
        <v>4907</v>
      </c>
      <c r="H802" s="4">
        <v>6</v>
      </c>
      <c r="J802" s="4">
        <v>4</v>
      </c>
      <c r="K802" s="20">
        <v>723604</v>
      </c>
      <c r="L802" s="20">
        <v>723605</v>
      </c>
      <c r="M802" s="20">
        <v>723606</v>
      </c>
      <c r="N802" s="20">
        <v>723607</v>
      </c>
      <c r="O802" s="20">
        <v>723608</v>
      </c>
      <c r="P802" s="20">
        <v>723609</v>
      </c>
    </row>
    <row r="803" spans="1:30" x14ac:dyDescent="0.25">
      <c r="A803" s="5">
        <v>44942</v>
      </c>
      <c r="B803" s="5">
        <v>44949</v>
      </c>
      <c r="C803" s="4" t="s">
        <v>2480</v>
      </c>
      <c r="D803" s="18">
        <v>2500</v>
      </c>
      <c r="E803" s="4" t="s">
        <v>103</v>
      </c>
      <c r="F803" s="19" t="s">
        <v>4908</v>
      </c>
      <c r="G803" s="4" t="s">
        <v>4907</v>
      </c>
      <c r="H803" s="4">
        <v>3</v>
      </c>
      <c r="J803" s="4">
        <v>2</v>
      </c>
      <c r="K803" s="20">
        <v>723617</v>
      </c>
      <c r="L803" s="20">
        <v>723618</v>
      </c>
      <c r="M803" s="20">
        <v>723619</v>
      </c>
    </row>
    <row r="804" spans="1:30" x14ac:dyDescent="0.25">
      <c r="A804" s="5">
        <v>44942</v>
      </c>
      <c r="B804" s="5">
        <v>44949</v>
      </c>
      <c r="C804" s="4" t="s">
        <v>2480</v>
      </c>
      <c r="D804" s="18">
        <v>3000</v>
      </c>
      <c r="E804" s="4" t="s">
        <v>103</v>
      </c>
      <c r="F804" s="19" t="s">
        <v>4909</v>
      </c>
      <c r="G804" s="4" t="s">
        <v>4907</v>
      </c>
      <c r="H804" s="4">
        <v>7</v>
      </c>
      <c r="J804" s="4">
        <v>4</v>
      </c>
      <c r="K804" s="20">
        <v>723610</v>
      </c>
      <c r="L804" s="20">
        <v>723611</v>
      </c>
      <c r="M804" s="20">
        <v>723612</v>
      </c>
      <c r="N804" s="20">
        <v>723613</v>
      </c>
      <c r="O804" s="20">
        <v>723614</v>
      </c>
      <c r="P804" s="20">
        <v>723615</v>
      </c>
      <c r="Q804" s="20">
        <v>723616</v>
      </c>
    </row>
    <row r="805" spans="1:30" x14ac:dyDescent="0.25">
      <c r="A805" s="5">
        <v>44946</v>
      </c>
      <c r="B805" s="5">
        <v>44953</v>
      </c>
      <c r="C805" s="4" t="s">
        <v>2480</v>
      </c>
      <c r="D805" s="18">
        <v>3600</v>
      </c>
      <c r="E805" s="4" t="s">
        <v>103</v>
      </c>
      <c r="F805" s="19" t="s">
        <v>4941</v>
      </c>
      <c r="G805" s="4" t="s">
        <v>4942</v>
      </c>
      <c r="H805" s="4">
        <v>11</v>
      </c>
      <c r="J805" s="4">
        <v>0</v>
      </c>
      <c r="K805" s="20">
        <v>724661</v>
      </c>
      <c r="L805" s="20">
        <v>724662</v>
      </c>
      <c r="M805" s="20">
        <v>724663</v>
      </c>
      <c r="N805" s="20">
        <v>724664</v>
      </c>
      <c r="O805" s="20">
        <v>724665</v>
      </c>
      <c r="P805" s="20">
        <v>724666</v>
      </c>
      <c r="Q805" s="20">
        <v>724667</v>
      </c>
      <c r="R805" s="20">
        <v>724668</v>
      </c>
      <c r="S805" s="20">
        <v>724669</v>
      </c>
      <c r="T805" s="20">
        <v>724670</v>
      </c>
      <c r="U805" s="20">
        <v>724671</v>
      </c>
    </row>
    <row r="806" spans="1:30" x14ac:dyDescent="0.25">
      <c r="A806" s="5">
        <v>44956</v>
      </c>
      <c r="B806" s="5">
        <v>44963</v>
      </c>
      <c r="C806" s="4" t="s">
        <v>2480</v>
      </c>
      <c r="D806" s="18">
        <v>4250</v>
      </c>
      <c r="E806" s="4" t="s">
        <v>103</v>
      </c>
      <c r="F806" s="19" t="s">
        <v>5015</v>
      </c>
      <c r="G806" s="2" t="s">
        <v>5016</v>
      </c>
      <c r="H806" s="4">
        <v>11</v>
      </c>
      <c r="J806" s="4">
        <v>0</v>
      </c>
      <c r="K806" s="20">
        <v>726079</v>
      </c>
      <c r="L806" s="20">
        <v>726080</v>
      </c>
      <c r="M806" s="20">
        <v>726081</v>
      </c>
      <c r="N806" s="20">
        <v>726082</v>
      </c>
      <c r="O806" s="21">
        <v>726084</v>
      </c>
      <c r="P806" s="21">
        <v>726085</v>
      </c>
      <c r="Q806" s="21">
        <v>726086</v>
      </c>
      <c r="R806" s="21">
        <v>726087</v>
      </c>
      <c r="S806" s="21">
        <v>726088</v>
      </c>
      <c r="T806" s="21">
        <v>726089</v>
      </c>
      <c r="U806" s="21">
        <v>726090</v>
      </c>
    </row>
    <row r="807" spans="1:30" x14ac:dyDescent="0.25">
      <c r="A807" s="5">
        <v>44959</v>
      </c>
      <c r="B807" s="5">
        <v>44987</v>
      </c>
      <c r="C807" s="4" t="s">
        <v>48</v>
      </c>
      <c r="D807" s="18">
        <v>240</v>
      </c>
      <c r="E807" s="4" t="s">
        <v>113</v>
      </c>
      <c r="F807" s="19" t="s">
        <v>5020</v>
      </c>
      <c r="G807" s="2" t="s">
        <v>5021</v>
      </c>
      <c r="H807" s="4">
        <v>20</v>
      </c>
      <c r="J807" s="4">
        <v>0</v>
      </c>
      <c r="K807" s="20">
        <v>726910</v>
      </c>
      <c r="L807" s="20">
        <v>726911</v>
      </c>
      <c r="M807" s="20">
        <v>726912</v>
      </c>
      <c r="N807" s="20">
        <v>726913</v>
      </c>
      <c r="O807" s="20">
        <v>726914</v>
      </c>
      <c r="P807" s="20">
        <v>726915</v>
      </c>
      <c r="Q807" s="20">
        <v>726916</v>
      </c>
      <c r="R807" s="20">
        <v>726917</v>
      </c>
      <c r="S807" s="20">
        <v>726918</v>
      </c>
      <c r="T807" s="20">
        <v>726919</v>
      </c>
      <c r="U807" s="20">
        <v>726920</v>
      </c>
      <c r="V807" s="20">
        <v>726921</v>
      </c>
      <c r="W807" s="20">
        <v>726922</v>
      </c>
      <c r="X807" s="20">
        <v>726923</v>
      </c>
      <c r="Y807" s="20">
        <v>726924</v>
      </c>
      <c r="Z807" s="20">
        <v>726925</v>
      </c>
      <c r="AA807" s="20">
        <v>726926</v>
      </c>
      <c r="AB807" s="20">
        <v>726927</v>
      </c>
      <c r="AC807" s="20">
        <v>726928</v>
      </c>
      <c r="AD807" s="20">
        <v>726929</v>
      </c>
    </row>
    <row r="808" spans="1:30" x14ac:dyDescent="0.25">
      <c r="A808" s="5">
        <v>44959</v>
      </c>
      <c r="B808" s="5">
        <v>44987</v>
      </c>
      <c r="C808" s="4" t="s">
        <v>48</v>
      </c>
      <c r="D808" s="18">
        <v>340</v>
      </c>
      <c r="E808" s="4" t="s">
        <v>113</v>
      </c>
      <c r="F808" s="19" t="s">
        <v>5022</v>
      </c>
      <c r="G808" s="2" t="s">
        <v>5021</v>
      </c>
      <c r="H808" s="4">
        <v>9</v>
      </c>
      <c r="J808" s="4">
        <v>0</v>
      </c>
      <c r="K808" s="20">
        <v>726900</v>
      </c>
      <c r="L808" s="20">
        <v>726901</v>
      </c>
      <c r="M808" s="20">
        <v>726902</v>
      </c>
      <c r="N808" s="20">
        <v>726903</v>
      </c>
      <c r="O808" s="20">
        <v>726904</v>
      </c>
      <c r="P808" s="20">
        <v>726905</v>
      </c>
      <c r="Q808" s="20">
        <v>726906</v>
      </c>
      <c r="R808" s="20">
        <v>726907</v>
      </c>
      <c r="S808" s="20">
        <v>726908</v>
      </c>
    </row>
    <row r="809" spans="1:30" x14ac:dyDescent="0.25">
      <c r="A809" s="5">
        <v>44952</v>
      </c>
      <c r="B809" s="5">
        <v>44980</v>
      </c>
      <c r="C809" s="4" t="s">
        <v>74</v>
      </c>
      <c r="D809" s="18">
        <v>2950</v>
      </c>
      <c r="E809" s="4" t="s">
        <v>113</v>
      </c>
      <c r="F809" s="19" t="s">
        <v>4991</v>
      </c>
      <c r="G809" s="4" t="s">
        <v>4992</v>
      </c>
      <c r="H809" s="4">
        <v>9</v>
      </c>
      <c r="J809" s="4">
        <v>0</v>
      </c>
      <c r="K809" s="20">
        <v>725601</v>
      </c>
      <c r="L809" s="20">
        <v>725602</v>
      </c>
      <c r="M809" s="20">
        <v>725603</v>
      </c>
      <c r="N809" s="20">
        <v>725604</v>
      </c>
      <c r="O809" s="20">
        <v>725605</v>
      </c>
      <c r="P809" s="20">
        <v>725606</v>
      </c>
      <c r="Q809" s="20">
        <v>725607</v>
      </c>
      <c r="R809" s="20">
        <v>725608</v>
      </c>
      <c r="S809" s="20">
        <v>725609</v>
      </c>
    </row>
    <row r="810" spans="1:30" x14ac:dyDescent="0.25">
      <c r="A810" s="5">
        <v>44456</v>
      </c>
      <c r="B810" s="5">
        <v>44463</v>
      </c>
      <c r="C810" s="4" t="s">
        <v>38</v>
      </c>
      <c r="D810" s="18">
        <v>132</v>
      </c>
      <c r="E810" s="4" t="s">
        <v>113</v>
      </c>
      <c r="F810" s="19" t="s">
        <v>2642</v>
      </c>
      <c r="G810" s="4" t="s">
        <v>2643</v>
      </c>
      <c r="H810" s="4">
        <v>1</v>
      </c>
      <c r="J810" s="4">
        <v>0</v>
      </c>
      <c r="K810" s="20">
        <v>635845</v>
      </c>
    </row>
    <row r="811" spans="1:30" x14ac:dyDescent="0.25">
      <c r="A811" s="5">
        <v>44461</v>
      </c>
      <c r="B811" s="5">
        <v>44468</v>
      </c>
      <c r="C811" s="4" t="s">
        <v>38</v>
      </c>
      <c r="D811" s="18">
        <v>126</v>
      </c>
      <c r="E811" s="4" t="s">
        <v>113</v>
      </c>
      <c r="F811" s="19" t="s">
        <v>2653</v>
      </c>
      <c r="G811" s="2" t="s">
        <v>2654</v>
      </c>
      <c r="H811" s="4">
        <v>7</v>
      </c>
      <c r="J811" s="4">
        <v>1</v>
      </c>
      <c r="K811" s="20">
        <v>636481</v>
      </c>
      <c r="L811" s="20">
        <v>636482</v>
      </c>
      <c r="M811" s="20">
        <v>636483</v>
      </c>
      <c r="N811" s="20">
        <v>636484</v>
      </c>
      <c r="O811" s="20">
        <v>636485</v>
      </c>
      <c r="P811" s="20">
        <v>636486</v>
      </c>
      <c r="Q811" s="20">
        <v>636487</v>
      </c>
    </row>
    <row r="812" spans="1:30" x14ac:dyDescent="0.25">
      <c r="A812" s="5">
        <v>44461</v>
      </c>
      <c r="B812" s="5">
        <v>44468</v>
      </c>
      <c r="C812" s="4" t="s">
        <v>38</v>
      </c>
      <c r="D812" s="18">
        <v>132</v>
      </c>
      <c r="E812" s="4" t="s">
        <v>113</v>
      </c>
      <c r="F812" s="19" t="s">
        <v>2655</v>
      </c>
      <c r="G812" s="2" t="s">
        <v>2654</v>
      </c>
      <c r="H812" s="4">
        <v>2</v>
      </c>
      <c r="J812" s="4">
        <v>0</v>
      </c>
      <c r="K812" s="20">
        <v>636488</v>
      </c>
      <c r="L812" s="20">
        <v>636489</v>
      </c>
    </row>
    <row r="813" spans="1:30" x14ac:dyDescent="0.25">
      <c r="A813" s="5">
        <v>44461</v>
      </c>
      <c r="B813" s="5">
        <v>44468</v>
      </c>
      <c r="C813" s="4" t="s">
        <v>38</v>
      </c>
      <c r="D813" s="18">
        <v>138</v>
      </c>
      <c r="E813" s="4" t="s">
        <v>113</v>
      </c>
      <c r="F813" s="19" t="s">
        <v>2658</v>
      </c>
      <c r="G813" s="2" t="s">
        <v>2654</v>
      </c>
      <c r="H813" s="4">
        <v>4</v>
      </c>
      <c r="J813" s="4">
        <v>0</v>
      </c>
      <c r="K813" s="20">
        <v>636490</v>
      </c>
      <c r="L813" s="20">
        <v>636491</v>
      </c>
      <c r="M813" s="20">
        <v>636492</v>
      </c>
      <c r="N813" s="20">
        <v>636493</v>
      </c>
    </row>
    <row r="814" spans="1:30" x14ac:dyDescent="0.25">
      <c r="A814" s="5">
        <v>44460</v>
      </c>
      <c r="B814" s="5">
        <v>44467</v>
      </c>
      <c r="C814" s="4" t="s">
        <v>48</v>
      </c>
      <c r="D814" s="18">
        <v>290</v>
      </c>
      <c r="E814" s="4" t="s">
        <v>113</v>
      </c>
      <c r="F814" s="19" t="s">
        <v>2644</v>
      </c>
      <c r="G814" s="2" t="s">
        <v>2645</v>
      </c>
      <c r="H814" s="4">
        <v>5</v>
      </c>
      <c r="J814" s="4">
        <v>0</v>
      </c>
      <c r="K814" s="20">
        <v>636355</v>
      </c>
      <c r="L814" s="21">
        <v>636356</v>
      </c>
      <c r="M814" s="21">
        <v>636357</v>
      </c>
      <c r="N814" s="21">
        <v>636358</v>
      </c>
      <c r="O814" s="21">
        <v>636359</v>
      </c>
    </row>
    <row r="815" spans="1:30" x14ac:dyDescent="0.25">
      <c r="A815" s="5">
        <v>44460</v>
      </c>
      <c r="B815" s="5">
        <v>44467</v>
      </c>
      <c r="C815" s="4" t="s">
        <v>48</v>
      </c>
      <c r="D815" s="18">
        <v>340</v>
      </c>
      <c r="E815" s="4" t="s">
        <v>113</v>
      </c>
      <c r="F815" s="19" t="s">
        <v>2646</v>
      </c>
      <c r="G815" s="2" t="s">
        <v>2645</v>
      </c>
      <c r="H815" s="4">
        <v>5</v>
      </c>
      <c r="J815" s="4">
        <v>0</v>
      </c>
      <c r="K815" s="20">
        <v>636360</v>
      </c>
      <c r="L815" s="21">
        <v>636361</v>
      </c>
      <c r="M815" s="21">
        <v>636362</v>
      </c>
      <c r="N815" s="21">
        <v>636363</v>
      </c>
      <c r="O815" s="21">
        <v>636364</v>
      </c>
    </row>
    <row r="816" spans="1:30" x14ac:dyDescent="0.25">
      <c r="A816" s="5">
        <v>44767</v>
      </c>
      <c r="B816" s="5">
        <v>44774</v>
      </c>
      <c r="C816" s="4" t="s">
        <v>2480</v>
      </c>
      <c r="D816" s="18">
        <v>3600</v>
      </c>
      <c r="E816" s="4" t="s">
        <v>103</v>
      </c>
      <c r="F816" s="19" t="s">
        <v>3901</v>
      </c>
      <c r="G816" s="4" t="s">
        <v>3902</v>
      </c>
      <c r="H816" s="4">
        <v>3</v>
      </c>
      <c r="K816" s="20">
        <v>691473</v>
      </c>
      <c r="L816" s="20">
        <v>691474</v>
      </c>
      <c r="M816" s="20">
        <v>691475</v>
      </c>
    </row>
    <row r="817" spans="1:22" x14ac:dyDescent="0.25">
      <c r="A817" s="5">
        <v>44767</v>
      </c>
      <c r="B817" s="5">
        <v>44774</v>
      </c>
      <c r="C817" s="4" t="s">
        <v>2480</v>
      </c>
      <c r="D817" s="18">
        <v>5000</v>
      </c>
      <c r="E817" s="4" t="s">
        <v>103</v>
      </c>
      <c r="F817" s="19" t="s">
        <v>3905</v>
      </c>
      <c r="G817" s="4" t="s">
        <v>3902</v>
      </c>
      <c r="H817" s="4">
        <v>6</v>
      </c>
      <c r="J817" s="4">
        <v>0</v>
      </c>
      <c r="K817" s="20">
        <v>691467</v>
      </c>
      <c r="L817" s="20">
        <v>691468</v>
      </c>
      <c r="M817" s="20">
        <v>691469</v>
      </c>
      <c r="N817" s="20">
        <v>691470</v>
      </c>
      <c r="O817" s="20">
        <v>691471</v>
      </c>
      <c r="P817" s="20">
        <v>691472</v>
      </c>
    </row>
    <row r="818" spans="1:22" x14ac:dyDescent="0.25">
      <c r="A818" s="5">
        <v>44474</v>
      </c>
      <c r="B818" s="5">
        <v>44481</v>
      </c>
      <c r="C818" s="4" t="s">
        <v>44</v>
      </c>
      <c r="D818" s="18">
        <v>120</v>
      </c>
      <c r="E818" s="4" t="s">
        <v>113</v>
      </c>
      <c r="F818" s="19" t="s">
        <v>2714</v>
      </c>
      <c r="G818" s="2" t="s">
        <v>2715</v>
      </c>
      <c r="H818" s="4">
        <v>2</v>
      </c>
      <c r="J818" s="4">
        <v>0</v>
      </c>
      <c r="K818" s="20">
        <v>638903</v>
      </c>
      <c r="L818" s="20">
        <v>638904</v>
      </c>
      <c r="M818" s="20"/>
      <c r="N818" s="20"/>
      <c r="O818" s="20"/>
      <c r="Q818" s="20"/>
      <c r="S818" s="20"/>
      <c r="U818" s="20"/>
    </row>
    <row r="819" spans="1:22" x14ac:dyDescent="0.25">
      <c r="A819" s="5">
        <v>44474</v>
      </c>
      <c r="B819" s="5">
        <v>44481</v>
      </c>
      <c r="C819" s="4" t="s">
        <v>44</v>
      </c>
      <c r="D819" s="18">
        <v>127.5</v>
      </c>
      <c r="E819" s="4" t="s">
        <v>113</v>
      </c>
      <c r="F819" s="19" t="s">
        <v>2717</v>
      </c>
      <c r="G819" s="2" t="s">
        <v>2715</v>
      </c>
      <c r="H819" s="4">
        <v>2</v>
      </c>
      <c r="J819" s="4">
        <v>0</v>
      </c>
      <c r="K819" s="20">
        <v>638905</v>
      </c>
      <c r="L819" s="20">
        <v>638906</v>
      </c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x14ac:dyDescent="0.25">
      <c r="A820" s="5">
        <v>44474</v>
      </c>
      <c r="B820" s="5">
        <v>44481</v>
      </c>
      <c r="C820" s="4" t="s">
        <v>44</v>
      </c>
      <c r="D820" s="18">
        <v>137.5</v>
      </c>
      <c r="E820" s="4" t="s">
        <v>113</v>
      </c>
      <c r="F820" s="19" t="s">
        <v>2719</v>
      </c>
      <c r="G820" s="2" t="s">
        <v>2715</v>
      </c>
      <c r="H820" s="4">
        <v>2</v>
      </c>
      <c r="J820" s="4">
        <v>0</v>
      </c>
      <c r="K820" s="20">
        <v>638907</v>
      </c>
      <c r="L820" s="20">
        <v>638908</v>
      </c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x14ac:dyDescent="0.25">
      <c r="A821" s="5">
        <v>44474</v>
      </c>
      <c r="B821" s="5">
        <v>44481</v>
      </c>
      <c r="C821" s="4" t="s">
        <v>44</v>
      </c>
      <c r="D821" s="18">
        <v>165</v>
      </c>
      <c r="E821" s="4" t="s">
        <v>113</v>
      </c>
      <c r="F821" s="19" t="s">
        <v>2721</v>
      </c>
      <c r="G821" s="2" t="s">
        <v>2715</v>
      </c>
      <c r="H821" s="4">
        <v>2</v>
      </c>
      <c r="J821" s="4">
        <v>1</v>
      </c>
      <c r="K821" s="20">
        <v>638909</v>
      </c>
      <c r="L821" s="20">
        <v>638910</v>
      </c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x14ac:dyDescent="0.25">
      <c r="A822" s="5">
        <v>44782</v>
      </c>
      <c r="B822" s="5">
        <v>44810</v>
      </c>
      <c r="C822" s="4" t="s">
        <v>64</v>
      </c>
      <c r="D822" s="18">
        <v>46</v>
      </c>
      <c r="E822" s="4" t="s">
        <v>113</v>
      </c>
      <c r="F822" s="19" t="s">
        <v>3991</v>
      </c>
      <c r="G822" s="2" t="s">
        <v>3992</v>
      </c>
      <c r="H822" s="4">
        <v>11</v>
      </c>
      <c r="J822" s="4">
        <v>0</v>
      </c>
      <c r="K822" s="20">
        <v>694500</v>
      </c>
      <c r="L822" s="20">
        <v>694501</v>
      </c>
      <c r="M822" s="20">
        <v>694502</v>
      </c>
      <c r="N822" s="20">
        <v>694503</v>
      </c>
      <c r="O822" s="20">
        <v>694504</v>
      </c>
      <c r="P822" s="20">
        <v>694505</v>
      </c>
      <c r="Q822" s="20">
        <v>694506</v>
      </c>
      <c r="R822" s="20">
        <v>694507</v>
      </c>
      <c r="S822" s="20">
        <v>694508</v>
      </c>
      <c r="T822" s="20">
        <v>694509</v>
      </c>
      <c r="U822" s="20">
        <v>694510</v>
      </c>
    </row>
    <row r="823" spans="1:22" x14ac:dyDescent="0.25">
      <c r="A823" s="5">
        <v>44782</v>
      </c>
      <c r="B823" s="5">
        <v>44810</v>
      </c>
      <c r="C823" s="4" t="s">
        <v>64</v>
      </c>
      <c r="D823" s="18">
        <v>46</v>
      </c>
      <c r="E823" s="4" t="s">
        <v>113</v>
      </c>
      <c r="F823" s="19" t="s">
        <v>3993</v>
      </c>
      <c r="G823" s="2" t="s">
        <v>3992</v>
      </c>
      <c r="H823" s="4">
        <v>11</v>
      </c>
      <c r="J823" s="4">
        <v>11</v>
      </c>
      <c r="K823" s="20">
        <v>694511</v>
      </c>
      <c r="L823" s="20">
        <v>694512</v>
      </c>
      <c r="M823" s="20">
        <v>694513</v>
      </c>
      <c r="N823" s="20">
        <v>694514</v>
      </c>
      <c r="O823" s="20">
        <v>694515</v>
      </c>
      <c r="P823" s="20">
        <v>694516</v>
      </c>
      <c r="Q823" s="20">
        <v>694517</v>
      </c>
      <c r="R823" s="20">
        <v>694518</v>
      </c>
      <c r="S823" s="20">
        <v>694519</v>
      </c>
      <c r="T823" s="20">
        <v>694520</v>
      </c>
      <c r="U823" s="20">
        <v>694521</v>
      </c>
    </row>
    <row r="824" spans="1:22" x14ac:dyDescent="0.25">
      <c r="A824" s="5">
        <v>44782</v>
      </c>
      <c r="B824" s="5">
        <v>44810</v>
      </c>
      <c r="C824" s="4" t="s">
        <v>64</v>
      </c>
      <c r="D824" s="18">
        <v>82</v>
      </c>
      <c r="E824" s="4" t="s">
        <v>113</v>
      </c>
      <c r="F824" s="19" t="s">
        <v>3994</v>
      </c>
      <c r="G824" s="2" t="s">
        <v>3992</v>
      </c>
      <c r="H824" s="4">
        <v>11</v>
      </c>
      <c r="J824" s="4">
        <v>0</v>
      </c>
      <c r="K824" s="20">
        <v>694522</v>
      </c>
      <c r="L824" s="20">
        <v>694523</v>
      </c>
      <c r="M824" s="20">
        <v>694524</v>
      </c>
      <c r="N824" s="20">
        <v>694525</v>
      </c>
      <c r="O824" s="20">
        <v>694526</v>
      </c>
      <c r="P824" s="20">
        <v>694527</v>
      </c>
      <c r="Q824" s="20">
        <v>694528</v>
      </c>
      <c r="R824" s="20">
        <v>694529</v>
      </c>
      <c r="S824" s="20">
        <v>694530</v>
      </c>
      <c r="T824" s="20">
        <v>694531</v>
      </c>
      <c r="U824" s="20">
        <v>694532</v>
      </c>
    </row>
    <row r="825" spans="1:22" x14ac:dyDescent="0.25">
      <c r="A825" s="5">
        <v>44517</v>
      </c>
      <c r="B825" s="5">
        <v>44531</v>
      </c>
      <c r="C825" s="4" t="s">
        <v>44</v>
      </c>
      <c r="D825" s="18">
        <v>120</v>
      </c>
      <c r="E825" s="4" t="s">
        <v>113</v>
      </c>
      <c r="F825" s="19" t="s">
        <v>2734</v>
      </c>
      <c r="G825" s="2" t="s">
        <v>2735</v>
      </c>
      <c r="H825" s="4">
        <v>3</v>
      </c>
      <c r="J825" s="4">
        <v>0</v>
      </c>
      <c r="K825" s="20">
        <v>646462</v>
      </c>
      <c r="L825" s="20">
        <v>646463</v>
      </c>
      <c r="M825" s="20">
        <v>647967</v>
      </c>
    </row>
    <row r="826" spans="1:22" x14ac:dyDescent="0.25">
      <c r="A826" s="5">
        <v>44517</v>
      </c>
      <c r="B826" s="5">
        <v>44531</v>
      </c>
      <c r="C826" s="4" t="s">
        <v>44</v>
      </c>
      <c r="D826" s="18">
        <v>137.5</v>
      </c>
      <c r="E826" s="4" t="s">
        <v>113</v>
      </c>
      <c r="F826" s="19" t="s">
        <v>2736</v>
      </c>
      <c r="G826" s="2" t="s">
        <v>2735</v>
      </c>
      <c r="H826" s="4">
        <v>3</v>
      </c>
      <c r="J826" s="4">
        <v>0</v>
      </c>
      <c r="K826" s="20">
        <v>646465</v>
      </c>
      <c r="L826" s="20">
        <v>646466</v>
      </c>
      <c r="M826" s="20">
        <v>647968</v>
      </c>
    </row>
    <row r="827" spans="1:22" x14ac:dyDescent="0.25">
      <c r="A827" s="5">
        <v>44517</v>
      </c>
      <c r="B827" s="5">
        <v>44531</v>
      </c>
      <c r="C827" s="4" t="s">
        <v>44</v>
      </c>
      <c r="D827" s="18">
        <v>145</v>
      </c>
      <c r="E827" s="4" t="s">
        <v>113</v>
      </c>
      <c r="F827" s="19" t="s">
        <v>2737</v>
      </c>
      <c r="G827" s="2" t="s">
        <v>2735</v>
      </c>
      <c r="H827" s="4">
        <v>2</v>
      </c>
      <c r="J827" s="4">
        <v>0</v>
      </c>
      <c r="K827" s="20">
        <v>646468</v>
      </c>
      <c r="L827" s="21">
        <v>646469</v>
      </c>
    </row>
    <row r="828" spans="1:22" x14ac:dyDescent="0.25">
      <c r="A828" s="5">
        <v>44517</v>
      </c>
      <c r="B828" s="5">
        <v>44531</v>
      </c>
      <c r="C828" s="4" t="s">
        <v>44</v>
      </c>
      <c r="D828" s="18">
        <v>155</v>
      </c>
      <c r="E828" s="4" t="s">
        <v>113</v>
      </c>
      <c r="F828" s="19" t="s">
        <v>2738</v>
      </c>
      <c r="G828" s="2" t="s">
        <v>2735</v>
      </c>
      <c r="H828" s="4">
        <v>2</v>
      </c>
      <c r="J828" s="4">
        <v>0</v>
      </c>
      <c r="K828" s="20">
        <v>646470</v>
      </c>
      <c r="L828" s="21">
        <v>647966</v>
      </c>
    </row>
    <row r="829" spans="1:22" x14ac:dyDescent="0.25">
      <c r="A829" s="5">
        <v>44517</v>
      </c>
      <c r="B829" s="5">
        <v>44531</v>
      </c>
      <c r="C829" s="4" t="s">
        <v>44</v>
      </c>
      <c r="D829" s="18">
        <v>165</v>
      </c>
      <c r="E829" s="4" t="s">
        <v>113</v>
      </c>
      <c r="F829" s="19" t="s">
        <v>2739</v>
      </c>
      <c r="G829" s="2" t="s">
        <v>2735</v>
      </c>
      <c r="H829" s="4">
        <v>2</v>
      </c>
      <c r="J829" s="4">
        <v>0</v>
      </c>
      <c r="K829" s="20">
        <v>646472</v>
      </c>
      <c r="L829" s="21">
        <v>646473</v>
      </c>
    </row>
    <row r="830" spans="1:22" x14ac:dyDescent="0.25">
      <c r="A830" s="5">
        <v>44693</v>
      </c>
      <c r="B830" s="5">
        <v>44721</v>
      </c>
      <c r="C830" s="4" t="s">
        <v>44</v>
      </c>
      <c r="D830" s="18">
        <v>137.5</v>
      </c>
      <c r="E830" s="4" t="s">
        <v>113</v>
      </c>
      <c r="F830" s="19" t="s">
        <v>3542</v>
      </c>
      <c r="G830" s="2" t="s">
        <v>3543</v>
      </c>
      <c r="H830" s="4">
        <v>4</v>
      </c>
      <c r="J830" s="4">
        <v>0</v>
      </c>
      <c r="K830" s="20">
        <v>678132</v>
      </c>
      <c r="L830" s="20">
        <v>678133</v>
      </c>
      <c r="M830" s="20">
        <v>678134</v>
      </c>
      <c r="N830" s="20">
        <v>678135</v>
      </c>
    </row>
    <row r="831" spans="1:22" x14ac:dyDescent="0.25">
      <c r="A831" s="5">
        <v>44693</v>
      </c>
      <c r="B831" s="5">
        <v>44721</v>
      </c>
      <c r="C831" s="4" t="s">
        <v>44</v>
      </c>
      <c r="D831" s="18">
        <v>145</v>
      </c>
      <c r="E831" s="4" t="s">
        <v>113</v>
      </c>
      <c r="F831" s="19" t="s">
        <v>3544</v>
      </c>
      <c r="G831" s="2" t="s">
        <v>3543</v>
      </c>
      <c r="H831" s="4">
        <v>5</v>
      </c>
      <c r="J831" s="4">
        <v>0</v>
      </c>
      <c r="K831" s="20">
        <v>678136</v>
      </c>
      <c r="L831" s="20">
        <v>678137</v>
      </c>
      <c r="M831" s="20">
        <v>678138</v>
      </c>
      <c r="N831" s="20">
        <v>678139</v>
      </c>
      <c r="O831" s="20">
        <v>678140</v>
      </c>
    </row>
    <row r="832" spans="1:22" x14ac:dyDescent="0.25">
      <c r="A832" s="5">
        <v>44693</v>
      </c>
      <c r="B832" s="5">
        <v>44721</v>
      </c>
      <c r="C832" s="4" t="s">
        <v>44</v>
      </c>
      <c r="D832" s="18">
        <v>155</v>
      </c>
      <c r="E832" s="4" t="s">
        <v>113</v>
      </c>
      <c r="F832" s="19" t="s">
        <v>3545</v>
      </c>
      <c r="G832" s="2" t="s">
        <v>3543</v>
      </c>
      <c r="H832" s="4">
        <v>5</v>
      </c>
      <c r="J832" s="4">
        <v>0</v>
      </c>
      <c r="K832" s="20">
        <v>678141</v>
      </c>
      <c r="L832" s="20">
        <v>678142</v>
      </c>
      <c r="M832" s="20">
        <v>678143</v>
      </c>
      <c r="N832" s="20">
        <v>678144</v>
      </c>
      <c r="O832" s="20">
        <v>678145</v>
      </c>
    </row>
    <row r="833" spans="1:31" x14ac:dyDescent="0.25">
      <c r="A833" s="5">
        <v>44693</v>
      </c>
      <c r="B833" s="5">
        <v>44721</v>
      </c>
      <c r="C833" s="4" t="s">
        <v>44</v>
      </c>
      <c r="D833" s="18">
        <v>165</v>
      </c>
      <c r="E833" s="4" t="s">
        <v>113</v>
      </c>
      <c r="F833" s="19" t="s">
        <v>3546</v>
      </c>
      <c r="G833" s="2" t="s">
        <v>3543</v>
      </c>
      <c r="H833" s="4">
        <v>5</v>
      </c>
      <c r="J833" s="4">
        <v>0</v>
      </c>
      <c r="K833" s="20">
        <v>678146</v>
      </c>
      <c r="L833" s="20">
        <v>678147</v>
      </c>
      <c r="M833" s="20">
        <v>678148</v>
      </c>
      <c r="N833" s="20">
        <v>678149</v>
      </c>
      <c r="O833" s="20">
        <v>678150</v>
      </c>
    </row>
    <row r="834" spans="1:31" x14ac:dyDescent="0.25">
      <c r="A834" s="5">
        <v>44701</v>
      </c>
      <c r="B834" s="5">
        <v>44708</v>
      </c>
      <c r="C834" s="4" t="s">
        <v>2480</v>
      </c>
      <c r="D834" s="18">
        <v>3600</v>
      </c>
      <c r="E834" s="4" t="s">
        <v>103</v>
      </c>
      <c r="F834" s="19" t="s">
        <v>3589</v>
      </c>
      <c r="G834" s="2" t="s">
        <v>3590</v>
      </c>
      <c r="H834" s="4">
        <v>11</v>
      </c>
      <c r="J834" s="4">
        <v>0</v>
      </c>
      <c r="K834" s="20">
        <v>679537</v>
      </c>
      <c r="L834" s="20">
        <v>679538</v>
      </c>
      <c r="M834" s="20">
        <v>679539</v>
      </c>
      <c r="N834" s="20">
        <v>679540</v>
      </c>
      <c r="O834" s="20">
        <v>679541</v>
      </c>
      <c r="P834" s="20">
        <v>679542</v>
      </c>
      <c r="Q834" s="20">
        <v>679543</v>
      </c>
      <c r="R834" s="20">
        <v>679544</v>
      </c>
      <c r="S834" s="20">
        <v>679545</v>
      </c>
      <c r="T834" s="20">
        <v>679546</v>
      </c>
      <c r="U834" s="20">
        <v>679547</v>
      </c>
      <c r="V834" s="20"/>
    </row>
    <row r="835" spans="1:31" x14ac:dyDescent="0.25">
      <c r="A835" s="5">
        <v>45016</v>
      </c>
      <c r="B835" s="5">
        <v>45023</v>
      </c>
      <c r="C835" s="4" t="s">
        <v>2480</v>
      </c>
      <c r="D835" s="18">
        <v>3600</v>
      </c>
      <c r="E835" s="4" t="s">
        <v>103</v>
      </c>
      <c r="F835" s="19" t="s">
        <v>5443</v>
      </c>
      <c r="G835" s="4" t="s">
        <v>5444</v>
      </c>
      <c r="H835" s="4">
        <v>4</v>
      </c>
      <c r="J835" s="4">
        <v>0</v>
      </c>
      <c r="K835" s="20">
        <v>736925</v>
      </c>
      <c r="L835" s="20">
        <v>736926</v>
      </c>
      <c r="M835" s="20">
        <v>736927</v>
      </c>
      <c r="N835" s="20">
        <v>736928</v>
      </c>
    </row>
    <row r="836" spans="1:31" x14ac:dyDescent="0.25">
      <c r="A836" s="5">
        <v>45016</v>
      </c>
      <c r="B836" s="5">
        <v>45023</v>
      </c>
      <c r="C836" s="4" t="s">
        <v>2480</v>
      </c>
      <c r="D836" s="18">
        <v>4250</v>
      </c>
      <c r="E836" s="4" t="s">
        <v>103</v>
      </c>
      <c r="F836" s="19" t="s">
        <v>5447</v>
      </c>
      <c r="G836" s="4" t="s">
        <v>5444</v>
      </c>
      <c r="H836" s="4">
        <v>4</v>
      </c>
      <c r="J836" s="4">
        <v>0</v>
      </c>
      <c r="K836" s="20">
        <v>736929</v>
      </c>
      <c r="L836" s="20">
        <v>736930</v>
      </c>
      <c r="M836" s="20">
        <v>736931</v>
      </c>
      <c r="N836" s="20">
        <v>736932</v>
      </c>
    </row>
    <row r="837" spans="1:31" x14ac:dyDescent="0.25">
      <c r="A837" s="5">
        <v>45016</v>
      </c>
      <c r="B837" s="5">
        <v>45023</v>
      </c>
      <c r="C837" s="4" t="s">
        <v>2480</v>
      </c>
      <c r="D837" s="18">
        <v>3600</v>
      </c>
      <c r="E837" s="4" t="s">
        <v>103</v>
      </c>
      <c r="F837" s="19" t="s">
        <v>5441</v>
      </c>
      <c r="G837" s="4" t="s">
        <v>5442</v>
      </c>
      <c r="H837" s="4">
        <v>11</v>
      </c>
      <c r="J837" s="4">
        <v>1</v>
      </c>
      <c r="K837" s="20">
        <v>737040</v>
      </c>
      <c r="L837" s="20">
        <v>737041</v>
      </c>
      <c r="M837" s="20">
        <v>737042</v>
      </c>
      <c r="N837" s="20">
        <v>737043</v>
      </c>
      <c r="O837" s="20">
        <v>737044</v>
      </c>
      <c r="P837" s="20">
        <v>737045</v>
      </c>
      <c r="Q837" s="20">
        <v>737046</v>
      </c>
      <c r="R837" s="20">
        <v>737047</v>
      </c>
      <c r="S837" s="20">
        <v>737048</v>
      </c>
      <c r="T837" s="20">
        <v>737049</v>
      </c>
      <c r="U837" s="20">
        <v>737050</v>
      </c>
    </row>
    <row r="838" spans="1:31" x14ac:dyDescent="0.25">
      <c r="A838" s="5">
        <v>45014</v>
      </c>
      <c r="B838" s="5">
        <v>45042</v>
      </c>
      <c r="C838" s="4" t="s">
        <v>70</v>
      </c>
      <c r="D838" s="18">
        <v>88</v>
      </c>
      <c r="E838" s="4" t="s">
        <v>113</v>
      </c>
      <c r="F838" s="19" t="s">
        <v>5410</v>
      </c>
      <c r="G838" s="4" t="s">
        <v>5411</v>
      </c>
      <c r="H838" s="4">
        <v>5</v>
      </c>
      <c r="J838" s="4">
        <v>2</v>
      </c>
      <c r="K838" s="20">
        <v>736504</v>
      </c>
      <c r="L838" s="20">
        <v>736505</v>
      </c>
      <c r="M838" s="20">
        <v>736506</v>
      </c>
      <c r="N838" s="20">
        <v>736507</v>
      </c>
      <c r="O838" s="20">
        <v>736508</v>
      </c>
    </row>
    <row r="839" spans="1:31" x14ac:dyDescent="0.25">
      <c r="A839" s="5">
        <v>45014</v>
      </c>
      <c r="B839" s="5">
        <v>45042</v>
      </c>
      <c r="C839" s="4" t="s">
        <v>70</v>
      </c>
      <c r="D839" s="18">
        <v>96</v>
      </c>
      <c r="E839" s="4" t="s">
        <v>113</v>
      </c>
      <c r="F839" s="19" t="s">
        <v>5412</v>
      </c>
      <c r="G839" s="4" t="s">
        <v>5411</v>
      </c>
      <c r="H839" s="4">
        <v>5</v>
      </c>
      <c r="J839" s="4">
        <v>3</v>
      </c>
      <c r="K839" s="20">
        <v>736509</v>
      </c>
      <c r="L839" s="20">
        <v>736510</v>
      </c>
      <c r="M839" s="20">
        <v>736511</v>
      </c>
      <c r="N839" s="20">
        <v>736512</v>
      </c>
      <c r="O839" s="20">
        <v>736513</v>
      </c>
    </row>
    <row r="840" spans="1:31" x14ac:dyDescent="0.25">
      <c r="A840" s="24">
        <v>45014</v>
      </c>
      <c r="B840" s="24">
        <v>45042</v>
      </c>
      <c r="C840" s="25" t="s">
        <v>70</v>
      </c>
      <c r="D840" s="127">
        <v>120</v>
      </c>
      <c r="E840" s="25" t="s">
        <v>113</v>
      </c>
      <c r="F840" s="26" t="s">
        <v>5413</v>
      </c>
      <c r="G840" s="25" t="s">
        <v>5411</v>
      </c>
      <c r="H840" s="25">
        <v>5</v>
      </c>
      <c r="I840" s="25"/>
      <c r="J840" s="25">
        <v>0</v>
      </c>
      <c r="K840" s="128">
        <v>736514</v>
      </c>
      <c r="L840" s="128">
        <v>736515</v>
      </c>
      <c r="M840" s="128">
        <v>736516</v>
      </c>
      <c r="N840" s="128">
        <v>736517</v>
      </c>
      <c r="O840" s="128">
        <v>736518</v>
      </c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</row>
    <row r="841" spans="1:31" x14ac:dyDescent="0.25">
      <c r="A841" s="5">
        <v>44698</v>
      </c>
      <c r="B841" s="5">
        <v>44726</v>
      </c>
      <c r="C841" s="4" t="s">
        <v>53</v>
      </c>
      <c r="D841" s="18">
        <v>1786.94</v>
      </c>
      <c r="E841" s="4" t="s">
        <v>113</v>
      </c>
      <c r="F841" s="19" t="s">
        <v>3567</v>
      </c>
      <c r="G841" s="4" t="s">
        <v>3568</v>
      </c>
      <c r="H841" s="4">
        <v>12</v>
      </c>
      <c r="J841" s="4">
        <v>0</v>
      </c>
      <c r="K841" s="20">
        <v>678912</v>
      </c>
      <c r="L841" s="20">
        <v>678913</v>
      </c>
      <c r="M841" s="20">
        <v>678914</v>
      </c>
      <c r="N841" s="20">
        <v>678915</v>
      </c>
      <c r="O841" s="20">
        <v>678916</v>
      </c>
      <c r="P841" s="20">
        <v>678917</v>
      </c>
      <c r="Q841" s="20">
        <v>678918</v>
      </c>
      <c r="R841" s="20">
        <v>678919</v>
      </c>
      <c r="S841" s="20">
        <v>678920</v>
      </c>
      <c r="T841" s="20">
        <v>678921</v>
      </c>
      <c r="U841" s="20">
        <v>678922</v>
      </c>
      <c r="V841" s="20">
        <v>678923</v>
      </c>
    </row>
    <row r="842" spans="1:31" x14ac:dyDescent="0.25">
      <c r="A842" s="5">
        <v>44697</v>
      </c>
      <c r="B842" s="5">
        <v>44704</v>
      </c>
      <c r="C842" s="4" t="s">
        <v>2480</v>
      </c>
      <c r="D842" s="18">
        <v>3000</v>
      </c>
      <c r="E842" s="4" t="s">
        <v>103</v>
      </c>
      <c r="F842" s="19" t="s">
        <v>3554</v>
      </c>
      <c r="G842" s="4" t="s">
        <v>3555</v>
      </c>
      <c r="H842" s="4">
        <v>5</v>
      </c>
      <c r="I842" s="4">
        <v>1</v>
      </c>
      <c r="J842" s="4">
        <v>0</v>
      </c>
      <c r="K842" s="20">
        <v>678584</v>
      </c>
      <c r="L842" s="20">
        <v>678585</v>
      </c>
      <c r="M842" s="20">
        <v>678586</v>
      </c>
      <c r="N842" s="20">
        <v>678587</v>
      </c>
    </row>
    <row r="843" spans="1:31" x14ac:dyDescent="0.25">
      <c r="A843" s="5">
        <v>44697</v>
      </c>
      <c r="B843" s="5">
        <v>44704</v>
      </c>
      <c r="C843" s="4" t="s">
        <v>2480</v>
      </c>
      <c r="D843" s="18">
        <v>5000</v>
      </c>
      <c r="E843" s="4" t="s">
        <v>103</v>
      </c>
      <c r="F843" s="19" t="s">
        <v>3560</v>
      </c>
      <c r="G843" s="4" t="s">
        <v>3555</v>
      </c>
      <c r="H843" s="4">
        <v>5</v>
      </c>
      <c r="I843" s="4">
        <v>1</v>
      </c>
      <c r="J843" s="4">
        <v>0</v>
      </c>
      <c r="K843" s="20">
        <v>678588</v>
      </c>
      <c r="L843" s="20">
        <v>678589</v>
      </c>
      <c r="M843" s="20">
        <v>678590</v>
      </c>
      <c r="N843" s="20">
        <v>678591</v>
      </c>
    </row>
    <row r="844" spans="1:31" x14ac:dyDescent="0.25">
      <c r="A844" s="5">
        <v>45015</v>
      </c>
      <c r="B844" s="5">
        <v>45043</v>
      </c>
      <c r="C844" s="4" t="s">
        <v>79</v>
      </c>
      <c r="D844" s="18">
        <v>142</v>
      </c>
      <c r="E844" s="4" t="s">
        <v>113</v>
      </c>
      <c r="F844" s="19" t="s">
        <v>5422</v>
      </c>
      <c r="G844" s="2" t="s">
        <v>5423</v>
      </c>
      <c r="H844" s="4">
        <v>6</v>
      </c>
      <c r="J844" s="4">
        <v>0</v>
      </c>
      <c r="K844" s="20">
        <v>736801</v>
      </c>
      <c r="L844" s="20">
        <v>736802</v>
      </c>
      <c r="M844" s="20">
        <v>736803</v>
      </c>
      <c r="N844" s="20">
        <v>736804</v>
      </c>
      <c r="O844" s="20">
        <v>736805</v>
      </c>
      <c r="P844" s="20">
        <v>736806</v>
      </c>
    </row>
    <row r="845" spans="1:31" x14ac:dyDescent="0.25">
      <c r="A845" s="5">
        <v>45016</v>
      </c>
      <c r="B845" s="5">
        <v>45023</v>
      </c>
      <c r="C845" s="4" t="s">
        <v>2480</v>
      </c>
      <c r="D845" s="18">
        <v>650</v>
      </c>
      <c r="E845" s="4" t="s">
        <v>99</v>
      </c>
      <c r="F845" s="19" t="s">
        <v>5436</v>
      </c>
      <c r="G845" s="4" t="s">
        <v>5437</v>
      </c>
      <c r="H845" s="4">
        <v>5</v>
      </c>
      <c r="J845" s="4">
        <v>0</v>
      </c>
      <c r="K845" s="20">
        <v>737073</v>
      </c>
      <c r="L845" s="20">
        <v>737074</v>
      </c>
      <c r="M845" s="20">
        <v>737075</v>
      </c>
      <c r="N845" s="20">
        <v>737076</v>
      </c>
      <c r="O845" s="20">
        <v>737077</v>
      </c>
    </row>
    <row r="846" spans="1:31" x14ac:dyDescent="0.25">
      <c r="A846" s="5">
        <v>45016</v>
      </c>
      <c r="B846" s="5">
        <v>45023</v>
      </c>
      <c r="C846" s="4" t="s">
        <v>2480</v>
      </c>
      <c r="D846" s="18">
        <v>775</v>
      </c>
      <c r="E846" s="4" t="s">
        <v>99</v>
      </c>
      <c r="F846" s="19" t="s">
        <v>5438</v>
      </c>
      <c r="G846" s="4" t="s">
        <v>5437</v>
      </c>
      <c r="H846" s="4">
        <v>5</v>
      </c>
      <c r="J846" s="4">
        <v>0</v>
      </c>
      <c r="K846" s="20">
        <v>737078</v>
      </c>
      <c r="L846" s="20">
        <v>737079</v>
      </c>
      <c r="M846" s="20">
        <v>737080</v>
      </c>
      <c r="N846" s="20">
        <v>737081</v>
      </c>
      <c r="O846" s="20">
        <v>737082</v>
      </c>
    </row>
    <row r="847" spans="1:31" x14ac:dyDescent="0.25">
      <c r="A847" s="5">
        <v>45016</v>
      </c>
      <c r="B847" s="5">
        <v>45023</v>
      </c>
      <c r="C847" s="4" t="s">
        <v>2480</v>
      </c>
      <c r="D847" s="18">
        <v>2500</v>
      </c>
      <c r="E847" s="4" t="s">
        <v>103</v>
      </c>
      <c r="F847" s="19" t="s">
        <v>5439</v>
      </c>
      <c r="G847" s="4" t="s">
        <v>5437</v>
      </c>
      <c r="H847" s="4">
        <v>3</v>
      </c>
      <c r="J847" s="4">
        <v>0</v>
      </c>
      <c r="K847" s="20">
        <v>737086</v>
      </c>
      <c r="L847" s="20">
        <v>737087</v>
      </c>
      <c r="M847" s="20">
        <v>737088</v>
      </c>
    </row>
    <row r="848" spans="1:31" x14ac:dyDescent="0.25">
      <c r="A848" s="5">
        <v>45016</v>
      </c>
      <c r="B848" s="5">
        <v>45023</v>
      </c>
      <c r="C848" s="4" t="s">
        <v>2480</v>
      </c>
      <c r="D848" s="18">
        <v>3000</v>
      </c>
      <c r="E848" s="4" t="s">
        <v>103</v>
      </c>
      <c r="F848" s="19" t="s">
        <v>5440</v>
      </c>
      <c r="G848" s="4" t="s">
        <v>5437</v>
      </c>
      <c r="H848" s="4">
        <v>7</v>
      </c>
      <c r="J848" s="4">
        <v>1</v>
      </c>
      <c r="K848" s="20">
        <v>737089</v>
      </c>
      <c r="L848" s="20">
        <v>737090</v>
      </c>
      <c r="M848" s="20">
        <v>737091</v>
      </c>
      <c r="N848" s="20">
        <v>737092</v>
      </c>
      <c r="O848" s="20">
        <v>737093</v>
      </c>
      <c r="P848" s="20">
        <v>737094</v>
      </c>
      <c r="Q848" s="20">
        <v>737095</v>
      </c>
    </row>
    <row r="849" spans="1:31" x14ac:dyDescent="0.25">
      <c r="A849" s="5">
        <v>44676</v>
      </c>
      <c r="B849" s="5">
        <v>44683</v>
      </c>
      <c r="C849" s="4" t="s">
        <v>2480</v>
      </c>
      <c r="D849" s="18">
        <v>3000</v>
      </c>
      <c r="E849" s="4" t="s">
        <v>103</v>
      </c>
      <c r="F849" s="19" t="s">
        <v>3449</v>
      </c>
      <c r="G849" s="2" t="s">
        <v>3450</v>
      </c>
      <c r="H849" s="4">
        <v>9</v>
      </c>
      <c r="J849" s="4">
        <v>0</v>
      </c>
      <c r="K849" s="20">
        <v>674712</v>
      </c>
      <c r="L849" s="20">
        <v>674713</v>
      </c>
      <c r="M849" s="20">
        <v>674714</v>
      </c>
      <c r="N849" s="20">
        <v>674715</v>
      </c>
      <c r="O849" s="20">
        <v>674716</v>
      </c>
      <c r="P849" s="20">
        <v>674717</v>
      </c>
      <c r="Q849" s="20">
        <v>674718</v>
      </c>
      <c r="R849" s="20">
        <v>674719</v>
      </c>
      <c r="S849" s="20">
        <v>674720</v>
      </c>
    </row>
    <row r="850" spans="1:31" x14ac:dyDescent="0.25">
      <c r="A850" s="5">
        <v>45021</v>
      </c>
      <c r="B850" s="5">
        <v>45049</v>
      </c>
      <c r="C850" s="4" t="s">
        <v>74</v>
      </c>
      <c r="D850" s="18">
        <v>2950</v>
      </c>
      <c r="E850" s="4" t="s">
        <v>113</v>
      </c>
      <c r="F850" s="19" t="s">
        <v>5473</v>
      </c>
      <c r="G850" s="4" t="s">
        <v>5474</v>
      </c>
      <c r="H850" s="4">
        <v>10</v>
      </c>
      <c r="J850" s="4">
        <v>0</v>
      </c>
      <c r="K850" s="20">
        <v>737748</v>
      </c>
      <c r="L850" s="20">
        <v>737749</v>
      </c>
      <c r="M850" s="20">
        <v>737750</v>
      </c>
      <c r="N850" s="20">
        <v>737751</v>
      </c>
      <c r="O850" s="20">
        <v>737752</v>
      </c>
      <c r="P850" s="20">
        <v>737753</v>
      </c>
      <c r="Q850" s="20">
        <v>737754</v>
      </c>
      <c r="R850" s="20">
        <v>737755</v>
      </c>
      <c r="S850" s="20">
        <v>737756</v>
      </c>
      <c r="T850" s="20">
        <v>737757</v>
      </c>
    </row>
    <row r="851" spans="1:31" x14ac:dyDescent="0.25">
      <c r="A851" s="5">
        <v>45021</v>
      </c>
      <c r="B851" s="5">
        <v>45049</v>
      </c>
      <c r="C851" s="4" t="s">
        <v>74</v>
      </c>
      <c r="D851" s="18">
        <v>3650</v>
      </c>
      <c r="E851" s="4" t="s">
        <v>113</v>
      </c>
      <c r="F851" s="19" t="s">
        <v>5475</v>
      </c>
      <c r="G851" s="4" t="s">
        <v>5474</v>
      </c>
      <c r="H851" s="4">
        <v>6</v>
      </c>
      <c r="J851" s="4">
        <v>0</v>
      </c>
      <c r="K851" s="20">
        <v>737758</v>
      </c>
      <c r="L851" s="20">
        <v>737759</v>
      </c>
      <c r="M851" s="20">
        <v>737760</v>
      </c>
      <c r="N851" s="20">
        <v>737761</v>
      </c>
      <c r="O851" s="20">
        <v>737762</v>
      </c>
      <c r="P851" s="20">
        <v>737763</v>
      </c>
    </row>
    <row r="852" spans="1:31" x14ac:dyDescent="0.25">
      <c r="A852" s="5">
        <v>44678</v>
      </c>
      <c r="B852" s="5">
        <v>44706</v>
      </c>
      <c r="C852" s="4" t="s">
        <v>79</v>
      </c>
      <c r="D852" s="18">
        <v>37</v>
      </c>
      <c r="E852" s="4" t="s">
        <v>113</v>
      </c>
      <c r="F852" s="19" t="s">
        <v>3467</v>
      </c>
      <c r="G852" s="4" t="s">
        <v>3468</v>
      </c>
      <c r="H852" s="4">
        <v>7</v>
      </c>
      <c r="J852" s="4">
        <v>0</v>
      </c>
      <c r="K852" s="20">
        <v>675247</v>
      </c>
      <c r="L852" s="20">
        <v>675248</v>
      </c>
      <c r="M852" s="20">
        <v>675249</v>
      </c>
      <c r="N852" s="20">
        <v>675250</v>
      </c>
      <c r="O852" s="20">
        <v>675251</v>
      </c>
      <c r="P852" s="20">
        <v>675252</v>
      </c>
      <c r="Q852" s="20">
        <v>675253</v>
      </c>
    </row>
    <row r="853" spans="1:31" x14ac:dyDescent="0.25">
      <c r="A853" s="5">
        <v>44678</v>
      </c>
      <c r="B853" s="5">
        <v>44706</v>
      </c>
      <c r="C853" s="4" t="s">
        <v>79</v>
      </c>
      <c r="D853" s="18">
        <v>45</v>
      </c>
      <c r="E853" s="4" t="s">
        <v>113</v>
      </c>
      <c r="F853" s="19" t="s">
        <v>3469</v>
      </c>
      <c r="G853" s="4" t="s">
        <v>3468</v>
      </c>
      <c r="H853" s="4">
        <v>6</v>
      </c>
      <c r="J853" s="4">
        <v>0</v>
      </c>
      <c r="K853" s="20">
        <v>675254</v>
      </c>
      <c r="L853" s="20">
        <v>675255</v>
      </c>
      <c r="M853" s="20">
        <v>675256</v>
      </c>
      <c r="N853" s="20">
        <v>675257</v>
      </c>
      <c r="O853" s="20">
        <v>675258</v>
      </c>
      <c r="P853" s="20">
        <v>675259</v>
      </c>
    </row>
    <row r="854" spans="1:31" x14ac:dyDescent="0.25">
      <c r="A854" s="5">
        <v>44679</v>
      </c>
      <c r="B854" s="5">
        <v>44707</v>
      </c>
      <c r="C854" s="4" t="s">
        <v>53</v>
      </c>
      <c r="D854" s="18">
        <v>1292.68</v>
      </c>
      <c r="E854" s="4" t="s">
        <v>113</v>
      </c>
      <c r="F854" s="19" t="s">
        <v>3484</v>
      </c>
      <c r="G854" s="2" t="s">
        <v>3485</v>
      </c>
      <c r="H854" s="4">
        <v>8</v>
      </c>
      <c r="J854" s="4">
        <v>8</v>
      </c>
      <c r="K854" s="20">
        <v>675544</v>
      </c>
      <c r="L854" s="20">
        <v>675545</v>
      </c>
      <c r="M854" s="20">
        <v>675546</v>
      </c>
      <c r="N854" s="20">
        <v>675547</v>
      </c>
      <c r="O854" s="20">
        <v>675548</v>
      </c>
      <c r="P854" s="20">
        <v>675549</v>
      </c>
      <c r="Q854" s="20">
        <v>675550</v>
      </c>
      <c r="R854" s="20">
        <v>675551</v>
      </c>
    </row>
    <row r="855" spans="1:31" x14ac:dyDescent="0.25">
      <c r="A855" s="5">
        <v>44679</v>
      </c>
      <c r="B855" s="5">
        <v>44707</v>
      </c>
      <c r="C855" s="4" t="s">
        <v>53</v>
      </c>
      <c r="D855" s="18">
        <v>2129.12</v>
      </c>
      <c r="E855" s="4" t="s">
        <v>113</v>
      </c>
      <c r="F855" s="19" t="s">
        <v>3486</v>
      </c>
      <c r="G855" s="2" t="s">
        <v>3485</v>
      </c>
      <c r="H855" s="4">
        <v>6</v>
      </c>
      <c r="J855" s="4">
        <v>0</v>
      </c>
      <c r="K855" s="20">
        <v>675552</v>
      </c>
      <c r="L855" s="20">
        <v>675553</v>
      </c>
      <c r="M855" s="20">
        <v>675554</v>
      </c>
      <c r="N855" s="20">
        <v>675555</v>
      </c>
      <c r="O855" s="20">
        <v>675556</v>
      </c>
      <c r="P855" s="20">
        <v>675557</v>
      </c>
    </row>
    <row r="856" spans="1:31" x14ac:dyDescent="0.25">
      <c r="A856" s="5">
        <v>45022</v>
      </c>
      <c r="B856" s="5">
        <v>45050</v>
      </c>
      <c r="C856" s="4" t="s">
        <v>79</v>
      </c>
      <c r="D856" s="18">
        <v>37</v>
      </c>
      <c r="E856" s="4" t="s">
        <v>113</v>
      </c>
      <c r="F856" s="19" t="s">
        <v>5476</v>
      </c>
      <c r="G856" s="2" t="s">
        <v>5477</v>
      </c>
      <c r="H856" s="4">
        <v>10</v>
      </c>
      <c r="I856" s="4">
        <v>2</v>
      </c>
      <c r="J856" s="4">
        <v>0</v>
      </c>
      <c r="K856" s="20">
        <v>738059</v>
      </c>
      <c r="L856" s="20">
        <v>738060</v>
      </c>
      <c r="M856" s="20">
        <v>738061</v>
      </c>
      <c r="N856" s="20">
        <v>738062</v>
      </c>
      <c r="O856" s="20">
        <v>738063</v>
      </c>
      <c r="P856" s="20">
        <v>738064</v>
      </c>
      <c r="Q856" s="20">
        <v>738065</v>
      </c>
      <c r="R856" s="20">
        <v>738066</v>
      </c>
    </row>
    <row r="857" spans="1:31" x14ac:dyDescent="0.25">
      <c r="A857" s="63">
        <v>45022</v>
      </c>
      <c r="B857" s="63">
        <v>45050</v>
      </c>
      <c r="C857" s="52" t="s">
        <v>79</v>
      </c>
      <c r="D857" s="139">
        <v>120</v>
      </c>
      <c r="E857" s="52" t="s">
        <v>113</v>
      </c>
      <c r="F857" s="65"/>
      <c r="G857" s="140" t="s">
        <v>5477</v>
      </c>
      <c r="H857" s="52">
        <v>2</v>
      </c>
      <c r="I857" s="52">
        <v>2</v>
      </c>
      <c r="J857" s="52" t="s">
        <v>5478</v>
      </c>
      <c r="K857" s="137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</row>
    <row r="858" spans="1:31" x14ac:dyDescent="0.25">
      <c r="A858" s="63">
        <v>45022</v>
      </c>
      <c r="B858" s="63">
        <v>45050</v>
      </c>
      <c r="C858" s="52" t="s">
        <v>79</v>
      </c>
      <c r="D858" s="139">
        <v>167</v>
      </c>
      <c r="E858" s="52" t="s">
        <v>113</v>
      </c>
      <c r="F858" s="65"/>
      <c r="G858" s="140" t="s">
        <v>5477</v>
      </c>
      <c r="H858" s="52">
        <v>2</v>
      </c>
      <c r="I858" s="52">
        <v>2</v>
      </c>
      <c r="J858" s="52" t="s">
        <v>5478</v>
      </c>
      <c r="K858" s="137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</row>
    <row r="859" spans="1:31" x14ac:dyDescent="0.25">
      <c r="A859" s="5">
        <v>44700</v>
      </c>
      <c r="B859" s="5">
        <v>44728</v>
      </c>
      <c r="C859" s="4" t="s">
        <v>79</v>
      </c>
      <c r="D859" s="18">
        <v>167</v>
      </c>
      <c r="E859" s="4" t="s">
        <v>113</v>
      </c>
      <c r="F859" s="19" t="s">
        <v>3581</v>
      </c>
      <c r="G859" s="2" t="s">
        <v>3582</v>
      </c>
      <c r="H859" s="4">
        <v>5</v>
      </c>
      <c r="J859" s="4">
        <v>0</v>
      </c>
      <c r="K859" s="20">
        <v>679249</v>
      </c>
      <c r="L859" s="20">
        <v>679250</v>
      </c>
      <c r="M859" s="20">
        <v>679251</v>
      </c>
      <c r="N859" s="20">
        <v>679252</v>
      </c>
      <c r="O859" s="20">
        <v>679253</v>
      </c>
    </row>
    <row r="860" spans="1:31" x14ac:dyDescent="0.25">
      <c r="A860" s="5">
        <v>44712</v>
      </c>
      <c r="B860" s="5">
        <v>44739</v>
      </c>
      <c r="C860" s="4" t="s">
        <v>30</v>
      </c>
      <c r="D860" s="18">
        <v>795</v>
      </c>
      <c r="E860" s="4" t="s">
        <v>113</v>
      </c>
      <c r="F860" s="19" t="s">
        <v>3635</v>
      </c>
      <c r="G860" s="4" t="s">
        <v>3636</v>
      </c>
      <c r="H860" s="4">
        <v>8</v>
      </c>
      <c r="J860" s="4">
        <v>0</v>
      </c>
      <c r="K860" s="20">
        <v>681587</v>
      </c>
      <c r="L860" s="20">
        <v>681588</v>
      </c>
      <c r="M860" s="20">
        <v>681589</v>
      </c>
      <c r="N860" s="20">
        <v>681590</v>
      </c>
      <c r="O860" s="20">
        <v>681591</v>
      </c>
      <c r="P860" s="20">
        <v>681592</v>
      </c>
      <c r="Q860" s="20">
        <v>681593</v>
      </c>
      <c r="R860" s="20">
        <v>681594</v>
      </c>
    </row>
    <row r="861" spans="1:31" x14ac:dyDescent="0.25">
      <c r="A861" s="5">
        <v>44712</v>
      </c>
      <c r="B861" s="5">
        <v>44739</v>
      </c>
      <c r="C861" s="4" t="s">
        <v>30</v>
      </c>
      <c r="D861" s="18">
        <v>865</v>
      </c>
      <c r="E861" s="4" t="s">
        <v>113</v>
      </c>
      <c r="F861" s="19" t="s">
        <v>3637</v>
      </c>
      <c r="G861" s="4" t="s">
        <v>3636</v>
      </c>
      <c r="H861" s="4">
        <v>10</v>
      </c>
      <c r="J861" s="4">
        <v>0</v>
      </c>
      <c r="K861" s="20">
        <v>681595</v>
      </c>
      <c r="L861" s="20">
        <v>681596</v>
      </c>
      <c r="M861" s="20">
        <v>681597</v>
      </c>
      <c r="N861" s="20">
        <v>681598</v>
      </c>
      <c r="O861" s="20">
        <v>681599</v>
      </c>
      <c r="P861" s="20">
        <v>681600</v>
      </c>
      <c r="Q861" s="20">
        <v>681601</v>
      </c>
      <c r="R861" s="20">
        <v>681602</v>
      </c>
      <c r="S861" s="20">
        <v>681603</v>
      </c>
      <c r="T861" s="20">
        <v>681604</v>
      </c>
    </row>
    <row r="862" spans="1:31" x14ac:dyDescent="0.25">
      <c r="A862" s="5">
        <v>44712</v>
      </c>
      <c r="B862" s="5">
        <v>44739</v>
      </c>
      <c r="C862" s="4" t="s">
        <v>30</v>
      </c>
      <c r="D862" s="18">
        <v>935</v>
      </c>
      <c r="E862" s="4" t="s">
        <v>113</v>
      </c>
      <c r="F862" s="19" t="s">
        <v>3638</v>
      </c>
      <c r="G862" s="4" t="s">
        <v>3636</v>
      </c>
      <c r="H862" s="4">
        <v>8</v>
      </c>
      <c r="J862" s="4">
        <v>0</v>
      </c>
      <c r="K862" s="20">
        <v>681605</v>
      </c>
      <c r="L862" s="20">
        <v>681606</v>
      </c>
      <c r="M862" s="20">
        <v>681607</v>
      </c>
      <c r="N862" s="20">
        <v>681608</v>
      </c>
      <c r="O862" s="20">
        <v>681609</v>
      </c>
      <c r="P862" s="20">
        <v>681610</v>
      </c>
      <c r="Q862" s="20">
        <v>681611</v>
      </c>
      <c r="R862" s="20">
        <v>681612</v>
      </c>
    </row>
    <row r="863" spans="1:31" x14ac:dyDescent="0.25">
      <c r="A863" s="5">
        <v>44692</v>
      </c>
      <c r="B863" s="5">
        <v>44720</v>
      </c>
      <c r="C863" s="4" t="s">
        <v>64</v>
      </c>
      <c r="D863" s="18">
        <v>82</v>
      </c>
      <c r="E863" s="4" t="s">
        <v>113</v>
      </c>
      <c r="F863" s="19" t="s">
        <v>3529</v>
      </c>
      <c r="G863" s="4" t="s">
        <v>3530</v>
      </c>
      <c r="H863" s="4">
        <v>10</v>
      </c>
      <c r="J863" s="4">
        <v>0</v>
      </c>
      <c r="K863" s="20">
        <v>678037</v>
      </c>
      <c r="L863" s="20">
        <v>678038</v>
      </c>
      <c r="M863" s="20">
        <v>678039</v>
      </c>
      <c r="N863" s="20">
        <v>678040</v>
      </c>
      <c r="O863" s="20">
        <v>678041</v>
      </c>
      <c r="P863" s="20">
        <v>678042</v>
      </c>
      <c r="Q863" s="20">
        <v>678043</v>
      </c>
      <c r="R863" s="20">
        <v>678044</v>
      </c>
      <c r="S863" s="20">
        <v>678045</v>
      </c>
      <c r="T863" s="20">
        <v>678046</v>
      </c>
    </row>
    <row r="864" spans="1:31" x14ac:dyDescent="0.25">
      <c r="A864" s="5">
        <v>44692</v>
      </c>
      <c r="B864" s="5">
        <v>44720</v>
      </c>
      <c r="C864" s="4" t="s">
        <v>64</v>
      </c>
      <c r="D864" s="18">
        <v>102</v>
      </c>
      <c r="E864" s="4" t="s">
        <v>113</v>
      </c>
      <c r="F864" s="19" t="s">
        <v>3531</v>
      </c>
      <c r="G864" s="4" t="s">
        <v>3530</v>
      </c>
      <c r="H864" s="4">
        <v>10</v>
      </c>
      <c r="J864" s="4">
        <v>0</v>
      </c>
      <c r="K864" s="20">
        <v>678047</v>
      </c>
      <c r="L864" s="20">
        <v>678048</v>
      </c>
      <c r="M864" s="20">
        <v>678049</v>
      </c>
      <c r="N864" s="20">
        <v>678050</v>
      </c>
      <c r="O864" s="20">
        <v>678051</v>
      </c>
      <c r="P864" s="20">
        <v>678052</v>
      </c>
      <c r="Q864" s="20">
        <v>678053</v>
      </c>
      <c r="R864" s="20">
        <v>678054</v>
      </c>
      <c r="S864" s="20">
        <v>678055</v>
      </c>
      <c r="T864" s="20">
        <v>678056</v>
      </c>
    </row>
    <row r="865" spans="1:23" x14ac:dyDescent="0.25">
      <c r="A865" s="5">
        <v>44679</v>
      </c>
      <c r="B865" s="5">
        <v>44707</v>
      </c>
      <c r="C865" s="4" t="s">
        <v>64</v>
      </c>
      <c r="D865" s="18">
        <v>102</v>
      </c>
      <c r="E865" s="4" t="s">
        <v>113</v>
      </c>
      <c r="F865" s="19" t="s">
        <v>3482</v>
      </c>
      <c r="G865" s="2" t="s">
        <v>3483</v>
      </c>
      <c r="H865" s="4">
        <v>12</v>
      </c>
      <c r="J865" s="4">
        <v>12</v>
      </c>
      <c r="K865" s="20">
        <v>675422</v>
      </c>
      <c r="L865" s="20">
        <v>675423</v>
      </c>
      <c r="M865" s="20">
        <v>675424</v>
      </c>
      <c r="N865" s="20">
        <v>675425</v>
      </c>
      <c r="O865" s="20">
        <v>675426</v>
      </c>
      <c r="P865" s="20">
        <v>675427</v>
      </c>
      <c r="Q865" s="20">
        <v>675428</v>
      </c>
      <c r="R865" s="20">
        <v>675429</v>
      </c>
      <c r="S865" s="20">
        <v>675430</v>
      </c>
      <c r="T865" s="20">
        <v>675431</v>
      </c>
      <c r="U865" s="20">
        <v>675432</v>
      </c>
      <c r="V865" s="20">
        <v>675433</v>
      </c>
    </row>
    <row r="866" spans="1:23" x14ac:dyDescent="0.25">
      <c r="A866" s="5">
        <v>44678</v>
      </c>
      <c r="B866" s="5">
        <v>44685</v>
      </c>
      <c r="C866" s="4" t="s">
        <v>2480</v>
      </c>
      <c r="D866" s="18">
        <v>3600</v>
      </c>
      <c r="E866" s="4" t="s">
        <v>103</v>
      </c>
      <c r="F866" s="19" t="s">
        <v>3476</v>
      </c>
      <c r="G866" s="2" t="s">
        <v>3477</v>
      </c>
      <c r="H866" s="4">
        <v>7</v>
      </c>
      <c r="J866" s="4">
        <v>0</v>
      </c>
      <c r="K866" s="20">
        <v>675149</v>
      </c>
      <c r="L866" s="20">
        <v>675150</v>
      </c>
      <c r="M866" s="20">
        <v>675151</v>
      </c>
      <c r="N866" s="20">
        <v>675152</v>
      </c>
      <c r="O866" s="20">
        <v>675153</v>
      </c>
      <c r="P866" s="20">
        <v>675154</v>
      </c>
      <c r="Q866" s="20">
        <v>675155</v>
      </c>
    </row>
    <row r="867" spans="1:23" x14ac:dyDescent="0.25">
      <c r="A867" s="5">
        <v>44678</v>
      </c>
      <c r="B867" s="5">
        <v>44685</v>
      </c>
      <c r="C867" s="4" t="s">
        <v>2480</v>
      </c>
      <c r="D867" s="18">
        <v>4250</v>
      </c>
      <c r="E867" s="4" t="s">
        <v>103</v>
      </c>
      <c r="F867" s="19" t="s">
        <v>3478</v>
      </c>
      <c r="G867" s="2" t="s">
        <v>3477</v>
      </c>
      <c r="H867" s="4">
        <v>5</v>
      </c>
      <c r="J867" s="4">
        <v>0</v>
      </c>
      <c r="K867" s="20">
        <v>675156</v>
      </c>
      <c r="L867" s="20">
        <v>675157</v>
      </c>
      <c r="M867" s="20">
        <v>675158</v>
      </c>
      <c r="N867" s="20">
        <v>675159</v>
      </c>
      <c r="O867" s="20">
        <v>675160</v>
      </c>
    </row>
    <row r="868" spans="1:23" x14ac:dyDescent="0.25">
      <c r="A868" s="5">
        <v>44711</v>
      </c>
      <c r="B868" s="5">
        <v>44718</v>
      </c>
      <c r="C868" s="4" t="s">
        <v>2480</v>
      </c>
      <c r="D868" s="18">
        <v>5000</v>
      </c>
      <c r="E868" s="4" t="s">
        <v>103</v>
      </c>
      <c r="F868" s="19" t="s">
        <v>3627</v>
      </c>
      <c r="G868" s="2" t="s">
        <v>3628</v>
      </c>
      <c r="H868" s="4">
        <v>8</v>
      </c>
      <c r="J868" s="4">
        <v>0</v>
      </c>
      <c r="K868" s="20">
        <v>681277</v>
      </c>
      <c r="L868" s="20">
        <v>681278</v>
      </c>
      <c r="M868" s="20">
        <v>681279</v>
      </c>
      <c r="N868" s="20">
        <v>681280</v>
      </c>
      <c r="O868" s="20">
        <v>681281</v>
      </c>
      <c r="P868" s="20">
        <v>681282</v>
      </c>
      <c r="Q868" s="20">
        <v>681283</v>
      </c>
      <c r="R868" s="20">
        <v>681284</v>
      </c>
      <c r="S868" s="20">
        <v>681285</v>
      </c>
      <c r="T868" s="20">
        <v>681286</v>
      </c>
      <c r="U868" s="20">
        <v>681287</v>
      </c>
    </row>
    <row r="869" spans="1:23" x14ac:dyDescent="0.25">
      <c r="A869" s="5">
        <v>44679</v>
      </c>
      <c r="B869" s="5">
        <v>44707</v>
      </c>
      <c r="C869" s="4" t="s">
        <v>64</v>
      </c>
      <c r="D869" s="18">
        <v>46</v>
      </c>
      <c r="E869" s="4" t="s">
        <v>113</v>
      </c>
      <c r="F869" s="19" t="s">
        <v>3479</v>
      </c>
      <c r="G869" s="2" t="s">
        <v>3480</v>
      </c>
      <c r="H869" s="4">
        <v>12</v>
      </c>
      <c r="J869" s="4">
        <v>0</v>
      </c>
      <c r="K869" s="20">
        <v>675381</v>
      </c>
      <c r="L869" s="20">
        <v>675382</v>
      </c>
      <c r="M869" s="20">
        <v>675383</v>
      </c>
      <c r="N869" s="20">
        <v>675384</v>
      </c>
      <c r="O869" s="20">
        <v>675385</v>
      </c>
      <c r="P869" s="20">
        <v>675386</v>
      </c>
      <c r="Q869" s="20">
        <v>675387</v>
      </c>
      <c r="R869" s="20">
        <v>675388</v>
      </c>
      <c r="S869" s="20">
        <v>675389</v>
      </c>
      <c r="T869" s="20">
        <v>675390</v>
      </c>
      <c r="U869" s="20">
        <v>675391</v>
      </c>
      <c r="V869" s="20">
        <v>675392</v>
      </c>
      <c r="W869" s="20"/>
    </row>
    <row r="870" spans="1:23" x14ac:dyDescent="0.25">
      <c r="A870" s="5">
        <v>44679</v>
      </c>
      <c r="B870" s="5">
        <v>44707</v>
      </c>
      <c r="C870" s="4" t="s">
        <v>64</v>
      </c>
      <c r="D870" s="18">
        <v>82</v>
      </c>
      <c r="E870" s="4" t="s">
        <v>113</v>
      </c>
      <c r="F870" s="19" t="s">
        <v>3481</v>
      </c>
      <c r="G870" s="2" t="s">
        <v>3480</v>
      </c>
      <c r="H870" s="4">
        <v>12</v>
      </c>
      <c r="I870" s="4">
        <v>1</v>
      </c>
      <c r="J870" s="4">
        <v>0</v>
      </c>
      <c r="K870" s="20">
        <v>675393</v>
      </c>
      <c r="L870" s="20">
        <v>675394</v>
      </c>
      <c r="M870" s="20">
        <v>675395</v>
      </c>
      <c r="N870" s="20">
        <v>675396</v>
      </c>
      <c r="O870" s="20">
        <v>675397</v>
      </c>
      <c r="P870" s="20">
        <v>675398</v>
      </c>
      <c r="Q870" s="20">
        <v>675399</v>
      </c>
      <c r="R870" s="20">
        <v>675400</v>
      </c>
      <c r="S870" s="20">
        <v>675401</v>
      </c>
      <c r="T870" s="20">
        <v>675402</v>
      </c>
      <c r="U870" s="20">
        <v>675403</v>
      </c>
    </row>
    <row r="871" spans="1:23" x14ac:dyDescent="0.25">
      <c r="A871" s="5">
        <v>44701</v>
      </c>
      <c r="B871" s="5">
        <v>44708</v>
      </c>
      <c r="C871" s="4" t="s">
        <v>2480</v>
      </c>
      <c r="D871" s="18">
        <v>4250</v>
      </c>
      <c r="E871" s="4" t="s">
        <v>103</v>
      </c>
      <c r="F871" s="19" t="s">
        <v>3591</v>
      </c>
      <c r="G871" s="2" t="s">
        <v>3592</v>
      </c>
      <c r="H871" s="4">
        <v>11</v>
      </c>
      <c r="I871" s="4">
        <v>1</v>
      </c>
      <c r="J871" s="4">
        <v>0</v>
      </c>
      <c r="K871" s="20">
        <v>679600</v>
      </c>
      <c r="L871" s="20">
        <v>679601</v>
      </c>
      <c r="M871" s="20">
        <v>679602</v>
      </c>
      <c r="N871" s="20">
        <v>679603</v>
      </c>
      <c r="O871" s="20">
        <v>679604</v>
      </c>
      <c r="P871" s="20">
        <v>679605</v>
      </c>
      <c r="Q871" s="20">
        <v>679606</v>
      </c>
      <c r="R871" s="20">
        <v>679607</v>
      </c>
      <c r="S871" s="20">
        <v>679608</v>
      </c>
      <c r="T871" s="20">
        <v>679609</v>
      </c>
    </row>
    <row r="872" spans="1:23" x14ac:dyDescent="0.25">
      <c r="A872" s="5">
        <v>44699</v>
      </c>
      <c r="B872" s="5">
        <v>44727</v>
      </c>
      <c r="C872" s="4" t="s">
        <v>53</v>
      </c>
      <c r="D872" s="18">
        <v>1292.68</v>
      </c>
      <c r="E872" s="4" t="s">
        <v>113</v>
      </c>
      <c r="F872" s="19" t="s">
        <v>3572</v>
      </c>
      <c r="G872" s="2" t="s">
        <v>3573</v>
      </c>
      <c r="H872" s="4">
        <v>7</v>
      </c>
      <c r="J872" s="4">
        <v>0</v>
      </c>
      <c r="K872" s="20">
        <v>678969</v>
      </c>
      <c r="L872" s="20">
        <v>678970</v>
      </c>
      <c r="M872" s="20">
        <v>678971</v>
      </c>
      <c r="N872" s="20">
        <v>678972</v>
      </c>
      <c r="O872" s="20">
        <v>678973</v>
      </c>
      <c r="P872" s="20">
        <v>678974</v>
      </c>
      <c r="Q872" s="20">
        <v>678975</v>
      </c>
    </row>
    <row r="873" spans="1:23" x14ac:dyDescent="0.25">
      <c r="A873" s="5">
        <v>44672</v>
      </c>
      <c r="B873" s="5">
        <v>44679</v>
      </c>
      <c r="C873" s="4" t="s">
        <v>2480</v>
      </c>
      <c r="D873" s="18">
        <v>3000</v>
      </c>
      <c r="E873" s="4" t="s">
        <v>103</v>
      </c>
      <c r="F873" s="19" t="s">
        <v>3443</v>
      </c>
      <c r="G873" s="2" t="s">
        <v>3444</v>
      </c>
      <c r="H873" s="4">
        <v>4</v>
      </c>
      <c r="I873" s="4">
        <v>4</v>
      </c>
    </row>
    <row r="874" spans="1:23" x14ac:dyDescent="0.25">
      <c r="A874" s="5">
        <v>44672</v>
      </c>
      <c r="B874" s="5">
        <v>44679</v>
      </c>
      <c r="C874" s="4" t="s">
        <v>2480</v>
      </c>
      <c r="D874" s="18">
        <v>4250</v>
      </c>
      <c r="E874" s="4" t="s">
        <v>103</v>
      </c>
      <c r="F874" s="19" t="s">
        <v>3443</v>
      </c>
      <c r="G874" s="2" t="s">
        <v>3444</v>
      </c>
      <c r="H874" s="4">
        <v>8</v>
      </c>
      <c r="J874" s="4">
        <v>0</v>
      </c>
      <c r="K874" s="20">
        <v>674181</v>
      </c>
      <c r="L874" s="21">
        <v>674182</v>
      </c>
      <c r="M874" s="21">
        <v>674183</v>
      </c>
      <c r="N874" s="21">
        <v>674184</v>
      </c>
      <c r="O874" s="21">
        <v>674185</v>
      </c>
      <c r="P874" s="21">
        <v>674186</v>
      </c>
      <c r="Q874" s="21">
        <v>674187</v>
      </c>
      <c r="R874" s="21">
        <v>674188</v>
      </c>
    </row>
    <row r="875" spans="1:23" x14ac:dyDescent="0.25">
      <c r="A875" s="5">
        <v>44670</v>
      </c>
      <c r="B875" s="5">
        <v>44698</v>
      </c>
      <c r="C875" s="4" t="s">
        <v>53</v>
      </c>
      <c r="D875" s="18">
        <v>1786.94</v>
      </c>
      <c r="E875" s="4" t="s">
        <v>113</v>
      </c>
      <c r="F875" s="19" t="s">
        <v>3423</v>
      </c>
      <c r="G875" s="2" t="s">
        <v>3424</v>
      </c>
      <c r="H875" s="4">
        <v>12</v>
      </c>
      <c r="J875" s="4">
        <v>0</v>
      </c>
      <c r="K875" s="20">
        <v>673604</v>
      </c>
      <c r="L875" s="20">
        <v>673605</v>
      </c>
      <c r="M875" s="20">
        <v>673606</v>
      </c>
      <c r="N875" s="20">
        <v>673607</v>
      </c>
      <c r="O875" s="20">
        <v>673608</v>
      </c>
      <c r="P875" s="20">
        <v>673609</v>
      </c>
      <c r="Q875" s="20">
        <v>673610</v>
      </c>
      <c r="R875" s="20">
        <v>673611</v>
      </c>
      <c r="S875" s="20">
        <v>673612</v>
      </c>
      <c r="T875" s="20">
        <v>673613</v>
      </c>
      <c r="U875" s="20">
        <v>673614</v>
      </c>
      <c r="V875" s="20">
        <v>673615</v>
      </c>
    </row>
    <row r="876" spans="1:23" x14ac:dyDescent="0.25">
      <c r="A876" s="5">
        <v>44692</v>
      </c>
      <c r="B876" s="5">
        <v>44720</v>
      </c>
      <c r="C876" s="4" t="s">
        <v>48</v>
      </c>
      <c r="D876" s="18">
        <v>340</v>
      </c>
      <c r="E876" s="4" t="s">
        <v>113</v>
      </c>
      <c r="F876" s="19" t="s">
        <v>3537</v>
      </c>
      <c r="G876" s="4" t="s">
        <v>3538</v>
      </c>
      <c r="H876" s="4">
        <v>9</v>
      </c>
      <c r="J876" s="4">
        <v>0</v>
      </c>
      <c r="K876" s="20">
        <v>677894</v>
      </c>
      <c r="L876" s="20">
        <v>677895</v>
      </c>
      <c r="M876" s="20">
        <v>677896</v>
      </c>
      <c r="N876" s="20">
        <v>677897</v>
      </c>
      <c r="O876" s="20">
        <v>677898</v>
      </c>
      <c r="P876" s="20">
        <v>677899</v>
      </c>
      <c r="Q876" s="20">
        <v>677900</v>
      </c>
      <c r="R876" s="20">
        <v>677901</v>
      </c>
      <c r="S876" s="20">
        <v>677902</v>
      </c>
    </row>
    <row r="877" spans="1:23" x14ac:dyDescent="0.25">
      <c r="A877" s="5">
        <v>44531</v>
      </c>
      <c r="B877" s="5">
        <v>44559</v>
      </c>
      <c r="C877" s="4" t="s">
        <v>53</v>
      </c>
      <c r="D877" s="18">
        <v>1520.8</v>
      </c>
      <c r="E877" s="4" t="s">
        <v>113</v>
      </c>
      <c r="F877" s="19" t="s">
        <v>2783</v>
      </c>
      <c r="G877" s="2" t="s">
        <v>2784</v>
      </c>
      <c r="H877" s="4">
        <v>10</v>
      </c>
      <c r="J877" s="4">
        <v>0</v>
      </c>
      <c r="K877" s="20">
        <v>649217</v>
      </c>
      <c r="L877" s="21">
        <v>649218</v>
      </c>
      <c r="M877" s="20">
        <v>649219</v>
      </c>
      <c r="N877" s="21">
        <v>649220</v>
      </c>
      <c r="O877" s="20">
        <v>649221</v>
      </c>
      <c r="P877" s="21">
        <v>649222</v>
      </c>
      <c r="Q877" s="20">
        <v>649223</v>
      </c>
      <c r="R877" s="21">
        <v>649224</v>
      </c>
      <c r="S877" s="20">
        <v>649225</v>
      </c>
      <c r="T877" s="21">
        <v>649226</v>
      </c>
    </row>
    <row r="878" spans="1:23" x14ac:dyDescent="0.25">
      <c r="A878" s="5">
        <v>44574</v>
      </c>
      <c r="B878" s="5">
        <v>44602</v>
      </c>
      <c r="C878" s="4" t="s">
        <v>48</v>
      </c>
      <c r="D878" s="18">
        <v>240</v>
      </c>
      <c r="E878" s="4" t="s">
        <v>113</v>
      </c>
      <c r="F878" s="19" t="s">
        <v>2914</v>
      </c>
      <c r="G878" s="2" t="s">
        <v>2915</v>
      </c>
      <c r="H878" s="4">
        <v>10</v>
      </c>
      <c r="I878" s="4">
        <v>1</v>
      </c>
      <c r="J878" s="4">
        <v>0</v>
      </c>
      <c r="K878" s="20">
        <v>656636</v>
      </c>
      <c r="L878" s="20">
        <v>656637</v>
      </c>
      <c r="M878" s="20">
        <v>656638</v>
      </c>
      <c r="N878" s="20">
        <v>656639</v>
      </c>
      <c r="O878" s="20">
        <v>656640</v>
      </c>
      <c r="P878" s="20">
        <v>656641</v>
      </c>
      <c r="Q878" s="20">
        <v>656642</v>
      </c>
      <c r="R878" s="20">
        <v>656643</v>
      </c>
      <c r="S878" s="20">
        <v>656644</v>
      </c>
    </row>
    <row r="879" spans="1:23" x14ac:dyDescent="0.25">
      <c r="A879" s="5">
        <v>44574</v>
      </c>
      <c r="B879" s="5">
        <v>44602</v>
      </c>
      <c r="C879" s="4" t="s">
        <v>48</v>
      </c>
      <c r="D879" s="18">
        <v>290</v>
      </c>
      <c r="E879" s="4" t="s">
        <v>113</v>
      </c>
      <c r="F879" s="19" t="s">
        <v>2916</v>
      </c>
      <c r="G879" s="2" t="s">
        <v>2915</v>
      </c>
      <c r="H879" s="4">
        <v>10</v>
      </c>
      <c r="J879" s="4">
        <v>0</v>
      </c>
      <c r="K879" s="20">
        <v>656645</v>
      </c>
      <c r="L879" s="20">
        <v>656646</v>
      </c>
      <c r="M879" s="20">
        <v>656647</v>
      </c>
      <c r="N879" s="20">
        <v>656648</v>
      </c>
      <c r="O879" s="20">
        <v>656649</v>
      </c>
      <c r="P879" s="20">
        <v>656650</v>
      </c>
      <c r="Q879" s="20">
        <v>656651</v>
      </c>
      <c r="R879" s="20">
        <v>656652</v>
      </c>
      <c r="S879" s="20">
        <v>656653</v>
      </c>
      <c r="T879" s="20">
        <v>656654</v>
      </c>
    </row>
    <row r="880" spans="1:23" x14ac:dyDescent="0.25">
      <c r="A880" s="5">
        <v>44775</v>
      </c>
      <c r="B880" s="5">
        <v>44803</v>
      </c>
      <c r="C880" s="4" t="s">
        <v>79</v>
      </c>
      <c r="D880" s="18">
        <v>142</v>
      </c>
      <c r="E880" s="4" t="s">
        <v>113</v>
      </c>
      <c r="F880" s="19" t="s">
        <v>3954</v>
      </c>
      <c r="G880" s="2" t="s">
        <v>3955</v>
      </c>
      <c r="H880" s="4">
        <v>6</v>
      </c>
      <c r="J880" s="4">
        <v>0</v>
      </c>
      <c r="K880" s="20">
        <v>693056</v>
      </c>
      <c r="L880" s="20">
        <v>693057</v>
      </c>
      <c r="M880" s="20">
        <v>693058</v>
      </c>
      <c r="N880" s="20">
        <v>693059</v>
      </c>
      <c r="O880" s="20">
        <v>693060</v>
      </c>
      <c r="P880" s="20">
        <v>693061</v>
      </c>
    </row>
    <row r="881" spans="1:21" x14ac:dyDescent="0.25">
      <c r="A881" s="5">
        <v>44771</v>
      </c>
      <c r="B881" s="5">
        <v>44778</v>
      </c>
      <c r="C881" s="4" t="s">
        <v>2480</v>
      </c>
      <c r="D881" s="18">
        <v>5000</v>
      </c>
      <c r="E881" s="4" t="s">
        <v>103</v>
      </c>
      <c r="F881" s="19" t="s">
        <v>3943</v>
      </c>
      <c r="G881" s="2" t="s">
        <v>3944</v>
      </c>
      <c r="H881" s="4">
        <v>6</v>
      </c>
      <c r="J881" s="4">
        <v>0</v>
      </c>
      <c r="K881" s="20">
        <v>692448</v>
      </c>
      <c r="L881" s="20">
        <v>692449</v>
      </c>
      <c r="M881" s="20">
        <v>692450</v>
      </c>
      <c r="N881" s="20">
        <v>692451</v>
      </c>
      <c r="O881" s="20">
        <v>692452</v>
      </c>
      <c r="P881" s="20">
        <v>692453</v>
      </c>
    </row>
    <row r="882" spans="1:21" x14ac:dyDescent="0.25">
      <c r="A882" s="5">
        <v>44956</v>
      </c>
      <c r="B882" s="5">
        <v>44963</v>
      </c>
      <c r="C882" s="4" t="s">
        <v>2480</v>
      </c>
      <c r="D882" s="18">
        <v>3600</v>
      </c>
      <c r="E882" s="4" t="s">
        <v>103</v>
      </c>
      <c r="F882" s="19" t="s">
        <v>5011</v>
      </c>
      <c r="G882" s="2" t="s">
        <v>5012</v>
      </c>
      <c r="H882" s="4">
        <v>10</v>
      </c>
      <c r="J882" s="4">
        <v>0</v>
      </c>
      <c r="K882" s="20">
        <v>726182</v>
      </c>
      <c r="L882" s="20">
        <v>726183</v>
      </c>
      <c r="M882" s="20">
        <v>726184</v>
      </c>
      <c r="N882" s="20">
        <v>726185</v>
      </c>
      <c r="O882" s="20">
        <v>726186</v>
      </c>
      <c r="P882" s="20">
        <v>726187</v>
      </c>
      <c r="Q882" s="20">
        <v>726188</v>
      </c>
      <c r="R882" s="20">
        <v>726189</v>
      </c>
      <c r="S882" s="20">
        <v>726190</v>
      </c>
      <c r="T882" s="20">
        <v>726191</v>
      </c>
      <c r="U882" s="20"/>
    </row>
    <row r="883" spans="1:21" x14ac:dyDescent="0.25">
      <c r="A883" s="5">
        <v>44946</v>
      </c>
      <c r="B883" s="5">
        <v>44953</v>
      </c>
      <c r="C883" s="4" t="s">
        <v>2480</v>
      </c>
      <c r="D883" s="18">
        <v>4250</v>
      </c>
      <c r="E883" s="4" t="s">
        <v>103</v>
      </c>
      <c r="F883" s="19" t="s">
        <v>4943</v>
      </c>
      <c r="G883" s="4" t="s">
        <v>4944</v>
      </c>
      <c r="H883" s="4">
        <v>11</v>
      </c>
      <c r="J883" s="4">
        <v>0</v>
      </c>
      <c r="K883" s="20">
        <v>724530</v>
      </c>
      <c r="L883" s="20">
        <v>724531</v>
      </c>
      <c r="M883" s="20">
        <v>724532</v>
      </c>
      <c r="N883" s="20">
        <v>724533</v>
      </c>
      <c r="O883" s="20">
        <v>724534</v>
      </c>
      <c r="P883" s="20">
        <v>724535</v>
      </c>
      <c r="Q883" s="20">
        <v>724537</v>
      </c>
      <c r="R883" s="20">
        <v>724538</v>
      </c>
      <c r="S883" s="20">
        <v>724539</v>
      </c>
      <c r="T883" s="20">
        <v>724540</v>
      </c>
      <c r="U883" s="20">
        <v>724541</v>
      </c>
    </row>
    <row r="884" spans="1:21" x14ac:dyDescent="0.25">
      <c r="A884" s="5">
        <v>44939</v>
      </c>
      <c r="B884" s="5">
        <v>44946</v>
      </c>
      <c r="C884" s="4" t="s">
        <v>2480</v>
      </c>
      <c r="D884" s="18">
        <v>5000</v>
      </c>
      <c r="E884" s="4" t="s">
        <v>103</v>
      </c>
      <c r="F884" s="19" t="s">
        <v>4904</v>
      </c>
      <c r="G884" s="4" t="s">
        <v>4905</v>
      </c>
      <c r="H884" s="4">
        <v>8</v>
      </c>
      <c r="J884" s="4">
        <v>1</v>
      </c>
      <c r="K884" s="20">
        <v>723467</v>
      </c>
      <c r="L884" s="20">
        <v>723468</v>
      </c>
      <c r="M884" s="20">
        <v>723469</v>
      </c>
      <c r="N884" s="20">
        <v>723470</v>
      </c>
      <c r="O884" s="20">
        <v>723471</v>
      </c>
      <c r="P884" s="20">
        <v>723472</v>
      </c>
      <c r="Q884" s="20">
        <v>723473</v>
      </c>
      <c r="R884" s="20">
        <v>723474</v>
      </c>
    </row>
    <row r="885" spans="1:21" x14ac:dyDescent="0.25">
      <c r="A885" s="5">
        <v>44938</v>
      </c>
      <c r="B885" s="5">
        <v>44945</v>
      </c>
      <c r="C885" s="4" t="s">
        <v>2480</v>
      </c>
      <c r="D885" s="18">
        <v>3600</v>
      </c>
      <c r="E885" s="4" t="s">
        <v>103</v>
      </c>
      <c r="F885" s="19" t="s">
        <v>4890</v>
      </c>
      <c r="G885" s="4" t="s">
        <v>4891</v>
      </c>
      <c r="H885" s="4">
        <v>5</v>
      </c>
      <c r="J885" s="4">
        <v>0</v>
      </c>
      <c r="K885" s="20">
        <v>723217</v>
      </c>
      <c r="L885" s="20">
        <v>723218</v>
      </c>
      <c r="M885" s="20">
        <v>723219</v>
      </c>
      <c r="N885" s="20">
        <v>723220</v>
      </c>
      <c r="O885" s="20">
        <v>723221</v>
      </c>
    </row>
    <row r="886" spans="1:21" x14ac:dyDescent="0.25">
      <c r="A886" s="5">
        <v>44838</v>
      </c>
      <c r="B886" s="5">
        <v>44866</v>
      </c>
      <c r="C886" s="4" t="s">
        <v>48</v>
      </c>
      <c r="D886" s="18">
        <v>290</v>
      </c>
      <c r="E886" s="4" t="s">
        <v>113</v>
      </c>
      <c r="F886" s="19" t="s">
        <v>4379</v>
      </c>
      <c r="G886" s="2" t="s">
        <v>4380</v>
      </c>
      <c r="H886" s="4">
        <v>9</v>
      </c>
      <c r="J886" s="4">
        <v>0</v>
      </c>
      <c r="K886" s="20">
        <v>704934</v>
      </c>
      <c r="L886" s="20">
        <v>704935</v>
      </c>
      <c r="M886" s="20">
        <v>704936</v>
      </c>
      <c r="N886" s="20">
        <v>704937</v>
      </c>
      <c r="O886" s="20">
        <v>704938</v>
      </c>
      <c r="P886" s="20">
        <v>704939</v>
      </c>
      <c r="Q886" s="20">
        <v>704940</v>
      </c>
      <c r="R886" s="20">
        <v>704941</v>
      </c>
      <c r="S886" s="20">
        <v>704942</v>
      </c>
    </row>
    <row r="887" spans="1:21" x14ac:dyDescent="0.25">
      <c r="A887" s="5">
        <v>44838</v>
      </c>
      <c r="B887" s="5">
        <v>44866</v>
      </c>
      <c r="C887" s="4" t="s">
        <v>48</v>
      </c>
      <c r="D887" s="18">
        <v>290</v>
      </c>
      <c r="E887" s="4" t="s">
        <v>113</v>
      </c>
      <c r="F887" s="19" t="s">
        <v>4381</v>
      </c>
      <c r="G887" s="2" t="s">
        <v>4380</v>
      </c>
      <c r="H887" s="4">
        <v>8</v>
      </c>
      <c r="J887" s="4">
        <v>0</v>
      </c>
      <c r="K887" s="20">
        <v>704943</v>
      </c>
      <c r="L887" s="20">
        <v>704944</v>
      </c>
      <c r="M887" s="20">
        <v>704945</v>
      </c>
      <c r="N887" s="20">
        <v>704946</v>
      </c>
      <c r="O887" s="20">
        <v>704947</v>
      </c>
      <c r="P887" s="20">
        <v>704948</v>
      </c>
      <c r="Q887" s="20">
        <v>704949</v>
      </c>
      <c r="R887" s="20">
        <v>704950</v>
      </c>
    </row>
    <row r="888" spans="1:21" x14ac:dyDescent="0.25">
      <c r="A888" s="5">
        <v>44831</v>
      </c>
      <c r="B888" s="5">
        <v>44859</v>
      </c>
      <c r="C888" s="4" t="s">
        <v>74</v>
      </c>
      <c r="D888" s="18">
        <v>2950</v>
      </c>
      <c r="E888" s="4" t="s">
        <v>113</v>
      </c>
      <c r="F888" s="19" t="s">
        <v>4351</v>
      </c>
      <c r="G888" s="4" t="s">
        <v>4352</v>
      </c>
      <c r="H888" s="4">
        <v>5</v>
      </c>
      <c r="J888" s="4">
        <v>0</v>
      </c>
      <c r="K888" s="20">
        <v>703679</v>
      </c>
      <c r="L888" s="20">
        <v>703680</v>
      </c>
      <c r="M888" s="20">
        <v>703681</v>
      </c>
      <c r="N888" s="20">
        <v>703682</v>
      </c>
      <c r="O888" s="20">
        <v>703683</v>
      </c>
    </row>
    <row r="889" spans="1:21" x14ac:dyDescent="0.25">
      <c r="A889" s="5">
        <v>44831</v>
      </c>
      <c r="B889" s="5">
        <v>44859</v>
      </c>
      <c r="C889" s="4" t="s">
        <v>74</v>
      </c>
      <c r="D889" s="18">
        <v>3650</v>
      </c>
      <c r="E889" s="4" t="s">
        <v>113</v>
      </c>
      <c r="F889" s="19" t="s">
        <v>4353</v>
      </c>
      <c r="G889" s="4" t="s">
        <v>4352</v>
      </c>
      <c r="H889" s="4">
        <v>7</v>
      </c>
      <c r="J889" s="4">
        <v>0</v>
      </c>
      <c r="K889" s="20">
        <v>703684</v>
      </c>
      <c r="L889" s="20">
        <v>703685</v>
      </c>
      <c r="M889" s="20">
        <v>703686</v>
      </c>
      <c r="N889" s="20">
        <v>703687</v>
      </c>
      <c r="O889" s="20">
        <v>703688</v>
      </c>
      <c r="P889" s="20">
        <v>703689</v>
      </c>
      <c r="Q889" s="20">
        <v>703690</v>
      </c>
    </row>
    <row r="890" spans="1:21" x14ac:dyDescent="0.25">
      <c r="A890" s="5">
        <v>44715</v>
      </c>
      <c r="B890" s="5">
        <v>44722</v>
      </c>
      <c r="C890" s="4" t="s">
        <v>2480</v>
      </c>
      <c r="D890" s="18">
        <v>4250</v>
      </c>
      <c r="E890" s="4" t="s">
        <v>103</v>
      </c>
      <c r="F890" s="19" t="s">
        <v>3670</v>
      </c>
      <c r="G890" s="4" t="s">
        <v>3671</v>
      </c>
      <c r="H890" s="4">
        <v>11</v>
      </c>
      <c r="K890" s="20">
        <v>682300</v>
      </c>
      <c r="L890" s="20">
        <v>682301</v>
      </c>
      <c r="M890" s="20">
        <v>682302</v>
      </c>
      <c r="N890" s="20">
        <v>682303</v>
      </c>
      <c r="O890" s="20">
        <v>682304</v>
      </c>
      <c r="P890" s="20">
        <v>682305</v>
      </c>
      <c r="Q890" s="20">
        <v>682306</v>
      </c>
      <c r="R890" s="20">
        <v>682307</v>
      </c>
      <c r="S890" s="20">
        <v>682308</v>
      </c>
      <c r="T890" s="20">
        <v>682309</v>
      </c>
      <c r="U890" s="20">
        <v>682310</v>
      </c>
    </row>
    <row r="891" spans="1:21" x14ac:dyDescent="0.25">
      <c r="A891" s="5">
        <v>44664</v>
      </c>
      <c r="B891" s="5">
        <v>44671</v>
      </c>
      <c r="C891" s="4" t="s">
        <v>2480</v>
      </c>
      <c r="D891" s="18">
        <v>4250</v>
      </c>
      <c r="E891" s="4" t="s">
        <v>103</v>
      </c>
      <c r="F891" s="22" t="s">
        <v>3394</v>
      </c>
      <c r="G891" s="2" t="s">
        <v>3395</v>
      </c>
      <c r="H891" s="4">
        <v>11</v>
      </c>
      <c r="J891" s="4">
        <v>2</v>
      </c>
      <c r="K891" s="20">
        <v>672747</v>
      </c>
      <c r="L891" s="20">
        <v>672748</v>
      </c>
      <c r="M891" s="20">
        <v>672749</v>
      </c>
      <c r="N891" s="20">
        <v>672750</v>
      </c>
      <c r="O891" s="20">
        <v>672751</v>
      </c>
      <c r="P891" s="20">
        <v>672752</v>
      </c>
      <c r="Q891" s="20">
        <v>672753</v>
      </c>
      <c r="R891" s="20">
        <v>672754</v>
      </c>
      <c r="S891" s="20">
        <v>672755</v>
      </c>
      <c r="T891" s="20">
        <v>672756</v>
      </c>
      <c r="U891" s="21">
        <v>672757</v>
      </c>
    </row>
    <row r="892" spans="1:21" x14ac:dyDescent="0.25">
      <c r="A892" s="5">
        <v>44687</v>
      </c>
      <c r="B892" s="5">
        <v>44694</v>
      </c>
      <c r="C892" s="4" t="s">
        <v>2480</v>
      </c>
      <c r="D892" s="18">
        <v>650</v>
      </c>
      <c r="E892" s="2" t="s">
        <v>99</v>
      </c>
      <c r="F892" s="19" t="s">
        <v>3487</v>
      </c>
      <c r="G892" s="2" t="s">
        <v>3445</v>
      </c>
      <c r="H892" s="4">
        <v>5</v>
      </c>
      <c r="J892" s="4">
        <v>0</v>
      </c>
      <c r="K892" s="20">
        <v>677066</v>
      </c>
      <c r="L892" s="20">
        <v>677067</v>
      </c>
      <c r="M892" s="20">
        <v>677068</v>
      </c>
      <c r="N892" s="20">
        <v>677069</v>
      </c>
      <c r="O892" s="20">
        <v>677070</v>
      </c>
    </row>
    <row r="893" spans="1:21" x14ac:dyDescent="0.25">
      <c r="A893" s="5">
        <v>44687</v>
      </c>
      <c r="B893" s="5">
        <v>44694</v>
      </c>
      <c r="C893" s="4" t="s">
        <v>2480</v>
      </c>
      <c r="D893" s="18">
        <v>775</v>
      </c>
      <c r="E893" s="4" t="s">
        <v>99</v>
      </c>
      <c r="F893" s="19" t="s">
        <v>3488</v>
      </c>
      <c r="G893" s="2" t="s">
        <v>3445</v>
      </c>
      <c r="H893" s="4">
        <v>5</v>
      </c>
      <c r="J893" s="4">
        <v>0</v>
      </c>
      <c r="K893" s="20">
        <v>677071</v>
      </c>
      <c r="L893" s="20">
        <v>677072</v>
      </c>
      <c r="M893" s="20">
        <v>677073</v>
      </c>
      <c r="N893" s="20">
        <v>677074</v>
      </c>
      <c r="O893" s="20">
        <v>677075</v>
      </c>
    </row>
    <row r="894" spans="1:21" x14ac:dyDescent="0.25">
      <c r="A894" s="5">
        <v>44687</v>
      </c>
      <c r="B894" s="5">
        <v>44694</v>
      </c>
      <c r="C894" s="4" t="s">
        <v>2480</v>
      </c>
      <c r="D894" s="18">
        <v>5000</v>
      </c>
      <c r="E894" s="4" t="s">
        <v>103</v>
      </c>
      <c r="F894" s="19" t="s">
        <v>3495</v>
      </c>
      <c r="G894" s="2" t="s">
        <v>3445</v>
      </c>
      <c r="H894" s="4">
        <v>8</v>
      </c>
      <c r="J894" s="4">
        <v>8</v>
      </c>
      <c r="K894" s="20">
        <v>677076</v>
      </c>
      <c r="L894" s="20">
        <v>677077</v>
      </c>
      <c r="M894" s="20">
        <v>677078</v>
      </c>
      <c r="N894" s="20">
        <v>677079</v>
      </c>
      <c r="O894" s="20">
        <v>677080</v>
      </c>
      <c r="P894" s="20">
        <v>677081</v>
      </c>
      <c r="Q894" s="20">
        <v>677082</v>
      </c>
      <c r="R894" s="20">
        <v>677083</v>
      </c>
    </row>
    <row r="895" spans="1:21" x14ac:dyDescent="0.25">
      <c r="A895" s="5">
        <v>44690</v>
      </c>
      <c r="B895" s="5">
        <v>44718</v>
      </c>
      <c r="C895" s="4" t="s">
        <v>53</v>
      </c>
      <c r="D895" s="18">
        <v>1292.68</v>
      </c>
      <c r="E895" s="4" t="s">
        <v>113</v>
      </c>
      <c r="F895" s="19" t="s">
        <v>3496</v>
      </c>
      <c r="G895" s="2" t="s">
        <v>3497</v>
      </c>
      <c r="H895" s="4">
        <v>10</v>
      </c>
      <c r="J895" s="4">
        <v>0</v>
      </c>
      <c r="K895" s="20">
        <v>677360</v>
      </c>
      <c r="L895" s="20">
        <v>677361</v>
      </c>
      <c r="M895" s="20">
        <v>677362</v>
      </c>
      <c r="N895" s="20">
        <v>677363</v>
      </c>
      <c r="O895" s="20">
        <v>677364</v>
      </c>
      <c r="P895" s="20">
        <v>677365</v>
      </c>
      <c r="Q895" s="20">
        <v>677366</v>
      </c>
      <c r="R895" s="20">
        <v>677367</v>
      </c>
      <c r="S895" s="20">
        <v>677368</v>
      </c>
      <c r="T895" s="20">
        <v>677369</v>
      </c>
    </row>
    <row r="896" spans="1:21" x14ac:dyDescent="0.25">
      <c r="A896" s="5">
        <v>44690</v>
      </c>
      <c r="B896" s="5">
        <v>44718</v>
      </c>
      <c r="C896" s="4" t="s">
        <v>53</v>
      </c>
      <c r="D896" s="18">
        <v>1520.8</v>
      </c>
      <c r="E896" s="4" t="s">
        <v>113</v>
      </c>
      <c r="F896" s="19" t="s">
        <v>3498</v>
      </c>
      <c r="G896" s="2" t="s">
        <v>3497</v>
      </c>
      <c r="H896" s="4">
        <v>9</v>
      </c>
      <c r="I896" s="4">
        <v>1</v>
      </c>
      <c r="J896" s="4">
        <v>8</v>
      </c>
      <c r="K896" s="20">
        <v>677385</v>
      </c>
      <c r="L896" s="20">
        <v>677386</v>
      </c>
      <c r="M896" s="20">
        <v>677387</v>
      </c>
      <c r="N896" s="20">
        <v>677388</v>
      </c>
      <c r="O896" s="20">
        <v>677389</v>
      </c>
      <c r="P896" s="20">
        <v>677390</v>
      </c>
      <c r="Q896" s="20">
        <v>677391</v>
      </c>
      <c r="R896" s="20">
        <v>677392</v>
      </c>
    </row>
    <row r="897" spans="1:29" x14ac:dyDescent="0.25">
      <c r="A897" s="5">
        <v>44665</v>
      </c>
      <c r="B897" s="4" t="s">
        <v>3403</v>
      </c>
      <c r="C897" s="4" t="s">
        <v>44</v>
      </c>
      <c r="D897" s="18">
        <v>137.5</v>
      </c>
      <c r="E897" s="4" t="s">
        <v>113</v>
      </c>
      <c r="F897" s="19" t="s">
        <v>3404</v>
      </c>
      <c r="G897" s="4" t="s">
        <v>3405</v>
      </c>
      <c r="H897" s="4">
        <v>4</v>
      </c>
      <c r="J897" s="4">
        <v>1</v>
      </c>
      <c r="K897" s="20">
        <v>672982</v>
      </c>
      <c r="L897" s="20">
        <v>672983</v>
      </c>
      <c r="M897" s="20">
        <v>672984</v>
      </c>
      <c r="N897" s="20">
        <v>672985</v>
      </c>
    </row>
    <row r="898" spans="1:29" x14ac:dyDescent="0.25">
      <c r="A898" s="5">
        <v>44665</v>
      </c>
      <c r="B898" s="4" t="s">
        <v>3403</v>
      </c>
      <c r="C898" s="4" t="s">
        <v>44</v>
      </c>
      <c r="D898" s="18">
        <v>145</v>
      </c>
      <c r="E898" s="4" t="s">
        <v>113</v>
      </c>
      <c r="F898" s="19" t="s">
        <v>3406</v>
      </c>
      <c r="G898" s="4" t="s">
        <v>3405</v>
      </c>
      <c r="H898" s="4">
        <v>5</v>
      </c>
      <c r="J898" s="4">
        <v>0</v>
      </c>
      <c r="K898" s="20">
        <v>672986</v>
      </c>
      <c r="L898" s="20">
        <v>672987</v>
      </c>
      <c r="M898" s="20">
        <v>672988</v>
      </c>
      <c r="N898" s="20">
        <v>672989</v>
      </c>
      <c r="O898" s="20">
        <v>672990</v>
      </c>
    </row>
    <row r="899" spans="1:29" x14ac:dyDescent="0.25">
      <c r="A899" s="5">
        <v>44666</v>
      </c>
      <c r="B899" s="5">
        <v>44680</v>
      </c>
      <c r="C899" s="4" t="s">
        <v>44</v>
      </c>
      <c r="D899" s="18">
        <v>155</v>
      </c>
      <c r="E899" s="4" t="s">
        <v>113</v>
      </c>
      <c r="F899" s="19" t="s">
        <v>3408</v>
      </c>
      <c r="G899" s="4" t="s">
        <v>3405</v>
      </c>
      <c r="H899" s="4">
        <v>5</v>
      </c>
      <c r="J899" s="4">
        <v>0</v>
      </c>
      <c r="K899" s="20">
        <v>673309</v>
      </c>
      <c r="L899" s="20">
        <v>673310</v>
      </c>
      <c r="M899" s="20">
        <v>673311</v>
      </c>
      <c r="N899" s="20">
        <v>673312</v>
      </c>
      <c r="O899" s="20">
        <v>673313</v>
      </c>
    </row>
    <row r="900" spans="1:29" x14ac:dyDescent="0.25">
      <c r="A900" s="5">
        <v>44666</v>
      </c>
      <c r="B900" s="5">
        <v>44680</v>
      </c>
      <c r="C900" s="4" t="s">
        <v>44</v>
      </c>
      <c r="D900" s="18">
        <v>165</v>
      </c>
      <c r="E900" s="4" t="s">
        <v>113</v>
      </c>
      <c r="F900" s="19" t="s">
        <v>3409</v>
      </c>
      <c r="G900" s="4" t="s">
        <v>3405</v>
      </c>
      <c r="H900" s="4">
        <v>5</v>
      </c>
      <c r="J900" s="4">
        <v>0</v>
      </c>
      <c r="K900" s="20">
        <v>673314</v>
      </c>
      <c r="L900" s="20">
        <v>673315</v>
      </c>
      <c r="M900" s="20">
        <v>673316</v>
      </c>
      <c r="N900" s="20">
        <v>673317</v>
      </c>
      <c r="O900" s="20">
        <v>673318</v>
      </c>
    </row>
    <row r="901" spans="1:29" x14ac:dyDescent="0.25">
      <c r="A901" s="5">
        <v>44727</v>
      </c>
      <c r="B901" s="5">
        <v>44755</v>
      </c>
      <c r="C901" s="4" t="s">
        <v>64</v>
      </c>
      <c r="D901" s="18">
        <v>46</v>
      </c>
      <c r="E901" s="4" t="s">
        <v>113</v>
      </c>
      <c r="F901" s="19" t="s">
        <v>3731</v>
      </c>
      <c r="G901" s="2" t="s">
        <v>3732</v>
      </c>
      <c r="H901" s="4">
        <v>10</v>
      </c>
      <c r="J901" s="4">
        <v>0</v>
      </c>
      <c r="K901" s="20">
        <v>684277</v>
      </c>
      <c r="L901" s="20">
        <v>684278</v>
      </c>
      <c r="M901" s="20">
        <v>684279</v>
      </c>
      <c r="N901" s="20">
        <v>684280</v>
      </c>
      <c r="O901" s="20">
        <v>684281</v>
      </c>
      <c r="P901" s="20">
        <v>684282</v>
      </c>
      <c r="Q901" s="20">
        <v>684283</v>
      </c>
      <c r="R901" s="20">
        <v>684284</v>
      </c>
      <c r="S901" s="20">
        <v>684285</v>
      </c>
      <c r="T901" s="20">
        <v>684286</v>
      </c>
    </row>
    <row r="902" spans="1:29" x14ac:dyDescent="0.25">
      <c r="A902" s="5">
        <v>44727</v>
      </c>
      <c r="B902" s="5">
        <v>44755</v>
      </c>
      <c r="C902" s="4" t="s">
        <v>64</v>
      </c>
      <c r="D902" s="18">
        <v>102</v>
      </c>
      <c r="E902" s="4" t="s">
        <v>113</v>
      </c>
      <c r="F902" s="19" t="s">
        <v>3733</v>
      </c>
      <c r="G902" s="2" t="s">
        <v>3732</v>
      </c>
      <c r="H902" s="4">
        <v>10</v>
      </c>
      <c r="J902" s="4">
        <v>0</v>
      </c>
      <c r="K902" s="20">
        <v>684267</v>
      </c>
      <c r="L902" s="20">
        <v>684268</v>
      </c>
      <c r="M902" s="20">
        <v>684269</v>
      </c>
      <c r="N902" s="20">
        <v>684270</v>
      </c>
      <c r="O902" s="20">
        <v>684271</v>
      </c>
      <c r="P902" s="20">
        <v>684272</v>
      </c>
      <c r="Q902" s="20">
        <v>684273</v>
      </c>
      <c r="R902" s="20">
        <v>684274</v>
      </c>
      <c r="S902" s="20">
        <v>684275</v>
      </c>
      <c r="T902" s="20">
        <v>684276</v>
      </c>
    </row>
    <row r="903" spans="1:29" x14ac:dyDescent="0.25">
      <c r="A903" s="5">
        <v>44727</v>
      </c>
      <c r="B903" s="5">
        <v>44755</v>
      </c>
      <c r="C903" s="4" t="s">
        <v>64</v>
      </c>
      <c r="D903" s="18">
        <v>102</v>
      </c>
      <c r="E903" s="4" t="s">
        <v>113</v>
      </c>
      <c r="F903" s="19" t="s">
        <v>3734</v>
      </c>
      <c r="G903" s="2" t="s">
        <v>3732</v>
      </c>
      <c r="H903" s="4">
        <v>4</v>
      </c>
      <c r="K903" s="20">
        <v>684263</v>
      </c>
      <c r="L903" s="20">
        <v>684264</v>
      </c>
      <c r="M903" s="20">
        <v>684265</v>
      </c>
      <c r="N903" s="20">
        <v>684266</v>
      </c>
    </row>
    <row r="904" spans="1:29" x14ac:dyDescent="0.25">
      <c r="A904" s="5">
        <v>44719</v>
      </c>
      <c r="B904" s="5">
        <v>44726</v>
      </c>
      <c r="C904" s="4" t="s">
        <v>2480</v>
      </c>
      <c r="D904" s="18">
        <v>4250</v>
      </c>
      <c r="E904" s="4" t="s">
        <v>103</v>
      </c>
      <c r="F904" s="19" t="s">
        <v>3679</v>
      </c>
      <c r="G904" s="2" t="s">
        <v>3680</v>
      </c>
      <c r="H904" s="4">
        <v>11</v>
      </c>
      <c r="J904" s="4">
        <v>2</v>
      </c>
      <c r="K904" s="20">
        <v>682721</v>
      </c>
      <c r="L904" s="20">
        <v>682722</v>
      </c>
      <c r="M904" s="20">
        <v>682723</v>
      </c>
      <c r="N904" s="20">
        <v>682724</v>
      </c>
      <c r="O904" s="20">
        <v>682725</v>
      </c>
      <c r="P904" s="20">
        <v>682726</v>
      </c>
      <c r="Q904" s="20">
        <v>682727</v>
      </c>
      <c r="R904" s="20">
        <v>682728</v>
      </c>
      <c r="S904" s="20">
        <v>682729</v>
      </c>
      <c r="T904" s="20">
        <v>682730</v>
      </c>
      <c r="U904" s="20">
        <v>682731</v>
      </c>
    </row>
    <row r="905" spans="1:29" x14ac:dyDescent="0.25">
      <c r="A905" s="5">
        <v>44722</v>
      </c>
      <c r="B905" s="5">
        <v>44729</v>
      </c>
      <c r="C905" s="4" t="s">
        <v>2480</v>
      </c>
      <c r="D905" s="18">
        <v>650</v>
      </c>
      <c r="E905" s="4" t="s">
        <v>99</v>
      </c>
      <c r="F905" s="19" t="s">
        <v>3700</v>
      </c>
      <c r="G905" s="4" t="s">
        <v>3701</v>
      </c>
      <c r="H905" s="4">
        <v>7</v>
      </c>
      <c r="J905" s="4">
        <v>0</v>
      </c>
      <c r="K905" s="20">
        <v>683450</v>
      </c>
      <c r="L905" s="20">
        <v>683451</v>
      </c>
      <c r="M905" s="20">
        <v>683452</v>
      </c>
      <c r="N905" s="20">
        <v>683453</v>
      </c>
      <c r="O905" s="20">
        <v>683454</v>
      </c>
      <c r="P905" s="20">
        <v>683455</v>
      </c>
      <c r="Q905" s="20">
        <v>683456</v>
      </c>
    </row>
    <row r="906" spans="1:29" x14ac:dyDescent="0.25">
      <c r="A906" s="5">
        <v>44722</v>
      </c>
      <c r="B906" s="5">
        <v>44729</v>
      </c>
      <c r="C906" s="4" t="s">
        <v>2480</v>
      </c>
      <c r="D906" s="18">
        <v>775</v>
      </c>
      <c r="E906" s="4" t="s">
        <v>99</v>
      </c>
      <c r="F906" s="19" t="s">
        <v>3702</v>
      </c>
      <c r="G906" s="4" t="s">
        <v>3701</v>
      </c>
      <c r="H906" s="4">
        <v>7</v>
      </c>
      <c r="J906" s="4">
        <v>0</v>
      </c>
      <c r="K906" s="20">
        <v>683457</v>
      </c>
      <c r="L906" s="20">
        <v>683458</v>
      </c>
      <c r="M906" s="20">
        <v>683459</v>
      </c>
      <c r="N906" s="20">
        <v>683460</v>
      </c>
      <c r="O906" s="20">
        <v>683461</v>
      </c>
      <c r="P906" s="20">
        <v>683462</v>
      </c>
      <c r="Q906" s="20">
        <v>683463</v>
      </c>
    </row>
    <row r="907" spans="1:29" x14ac:dyDescent="0.25">
      <c r="A907" s="5">
        <v>44722</v>
      </c>
      <c r="B907" s="5">
        <v>44729</v>
      </c>
      <c r="C907" s="4" t="s">
        <v>2480</v>
      </c>
      <c r="D907" s="18">
        <v>3000</v>
      </c>
      <c r="E907" s="4" t="s">
        <v>103</v>
      </c>
      <c r="F907" s="19" t="s">
        <v>3703</v>
      </c>
      <c r="G907" s="4" t="s">
        <v>3701</v>
      </c>
      <c r="H907" s="4">
        <v>5</v>
      </c>
      <c r="J907" s="4">
        <v>0</v>
      </c>
      <c r="K907" s="20">
        <v>683464</v>
      </c>
      <c r="L907" s="20">
        <v>683465</v>
      </c>
      <c r="M907" s="20">
        <v>683466</v>
      </c>
      <c r="N907" s="20">
        <v>683467</v>
      </c>
      <c r="O907" s="20">
        <v>683468</v>
      </c>
    </row>
    <row r="908" spans="1:29" x14ac:dyDescent="0.25">
      <c r="A908" s="5">
        <v>44798</v>
      </c>
      <c r="B908" s="5">
        <v>44826</v>
      </c>
      <c r="C908" s="4" t="s">
        <v>30</v>
      </c>
      <c r="D908" s="18">
        <v>935</v>
      </c>
      <c r="E908" s="4" t="s">
        <v>113</v>
      </c>
      <c r="F908" s="19" t="s">
        <v>4110</v>
      </c>
      <c r="G908" s="4" t="s">
        <v>4111</v>
      </c>
      <c r="H908" s="4">
        <v>20</v>
      </c>
      <c r="I908" s="4">
        <v>1</v>
      </c>
      <c r="J908" s="4">
        <v>0</v>
      </c>
      <c r="K908" s="20">
        <v>697745</v>
      </c>
      <c r="L908" s="20">
        <v>697746</v>
      </c>
      <c r="M908" s="20">
        <v>697747</v>
      </c>
      <c r="N908" s="20">
        <v>697748</v>
      </c>
      <c r="O908" s="20">
        <v>697749</v>
      </c>
      <c r="P908" s="20">
        <v>697750</v>
      </c>
      <c r="Q908" s="20">
        <v>697751</v>
      </c>
      <c r="R908" s="20">
        <v>697752</v>
      </c>
      <c r="S908" s="20">
        <v>697753</v>
      </c>
      <c r="T908" s="20">
        <v>697754</v>
      </c>
      <c r="U908" s="20">
        <v>697755</v>
      </c>
      <c r="V908" s="20">
        <v>697756</v>
      </c>
      <c r="W908" s="20">
        <v>697757</v>
      </c>
      <c r="X908" s="20">
        <v>697758</v>
      </c>
      <c r="Y908" s="20">
        <v>697759</v>
      </c>
      <c r="Z908" s="20">
        <v>697760</v>
      </c>
      <c r="AA908" s="20">
        <v>697761</v>
      </c>
      <c r="AB908" s="20">
        <v>697762</v>
      </c>
      <c r="AC908" s="20">
        <v>697763</v>
      </c>
    </row>
    <row r="909" spans="1:29" x14ac:dyDescent="0.25">
      <c r="A909" s="5">
        <v>44579</v>
      </c>
      <c r="B909" s="5">
        <v>44607</v>
      </c>
      <c r="C909" s="4" t="s">
        <v>59</v>
      </c>
      <c r="D909" s="18">
        <v>164</v>
      </c>
      <c r="E909" s="4" t="s">
        <v>113</v>
      </c>
      <c r="F909" s="19" t="s">
        <v>2931</v>
      </c>
      <c r="G909" s="2" t="s">
        <v>2932</v>
      </c>
      <c r="H909" s="4">
        <v>7</v>
      </c>
      <c r="J909" s="4">
        <v>0</v>
      </c>
      <c r="K909" s="20">
        <v>657415</v>
      </c>
      <c r="L909" s="20">
        <v>657416</v>
      </c>
      <c r="M909" s="20">
        <v>657417</v>
      </c>
      <c r="N909" s="20">
        <v>657418</v>
      </c>
      <c r="O909" s="20">
        <v>657419</v>
      </c>
      <c r="P909" s="20">
        <v>657420</v>
      </c>
      <c r="Q909" s="20">
        <v>657421</v>
      </c>
    </row>
    <row r="910" spans="1:29" x14ac:dyDescent="0.25">
      <c r="A910" s="5">
        <v>44785</v>
      </c>
      <c r="B910" s="5">
        <v>44792</v>
      </c>
      <c r="C910" s="4" t="s">
        <v>2480</v>
      </c>
      <c r="D910" s="18">
        <v>3600</v>
      </c>
      <c r="E910" s="4" t="s">
        <v>103</v>
      </c>
      <c r="F910" s="19" t="s">
        <v>4027</v>
      </c>
      <c r="G910" s="4" t="s">
        <v>4028</v>
      </c>
      <c r="H910" s="4">
        <v>3</v>
      </c>
      <c r="J910" s="4">
        <v>0</v>
      </c>
      <c r="K910" s="20">
        <v>695356</v>
      </c>
      <c r="L910" s="20">
        <v>695357</v>
      </c>
      <c r="M910" s="20">
        <v>695358</v>
      </c>
    </row>
    <row r="911" spans="1:29" x14ac:dyDescent="0.25">
      <c r="A911" s="5">
        <v>44785</v>
      </c>
      <c r="B911" s="5">
        <v>44792</v>
      </c>
      <c r="C911" s="4" t="s">
        <v>2480</v>
      </c>
      <c r="D911" s="18">
        <v>5000</v>
      </c>
      <c r="E911" s="4" t="s">
        <v>103</v>
      </c>
      <c r="F911" s="19" t="s">
        <v>4033</v>
      </c>
      <c r="G911" s="4" t="s">
        <v>4028</v>
      </c>
      <c r="H911" s="4">
        <v>6</v>
      </c>
      <c r="J911" s="4">
        <v>0</v>
      </c>
      <c r="K911" s="20">
        <v>695350</v>
      </c>
      <c r="L911" s="20">
        <v>695351</v>
      </c>
      <c r="M911" s="20">
        <v>695352</v>
      </c>
      <c r="N911" s="20">
        <v>695353</v>
      </c>
      <c r="O911" s="20">
        <v>695354</v>
      </c>
      <c r="P911" s="20">
        <v>695355</v>
      </c>
    </row>
    <row r="912" spans="1:29" x14ac:dyDescent="0.25">
      <c r="A912" s="5">
        <v>44573</v>
      </c>
      <c r="B912" s="5">
        <v>44580</v>
      </c>
      <c r="C912" s="4" t="s">
        <v>2480</v>
      </c>
      <c r="D912" s="18">
        <v>650</v>
      </c>
      <c r="E912" s="4" t="s">
        <v>99</v>
      </c>
      <c r="F912" s="19" t="s">
        <v>2906</v>
      </c>
      <c r="G912" s="2" t="s">
        <v>2907</v>
      </c>
      <c r="H912" s="4">
        <v>5</v>
      </c>
      <c r="J912" s="4">
        <v>0</v>
      </c>
      <c r="K912" s="20">
        <v>656336</v>
      </c>
      <c r="L912" s="20">
        <v>656337</v>
      </c>
      <c r="M912" s="20">
        <v>656338</v>
      </c>
      <c r="N912" s="20">
        <v>656339</v>
      </c>
      <c r="O912" s="20">
        <v>656340</v>
      </c>
    </row>
    <row r="913" spans="1:23" x14ac:dyDescent="0.25">
      <c r="A913" s="5">
        <v>44573</v>
      </c>
      <c r="B913" s="5">
        <v>44580</v>
      </c>
      <c r="C913" s="4" t="s">
        <v>2480</v>
      </c>
      <c r="D913" s="18">
        <v>775</v>
      </c>
      <c r="E913" s="4" t="s">
        <v>99</v>
      </c>
      <c r="F913" s="19" t="s">
        <v>2908</v>
      </c>
      <c r="G913" s="2" t="s">
        <v>2907</v>
      </c>
      <c r="H913" s="4">
        <v>5</v>
      </c>
      <c r="J913" s="4">
        <v>0</v>
      </c>
      <c r="K913" s="20">
        <v>656341</v>
      </c>
      <c r="L913" s="20">
        <v>656342</v>
      </c>
      <c r="M913" s="20">
        <v>656343</v>
      </c>
      <c r="N913" s="20">
        <v>656344</v>
      </c>
      <c r="O913" s="20">
        <v>656345</v>
      </c>
    </row>
    <row r="914" spans="1:23" x14ac:dyDescent="0.25">
      <c r="A914" s="5">
        <v>44573</v>
      </c>
      <c r="B914" s="5">
        <v>44580</v>
      </c>
      <c r="C914" s="4" t="s">
        <v>2480</v>
      </c>
      <c r="D914" s="18">
        <v>5000</v>
      </c>
      <c r="E914" s="4" t="s">
        <v>103</v>
      </c>
      <c r="F914" s="19" t="s">
        <v>2913</v>
      </c>
      <c r="G914" s="2" t="s">
        <v>2907</v>
      </c>
      <c r="H914" s="4">
        <v>3</v>
      </c>
      <c r="J914" s="4">
        <v>0</v>
      </c>
      <c r="K914" s="20">
        <v>656346</v>
      </c>
      <c r="L914" s="20">
        <v>656347</v>
      </c>
      <c r="M914" s="20">
        <v>656348</v>
      </c>
    </row>
    <row r="915" spans="1:23" x14ac:dyDescent="0.25">
      <c r="A915" s="5">
        <v>44559</v>
      </c>
      <c r="B915" s="5">
        <v>44566</v>
      </c>
      <c r="C915" s="4" t="s">
        <v>2480</v>
      </c>
      <c r="D915" s="18">
        <v>650</v>
      </c>
      <c r="E915" s="4" t="s">
        <v>99</v>
      </c>
      <c r="F915" s="19" t="s">
        <v>2852</v>
      </c>
      <c r="G915" s="2" t="s">
        <v>2853</v>
      </c>
      <c r="H915" s="4">
        <v>3</v>
      </c>
      <c r="J915" s="4">
        <v>0</v>
      </c>
      <c r="K915" s="20">
        <v>653784</v>
      </c>
      <c r="L915" s="20">
        <v>653785</v>
      </c>
      <c r="M915" s="20">
        <v>653786</v>
      </c>
    </row>
    <row r="916" spans="1:23" x14ac:dyDescent="0.25">
      <c r="A916" s="5">
        <v>44559</v>
      </c>
      <c r="B916" s="5">
        <v>44566</v>
      </c>
      <c r="C916" s="4" t="s">
        <v>2480</v>
      </c>
      <c r="D916" s="18">
        <v>775</v>
      </c>
      <c r="E916" s="4" t="s">
        <v>99</v>
      </c>
      <c r="F916" s="19" t="s">
        <v>2854</v>
      </c>
      <c r="G916" s="2" t="s">
        <v>2853</v>
      </c>
      <c r="H916" s="4">
        <v>5</v>
      </c>
      <c r="J916" s="4">
        <v>0</v>
      </c>
      <c r="K916" s="20">
        <v>653787</v>
      </c>
      <c r="L916" s="20">
        <v>653788</v>
      </c>
      <c r="M916" s="20">
        <v>653789</v>
      </c>
      <c r="N916" s="20">
        <v>653790</v>
      </c>
      <c r="O916" s="20">
        <v>653791</v>
      </c>
    </row>
    <row r="917" spans="1:23" x14ac:dyDescent="0.25">
      <c r="A917" s="5">
        <v>44559</v>
      </c>
      <c r="B917" s="5">
        <v>44566</v>
      </c>
      <c r="C917" s="4" t="s">
        <v>2480</v>
      </c>
      <c r="D917" s="18">
        <v>5000</v>
      </c>
      <c r="E917" s="4" t="s">
        <v>103</v>
      </c>
      <c r="F917" s="19" t="s">
        <v>2860</v>
      </c>
      <c r="G917" s="2" t="s">
        <v>2853</v>
      </c>
      <c r="H917" s="4">
        <v>5</v>
      </c>
      <c r="J917" s="4">
        <v>0</v>
      </c>
      <c r="K917" s="20">
        <v>653792</v>
      </c>
      <c r="L917" s="20">
        <v>653793</v>
      </c>
      <c r="M917" s="20">
        <v>653794</v>
      </c>
      <c r="N917" s="20">
        <v>653795</v>
      </c>
      <c r="O917" s="20">
        <v>653796</v>
      </c>
    </row>
    <row r="918" spans="1:23" x14ac:dyDescent="0.25">
      <c r="A918" s="5">
        <v>44559</v>
      </c>
      <c r="B918" s="5">
        <v>44566</v>
      </c>
      <c r="C918" s="4" t="s">
        <v>2480</v>
      </c>
      <c r="D918" s="18">
        <v>3000</v>
      </c>
      <c r="E918" s="4" t="s">
        <v>103</v>
      </c>
      <c r="F918" s="19" t="s">
        <v>2855</v>
      </c>
      <c r="G918" s="2" t="s">
        <v>2856</v>
      </c>
      <c r="H918" s="4">
        <v>3</v>
      </c>
      <c r="J918" s="4">
        <v>2</v>
      </c>
      <c r="K918" s="20">
        <v>653870</v>
      </c>
      <c r="L918" s="20">
        <v>653871</v>
      </c>
      <c r="M918" s="20">
        <v>653872</v>
      </c>
    </row>
    <row r="919" spans="1:23" x14ac:dyDescent="0.25">
      <c r="A919" s="5">
        <v>44559</v>
      </c>
      <c r="B919" s="5">
        <v>44566</v>
      </c>
      <c r="C919" s="4" t="s">
        <v>2480</v>
      </c>
      <c r="D919" s="18">
        <v>3600</v>
      </c>
      <c r="E919" s="4" t="s">
        <v>103</v>
      </c>
      <c r="F919" s="19" t="s">
        <v>2857</v>
      </c>
      <c r="G919" s="2" t="s">
        <v>2856</v>
      </c>
      <c r="H919" s="4">
        <v>6</v>
      </c>
      <c r="J919" s="4">
        <v>0</v>
      </c>
      <c r="K919" s="20">
        <v>653873</v>
      </c>
      <c r="L919" s="20">
        <v>653874</v>
      </c>
      <c r="M919" s="20">
        <v>653875</v>
      </c>
      <c r="N919" s="20">
        <v>653876</v>
      </c>
      <c r="O919" s="20">
        <v>653877</v>
      </c>
      <c r="P919" s="20">
        <v>653878</v>
      </c>
    </row>
    <row r="920" spans="1:23" x14ac:dyDescent="0.25">
      <c r="A920" s="5">
        <v>44552</v>
      </c>
      <c r="B920" s="5">
        <v>44566</v>
      </c>
      <c r="C920" s="4" t="s">
        <v>44</v>
      </c>
      <c r="D920" s="18">
        <v>137.5</v>
      </c>
      <c r="E920" s="4" t="s">
        <v>113</v>
      </c>
      <c r="F920" s="19" t="s">
        <v>2841</v>
      </c>
      <c r="G920" s="2" t="s">
        <v>2842</v>
      </c>
      <c r="H920" s="4">
        <v>3</v>
      </c>
      <c r="J920" s="4">
        <v>1</v>
      </c>
      <c r="K920" s="20">
        <v>652918</v>
      </c>
      <c r="L920" s="20">
        <v>652919</v>
      </c>
      <c r="M920" s="20">
        <v>652920</v>
      </c>
    </row>
    <row r="921" spans="1:23" x14ac:dyDescent="0.25">
      <c r="A921" s="5">
        <v>44552</v>
      </c>
      <c r="B921" s="5">
        <v>44566</v>
      </c>
      <c r="C921" s="4" t="s">
        <v>44</v>
      </c>
      <c r="D921" s="18">
        <v>145</v>
      </c>
      <c r="E921" s="4" t="s">
        <v>113</v>
      </c>
      <c r="F921" s="19" t="s">
        <v>2844</v>
      </c>
      <c r="G921" s="2" t="s">
        <v>2842</v>
      </c>
      <c r="H921" s="4">
        <v>3</v>
      </c>
      <c r="J921" s="4">
        <v>0</v>
      </c>
      <c r="K921" s="20">
        <v>652921</v>
      </c>
      <c r="L921" s="20">
        <v>652922</v>
      </c>
      <c r="M921" s="20">
        <v>652923</v>
      </c>
    </row>
    <row r="922" spans="1:23" x14ac:dyDescent="0.25">
      <c r="A922" s="5">
        <v>44552</v>
      </c>
      <c r="B922" s="5">
        <v>44566</v>
      </c>
      <c r="C922" s="4" t="s">
        <v>44</v>
      </c>
      <c r="D922" s="18">
        <v>155</v>
      </c>
      <c r="E922" s="4" t="s">
        <v>113</v>
      </c>
      <c r="F922" s="19" t="s">
        <v>2845</v>
      </c>
      <c r="G922" s="2" t="s">
        <v>2842</v>
      </c>
      <c r="H922" s="4">
        <v>3</v>
      </c>
      <c r="J922" s="4">
        <v>0</v>
      </c>
      <c r="K922" s="20">
        <v>652924</v>
      </c>
      <c r="L922" s="20">
        <v>652925</v>
      </c>
      <c r="M922" s="20">
        <v>652926</v>
      </c>
    </row>
    <row r="923" spans="1:23" x14ac:dyDescent="0.25">
      <c r="A923" s="5">
        <v>44552</v>
      </c>
      <c r="B923" s="5">
        <v>44566</v>
      </c>
      <c r="C923" s="4" t="s">
        <v>44</v>
      </c>
      <c r="D923" s="18">
        <v>165</v>
      </c>
      <c r="E923" s="4" t="s">
        <v>113</v>
      </c>
      <c r="F923" s="19" t="s">
        <v>2846</v>
      </c>
      <c r="G923" s="2" t="s">
        <v>2842</v>
      </c>
      <c r="H923" s="4">
        <v>3</v>
      </c>
      <c r="J923" s="4">
        <v>0</v>
      </c>
      <c r="K923" s="20">
        <v>652927</v>
      </c>
      <c r="L923" s="20">
        <v>652928</v>
      </c>
      <c r="M923" s="20">
        <v>652929</v>
      </c>
    </row>
    <row r="924" spans="1:23" x14ac:dyDescent="0.25">
      <c r="A924" s="5">
        <v>44566</v>
      </c>
      <c r="B924" s="5">
        <v>44594</v>
      </c>
      <c r="C924" s="4" t="s">
        <v>48</v>
      </c>
      <c r="D924" s="18">
        <v>240</v>
      </c>
      <c r="E924" s="4" t="s">
        <v>113</v>
      </c>
      <c r="F924" s="19" t="s">
        <v>2872</v>
      </c>
      <c r="G924" s="4" t="s">
        <v>2873</v>
      </c>
      <c r="H924" s="4">
        <v>13</v>
      </c>
      <c r="K924" s="20">
        <v>654862</v>
      </c>
      <c r="L924" s="20">
        <v>654863</v>
      </c>
      <c r="M924" s="20">
        <v>654864</v>
      </c>
      <c r="N924" s="20">
        <v>654865</v>
      </c>
      <c r="O924" s="20">
        <v>654866</v>
      </c>
      <c r="P924" s="20">
        <v>654867</v>
      </c>
      <c r="Q924" s="20">
        <v>654868</v>
      </c>
      <c r="R924" s="20">
        <v>654869</v>
      </c>
      <c r="S924" s="20">
        <v>654870</v>
      </c>
      <c r="T924" s="20">
        <v>654871</v>
      </c>
      <c r="U924" s="20">
        <v>654872</v>
      </c>
      <c r="V924" s="20">
        <v>654873</v>
      </c>
      <c r="W924" s="20">
        <v>654874</v>
      </c>
    </row>
    <row r="925" spans="1:23" x14ac:dyDescent="0.25">
      <c r="A925" s="5">
        <v>44553</v>
      </c>
      <c r="B925" s="5">
        <v>44560</v>
      </c>
      <c r="C925" s="4" t="s">
        <v>2480</v>
      </c>
      <c r="D925" s="18">
        <v>3000</v>
      </c>
      <c r="E925" s="4" t="s">
        <v>103</v>
      </c>
      <c r="F925" s="19" t="s">
        <v>2847</v>
      </c>
      <c r="G925" s="4" t="s">
        <v>2848</v>
      </c>
      <c r="H925" s="4">
        <v>3</v>
      </c>
      <c r="J925" s="4">
        <v>0</v>
      </c>
      <c r="K925" s="20">
        <v>653041</v>
      </c>
      <c r="L925" s="21">
        <v>653042</v>
      </c>
      <c r="M925" s="21">
        <v>653043</v>
      </c>
    </row>
    <row r="926" spans="1:23" x14ac:dyDescent="0.25">
      <c r="A926" s="5">
        <v>44553</v>
      </c>
      <c r="B926" s="5">
        <v>44560</v>
      </c>
      <c r="C926" s="4" t="s">
        <v>2480</v>
      </c>
      <c r="D926" s="18">
        <v>3600</v>
      </c>
      <c r="E926" s="4" t="s">
        <v>103</v>
      </c>
      <c r="F926" s="19" t="s">
        <v>2849</v>
      </c>
      <c r="G926" s="4" t="s">
        <v>2848</v>
      </c>
      <c r="H926" s="4">
        <v>3</v>
      </c>
      <c r="J926" s="4">
        <v>0</v>
      </c>
      <c r="K926" s="20">
        <v>653045</v>
      </c>
      <c r="L926" s="21">
        <v>653046</v>
      </c>
      <c r="M926" s="21">
        <v>653047</v>
      </c>
    </row>
    <row r="927" spans="1:23" x14ac:dyDescent="0.25">
      <c r="A927" s="5">
        <v>44553</v>
      </c>
      <c r="B927" s="5">
        <v>44560</v>
      </c>
      <c r="C927" s="4" t="s">
        <v>2480</v>
      </c>
      <c r="D927" s="18">
        <v>4250</v>
      </c>
      <c r="E927" s="4" t="s">
        <v>103</v>
      </c>
      <c r="F927" s="19" t="s">
        <v>2850</v>
      </c>
      <c r="G927" s="4" t="s">
        <v>2848</v>
      </c>
      <c r="H927" s="4">
        <v>3</v>
      </c>
      <c r="J927" s="4">
        <v>0</v>
      </c>
      <c r="K927" s="20">
        <v>653048</v>
      </c>
      <c r="L927" s="21">
        <v>653049</v>
      </c>
      <c r="M927" s="21">
        <v>653050</v>
      </c>
    </row>
    <row r="928" spans="1:23" x14ac:dyDescent="0.25">
      <c r="A928" s="5">
        <v>44553</v>
      </c>
      <c r="B928" s="5">
        <v>44560</v>
      </c>
      <c r="C928" s="4" t="s">
        <v>2480</v>
      </c>
      <c r="D928" s="18">
        <v>5000</v>
      </c>
      <c r="E928" s="4" t="s">
        <v>103</v>
      </c>
      <c r="F928" s="19" t="s">
        <v>2851</v>
      </c>
      <c r="G928" s="4" t="s">
        <v>2848</v>
      </c>
      <c r="H928" s="4">
        <v>3</v>
      </c>
      <c r="J928" s="4">
        <v>0</v>
      </c>
      <c r="K928" s="20">
        <v>653051</v>
      </c>
      <c r="L928" s="21">
        <v>653052</v>
      </c>
      <c r="M928" s="21">
        <v>653053</v>
      </c>
    </row>
    <row r="929" spans="1:44" x14ac:dyDescent="0.25">
      <c r="A929" s="5">
        <v>44560</v>
      </c>
      <c r="B929" s="5">
        <v>44588</v>
      </c>
      <c r="C929" s="4" t="s">
        <v>53</v>
      </c>
      <c r="D929" s="18">
        <v>1292.68</v>
      </c>
      <c r="E929" s="4" t="s">
        <v>113</v>
      </c>
      <c r="F929" s="19" t="s">
        <v>2866</v>
      </c>
      <c r="G929" s="2" t="s">
        <v>2867</v>
      </c>
      <c r="H929" s="4">
        <v>10</v>
      </c>
      <c r="J929" s="4">
        <v>10</v>
      </c>
      <c r="K929" s="20">
        <v>654072</v>
      </c>
      <c r="L929" s="20">
        <v>654073</v>
      </c>
      <c r="M929" s="20">
        <v>654074</v>
      </c>
      <c r="N929" s="20">
        <v>654075</v>
      </c>
      <c r="O929" s="20">
        <v>654076</v>
      </c>
      <c r="P929" s="20">
        <v>654077</v>
      </c>
      <c r="Q929" s="20">
        <v>654078</v>
      </c>
      <c r="R929" s="20">
        <v>654079</v>
      </c>
      <c r="S929" s="20">
        <v>654080</v>
      </c>
      <c r="T929" s="20">
        <v>654081</v>
      </c>
    </row>
    <row r="930" spans="1:44" x14ac:dyDescent="0.25">
      <c r="A930" s="5">
        <v>44560</v>
      </c>
      <c r="B930" s="5">
        <v>44569</v>
      </c>
      <c r="C930" s="4" t="s">
        <v>38</v>
      </c>
      <c r="D930" s="18">
        <v>120</v>
      </c>
      <c r="E930" s="4" t="s">
        <v>113</v>
      </c>
      <c r="F930" s="19" t="s">
        <v>2861</v>
      </c>
      <c r="G930" s="2" t="s">
        <v>2862</v>
      </c>
      <c r="H930" s="4">
        <v>5</v>
      </c>
      <c r="J930" s="4">
        <v>0</v>
      </c>
      <c r="K930" s="20">
        <v>653986</v>
      </c>
      <c r="L930" s="20">
        <v>653987</v>
      </c>
      <c r="M930" s="20">
        <v>653988</v>
      </c>
      <c r="N930" s="20">
        <v>653989</v>
      </c>
      <c r="O930" s="20">
        <v>653990</v>
      </c>
    </row>
    <row r="931" spans="1:44" x14ac:dyDescent="0.25">
      <c r="A931" s="5">
        <v>44560</v>
      </c>
      <c r="B931" s="5">
        <v>44569</v>
      </c>
      <c r="C931" s="4" t="s">
        <v>38</v>
      </c>
      <c r="D931" s="18">
        <v>126</v>
      </c>
      <c r="E931" s="4" t="s">
        <v>113</v>
      </c>
      <c r="F931" s="19" t="s">
        <v>2863</v>
      </c>
      <c r="G931" s="2" t="s">
        <v>2862</v>
      </c>
      <c r="H931" s="4">
        <v>5</v>
      </c>
      <c r="I931" s="4">
        <v>1</v>
      </c>
      <c r="J931" s="4">
        <v>4</v>
      </c>
      <c r="K931" s="20">
        <v>653991</v>
      </c>
      <c r="L931" s="20">
        <v>653992</v>
      </c>
      <c r="M931" s="20">
        <v>653993</v>
      </c>
      <c r="N931" s="20">
        <v>653994</v>
      </c>
    </row>
    <row r="932" spans="1:44" x14ac:dyDescent="0.25">
      <c r="A932" s="5">
        <v>44560</v>
      </c>
      <c r="B932" s="5">
        <v>44569</v>
      </c>
      <c r="C932" s="4" t="s">
        <v>38</v>
      </c>
      <c r="D932" s="18">
        <v>132</v>
      </c>
      <c r="E932" s="4" t="s">
        <v>113</v>
      </c>
      <c r="F932" s="19" t="s">
        <v>2864</v>
      </c>
      <c r="G932" s="2" t="s">
        <v>2862</v>
      </c>
      <c r="H932" s="4">
        <v>6</v>
      </c>
      <c r="J932" s="4">
        <v>0</v>
      </c>
      <c r="K932" s="20">
        <v>653995</v>
      </c>
      <c r="L932" s="20">
        <v>653996</v>
      </c>
      <c r="M932" s="20">
        <v>653997</v>
      </c>
      <c r="N932" s="20">
        <v>653998</v>
      </c>
      <c r="O932" s="20">
        <v>653999</v>
      </c>
      <c r="P932" s="20">
        <v>654000</v>
      </c>
    </row>
    <row r="933" spans="1:44" x14ac:dyDescent="0.25">
      <c r="A933" s="5">
        <v>44560</v>
      </c>
      <c r="B933" s="5">
        <v>44569</v>
      </c>
      <c r="C933" s="4" t="s">
        <v>38</v>
      </c>
      <c r="D933" s="18">
        <v>138</v>
      </c>
      <c r="E933" s="4" t="s">
        <v>113</v>
      </c>
      <c r="F933" s="19" t="s">
        <v>2865</v>
      </c>
      <c r="G933" s="2" t="s">
        <v>2862</v>
      </c>
      <c r="H933" s="4">
        <v>3</v>
      </c>
      <c r="J933" s="4">
        <v>0</v>
      </c>
      <c r="K933" s="20">
        <v>654001</v>
      </c>
      <c r="L933" s="20">
        <v>654002</v>
      </c>
      <c r="M933" s="20">
        <v>654003</v>
      </c>
    </row>
    <row r="934" spans="1:44" x14ac:dyDescent="0.25">
      <c r="A934" s="5">
        <v>44784</v>
      </c>
      <c r="B934" s="5">
        <v>44812</v>
      </c>
      <c r="C934" s="4" t="s">
        <v>30</v>
      </c>
      <c r="D934" s="18">
        <v>1000</v>
      </c>
      <c r="E934" s="4" t="s">
        <v>113</v>
      </c>
      <c r="F934" s="19" t="s">
        <v>4015</v>
      </c>
      <c r="G934" s="4" t="s">
        <v>4016</v>
      </c>
      <c r="H934" s="4">
        <v>13</v>
      </c>
      <c r="J934" s="4">
        <v>0</v>
      </c>
      <c r="K934" s="20">
        <v>695186</v>
      </c>
      <c r="L934" s="20">
        <v>695187</v>
      </c>
      <c r="M934" s="20">
        <v>695188</v>
      </c>
      <c r="N934" s="20">
        <v>695189</v>
      </c>
      <c r="O934" s="20">
        <v>695190</v>
      </c>
      <c r="P934" s="20">
        <v>695191</v>
      </c>
      <c r="Q934" s="20">
        <v>695192</v>
      </c>
      <c r="R934" s="20">
        <v>695193</v>
      </c>
      <c r="S934" s="20">
        <v>695194</v>
      </c>
      <c r="T934" s="20">
        <v>695195</v>
      </c>
      <c r="U934" s="20">
        <v>695196</v>
      </c>
      <c r="V934" s="20">
        <v>695197</v>
      </c>
      <c r="W934" s="20">
        <v>695198</v>
      </c>
      <c r="X934" s="20"/>
      <c r="Y934" s="20"/>
    </row>
    <row r="935" spans="1:44" x14ac:dyDescent="0.25">
      <c r="A935" s="5">
        <v>44795</v>
      </c>
      <c r="B935" s="5">
        <v>44802</v>
      </c>
      <c r="C935" s="4" t="s">
        <v>2480</v>
      </c>
      <c r="D935" s="18">
        <v>4250</v>
      </c>
      <c r="E935" s="4" t="s">
        <v>103</v>
      </c>
      <c r="F935" s="19" t="s">
        <v>4081</v>
      </c>
      <c r="G935" s="2" t="s">
        <v>4082</v>
      </c>
      <c r="H935" s="4">
        <v>10</v>
      </c>
      <c r="J935" s="4">
        <v>0</v>
      </c>
      <c r="K935" s="20">
        <v>696876</v>
      </c>
      <c r="L935" s="20">
        <v>696877</v>
      </c>
      <c r="M935" s="20">
        <v>696878</v>
      </c>
      <c r="N935" s="20">
        <v>696879</v>
      </c>
      <c r="O935" s="20">
        <v>696880</v>
      </c>
      <c r="P935" s="20">
        <v>696881</v>
      </c>
      <c r="Q935" s="20">
        <v>696882</v>
      </c>
      <c r="R935" s="20">
        <v>696883</v>
      </c>
      <c r="S935" s="20">
        <v>696884</v>
      </c>
      <c r="T935" s="20">
        <v>696885</v>
      </c>
    </row>
    <row r="936" spans="1:44" x14ac:dyDescent="0.25">
      <c r="A936" s="5">
        <v>44796</v>
      </c>
      <c r="B936" s="5">
        <v>44824</v>
      </c>
      <c r="C936" s="4" t="s">
        <v>79</v>
      </c>
      <c r="D936" s="18">
        <v>142</v>
      </c>
      <c r="E936" s="4" t="s">
        <v>113</v>
      </c>
      <c r="F936" s="19" t="s">
        <v>4089</v>
      </c>
      <c r="G936" s="2" t="s">
        <v>4090</v>
      </c>
      <c r="H936" s="4">
        <v>6</v>
      </c>
      <c r="J936" s="4">
        <v>0</v>
      </c>
      <c r="K936" s="20">
        <v>697075</v>
      </c>
      <c r="L936" s="20">
        <v>697076</v>
      </c>
      <c r="M936" s="20">
        <v>697077</v>
      </c>
      <c r="N936" s="20">
        <v>697078</v>
      </c>
      <c r="O936" s="20">
        <v>697079</v>
      </c>
      <c r="P936" s="20">
        <v>697080</v>
      </c>
    </row>
    <row r="937" spans="1:44" x14ac:dyDescent="0.25">
      <c r="A937" s="5">
        <v>44798</v>
      </c>
      <c r="B937" s="5">
        <v>44812</v>
      </c>
      <c r="C937" s="4" t="s">
        <v>44</v>
      </c>
      <c r="D937" s="18">
        <v>155</v>
      </c>
      <c r="E937" s="4" t="s">
        <v>113</v>
      </c>
      <c r="F937" s="19" t="s">
        <v>4104</v>
      </c>
      <c r="G937" s="2" t="s">
        <v>4105</v>
      </c>
      <c r="H937" s="4">
        <v>11</v>
      </c>
      <c r="J937" s="4">
        <v>0</v>
      </c>
      <c r="K937" s="20">
        <v>697590</v>
      </c>
      <c r="L937" s="20">
        <v>697591</v>
      </c>
      <c r="M937" s="20">
        <v>697592</v>
      </c>
      <c r="N937" s="20">
        <v>697593</v>
      </c>
      <c r="O937" s="20">
        <v>697594</v>
      </c>
      <c r="P937" s="20">
        <v>697595</v>
      </c>
      <c r="Q937" s="20">
        <v>697596</v>
      </c>
      <c r="R937" s="20">
        <v>697597</v>
      </c>
      <c r="S937" s="20">
        <v>697598</v>
      </c>
      <c r="T937" s="20">
        <v>697599</v>
      </c>
      <c r="U937" s="20">
        <v>697600</v>
      </c>
      <c r="AF937" s="20">
        <v>691704</v>
      </c>
      <c r="AG937" s="20">
        <v>691705</v>
      </c>
      <c r="AH937" s="20">
        <v>691706</v>
      </c>
      <c r="AI937" s="20">
        <v>691707</v>
      </c>
      <c r="AJ937" s="20">
        <v>691708</v>
      </c>
      <c r="AK937" s="20">
        <v>691709</v>
      </c>
      <c r="AL937" s="20">
        <v>691710</v>
      </c>
      <c r="AM937" s="20">
        <v>691711</v>
      </c>
      <c r="AN937" s="20">
        <v>691712</v>
      </c>
      <c r="AO937" s="20">
        <v>691713</v>
      </c>
      <c r="AP937" s="20">
        <v>691714</v>
      </c>
      <c r="AQ937" s="20">
        <v>691715</v>
      </c>
      <c r="AR937" s="20">
        <v>691716</v>
      </c>
    </row>
    <row r="938" spans="1:44" x14ac:dyDescent="0.25">
      <c r="A938" s="5">
        <v>44798</v>
      </c>
      <c r="B938" s="5">
        <v>44812</v>
      </c>
      <c r="C938" s="4" t="s">
        <v>44</v>
      </c>
      <c r="D938" s="18">
        <v>165</v>
      </c>
      <c r="E938" s="4" t="s">
        <v>113</v>
      </c>
      <c r="F938" s="19" t="s">
        <v>4108</v>
      </c>
      <c r="G938" s="2" t="s">
        <v>4105</v>
      </c>
      <c r="H938" s="4">
        <v>11</v>
      </c>
      <c r="I938" s="4">
        <v>1</v>
      </c>
      <c r="J938" s="4">
        <v>0</v>
      </c>
      <c r="K938" s="20">
        <v>697601</v>
      </c>
      <c r="L938" s="20">
        <v>697602</v>
      </c>
      <c r="M938" s="20">
        <v>697603</v>
      </c>
      <c r="N938" s="20">
        <v>697604</v>
      </c>
      <c r="O938" s="20">
        <v>697605</v>
      </c>
      <c r="P938" s="20">
        <v>697606</v>
      </c>
      <c r="Q938" s="20">
        <v>697607</v>
      </c>
      <c r="R938" s="20">
        <v>697608</v>
      </c>
      <c r="S938" s="20">
        <v>697609</v>
      </c>
      <c r="T938" s="20">
        <v>697610</v>
      </c>
    </row>
    <row r="939" spans="1:44" x14ac:dyDescent="0.25">
      <c r="A939" s="5">
        <v>44802</v>
      </c>
      <c r="B939" s="5">
        <v>44809</v>
      </c>
      <c r="C939" s="4" t="s">
        <v>2480</v>
      </c>
      <c r="D939" s="18">
        <v>4250</v>
      </c>
      <c r="E939" s="4" t="s">
        <v>103</v>
      </c>
      <c r="F939" s="19" t="s">
        <v>4134</v>
      </c>
      <c r="G939" s="2" t="s">
        <v>4135</v>
      </c>
      <c r="H939" s="4">
        <v>3</v>
      </c>
      <c r="J939" s="4">
        <v>0</v>
      </c>
      <c r="K939" s="20">
        <v>698284</v>
      </c>
      <c r="L939" s="20">
        <v>698285</v>
      </c>
      <c r="M939" s="20">
        <v>698286</v>
      </c>
      <c r="AF939" s="20">
        <v>691935</v>
      </c>
    </row>
    <row r="940" spans="1:44" x14ac:dyDescent="0.25">
      <c r="A940" s="5">
        <v>44802</v>
      </c>
      <c r="B940" s="5">
        <v>44809</v>
      </c>
      <c r="C940" s="4" t="s">
        <v>2480</v>
      </c>
      <c r="D940" s="18">
        <v>5000</v>
      </c>
      <c r="E940" s="4" t="s">
        <v>103</v>
      </c>
      <c r="F940" s="19" t="s">
        <v>4136</v>
      </c>
      <c r="G940" s="2" t="s">
        <v>4135</v>
      </c>
      <c r="H940" s="4">
        <v>6</v>
      </c>
      <c r="J940" s="4">
        <v>3</v>
      </c>
      <c r="K940" s="20">
        <v>698287</v>
      </c>
      <c r="L940" s="20">
        <v>698288</v>
      </c>
      <c r="M940" s="20">
        <v>698289</v>
      </c>
      <c r="N940" s="20">
        <v>698290</v>
      </c>
      <c r="O940" s="20">
        <v>698291</v>
      </c>
      <c r="P940" s="20">
        <v>698292</v>
      </c>
    </row>
    <row r="941" spans="1:44" x14ac:dyDescent="0.25">
      <c r="A941" s="5">
        <v>44722</v>
      </c>
      <c r="B941" s="5">
        <v>44729</v>
      </c>
      <c r="C941" s="4" t="s">
        <v>2480</v>
      </c>
      <c r="D941" s="18">
        <v>3600</v>
      </c>
      <c r="E941" s="4" t="s">
        <v>103</v>
      </c>
      <c r="F941" s="19" t="s">
        <v>3704</v>
      </c>
      <c r="G941" s="4" t="s">
        <v>3705</v>
      </c>
      <c r="H941" s="4">
        <v>9</v>
      </c>
      <c r="J941" s="4">
        <v>2</v>
      </c>
      <c r="K941" s="20">
        <v>683490</v>
      </c>
      <c r="L941" s="20">
        <v>683491</v>
      </c>
      <c r="M941" s="20">
        <v>683492</v>
      </c>
      <c r="N941" s="20">
        <v>683493</v>
      </c>
      <c r="O941" s="20">
        <v>683494</v>
      </c>
      <c r="P941" s="20">
        <v>683495</v>
      </c>
      <c r="Q941" s="20">
        <v>683496</v>
      </c>
      <c r="R941" s="20">
        <v>683497</v>
      </c>
      <c r="S941" s="20">
        <v>683498</v>
      </c>
    </row>
    <row r="942" spans="1:44" x14ac:dyDescent="0.25">
      <c r="A942" s="5">
        <v>44722</v>
      </c>
      <c r="B942" s="5">
        <v>44729</v>
      </c>
      <c r="C942" s="4" t="s">
        <v>2480</v>
      </c>
      <c r="D942" s="18">
        <v>4250</v>
      </c>
      <c r="E942" s="4" t="s">
        <v>103</v>
      </c>
      <c r="F942" s="19" t="s">
        <v>3706</v>
      </c>
      <c r="G942" s="4" t="s">
        <v>3707</v>
      </c>
      <c r="H942" s="4">
        <v>8</v>
      </c>
      <c r="J942" s="4">
        <v>0</v>
      </c>
      <c r="K942" s="20">
        <v>683560</v>
      </c>
      <c r="L942" s="20">
        <v>683561</v>
      </c>
      <c r="M942" s="20">
        <v>683562</v>
      </c>
      <c r="N942" s="20">
        <v>683563</v>
      </c>
      <c r="O942" s="20">
        <v>683564</v>
      </c>
      <c r="P942" s="20">
        <v>683565</v>
      </c>
      <c r="Q942" s="20">
        <v>683566</v>
      </c>
      <c r="R942" s="20">
        <v>683567</v>
      </c>
    </row>
    <row r="943" spans="1:44" x14ac:dyDescent="0.25">
      <c r="A943" s="5">
        <v>44728</v>
      </c>
      <c r="B943" s="5">
        <v>44756</v>
      </c>
      <c r="C943" s="4" t="s">
        <v>48</v>
      </c>
      <c r="D943" s="18">
        <v>290</v>
      </c>
      <c r="E943" s="4" t="s">
        <v>113</v>
      </c>
      <c r="F943" s="19" t="s">
        <v>3742</v>
      </c>
      <c r="G943" s="4" t="s">
        <v>3743</v>
      </c>
      <c r="H943" s="4">
        <v>10</v>
      </c>
      <c r="J943" s="4">
        <v>0</v>
      </c>
      <c r="K943" s="20">
        <v>684473</v>
      </c>
      <c r="L943" s="20">
        <v>684474</v>
      </c>
      <c r="M943" s="20">
        <v>684475</v>
      </c>
      <c r="N943" s="20">
        <v>684476</v>
      </c>
      <c r="O943" s="20">
        <v>684477</v>
      </c>
      <c r="P943" s="20">
        <v>684478</v>
      </c>
      <c r="Q943" s="20">
        <v>684479</v>
      </c>
      <c r="R943" s="20">
        <v>684480</v>
      </c>
      <c r="S943" s="20">
        <v>684481</v>
      </c>
      <c r="T943" s="20">
        <v>684482</v>
      </c>
    </row>
    <row r="944" spans="1:44" x14ac:dyDescent="0.25">
      <c r="A944" s="5">
        <v>44726</v>
      </c>
      <c r="B944" s="5">
        <v>44754</v>
      </c>
      <c r="C944" s="4" t="s">
        <v>79</v>
      </c>
      <c r="D944" s="18">
        <v>142</v>
      </c>
      <c r="E944" s="4" t="s">
        <v>113</v>
      </c>
      <c r="F944" s="19" t="s">
        <v>3723</v>
      </c>
      <c r="G944" s="4" t="s">
        <v>3724</v>
      </c>
      <c r="H944" s="4">
        <v>6</v>
      </c>
      <c r="J944" s="4">
        <v>0</v>
      </c>
      <c r="K944" s="20">
        <v>683948</v>
      </c>
      <c r="L944" s="20">
        <v>683949</v>
      </c>
      <c r="M944" s="20">
        <v>683950</v>
      </c>
      <c r="N944" s="20">
        <v>683951</v>
      </c>
      <c r="O944" s="20">
        <v>683952</v>
      </c>
      <c r="P944" s="20">
        <v>683953</v>
      </c>
    </row>
    <row r="945" spans="1:22" x14ac:dyDescent="0.25">
      <c r="A945" s="5">
        <v>44666</v>
      </c>
      <c r="B945" s="5">
        <v>44673</v>
      </c>
      <c r="C945" s="4" t="s">
        <v>2480</v>
      </c>
      <c r="D945" s="18">
        <v>3600</v>
      </c>
      <c r="E945" s="4" t="s">
        <v>103</v>
      </c>
      <c r="F945" s="19" t="s">
        <v>3412</v>
      </c>
      <c r="G945" s="4" t="s">
        <v>3413</v>
      </c>
      <c r="H945" s="4">
        <v>10</v>
      </c>
      <c r="J945" s="4">
        <v>0</v>
      </c>
      <c r="K945" s="20">
        <v>673126</v>
      </c>
      <c r="L945" s="20">
        <v>673127</v>
      </c>
      <c r="M945" s="20">
        <v>673128</v>
      </c>
      <c r="N945" s="20">
        <v>673129</v>
      </c>
      <c r="O945" s="20">
        <v>673130</v>
      </c>
      <c r="P945" s="20">
        <v>673131</v>
      </c>
      <c r="Q945" s="20">
        <v>673132</v>
      </c>
      <c r="R945" s="20">
        <v>673133</v>
      </c>
      <c r="S945" s="20">
        <v>673134</v>
      </c>
      <c r="T945" s="20">
        <v>673135</v>
      </c>
    </row>
    <row r="946" spans="1:22" x14ac:dyDescent="0.25">
      <c r="A946" s="5">
        <v>44714</v>
      </c>
      <c r="B946" s="5">
        <v>44721</v>
      </c>
      <c r="C946" s="4" t="s">
        <v>2480</v>
      </c>
      <c r="D946" s="18">
        <v>3000</v>
      </c>
      <c r="E946" s="4" t="s">
        <v>103</v>
      </c>
      <c r="F946" s="19" t="s">
        <v>3661</v>
      </c>
      <c r="G946" s="4" t="s">
        <v>3662</v>
      </c>
      <c r="H946" s="4">
        <v>5</v>
      </c>
      <c r="J946" s="4">
        <v>0</v>
      </c>
      <c r="K946" s="20">
        <v>682042</v>
      </c>
      <c r="L946" s="20">
        <v>682043</v>
      </c>
      <c r="M946" s="20">
        <v>682044</v>
      </c>
      <c r="N946" s="20">
        <v>682045</v>
      </c>
      <c r="O946" s="20">
        <v>682046</v>
      </c>
    </row>
    <row r="947" spans="1:22" x14ac:dyDescent="0.25">
      <c r="A947" s="5">
        <v>44817</v>
      </c>
      <c r="B947" s="5">
        <v>44845</v>
      </c>
      <c r="C947" s="4" t="s">
        <v>48</v>
      </c>
      <c r="D947" s="18">
        <v>240</v>
      </c>
      <c r="E947" s="4" t="s">
        <v>113</v>
      </c>
      <c r="F947" s="19" t="s">
        <v>4245</v>
      </c>
      <c r="G947" s="4" t="s">
        <v>4246</v>
      </c>
      <c r="H947" s="4">
        <v>12</v>
      </c>
      <c r="J947" s="4">
        <v>0</v>
      </c>
      <c r="K947" s="20">
        <v>701086</v>
      </c>
      <c r="L947" s="20">
        <v>701087</v>
      </c>
      <c r="M947" s="20">
        <v>701088</v>
      </c>
      <c r="N947" s="20">
        <v>701089</v>
      </c>
      <c r="O947" s="20">
        <v>701090</v>
      </c>
      <c r="P947" s="20">
        <v>701091</v>
      </c>
      <c r="Q947" s="20">
        <v>701092</v>
      </c>
      <c r="R947" s="20">
        <v>701093</v>
      </c>
      <c r="S947" s="20">
        <v>701094</v>
      </c>
      <c r="T947" s="20">
        <v>701095</v>
      </c>
      <c r="U947" s="20">
        <v>701096</v>
      </c>
      <c r="V947" s="20">
        <v>701097</v>
      </c>
    </row>
    <row r="948" spans="1:22" x14ac:dyDescent="0.25">
      <c r="A948" s="5">
        <v>44817</v>
      </c>
      <c r="B948" s="5">
        <v>44845</v>
      </c>
      <c r="C948" s="4" t="s">
        <v>48</v>
      </c>
      <c r="D948" s="18">
        <v>240</v>
      </c>
      <c r="E948" s="4" t="s">
        <v>113</v>
      </c>
      <c r="F948" s="19" t="s">
        <v>4247</v>
      </c>
      <c r="G948" s="4" t="s">
        <v>4246</v>
      </c>
      <c r="H948" s="4">
        <v>12</v>
      </c>
      <c r="J948" s="4">
        <v>0</v>
      </c>
      <c r="K948" s="20">
        <v>701112</v>
      </c>
      <c r="L948" s="20">
        <v>701113</v>
      </c>
      <c r="M948" s="20">
        <v>701114</v>
      </c>
      <c r="N948" s="20">
        <v>701115</v>
      </c>
      <c r="O948" s="20">
        <v>701116</v>
      </c>
      <c r="P948" s="20">
        <v>701117</v>
      </c>
      <c r="Q948" s="20">
        <v>701118</v>
      </c>
      <c r="R948" s="20">
        <v>701119</v>
      </c>
      <c r="S948" s="20">
        <v>701120</v>
      </c>
      <c r="T948" s="20">
        <v>701121</v>
      </c>
      <c r="U948" s="20">
        <v>701122</v>
      </c>
      <c r="V948" s="20">
        <v>701123</v>
      </c>
    </row>
    <row r="949" spans="1:22" x14ac:dyDescent="0.25">
      <c r="A949" s="5">
        <v>44817</v>
      </c>
      <c r="B949" s="5">
        <v>44845</v>
      </c>
      <c r="C949" s="4" t="s">
        <v>48</v>
      </c>
      <c r="D949" s="18">
        <v>240</v>
      </c>
      <c r="E949" s="4" t="s">
        <v>113</v>
      </c>
      <c r="F949" s="19" t="s">
        <v>4248</v>
      </c>
      <c r="G949" s="4" t="s">
        <v>4246</v>
      </c>
      <c r="H949" s="4">
        <v>10</v>
      </c>
      <c r="J949" s="4">
        <v>0</v>
      </c>
      <c r="K949" s="20">
        <v>701124</v>
      </c>
      <c r="L949" s="20">
        <v>701125</v>
      </c>
      <c r="M949" s="20">
        <v>701126</v>
      </c>
      <c r="N949" s="20">
        <v>701127</v>
      </c>
      <c r="O949" s="20">
        <v>701128</v>
      </c>
      <c r="P949" s="20">
        <v>701129</v>
      </c>
      <c r="Q949" s="20">
        <v>701130</v>
      </c>
      <c r="R949" s="20">
        <v>701131</v>
      </c>
      <c r="S949" s="20">
        <v>701132</v>
      </c>
      <c r="T949" s="20">
        <v>701133</v>
      </c>
    </row>
    <row r="950" spans="1:22" x14ac:dyDescent="0.25">
      <c r="A950" s="5">
        <v>44816</v>
      </c>
      <c r="B950" s="5">
        <v>44823</v>
      </c>
      <c r="C950" s="4" t="s">
        <v>2480</v>
      </c>
      <c r="D950" s="18">
        <v>650</v>
      </c>
      <c r="E950" s="4" t="s">
        <v>99</v>
      </c>
      <c r="F950" s="19" t="s">
        <v>4223</v>
      </c>
      <c r="G950" s="2" t="s">
        <v>4224</v>
      </c>
      <c r="H950" s="4">
        <v>6</v>
      </c>
      <c r="J950" s="4">
        <v>5</v>
      </c>
      <c r="K950" s="20">
        <v>700736</v>
      </c>
      <c r="L950" s="20">
        <v>700737</v>
      </c>
      <c r="M950" s="20">
        <v>700738</v>
      </c>
      <c r="N950" s="20">
        <v>700739</v>
      </c>
      <c r="O950" s="20">
        <v>700740</v>
      </c>
      <c r="P950" s="20">
        <v>700741</v>
      </c>
    </row>
    <row r="951" spans="1:22" x14ac:dyDescent="0.25">
      <c r="A951" s="5">
        <v>44816</v>
      </c>
      <c r="B951" s="5">
        <v>44823</v>
      </c>
      <c r="C951" s="4" t="s">
        <v>2480</v>
      </c>
      <c r="D951" s="18">
        <v>775</v>
      </c>
      <c r="E951" s="4" t="s">
        <v>99</v>
      </c>
      <c r="F951" s="19" t="s">
        <v>4225</v>
      </c>
      <c r="G951" s="2" t="s">
        <v>4224</v>
      </c>
      <c r="H951" s="4">
        <v>5</v>
      </c>
      <c r="J951" s="4">
        <v>0</v>
      </c>
      <c r="K951" s="20">
        <v>700742</v>
      </c>
      <c r="L951" s="20">
        <v>700743</v>
      </c>
      <c r="M951" s="20">
        <v>700744</v>
      </c>
      <c r="N951" s="20">
        <v>700745</v>
      </c>
      <c r="O951" s="20">
        <v>700746</v>
      </c>
    </row>
    <row r="952" spans="1:22" x14ac:dyDescent="0.25">
      <c r="A952" s="5">
        <v>44816</v>
      </c>
      <c r="B952" s="5">
        <v>44823</v>
      </c>
      <c r="C952" s="4" t="s">
        <v>2480</v>
      </c>
      <c r="D952" s="18">
        <v>2500</v>
      </c>
      <c r="E952" s="4" t="s">
        <v>103</v>
      </c>
      <c r="F952" s="19" t="s">
        <v>4227</v>
      </c>
      <c r="G952" s="2" t="s">
        <v>4224</v>
      </c>
      <c r="H952" s="4">
        <v>3</v>
      </c>
      <c r="J952" s="4">
        <v>2</v>
      </c>
      <c r="K952" s="20">
        <v>700747</v>
      </c>
      <c r="L952" s="20">
        <v>700748</v>
      </c>
      <c r="M952" s="20">
        <v>700749</v>
      </c>
    </row>
    <row r="953" spans="1:22" x14ac:dyDescent="0.25">
      <c r="A953" s="5">
        <v>44816</v>
      </c>
      <c r="B953" s="5">
        <v>44823</v>
      </c>
      <c r="C953" s="4" t="s">
        <v>2480</v>
      </c>
      <c r="D953" s="18">
        <v>3000</v>
      </c>
      <c r="E953" s="4" t="s">
        <v>103</v>
      </c>
      <c r="F953" s="19" t="s">
        <v>4229</v>
      </c>
      <c r="G953" s="2" t="s">
        <v>4224</v>
      </c>
      <c r="H953" s="4">
        <v>7</v>
      </c>
      <c r="J953" s="4">
        <v>0</v>
      </c>
      <c r="K953" s="20">
        <v>700750</v>
      </c>
      <c r="L953" s="20">
        <v>700751</v>
      </c>
      <c r="M953" s="20">
        <v>700752</v>
      </c>
      <c r="N953" s="20">
        <v>700753</v>
      </c>
      <c r="O953" s="20">
        <v>700754</v>
      </c>
      <c r="P953" s="20">
        <v>700755</v>
      </c>
      <c r="Q953" s="20">
        <v>700756</v>
      </c>
    </row>
    <row r="954" spans="1:22" x14ac:dyDescent="0.25">
      <c r="A954" s="5">
        <f>A953</f>
        <v>44816</v>
      </c>
      <c r="B954" s="5">
        <f>B953</f>
        <v>44823</v>
      </c>
      <c r="C954" s="4" t="s">
        <v>2480</v>
      </c>
      <c r="D954" s="18">
        <v>4250</v>
      </c>
      <c r="E954" s="4" t="s">
        <v>103</v>
      </c>
      <c r="F954" s="19" t="s">
        <v>4341</v>
      </c>
      <c r="G954" s="2" t="s">
        <v>4342</v>
      </c>
      <c r="H954" s="4">
        <v>11</v>
      </c>
      <c r="J954" s="4">
        <v>0</v>
      </c>
      <c r="K954" s="20">
        <v>704436</v>
      </c>
      <c r="L954" s="20">
        <v>704437</v>
      </c>
      <c r="M954" s="20">
        <v>704438</v>
      </c>
      <c r="N954" s="20">
        <v>704439</v>
      </c>
      <c r="O954" s="20">
        <v>704440</v>
      </c>
      <c r="P954" s="20">
        <v>704441</v>
      </c>
      <c r="Q954" s="20">
        <v>704442</v>
      </c>
      <c r="R954" s="20">
        <v>704443</v>
      </c>
      <c r="S954" s="20">
        <v>704444</v>
      </c>
      <c r="T954" s="20">
        <v>704445</v>
      </c>
      <c r="U954" s="20">
        <v>704446</v>
      </c>
    </row>
    <row r="955" spans="1:22" x14ac:dyDescent="0.25">
      <c r="A955" s="5">
        <v>44827</v>
      </c>
      <c r="B955" s="5">
        <v>44834</v>
      </c>
      <c r="C955" s="4" t="s">
        <v>2480</v>
      </c>
      <c r="D955" s="18">
        <v>4250</v>
      </c>
      <c r="E955" s="4" t="s">
        <v>103</v>
      </c>
      <c r="F955" s="19" t="s">
        <v>4314</v>
      </c>
      <c r="G955" s="4" t="s">
        <v>4315</v>
      </c>
      <c r="H955" s="4">
        <v>3</v>
      </c>
      <c r="J955" s="4">
        <v>3</v>
      </c>
      <c r="K955" s="20">
        <v>703306</v>
      </c>
      <c r="L955" s="20">
        <v>703307</v>
      </c>
      <c r="M955" s="20">
        <v>703308</v>
      </c>
    </row>
    <row r="956" spans="1:22" x14ac:dyDescent="0.25">
      <c r="A956" s="5">
        <v>44827</v>
      </c>
      <c r="B956" s="5">
        <v>44834</v>
      </c>
      <c r="C956" s="4" t="s">
        <v>2480</v>
      </c>
      <c r="D956" s="18">
        <v>5000</v>
      </c>
      <c r="E956" s="4" t="s">
        <v>103</v>
      </c>
      <c r="F956" s="19" t="s">
        <v>4316</v>
      </c>
      <c r="G956" s="4" t="s">
        <v>4315</v>
      </c>
      <c r="H956" s="4">
        <v>6</v>
      </c>
      <c r="J956" s="4">
        <v>0</v>
      </c>
      <c r="K956" s="20">
        <v>703309</v>
      </c>
      <c r="L956" s="20">
        <v>703310</v>
      </c>
      <c r="M956" s="20">
        <v>703311</v>
      </c>
      <c r="N956" s="20">
        <v>703312</v>
      </c>
      <c r="O956" s="20">
        <v>703313</v>
      </c>
      <c r="P956" s="20">
        <v>703314</v>
      </c>
    </row>
    <row r="957" spans="1:22" x14ac:dyDescent="0.25">
      <c r="A957" s="5">
        <f>A956</f>
        <v>44827</v>
      </c>
      <c r="B957" s="5">
        <f>B956</f>
        <v>44834</v>
      </c>
      <c r="C957" s="4" t="s">
        <v>2480</v>
      </c>
      <c r="D957" s="18">
        <v>3600</v>
      </c>
      <c r="E957" s="4" t="s">
        <v>103</v>
      </c>
      <c r="F957" s="19" t="s">
        <v>4331</v>
      </c>
      <c r="G957" s="2" t="s">
        <v>4332</v>
      </c>
      <c r="H957" s="4">
        <v>11</v>
      </c>
      <c r="J957" s="4">
        <v>0</v>
      </c>
      <c r="K957" s="20">
        <v>704379</v>
      </c>
      <c r="L957" s="20">
        <v>704380</v>
      </c>
      <c r="M957" s="20">
        <v>704381</v>
      </c>
      <c r="N957" s="20">
        <v>704382</v>
      </c>
      <c r="O957" s="20">
        <v>704383</v>
      </c>
      <c r="P957" s="20">
        <v>704384</v>
      </c>
      <c r="Q957" s="20">
        <v>704385</v>
      </c>
      <c r="R957" s="20">
        <v>704386</v>
      </c>
      <c r="S957" s="20">
        <v>704387</v>
      </c>
      <c r="T957" s="20">
        <v>704388</v>
      </c>
      <c r="U957" s="20">
        <v>704389</v>
      </c>
    </row>
    <row r="958" spans="1:22" x14ac:dyDescent="0.25">
      <c r="A958" s="5">
        <v>44813</v>
      </c>
      <c r="B958" s="5">
        <v>44820</v>
      </c>
      <c r="C958" s="4" t="s">
        <v>2480</v>
      </c>
      <c r="D958" s="18">
        <v>3600</v>
      </c>
      <c r="E958" s="4" t="s">
        <v>103</v>
      </c>
      <c r="F958" s="19" t="s">
        <v>4216</v>
      </c>
      <c r="G958" s="2" t="s">
        <v>4217</v>
      </c>
      <c r="H958" s="4">
        <v>11</v>
      </c>
      <c r="J958" s="4">
        <v>0</v>
      </c>
      <c r="K958" s="20">
        <v>700489</v>
      </c>
      <c r="L958" s="20">
        <v>700490</v>
      </c>
      <c r="M958" s="20">
        <v>700491</v>
      </c>
      <c r="N958" s="20">
        <v>700492</v>
      </c>
      <c r="O958" s="20">
        <v>700493</v>
      </c>
      <c r="P958" s="20">
        <v>700494</v>
      </c>
      <c r="Q958" s="20">
        <v>700495</v>
      </c>
      <c r="R958" s="20">
        <v>700496</v>
      </c>
      <c r="S958" s="20">
        <v>700497</v>
      </c>
      <c r="T958" s="20">
        <v>700498</v>
      </c>
      <c r="U958" s="20">
        <v>700500</v>
      </c>
    </row>
    <row r="959" spans="1:22" x14ac:dyDescent="0.25">
      <c r="A959" s="5">
        <v>44832</v>
      </c>
      <c r="B959" s="5">
        <v>44860</v>
      </c>
      <c r="C959" s="4" t="s">
        <v>64</v>
      </c>
      <c r="D959" s="18">
        <v>46</v>
      </c>
      <c r="E959" s="4" t="s">
        <v>113</v>
      </c>
      <c r="F959" s="19" t="s">
        <v>4354</v>
      </c>
      <c r="G959" s="2" t="s">
        <v>4355</v>
      </c>
      <c r="H959" s="4">
        <v>12</v>
      </c>
      <c r="J959" s="4">
        <v>4</v>
      </c>
      <c r="K959" s="20">
        <v>703899</v>
      </c>
      <c r="L959" s="20">
        <v>703900</v>
      </c>
      <c r="M959" s="20">
        <v>703901</v>
      </c>
      <c r="N959" s="20">
        <v>703902</v>
      </c>
      <c r="O959" s="20">
        <v>703903</v>
      </c>
      <c r="P959" s="20">
        <v>703904</v>
      </c>
      <c r="Q959" s="20">
        <v>703905</v>
      </c>
      <c r="R959" s="20">
        <v>703906</v>
      </c>
      <c r="S959" s="20">
        <v>703907</v>
      </c>
      <c r="T959" s="20">
        <v>703908</v>
      </c>
      <c r="U959" s="20">
        <v>703909</v>
      </c>
      <c r="V959" s="20">
        <v>703910</v>
      </c>
    </row>
    <row r="960" spans="1:22" x14ac:dyDescent="0.25">
      <c r="A960" s="5">
        <v>44736</v>
      </c>
      <c r="B960" s="4" t="s">
        <v>3759</v>
      </c>
      <c r="C960" s="4" t="s">
        <v>2480</v>
      </c>
      <c r="D960" s="18">
        <v>650</v>
      </c>
      <c r="E960" s="4" t="s">
        <v>99</v>
      </c>
      <c r="F960" s="19" t="s">
        <v>3760</v>
      </c>
      <c r="G960" s="2" t="s">
        <v>3761</v>
      </c>
      <c r="H960" s="4">
        <v>6</v>
      </c>
      <c r="J960" s="4">
        <v>0</v>
      </c>
      <c r="K960" s="20">
        <v>685997</v>
      </c>
      <c r="L960" s="20">
        <v>685998</v>
      </c>
      <c r="M960" s="20">
        <v>685999</v>
      </c>
      <c r="N960" s="20">
        <v>686000</v>
      </c>
      <c r="O960" s="20">
        <v>686001</v>
      </c>
      <c r="P960" s="20">
        <v>686002</v>
      </c>
    </row>
    <row r="961" spans="1:33" x14ac:dyDescent="0.25">
      <c r="A961" s="5">
        <v>44736</v>
      </c>
      <c r="B961" s="4" t="s">
        <v>3759</v>
      </c>
      <c r="C961" s="4" t="s">
        <v>2480</v>
      </c>
      <c r="D961" s="18">
        <v>775</v>
      </c>
      <c r="E961" s="4" t="s">
        <v>99</v>
      </c>
      <c r="F961" s="19" t="s">
        <v>3762</v>
      </c>
      <c r="G961" s="2" t="s">
        <v>3761</v>
      </c>
      <c r="H961" s="4">
        <v>6</v>
      </c>
      <c r="J961" s="4">
        <v>0</v>
      </c>
      <c r="K961" s="20">
        <v>685003</v>
      </c>
      <c r="L961" s="20">
        <v>685004</v>
      </c>
      <c r="M961" s="20">
        <v>685005</v>
      </c>
      <c r="N961" s="20">
        <v>685006</v>
      </c>
      <c r="O961" s="20">
        <v>685007</v>
      </c>
      <c r="P961" s="20">
        <v>685008</v>
      </c>
    </row>
    <row r="962" spans="1:33" x14ac:dyDescent="0.25">
      <c r="A962" s="5">
        <v>44736</v>
      </c>
      <c r="B962" s="4" t="s">
        <v>3759</v>
      </c>
      <c r="C962" s="4" t="s">
        <v>2480</v>
      </c>
      <c r="D962" s="18">
        <v>3600</v>
      </c>
      <c r="E962" s="4" t="s">
        <v>103</v>
      </c>
      <c r="F962" s="19" t="s">
        <v>3763</v>
      </c>
      <c r="G962" s="2" t="s">
        <v>3761</v>
      </c>
      <c r="H962" s="4">
        <v>9</v>
      </c>
      <c r="J962" s="4">
        <v>0</v>
      </c>
      <c r="K962" s="20">
        <v>685988</v>
      </c>
      <c r="L962" s="20">
        <v>685989</v>
      </c>
      <c r="M962" s="20">
        <v>685990</v>
      </c>
      <c r="N962" s="20">
        <v>685991</v>
      </c>
      <c r="O962" s="20">
        <v>685992</v>
      </c>
      <c r="P962" s="20">
        <v>685993</v>
      </c>
      <c r="Q962" s="20">
        <v>685994</v>
      </c>
      <c r="R962" s="20">
        <v>685995</v>
      </c>
      <c r="S962" s="20">
        <v>685996</v>
      </c>
    </row>
    <row r="963" spans="1:33" x14ac:dyDescent="0.25">
      <c r="A963" s="5">
        <v>44824</v>
      </c>
      <c r="B963" s="5">
        <v>44852</v>
      </c>
      <c r="C963" s="4" t="s">
        <v>53</v>
      </c>
      <c r="D963" s="18">
        <v>1520.8</v>
      </c>
      <c r="E963" s="4" t="s">
        <v>113</v>
      </c>
      <c r="F963" s="19" t="s">
        <v>4286</v>
      </c>
      <c r="G963" s="4" t="s">
        <v>4287</v>
      </c>
      <c r="H963" s="4">
        <v>22</v>
      </c>
      <c r="J963" s="4">
        <v>0</v>
      </c>
      <c r="K963" s="20">
        <v>702401</v>
      </c>
      <c r="L963" s="20">
        <v>702402</v>
      </c>
      <c r="M963" s="20">
        <v>702403</v>
      </c>
      <c r="N963" s="20">
        <v>702404</v>
      </c>
      <c r="O963" s="20">
        <v>702405</v>
      </c>
      <c r="P963" s="20">
        <v>702406</v>
      </c>
      <c r="Q963" s="20">
        <v>702407</v>
      </c>
      <c r="R963" s="20">
        <v>702408</v>
      </c>
      <c r="S963" s="20">
        <v>702409</v>
      </c>
      <c r="T963" s="20">
        <v>702410</v>
      </c>
      <c r="U963" s="20">
        <v>702411</v>
      </c>
      <c r="V963" s="20">
        <v>702412</v>
      </c>
      <c r="W963" s="20">
        <v>702413</v>
      </c>
      <c r="X963" s="20">
        <v>702414</v>
      </c>
      <c r="Y963" s="20">
        <v>702415</v>
      </c>
      <c r="Z963" s="20">
        <v>702416</v>
      </c>
      <c r="AA963" s="20">
        <v>702417</v>
      </c>
      <c r="AB963" s="20">
        <v>702418</v>
      </c>
      <c r="AC963" s="20">
        <v>702419</v>
      </c>
      <c r="AD963" s="20">
        <v>702420</v>
      </c>
      <c r="AE963" s="20">
        <v>702421</v>
      </c>
    </row>
    <row r="964" spans="1:33" x14ac:dyDescent="0.25">
      <c r="A964" s="5">
        <v>44946</v>
      </c>
      <c r="B964" s="5">
        <v>44953</v>
      </c>
      <c r="C964" s="4" t="s">
        <v>2480</v>
      </c>
      <c r="D964" s="18">
        <v>650</v>
      </c>
      <c r="E964" s="4" t="s">
        <v>99</v>
      </c>
      <c r="F964" s="19" t="s">
        <v>4936</v>
      </c>
      <c r="G964" s="4" t="s">
        <v>4937</v>
      </c>
      <c r="H964" s="4">
        <v>5</v>
      </c>
      <c r="J964" s="4">
        <v>0</v>
      </c>
      <c r="K964" s="20">
        <v>724598</v>
      </c>
      <c r="L964" s="20">
        <v>724600</v>
      </c>
      <c r="M964" s="20">
        <v>724601</v>
      </c>
      <c r="N964" s="20">
        <v>724602</v>
      </c>
      <c r="O964" s="20">
        <v>724603</v>
      </c>
    </row>
    <row r="965" spans="1:33" x14ac:dyDescent="0.25">
      <c r="A965" s="5">
        <v>44946</v>
      </c>
      <c r="B965" s="5">
        <v>44953</v>
      </c>
      <c r="C965" s="4" t="s">
        <v>2480</v>
      </c>
      <c r="D965" s="18">
        <v>775</v>
      </c>
      <c r="E965" s="4" t="s">
        <v>99</v>
      </c>
      <c r="F965" s="19" t="s">
        <v>4938</v>
      </c>
      <c r="G965" s="4" t="s">
        <v>4937</v>
      </c>
      <c r="H965" s="4">
        <v>5</v>
      </c>
      <c r="J965" s="4">
        <v>0</v>
      </c>
      <c r="K965" s="20">
        <v>724604</v>
      </c>
      <c r="L965" s="20">
        <v>724605</v>
      </c>
      <c r="M965" s="20">
        <v>724606</v>
      </c>
      <c r="N965" s="20">
        <v>724607</v>
      </c>
      <c r="O965" s="20">
        <v>724608</v>
      </c>
    </row>
    <row r="966" spans="1:33" x14ac:dyDescent="0.25">
      <c r="A966" s="5">
        <v>44946</v>
      </c>
      <c r="B966" s="5">
        <v>44953</v>
      </c>
      <c r="C966" s="4" t="s">
        <v>2480</v>
      </c>
      <c r="D966" s="18">
        <v>2500</v>
      </c>
      <c r="E966" s="4" t="s">
        <v>103</v>
      </c>
      <c r="F966" s="19" t="s">
        <v>4939</v>
      </c>
      <c r="G966" s="4" t="s">
        <v>4937</v>
      </c>
      <c r="H966" s="4">
        <v>3</v>
      </c>
      <c r="J966" s="4">
        <v>0</v>
      </c>
      <c r="K966" s="20">
        <v>724609</v>
      </c>
      <c r="L966" s="20">
        <v>724610</v>
      </c>
      <c r="M966" s="20">
        <v>724611</v>
      </c>
    </row>
    <row r="967" spans="1:33" x14ac:dyDescent="0.25">
      <c r="A967" s="5">
        <v>44946</v>
      </c>
      <c r="B967" s="5">
        <v>44953</v>
      </c>
      <c r="C967" s="4" t="s">
        <v>2480</v>
      </c>
      <c r="D967" s="18">
        <v>3000</v>
      </c>
      <c r="E967" s="4" t="s">
        <v>103</v>
      </c>
      <c r="F967" s="19" t="s">
        <v>4940</v>
      </c>
      <c r="G967" s="4" t="s">
        <v>4937</v>
      </c>
      <c r="H967" s="4">
        <v>7</v>
      </c>
      <c r="J967" s="4">
        <v>2</v>
      </c>
      <c r="K967" s="20">
        <v>724612</v>
      </c>
      <c r="L967" s="20">
        <v>724613</v>
      </c>
      <c r="M967" s="20">
        <v>724614</v>
      </c>
      <c r="N967" s="20">
        <v>724615</v>
      </c>
      <c r="O967" s="20">
        <v>724616</v>
      </c>
      <c r="P967" s="20">
        <v>724617</v>
      </c>
      <c r="Q967" s="20">
        <v>724618</v>
      </c>
    </row>
    <row r="968" spans="1:33" x14ac:dyDescent="0.25">
      <c r="A968" s="5">
        <v>44770</v>
      </c>
      <c r="B968" s="5">
        <v>44777</v>
      </c>
      <c r="C968" s="4" t="s">
        <v>2480</v>
      </c>
      <c r="D968" s="18">
        <v>2500</v>
      </c>
      <c r="E968" s="4" t="s">
        <v>103</v>
      </c>
      <c r="F968" s="19" t="s">
        <v>3921</v>
      </c>
      <c r="G968" s="2" t="s">
        <v>3922</v>
      </c>
      <c r="H968" s="4">
        <v>3</v>
      </c>
      <c r="J968" s="4">
        <v>0</v>
      </c>
      <c r="K968" s="20">
        <v>692276</v>
      </c>
      <c r="L968" s="20">
        <v>692277</v>
      </c>
      <c r="M968" s="20">
        <v>692278</v>
      </c>
    </row>
    <row r="969" spans="1:33" x14ac:dyDescent="0.25">
      <c r="A969" s="5">
        <v>44770</v>
      </c>
      <c r="B969" s="5">
        <v>44777</v>
      </c>
      <c r="C969" s="4" t="s">
        <v>2480</v>
      </c>
      <c r="D969" s="18">
        <v>3000</v>
      </c>
      <c r="E969" s="4" t="s">
        <v>103</v>
      </c>
      <c r="F969" s="19" t="s">
        <v>3924</v>
      </c>
      <c r="G969" s="2" t="s">
        <v>3922</v>
      </c>
      <c r="H969" s="4">
        <v>7</v>
      </c>
      <c r="J969" s="4">
        <v>1</v>
      </c>
      <c r="K969" s="20">
        <v>692269</v>
      </c>
      <c r="L969" s="20">
        <v>692270</v>
      </c>
      <c r="M969" s="20">
        <v>692271</v>
      </c>
      <c r="N969" s="20">
        <v>692272</v>
      </c>
      <c r="O969" s="20">
        <v>692273</v>
      </c>
      <c r="P969" s="20">
        <v>692274</v>
      </c>
      <c r="Q969" s="20">
        <v>692275</v>
      </c>
    </row>
    <row r="970" spans="1:33" x14ac:dyDescent="0.25">
      <c r="A970" s="5">
        <v>44463</v>
      </c>
      <c r="B970" s="5">
        <v>44470</v>
      </c>
      <c r="C970" s="4" t="s">
        <v>2480</v>
      </c>
      <c r="D970" s="18">
        <v>3000</v>
      </c>
      <c r="E970" s="4" t="s">
        <v>103</v>
      </c>
      <c r="F970" s="19" t="s">
        <v>2677</v>
      </c>
      <c r="G970" s="2" t="s">
        <v>2678</v>
      </c>
      <c r="H970" s="4">
        <v>6</v>
      </c>
      <c r="J970" s="4">
        <v>0</v>
      </c>
      <c r="K970" s="20">
        <v>636939</v>
      </c>
      <c r="L970" s="20">
        <v>636940</v>
      </c>
      <c r="M970" s="20">
        <v>636941</v>
      </c>
      <c r="N970" s="20">
        <v>636942</v>
      </c>
      <c r="O970" s="20">
        <v>636943</v>
      </c>
      <c r="P970" s="20">
        <v>636944</v>
      </c>
    </row>
    <row r="971" spans="1:33" x14ac:dyDescent="0.25">
      <c r="A971" s="5">
        <v>44463</v>
      </c>
      <c r="B971" s="5">
        <v>44470</v>
      </c>
      <c r="C971" s="4" t="s">
        <v>2480</v>
      </c>
      <c r="D971" s="18">
        <v>5000</v>
      </c>
      <c r="E971" s="4" t="s">
        <v>103</v>
      </c>
      <c r="F971" s="19" t="s">
        <v>2679</v>
      </c>
      <c r="G971" s="2" t="s">
        <v>2678</v>
      </c>
      <c r="H971" s="4">
        <v>6</v>
      </c>
      <c r="J971" s="4">
        <v>1</v>
      </c>
      <c r="K971" s="20">
        <v>636945</v>
      </c>
      <c r="L971" s="20">
        <v>636947</v>
      </c>
      <c r="M971" s="20">
        <v>636948</v>
      </c>
      <c r="N971" s="20">
        <v>636949</v>
      </c>
      <c r="O971" s="20">
        <v>636950</v>
      </c>
      <c r="P971" s="20">
        <v>636951</v>
      </c>
    </row>
    <row r="972" spans="1:33" x14ac:dyDescent="0.25">
      <c r="A972" s="5">
        <v>44776</v>
      </c>
      <c r="B972" s="5">
        <v>44804</v>
      </c>
      <c r="C972" s="4" t="s">
        <v>53</v>
      </c>
      <c r="D972" s="18">
        <v>1292.68</v>
      </c>
      <c r="E972" s="4" t="s">
        <v>113</v>
      </c>
      <c r="F972" s="19" t="s">
        <v>3960</v>
      </c>
      <c r="G972" s="4" t="s">
        <v>3961</v>
      </c>
      <c r="H972" s="4">
        <v>24</v>
      </c>
      <c r="I972" s="4">
        <v>1</v>
      </c>
      <c r="J972" s="4">
        <v>0</v>
      </c>
      <c r="K972" s="20">
        <v>693392</v>
      </c>
      <c r="L972" s="20">
        <v>693393</v>
      </c>
      <c r="M972" s="20">
        <v>693394</v>
      </c>
      <c r="N972" s="20">
        <v>693395</v>
      </c>
      <c r="O972" s="20">
        <v>693396</v>
      </c>
      <c r="P972" s="20">
        <v>693397</v>
      </c>
      <c r="Q972" s="20">
        <v>693398</v>
      </c>
      <c r="R972" s="20">
        <v>693399</v>
      </c>
      <c r="S972" s="20">
        <v>693400</v>
      </c>
      <c r="T972" s="20">
        <v>693401</v>
      </c>
      <c r="U972" s="20">
        <v>693402</v>
      </c>
      <c r="V972" s="20">
        <v>693403</v>
      </c>
      <c r="W972" s="20">
        <v>693404</v>
      </c>
      <c r="X972" s="20">
        <v>693405</v>
      </c>
      <c r="Y972" s="20">
        <v>693406</v>
      </c>
      <c r="Z972" s="20">
        <v>693407</v>
      </c>
      <c r="AA972" s="20">
        <v>693408</v>
      </c>
      <c r="AB972" s="20">
        <v>693409</v>
      </c>
      <c r="AC972" s="20">
        <v>693410</v>
      </c>
      <c r="AD972" s="20">
        <v>693411</v>
      </c>
      <c r="AE972" s="20">
        <v>693412</v>
      </c>
      <c r="AF972" s="20">
        <v>693413</v>
      </c>
      <c r="AG972" s="20">
        <v>693414</v>
      </c>
    </row>
    <row r="973" spans="1:33" x14ac:dyDescent="0.25">
      <c r="A973" s="5">
        <v>44529</v>
      </c>
      <c r="B973" s="5">
        <v>44536</v>
      </c>
      <c r="C973" s="4" t="s">
        <v>2480</v>
      </c>
      <c r="D973" s="18">
        <v>2500</v>
      </c>
      <c r="E973" s="4" t="s">
        <v>103</v>
      </c>
      <c r="F973" s="19" t="s">
        <v>2770</v>
      </c>
      <c r="G973" s="4" t="s">
        <v>2771</v>
      </c>
      <c r="H973" s="4">
        <v>2</v>
      </c>
      <c r="J973" s="4">
        <v>0</v>
      </c>
      <c r="K973" s="20">
        <v>648745</v>
      </c>
      <c r="L973" s="20">
        <v>648746</v>
      </c>
      <c r="M973" s="20"/>
      <c r="N973" s="20"/>
      <c r="O973" s="20"/>
      <c r="P973" s="20"/>
      <c r="Q973" s="20"/>
      <c r="R973" s="20"/>
    </row>
    <row r="974" spans="1:33" x14ac:dyDescent="0.25">
      <c r="A974" s="5">
        <v>44529</v>
      </c>
      <c r="B974" s="5">
        <v>44536</v>
      </c>
      <c r="C974" s="4" t="s">
        <v>2480</v>
      </c>
      <c r="D974" s="18">
        <v>3000</v>
      </c>
      <c r="E974" s="4" t="s">
        <v>103</v>
      </c>
      <c r="F974" s="19" t="s">
        <v>2772</v>
      </c>
      <c r="G974" s="4" t="s">
        <v>2771</v>
      </c>
      <c r="H974" s="4">
        <v>3</v>
      </c>
      <c r="J974" s="4">
        <v>0</v>
      </c>
      <c r="K974" s="20">
        <v>648742</v>
      </c>
      <c r="L974" s="20">
        <v>648743</v>
      </c>
      <c r="M974" s="20">
        <v>648744</v>
      </c>
      <c r="N974" s="20"/>
      <c r="O974" s="20"/>
      <c r="P974" s="20"/>
      <c r="Q974" s="20"/>
      <c r="R974" s="20"/>
    </row>
    <row r="975" spans="1:33" x14ac:dyDescent="0.25">
      <c r="A975" s="5">
        <v>44529</v>
      </c>
      <c r="B975" s="5">
        <v>44536</v>
      </c>
      <c r="C975" s="4" t="s">
        <v>2480</v>
      </c>
      <c r="D975" s="18">
        <v>5000</v>
      </c>
      <c r="E975" s="4" t="s">
        <v>103</v>
      </c>
      <c r="F975" s="19" t="s">
        <v>2776</v>
      </c>
      <c r="G975" s="4" t="s">
        <v>2771</v>
      </c>
      <c r="H975" s="4">
        <v>7</v>
      </c>
      <c r="J975" s="4">
        <v>0</v>
      </c>
      <c r="K975" s="20">
        <v>648735</v>
      </c>
      <c r="L975" s="20">
        <v>648736</v>
      </c>
      <c r="M975" s="20">
        <v>648737</v>
      </c>
      <c r="N975" s="20">
        <v>648738</v>
      </c>
      <c r="O975" s="20">
        <v>648739</v>
      </c>
      <c r="P975" s="20">
        <v>648740</v>
      </c>
      <c r="Q975" s="20">
        <v>648741</v>
      </c>
      <c r="R975" s="20"/>
    </row>
    <row r="976" spans="1:33" x14ac:dyDescent="0.25">
      <c r="A976" s="5">
        <v>45012</v>
      </c>
      <c r="B976" s="5">
        <v>45019</v>
      </c>
      <c r="C976" s="4" t="s">
        <v>2480</v>
      </c>
      <c r="D976" s="18">
        <v>3600</v>
      </c>
      <c r="E976" s="4" t="s">
        <v>103</v>
      </c>
      <c r="F976" s="19" t="s">
        <v>5396</v>
      </c>
      <c r="G976" s="2" t="s">
        <v>5397</v>
      </c>
      <c r="H976" s="4">
        <v>10</v>
      </c>
      <c r="J976" s="4">
        <v>0</v>
      </c>
      <c r="K976" s="20">
        <v>735966</v>
      </c>
      <c r="L976" s="20">
        <v>735967</v>
      </c>
      <c r="M976" s="20">
        <v>735968</v>
      </c>
      <c r="N976" s="20">
        <v>735969</v>
      </c>
      <c r="O976" s="20">
        <v>735970</v>
      </c>
      <c r="P976" s="20">
        <v>735971</v>
      </c>
      <c r="Q976" s="20">
        <v>735972</v>
      </c>
      <c r="R976" s="20">
        <v>735973</v>
      </c>
      <c r="S976" s="20">
        <v>735974</v>
      </c>
      <c r="T976" s="20">
        <v>735975</v>
      </c>
    </row>
    <row r="977" spans="1:23" x14ac:dyDescent="0.25">
      <c r="A977" s="5">
        <v>45012</v>
      </c>
      <c r="B977" s="5">
        <v>45019</v>
      </c>
      <c r="C977" s="4" t="s">
        <v>2480</v>
      </c>
      <c r="D977" s="18">
        <v>5000</v>
      </c>
      <c r="E977" s="4" t="s">
        <v>103</v>
      </c>
      <c r="F977" s="19" t="s">
        <v>5400</v>
      </c>
      <c r="G977" s="2" t="s">
        <v>5401</v>
      </c>
      <c r="H977" s="4">
        <v>5</v>
      </c>
      <c r="J977" s="4">
        <v>0</v>
      </c>
      <c r="K977" s="20">
        <v>736045</v>
      </c>
      <c r="L977" s="20">
        <v>736046</v>
      </c>
      <c r="M977" s="20">
        <v>736047</v>
      </c>
      <c r="N977" s="20">
        <v>736048</v>
      </c>
      <c r="O977" s="20">
        <v>736049</v>
      </c>
    </row>
    <row r="978" spans="1:23" x14ac:dyDescent="0.25">
      <c r="A978" s="5">
        <v>44692</v>
      </c>
      <c r="B978" s="5">
        <v>44720</v>
      </c>
      <c r="C978" s="4" t="s">
        <v>48</v>
      </c>
      <c r="D978" s="18">
        <v>240</v>
      </c>
      <c r="E978" s="4" t="s">
        <v>113</v>
      </c>
      <c r="F978" s="19" t="s">
        <v>3534</v>
      </c>
      <c r="G978" s="4" t="s">
        <v>3535</v>
      </c>
      <c r="H978" s="4">
        <v>13</v>
      </c>
      <c r="J978" s="4">
        <v>0</v>
      </c>
      <c r="K978" s="20">
        <v>677836</v>
      </c>
      <c r="L978" s="20">
        <v>677837</v>
      </c>
      <c r="M978" s="20">
        <v>677838</v>
      </c>
      <c r="N978" s="20">
        <v>677839</v>
      </c>
      <c r="O978" s="20">
        <v>677840</v>
      </c>
      <c r="P978" s="20">
        <v>677841</v>
      </c>
      <c r="Q978" s="20">
        <v>677842</v>
      </c>
      <c r="R978" s="20">
        <v>677843</v>
      </c>
      <c r="S978" s="20">
        <v>677844</v>
      </c>
      <c r="T978" s="20">
        <v>677845</v>
      </c>
      <c r="U978" s="20">
        <v>677846</v>
      </c>
      <c r="V978" s="20">
        <v>677847</v>
      </c>
      <c r="W978" s="20">
        <v>677848</v>
      </c>
    </row>
    <row r="979" spans="1:23" x14ac:dyDescent="0.25">
      <c r="A979" s="5">
        <v>44692</v>
      </c>
      <c r="B979" s="5">
        <v>44720</v>
      </c>
      <c r="C979" s="4" t="s">
        <v>48</v>
      </c>
      <c r="D979" s="18">
        <v>290</v>
      </c>
      <c r="E979" s="4" t="s">
        <v>113</v>
      </c>
      <c r="F979" s="19" t="s">
        <v>3536</v>
      </c>
      <c r="G979" s="4" t="s">
        <v>3535</v>
      </c>
      <c r="H979" s="4">
        <v>13</v>
      </c>
      <c r="J979" s="4">
        <v>0</v>
      </c>
      <c r="K979" s="20">
        <v>677849</v>
      </c>
      <c r="L979" s="20">
        <v>677850</v>
      </c>
      <c r="M979" s="20">
        <v>677851</v>
      </c>
      <c r="N979" s="20">
        <v>677852</v>
      </c>
      <c r="O979" s="20">
        <v>677853</v>
      </c>
      <c r="P979" s="20">
        <v>677854</v>
      </c>
      <c r="Q979" s="20">
        <v>677855</v>
      </c>
      <c r="R979" s="20">
        <v>677856</v>
      </c>
      <c r="S979" s="20">
        <v>677857</v>
      </c>
      <c r="T979" s="20">
        <v>677858</v>
      </c>
      <c r="U979" s="20">
        <v>677859</v>
      </c>
      <c r="V979" s="20">
        <v>677860</v>
      </c>
      <c r="W979" s="20">
        <v>677861</v>
      </c>
    </row>
    <row r="980" spans="1:23" x14ac:dyDescent="0.25">
      <c r="A980" s="5">
        <v>44671</v>
      </c>
      <c r="B980" s="5">
        <v>44678</v>
      </c>
      <c r="C980" s="4" t="s">
        <v>2480</v>
      </c>
      <c r="D980" s="18">
        <v>3000</v>
      </c>
      <c r="E980" s="4" t="s">
        <v>103</v>
      </c>
      <c r="F980" s="19" t="s">
        <v>3431</v>
      </c>
      <c r="G980" s="2" t="s">
        <v>3432</v>
      </c>
      <c r="H980" s="4">
        <v>3</v>
      </c>
      <c r="I980" s="4">
        <v>1</v>
      </c>
      <c r="J980" s="4">
        <v>0</v>
      </c>
      <c r="K980" s="20">
        <v>673885</v>
      </c>
      <c r="L980" s="20">
        <v>673886</v>
      </c>
    </row>
    <row r="981" spans="1:23" x14ac:dyDescent="0.25">
      <c r="A981" s="5">
        <v>44671</v>
      </c>
      <c r="B981" s="5">
        <v>44678</v>
      </c>
      <c r="C981" s="4" t="s">
        <v>2480</v>
      </c>
      <c r="D981" s="18">
        <v>3600</v>
      </c>
      <c r="E981" s="4" t="s">
        <v>103</v>
      </c>
      <c r="F981" s="19" t="s">
        <v>3433</v>
      </c>
      <c r="G981" s="2" t="s">
        <v>3432</v>
      </c>
      <c r="H981" s="4">
        <v>6</v>
      </c>
      <c r="J981" s="4">
        <v>0</v>
      </c>
      <c r="K981" s="20">
        <v>673887</v>
      </c>
      <c r="L981" s="20">
        <v>673888</v>
      </c>
      <c r="M981" s="20">
        <v>673889</v>
      </c>
      <c r="N981" s="20">
        <v>673890</v>
      </c>
      <c r="O981" s="20">
        <v>673891</v>
      </c>
      <c r="P981" s="20">
        <v>673892</v>
      </c>
    </row>
    <row r="982" spans="1:23" x14ac:dyDescent="0.25">
      <c r="A982" s="5">
        <v>44671</v>
      </c>
      <c r="B982" s="5">
        <v>44678</v>
      </c>
      <c r="C982" s="4" t="s">
        <v>2480</v>
      </c>
      <c r="D982" s="18">
        <v>5000</v>
      </c>
      <c r="E982" s="4" t="s">
        <v>103</v>
      </c>
      <c r="F982" s="19" t="s">
        <v>3436</v>
      </c>
      <c r="G982" s="2" t="s">
        <v>3432</v>
      </c>
      <c r="H982" s="4">
        <v>3</v>
      </c>
      <c r="J982" s="4">
        <v>0</v>
      </c>
      <c r="K982" s="20">
        <v>673893</v>
      </c>
      <c r="L982" s="20">
        <v>673894</v>
      </c>
      <c r="M982" s="20">
        <v>673895</v>
      </c>
    </row>
    <row r="983" spans="1:23" x14ac:dyDescent="0.25">
      <c r="A983" s="5">
        <v>44700</v>
      </c>
      <c r="B983" s="5">
        <v>44728</v>
      </c>
      <c r="C983" s="4" t="s">
        <v>79</v>
      </c>
      <c r="D983" s="18">
        <v>37</v>
      </c>
      <c r="E983" s="4" t="s">
        <v>113</v>
      </c>
      <c r="F983" s="19" t="s">
        <v>3578</v>
      </c>
      <c r="G983" s="2" t="s">
        <v>3579</v>
      </c>
      <c r="H983" s="4">
        <v>6</v>
      </c>
      <c r="J983" s="4">
        <v>0</v>
      </c>
      <c r="K983" s="20">
        <v>679194</v>
      </c>
      <c r="L983" s="20">
        <v>679195</v>
      </c>
      <c r="M983" s="20">
        <v>679196</v>
      </c>
      <c r="N983" s="20">
        <v>679197</v>
      </c>
      <c r="O983" s="20">
        <v>679198</v>
      </c>
      <c r="P983" s="20">
        <v>679199</v>
      </c>
    </row>
    <row r="984" spans="1:23" x14ac:dyDescent="0.25">
      <c r="A984" s="5">
        <v>44700</v>
      </c>
      <c r="B984" s="5">
        <v>44728</v>
      </c>
      <c r="C984" s="4" t="s">
        <v>79</v>
      </c>
      <c r="D984" s="18">
        <v>142</v>
      </c>
      <c r="E984" s="4" t="s">
        <v>113</v>
      </c>
      <c r="F984" s="19" t="s">
        <v>3580</v>
      </c>
      <c r="G984" s="2" t="s">
        <v>3579</v>
      </c>
      <c r="H984" s="4">
        <v>5</v>
      </c>
      <c r="J984" s="4">
        <v>0</v>
      </c>
      <c r="K984" s="20">
        <v>679200</v>
      </c>
      <c r="L984" s="20">
        <v>679201</v>
      </c>
      <c r="M984" s="20">
        <v>679202</v>
      </c>
      <c r="N984" s="20">
        <v>679203</v>
      </c>
      <c r="O984" s="20">
        <v>679204</v>
      </c>
    </row>
    <row r="985" spans="1:23" x14ac:dyDescent="0.25">
      <c r="A985" s="5">
        <v>45020</v>
      </c>
      <c r="B985" s="5">
        <v>45048</v>
      </c>
      <c r="C985" s="4" t="s">
        <v>64</v>
      </c>
      <c r="D985" s="18">
        <v>46</v>
      </c>
      <c r="E985" s="4" t="s">
        <v>113</v>
      </c>
      <c r="F985" s="19" t="s">
        <v>5458</v>
      </c>
      <c r="G985" s="4" t="s">
        <v>5459</v>
      </c>
      <c r="H985" s="4">
        <v>6</v>
      </c>
      <c r="J985" s="4">
        <v>0</v>
      </c>
      <c r="K985" s="20">
        <v>737653</v>
      </c>
      <c r="L985" s="20">
        <v>737654</v>
      </c>
      <c r="M985" s="20">
        <v>737655</v>
      </c>
      <c r="N985" s="20">
        <v>737656</v>
      </c>
      <c r="O985" s="20">
        <v>737657</v>
      </c>
      <c r="P985" s="20">
        <v>737658</v>
      </c>
    </row>
    <row r="986" spans="1:23" x14ac:dyDescent="0.25">
      <c r="A986" s="5">
        <v>45020</v>
      </c>
      <c r="B986" s="5">
        <v>45048</v>
      </c>
      <c r="C986" s="4" t="s">
        <v>64</v>
      </c>
      <c r="D986" s="18">
        <v>82</v>
      </c>
      <c r="E986" s="4" t="s">
        <v>113</v>
      </c>
      <c r="F986" s="19" t="s">
        <v>5460</v>
      </c>
      <c r="G986" s="4" t="s">
        <v>5459</v>
      </c>
      <c r="H986" s="4">
        <v>10</v>
      </c>
      <c r="J986" s="4">
        <v>0</v>
      </c>
      <c r="K986" s="20">
        <v>737659</v>
      </c>
      <c r="L986" s="20">
        <v>737660</v>
      </c>
      <c r="M986" s="20">
        <v>737661</v>
      </c>
      <c r="N986" s="20">
        <v>737662</v>
      </c>
      <c r="O986" s="20">
        <v>737663</v>
      </c>
      <c r="P986" s="20">
        <v>737664</v>
      </c>
      <c r="Q986" s="20">
        <v>737665</v>
      </c>
      <c r="R986" s="20">
        <v>737666</v>
      </c>
      <c r="S986" s="20">
        <v>737667</v>
      </c>
      <c r="T986" s="20">
        <v>737668</v>
      </c>
    </row>
    <row r="987" spans="1:23" x14ac:dyDescent="0.25">
      <c r="A987" s="5">
        <v>45020</v>
      </c>
      <c r="B987" s="5">
        <v>45048</v>
      </c>
      <c r="C987" s="4" t="s">
        <v>64</v>
      </c>
      <c r="D987" s="18">
        <v>102</v>
      </c>
      <c r="E987" s="4" t="s">
        <v>113</v>
      </c>
      <c r="F987" s="19" t="s">
        <v>5461</v>
      </c>
      <c r="G987" s="4" t="s">
        <v>5459</v>
      </c>
      <c r="H987" s="4">
        <v>8</v>
      </c>
      <c r="J987" s="4">
        <v>0</v>
      </c>
      <c r="K987" s="20">
        <v>737669</v>
      </c>
      <c r="L987" s="20">
        <v>737670</v>
      </c>
      <c r="M987" s="20">
        <v>737671</v>
      </c>
      <c r="N987" s="20">
        <v>737672</v>
      </c>
      <c r="O987" s="20">
        <v>737673</v>
      </c>
      <c r="P987" s="20">
        <v>737674</v>
      </c>
      <c r="Q987" s="20">
        <v>737675</v>
      </c>
      <c r="R987" s="20">
        <v>737676</v>
      </c>
    </row>
    <row r="988" spans="1:23" x14ac:dyDescent="0.25">
      <c r="A988" s="5">
        <v>45022</v>
      </c>
      <c r="B988" s="5">
        <v>45029</v>
      </c>
      <c r="C988" s="4" t="s">
        <v>2480</v>
      </c>
      <c r="D988" s="18">
        <v>3600</v>
      </c>
      <c r="E988" s="4" t="s">
        <v>103</v>
      </c>
      <c r="F988" s="19" t="s">
        <v>5484</v>
      </c>
      <c r="G988" s="2" t="s">
        <v>5485</v>
      </c>
      <c r="H988" s="4">
        <v>11</v>
      </c>
      <c r="J988" s="4">
        <v>4</v>
      </c>
      <c r="K988" s="20">
        <v>738184</v>
      </c>
      <c r="L988" s="20">
        <v>738185</v>
      </c>
      <c r="M988" s="20">
        <v>738186</v>
      </c>
      <c r="N988" s="20">
        <v>738187</v>
      </c>
      <c r="O988" s="20">
        <v>738188</v>
      </c>
      <c r="P988" s="20">
        <v>738189</v>
      </c>
      <c r="Q988" s="20">
        <v>738190</v>
      </c>
      <c r="R988" s="20">
        <v>738191</v>
      </c>
      <c r="S988" s="20">
        <v>738192</v>
      </c>
      <c r="T988" s="20">
        <v>738193</v>
      </c>
      <c r="U988" s="20">
        <v>738194</v>
      </c>
    </row>
    <row r="989" spans="1:23" x14ac:dyDescent="0.25">
      <c r="A989" s="5">
        <v>44700</v>
      </c>
      <c r="B989" s="5">
        <v>44728</v>
      </c>
      <c r="C989" s="4" t="s">
        <v>59</v>
      </c>
      <c r="D989" s="18">
        <v>196</v>
      </c>
      <c r="E989" s="4" t="s">
        <v>113</v>
      </c>
      <c r="F989" s="19" t="s">
        <v>3583</v>
      </c>
      <c r="G989" s="2" t="s">
        <v>3584</v>
      </c>
      <c r="H989" s="4">
        <v>5</v>
      </c>
      <c r="J989" s="4">
        <v>0</v>
      </c>
      <c r="K989" s="20">
        <v>679271</v>
      </c>
      <c r="L989" s="20">
        <v>679272</v>
      </c>
      <c r="M989" s="20">
        <v>679273</v>
      </c>
      <c r="N989" s="20">
        <v>679274</v>
      </c>
      <c r="O989" s="20">
        <v>679275</v>
      </c>
    </row>
    <row r="990" spans="1:23" x14ac:dyDescent="0.25">
      <c r="A990" s="5">
        <v>44676</v>
      </c>
      <c r="B990" s="5">
        <v>44683</v>
      </c>
      <c r="C990" s="4" t="s">
        <v>2480</v>
      </c>
      <c r="D990" s="18">
        <v>3600</v>
      </c>
      <c r="E990" s="4" t="s">
        <v>103</v>
      </c>
      <c r="F990" s="19" t="s">
        <v>3451</v>
      </c>
      <c r="G990" s="2" t="s">
        <v>3452</v>
      </c>
      <c r="H990" s="4">
        <v>11</v>
      </c>
      <c r="J990" s="4">
        <v>0</v>
      </c>
      <c r="K990" s="20">
        <v>674615</v>
      </c>
      <c r="L990" s="20">
        <v>674616</v>
      </c>
      <c r="M990" s="20">
        <v>674617</v>
      </c>
      <c r="N990" s="20">
        <v>674618</v>
      </c>
      <c r="O990" s="20">
        <v>674619</v>
      </c>
      <c r="P990" s="20">
        <v>674620</v>
      </c>
      <c r="Q990" s="20">
        <v>674621</v>
      </c>
      <c r="R990" s="20">
        <v>674622</v>
      </c>
      <c r="S990" s="20">
        <v>674623</v>
      </c>
      <c r="T990" s="20">
        <v>674624</v>
      </c>
      <c r="U990" s="20">
        <v>674625</v>
      </c>
    </row>
    <row r="991" spans="1:23" x14ac:dyDescent="0.25">
      <c r="A991" s="5">
        <v>45027</v>
      </c>
      <c r="B991" s="5">
        <v>45034</v>
      </c>
      <c r="C991" s="4" t="s">
        <v>2480</v>
      </c>
      <c r="D991" s="18">
        <v>5000</v>
      </c>
      <c r="E991" s="4" t="s">
        <v>103</v>
      </c>
      <c r="F991" s="19" t="s">
        <v>5508</v>
      </c>
      <c r="G991" s="4" t="s">
        <v>5509</v>
      </c>
      <c r="H991" s="4">
        <v>5</v>
      </c>
      <c r="J991" s="4">
        <v>0</v>
      </c>
      <c r="K991" s="20">
        <v>738761</v>
      </c>
      <c r="L991" s="20">
        <v>738762</v>
      </c>
      <c r="M991" s="20">
        <v>738763</v>
      </c>
      <c r="N991" s="20">
        <v>738764</v>
      </c>
      <c r="O991" s="20">
        <v>738765</v>
      </c>
    </row>
    <row r="992" spans="1:23" x14ac:dyDescent="0.25">
      <c r="A992" s="5">
        <v>45014</v>
      </c>
      <c r="B992" s="5">
        <v>45042</v>
      </c>
      <c r="C992" s="4" t="s">
        <v>30</v>
      </c>
      <c r="D992" s="18">
        <v>725</v>
      </c>
      <c r="E992" s="4" t="s">
        <v>113</v>
      </c>
      <c r="F992" s="19" t="s">
        <v>5418</v>
      </c>
      <c r="G992" s="4" t="s">
        <v>5419</v>
      </c>
      <c r="H992" s="4">
        <v>4</v>
      </c>
      <c r="J992" s="4">
        <v>0</v>
      </c>
      <c r="K992" s="20">
        <v>736536</v>
      </c>
      <c r="L992" s="20">
        <v>736537</v>
      </c>
      <c r="M992" s="20">
        <v>736538</v>
      </c>
      <c r="N992" s="20">
        <v>736539</v>
      </c>
    </row>
    <row r="993" spans="1:21" x14ac:dyDescent="0.25">
      <c r="A993" s="5">
        <v>45014</v>
      </c>
      <c r="B993" s="5">
        <v>45042</v>
      </c>
      <c r="C993" s="4" t="s">
        <v>30</v>
      </c>
      <c r="D993" s="18">
        <v>795</v>
      </c>
      <c r="E993" s="4" t="s">
        <v>113</v>
      </c>
      <c r="F993" s="19" t="s">
        <v>5420</v>
      </c>
      <c r="G993" s="4" t="s">
        <v>5419</v>
      </c>
      <c r="H993" s="4">
        <v>10</v>
      </c>
      <c r="J993" s="4">
        <v>0</v>
      </c>
      <c r="K993" s="20">
        <v>736450</v>
      </c>
      <c r="L993" s="20">
        <v>736451</v>
      </c>
      <c r="M993" s="20">
        <v>736452</v>
      </c>
      <c r="N993" s="20">
        <v>736453</v>
      </c>
      <c r="O993" s="20">
        <v>736454</v>
      </c>
      <c r="P993" s="20">
        <v>736455</v>
      </c>
      <c r="Q993" s="20">
        <v>736456</v>
      </c>
      <c r="R993" s="20">
        <v>736457</v>
      </c>
      <c r="S993" s="20">
        <v>736458</v>
      </c>
      <c r="T993" s="20">
        <v>736459</v>
      </c>
    </row>
    <row r="994" spans="1:21" x14ac:dyDescent="0.25">
      <c r="A994" s="5">
        <v>45014</v>
      </c>
      <c r="B994" s="5">
        <v>45042</v>
      </c>
      <c r="C994" s="4" t="s">
        <v>30</v>
      </c>
      <c r="D994" s="18">
        <v>935</v>
      </c>
      <c r="E994" s="4" t="s">
        <v>113</v>
      </c>
      <c r="F994" s="19" t="s">
        <v>5421</v>
      </c>
      <c r="G994" s="4" t="s">
        <v>5419</v>
      </c>
      <c r="H994" s="4">
        <v>10</v>
      </c>
      <c r="J994" s="4">
        <v>0</v>
      </c>
      <c r="K994" s="20">
        <v>736550</v>
      </c>
      <c r="L994" s="20">
        <v>736551</v>
      </c>
      <c r="M994" s="20">
        <v>736552</v>
      </c>
      <c r="N994" s="20">
        <v>736553</v>
      </c>
      <c r="O994" s="20">
        <v>736554</v>
      </c>
      <c r="P994" s="20">
        <v>736555</v>
      </c>
      <c r="Q994" s="20">
        <v>736556</v>
      </c>
      <c r="R994" s="20">
        <v>736557</v>
      </c>
      <c r="S994" s="20">
        <v>736558</v>
      </c>
      <c r="T994" s="20">
        <v>736559</v>
      </c>
    </row>
    <row r="995" spans="1:21" x14ac:dyDescent="0.25">
      <c r="A995" s="5">
        <v>45019</v>
      </c>
      <c r="B995" s="5">
        <v>45026</v>
      </c>
      <c r="C995" s="4" t="s">
        <v>2480</v>
      </c>
      <c r="D995" s="18">
        <v>650</v>
      </c>
      <c r="E995" s="4" t="s">
        <v>99</v>
      </c>
      <c r="F995" s="19" t="s">
        <v>5448</v>
      </c>
      <c r="G995" s="4" t="s">
        <v>5449</v>
      </c>
      <c r="H995" s="4">
        <v>5</v>
      </c>
      <c r="J995" s="4">
        <v>0</v>
      </c>
      <c r="K995" s="20">
        <v>737279</v>
      </c>
      <c r="L995" s="20">
        <v>737280</v>
      </c>
      <c r="M995" s="20">
        <v>737281</v>
      </c>
      <c r="N995" s="20">
        <v>737282</v>
      </c>
      <c r="O995" s="20">
        <v>737283</v>
      </c>
    </row>
    <row r="996" spans="1:21" x14ac:dyDescent="0.25">
      <c r="A996" s="5">
        <v>45019</v>
      </c>
      <c r="B996" s="5">
        <v>45026</v>
      </c>
      <c r="C996" s="4" t="s">
        <v>2480</v>
      </c>
      <c r="D996" s="18">
        <v>775</v>
      </c>
      <c r="E996" s="4" t="s">
        <v>99</v>
      </c>
      <c r="F996" s="19" t="s">
        <v>5450</v>
      </c>
      <c r="G996" s="4" t="s">
        <v>5449</v>
      </c>
      <c r="H996" s="4">
        <v>9</v>
      </c>
      <c r="J996" s="4">
        <v>0</v>
      </c>
      <c r="K996" s="20">
        <v>737284</v>
      </c>
      <c r="L996" s="20">
        <v>737285</v>
      </c>
      <c r="M996" s="20">
        <v>737286</v>
      </c>
      <c r="N996" s="20">
        <v>737287</v>
      </c>
      <c r="O996" s="20">
        <v>737288</v>
      </c>
      <c r="P996" s="20">
        <v>737289</v>
      </c>
      <c r="Q996" s="20">
        <v>737290</v>
      </c>
      <c r="R996" s="20">
        <v>737291</v>
      </c>
      <c r="S996" s="20">
        <v>737292</v>
      </c>
    </row>
    <row r="997" spans="1:21" x14ac:dyDescent="0.25">
      <c r="A997" s="5">
        <v>45019</v>
      </c>
      <c r="B997" s="5">
        <v>45026</v>
      </c>
      <c r="C997" s="4" t="s">
        <v>2480</v>
      </c>
      <c r="D997" s="18">
        <v>4250</v>
      </c>
      <c r="E997" s="4" t="s">
        <v>103</v>
      </c>
      <c r="F997" s="19" t="s">
        <v>5453</v>
      </c>
      <c r="G997" s="4" t="s">
        <v>5449</v>
      </c>
      <c r="H997" s="4">
        <v>4</v>
      </c>
      <c r="J997" s="4">
        <v>0</v>
      </c>
      <c r="K997" s="20">
        <v>737293</v>
      </c>
      <c r="L997" s="20">
        <v>737294</v>
      </c>
      <c r="M997" s="20">
        <v>737295</v>
      </c>
      <c r="N997" s="20">
        <v>737296</v>
      </c>
    </row>
    <row r="998" spans="1:21" x14ac:dyDescent="0.25">
      <c r="A998" s="5">
        <v>45015</v>
      </c>
      <c r="B998" s="5">
        <v>45043</v>
      </c>
      <c r="C998" s="4" t="s">
        <v>59</v>
      </c>
      <c r="D998" s="18">
        <v>164</v>
      </c>
      <c r="E998" s="4" t="s">
        <v>113</v>
      </c>
      <c r="F998" s="19" t="s">
        <v>5424</v>
      </c>
      <c r="G998" s="2" t="s">
        <v>5425</v>
      </c>
      <c r="H998" s="4">
        <v>7</v>
      </c>
      <c r="J998" s="4">
        <v>0</v>
      </c>
      <c r="K998" s="20">
        <v>736816</v>
      </c>
      <c r="L998" s="20">
        <v>736817</v>
      </c>
      <c r="M998" s="20">
        <v>736818</v>
      </c>
      <c r="N998" s="20">
        <v>736819</v>
      </c>
      <c r="O998" s="20">
        <v>736820</v>
      </c>
      <c r="P998" s="20">
        <v>736821</v>
      </c>
      <c r="Q998" s="20">
        <v>736822</v>
      </c>
    </row>
    <row r="999" spans="1:21" x14ac:dyDescent="0.25">
      <c r="A999" s="5">
        <v>45015</v>
      </c>
      <c r="B999" s="5">
        <v>45043</v>
      </c>
      <c r="C999" s="4" t="s">
        <v>59</v>
      </c>
      <c r="D999" s="18">
        <v>196</v>
      </c>
      <c r="E999" s="4" t="s">
        <v>113</v>
      </c>
      <c r="F999" s="19" t="s">
        <v>5426</v>
      </c>
      <c r="G999" s="2" t="s">
        <v>5425</v>
      </c>
      <c r="H999" s="4">
        <v>3</v>
      </c>
      <c r="J999" s="4">
        <v>0</v>
      </c>
      <c r="K999" s="20">
        <v>736813</v>
      </c>
      <c r="L999" s="20">
        <v>736814</v>
      </c>
      <c r="M999" s="20">
        <v>736815</v>
      </c>
    </row>
    <row r="1000" spans="1:21" x14ac:dyDescent="0.25">
      <c r="A1000" s="5">
        <v>45015</v>
      </c>
      <c r="B1000" s="5">
        <v>45022</v>
      </c>
      <c r="C1000" s="4" t="s">
        <v>2480</v>
      </c>
      <c r="D1000" s="18">
        <v>5000</v>
      </c>
      <c r="E1000" s="4" t="s">
        <v>103</v>
      </c>
      <c r="F1000" s="19" t="s">
        <v>5434</v>
      </c>
      <c r="G1000" s="2" t="s">
        <v>5435</v>
      </c>
      <c r="H1000" s="4">
        <v>7</v>
      </c>
      <c r="J1000" s="4">
        <v>1</v>
      </c>
      <c r="K1000" s="20">
        <v>736831</v>
      </c>
      <c r="L1000" s="20">
        <v>736832</v>
      </c>
      <c r="M1000" s="20">
        <v>736833</v>
      </c>
      <c r="N1000" s="20">
        <v>736834</v>
      </c>
      <c r="O1000" s="20">
        <v>736835</v>
      </c>
      <c r="P1000" s="20">
        <v>736836</v>
      </c>
      <c r="Q1000" s="20">
        <v>736837</v>
      </c>
    </row>
    <row r="1001" spans="1:21" x14ac:dyDescent="0.25">
      <c r="A1001" s="5">
        <v>44672</v>
      </c>
      <c r="B1001" s="5">
        <v>44700</v>
      </c>
      <c r="C1001" s="4" t="s">
        <v>30</v>
      </c>
      <c r="D1001" s="18">
        <v>935</v>
      </c>
      <c r="E1001" s="4" t="s">
        <v>113</v>
      </c>
      <c r="F1001" s="19" t="s">
        <v>3440</v>
      </c>
      <c r="G1001" s="4" t="s">
        <v>3441</v>
      </c>
      <c r="H1001" s="4">
        <v>8</v>
      </c>
      <c r="J1001" s="4">
        <v>0</v>
      </c>
      <c r="K1001" s="20">
        <v>674072</v>
      </c>
      <c r="L1001" s="20">
        <v>674073</v>
      </c>
      <c r="M1001" s="20">
        <v>674074</v>
      </c>
      <c r="N1001" s="20">
        <v>674075</v>
      </c>
      <c r="O1001" s="20">
        <v>674076</v>
      </c>
      <c r="P1001" s="20">
        <v>674077</v>
      </c>
      <c r="Q1001" s="20">
        <v>674078</v>
      </c>
      <c r="R1001" s="20">
        <v>674079</v>
      </c>
    </row>
    <row r="1002" spans="1:21" x14ac:dyDescent="0.25">
      <c r="A1002" s="5">
        <v>44672</v>
      </c>
      <c r="B1002" s="5">
        <v>44700</v>
      </c>
      <c r="C1002" s="4" t="s">
        <v>30</v>
      </c>
      <c r="D1002" s="18">
        <v>1000</v>
      </c>
      <c r="E1002" s="4" t="s">
        <v>113</v>
      </c>
      <c r="F1002" s="19" t="s">
        <v>3442</v>
      </c>
      <c r="G1002" s="4" t="s">
        <v>3441</v>
      </c>
      <c r="H1002" s="4">
        <v>7</v>
      </c>
      <c r="J1002" s="4">
        <v>7</v>
      </c>
      <c r="K1002" s="20">
        <v>674088</v>
      </c>
      <c r="L1002" s="20">
        <v>674089</v>
      </c>
      <c r="M1002" s="20">
        <v>674090</v>
      </c>
      <c r="N1002" s="20">
        <v>674091</v>
      </c>
      <c r="O1002" s="20">
        <v>674092</v>
      </c>
      <c r="P1002" s="20">
        <v>674093</v>
      </c>
      <c r="Q1002" s="20">
        <v>674094</v>
      </c>
    </row>
    <row r="1003" spans="1:21" x14ac:dyDescent="0.25">
      <c r="A1003" s="5">
        <v>44531</v>
      </c>
      <c r="B1003" s="5">
        <v>44540</v>
      </c>
      <c r="C1003" s="4" t="s">
        <v>38</v>
      </c>
      <c r="D1003" s="18">
        <v>138</v>
      </c>
      <c r="E1003" s="4" t="s">
        <v>113</v>
      </c>
      <c r="F1003" s="19" t="s">
        <v>2780</v>
      </c>
      <c r="G1003" s="2" t="s">
        <v>2781</v>
      </c>
      <c r="H1003" s="4">
        <v>7</v>
      </c>
      <c r="J1003" s="4">
        <v>0</v>
      </c>
      <c r="K1003" s="20">
        <v>649181</v>
      </c>
      <c r="L1003" s="21">
        <v>649182</v>
      </c>
      <c r="M1003" s="20">
        <v>649183</v>
      </c>
      <c r="N1003" s="21">
        <v>649184</v>
      </c>
      <c r="O1003" s="20">
        <v>649185</v>
      </c>
      <c r="P1003" s="21">
        <v>649186</v>
      </c>
      <c r="Q1003" s="20">
        <v>649187</v>
      </c>
    </row>
    <row r="1004" spans="1:21" x14ac:dyDescent="0.25">
      <c r="A1004" s="5">
        <v>44531</v>
      </c>
      <c r="B1004" s="5">
        <v>44540</v>
      </c>
      <c r="C1004" s="4" t="s">
        <v>38</v>
      </c>
      <c r="D1004" s="18">
        <v>150</v>
      </c>
      <c r="E1004" s="4" t="s">
        <v>113</v>
      </c>
      <c r="F1004" s="19" t="s">
        <v>2782</v>
      </c>
      <c r="G1004" s="2" t="s">
        <v>2781</v>
      </c>
      <c r="H1004" s="4">
        <v>5</v>
      </c>
      <c r="J1004" s="4">
        <v>0</v>
      </c>
      <c r="K1004" s="20">
        <v>649188</v>
      </c>
      <c r="L1004" s="21">
        <v>649189</v>
      </c>
      <c r="M1004" s="20">
        <v>649190</v>
      </c>
      <c r="N1004" s="21">
        <v>649191</v>
      </c>
      <c r="O1004" s="20">
        <v>649192</v>
      </c>
    </row>
    <row r="1005" spans="1:21" x14ac:dyDescent="0.25">
      <c r="A1005" s="5">
        <v>44531</v>
      </c>
      <c r="B1005" s="5">
        <v>44540</v>
      </c>
      <c r="C1005" s="4" t="s">
        <v>38</v>
      </c>
      <c r="D1005" s="18">
        <v>126</v>
      </c>
      <c r="E1005" s="4" t="s">
        <v>113</v>
      </c>
      <c r="F1005" s="19" t="s">
        <v>2777</v>
      </c>
      <c r="G1005" s="2" t="s">
        <v>2778</v>
      </c>
      <c r="H1005" s="4">
        <v>11</v>
      </c>
      <c r="I1005" s="4">
        <v>2</v>
      </c>
      <c r="J1005" s="4">
        <v>2</v>
      </c>
      <c r="K1005" s="20">
        <v>649139</v>
      </c>
      <c r="L1005" s="21">
        <v>649140</v>
      </c>
      <c r="M1005" s="20">
        <v>649141</v>
      </c>
      <c r="N1005" s="21">
        <v>649142</v>
      </c>
      <c r="O1005" s="20">
        <v>649143</v>
      </c>
      <c r="P1005" s="21">
        <v>649144</v>
      </c>
      <c r="Q1005" s="20">
        <v>649145</v>
      </c>
      <c r="R1005" s="21">
        <v>649146</v>
      </c>
      <c r="S1005" s="20">
        <v>649147</v>
      </c>
      <c r="T1005" s="21">
        <v>649148</v>
      </c>
      <c r="U1005" s="20">
        <v>649149</v>
      </c>
    </row>
    <row r="1006" spans="1:21" x14ac:dyDescent="0.25">
      <c r="A1006" s="5">
        <v>44531</v>
      </c>
      <c r="B1006" s="5">
        <v>44540</v>
      </c>
      <c r="C1006" s="4" t="s">
        <v>38</v>
      </c>
      <c r="D1006" s="18">
        <v>132</v>
      </c>
      <c r="E1006" s="4" t="s">
        <v>113</v>
      </c>
      <c r="F1006" s="19" t="s">
        <v>2779</v>
      </c>
      <c r="G1006" s="2" t="s">
        <v>2778</v>
      </c>
      <c r="H1006" s="4">
        <v>11</v>
      </c>
      <c r="J1006" s="4">
        <v>0</v>
      </c>
      <c r="K1006" s="20">
        <v>649150</v>
      </c>
      <c r="L1006" s="21">
        <v>649151</v>
      </c>
      <c r="M1006" s="20">
        <v>649152</v>
      </c>
      <c r="N1006" s="21">
        <v>649153</v>
      </c>
      <c r="O1006" s="20">
        <v>649154</v>
      </c>
      <c r="P1006" s="21">
        <v>649155</v>
      </c>
      <c r="Q1006" s="20">
        <v>649156</v>
      </c>
      <c r="R1006" s="21">
        <v>649157</v>
      </c>
      <c r="S1006" s="20">
        <v>649158</v>
      </c>
      <c r="T1006" s="21">
        <v>649159</v>
      </c>
      <c r="U1006" s="20">
        <v>649160</v>
      </c>
    </row>
    <row r="1007" spans="1:21" x14ac:dyDescent="0.25">
      <c r="A1007" s="5">
        <v>44473</v>
      </c>
      <c r="B1007" s="5">
        <v>44480</v>
      </c>
      <c r="C1007" s="4" t="s">
        <v>2480</v>
      </c>
      <c r="D1007" s="18">
        <v>4250</v>
      </c>
      <c r="E1007" s="4" t="s">
        <v>103</v>
      </c>
      <c r="F1007" s="19" t="s">
        <v>2709</v>
      </c>
      <c r="G1007" s="2" t="s">
        <v>2710</v>
      </c>
      <c r="H1007" s="4">
        <v>10</v>
      </c>
      <c r="J1007" s="4">
        <v>0</v>
      </c>
      <c r="K1007" s="20">
        <v>638641</v>
      </c>
      <c r="L1007" s="20">
        <v>638642</v>
      </c>
      <c r="M1007" s="20">
        <v>638643</v>
      </c>
      <c r="N1007" s="20">
        <v>638644</v>
      </c>
      <c r="O1007" s="20">
        <v>638645</v>
      </c>
      <c r="P1007" s="20">
        <v>638646</v>
      </c>
      <c r="Q1007" s="20">
        <v>638647</v>
      </c>
      <c r="R1007" s="20">
        <v>638648</v>
      </c>
      <c r="S1007" s="20">
        <v>638649</v>
      </c>
      <c r="T1007" s="20">
        <v>638650</v>
      </c>
    </row>
    <row r="1008" spans="1:21" x14ac:dyDescent="0.25">
      <c r="A1008" s="5">
        <v>44468</v>
      </c>
      <c r="B1008" s="5">
        <v>44475</v>
      </c>
      <c r="C1008" s="4" t="s">
        <v>44</v>
      </c>
      <c r="D1008" s="18">
        <v>120</v>
      </c>
      <c r="E1008" s="4" t="s">
        <v>113</v>
      </c>
      <c r="F1008" s="19" t="s">
        <v>2690</v>
      </c>
      <c r="G1008" s="2" t="s">
        <v>2691</v>
      </c>
      <c r="H1008" s="4">
        <v>3</v>
      </c>
      <c r="J1008" s="4">
        <v>0</v>
      </c>
      <c r="K1008" s="20">
        <v>637813</v>
      </c>
      <c r="L1008" s="21">
        <v>637814</v>
      </c>
      <c r="M1008" s="20">
        <v>637815</v>
      </c>
    </row>
    <row r="1009" spans="1:23" x14ac:dyDescent="0.25">
      <c r="A1009" s="5">
        <v>44468</v>
      </c>
      <c r="B1009" s="5">
        <v>44475</v>
      </c>
      <c r="C1009" s="4" t="s">
        <v>44</v>
      </c>
      <c r="D1009" s="18">
        <v>127.5</v>
      </c>
      <c r="E1009" s="4" t="s">
        <v>113</v>
      </c>
      <c r="F1009" s="19" t="s">
        <v>2692</v>
      </c>
      <c r="G1009" s="2" t="s">
        <v>2691</v>
      </c>
      <c r="H1009" s="4">
        <v>3</v>
      </c>
      <c r="J1009" s="4">
        <v>0</v>
      </c>
      <c r="K1009" s="20">
        <v>637816</v>
      </c>
      <c r="L1009" s="21">
        <v>637817</v>
      </c>
      <c r="M1009" s="21">
        <v>637818</v>
      </c>
    </row>
    <row r="1010" spans="1:23" x14ac:dyDescent="0.25">
      <c r="A1010" s="5">
        <v>44468</v>
      </c>
      <c r="B1010" s="5">
        <v>44475</v>
      </c>
      <c r="C1010" s="4" t="s">
        <v>44</v>
      </c>
      <c r="D1010" s="18">
        <v>137.5</v>
      </c>
      <c r="E1010" s="4" t="s">
        <v>113</v>
      </c>
      <c r="F1010" s="19" t="s">
        <v>2693</v>
      </c>
      <c r="G1010" s="2" t="s">
        <v>2691</v>
      </c>
      <c r="H1010" s="4">
        <v>2</v>
      </c>
      <c r="J1010" s="4">
        <v>1</v>
      </c>
      <c r="K1010" s="20">
        <v>637819</v>
      </c>
      <c r="L1010" s="21">
        <v>637820</v>
      </c>
    </row>
    <row r="1011" spans="1:23" x14ac:dyDescent="0.25">
      <c r="A1011" s="5">
        <v>44468</v>
      </c>
      <c r="B1011" s="5">
        <v>44475</v>
      </c>
      <c r="C1011" s="4" t="s">
        <v>44</v>
      </c>
      <c r="D1011" s="18">
        <v>165</v>
      </c>
      <c r="E1011" s="4" t="s">
        <v>113</v>
      </c>
      <c r="F1011" s="19" t="s">
        <v>2694</v>
      </c>
      <c r="G1011" s="2" t="s">
        <v>2691</v>
      </c>
      <c r="H1011" s="4">
        <v>2</v>
      </c>
      <c r="J1011" s="4">
        <v>0</v>
      </c>
      <c r="K1011" s="20">
        <v>637821</v>
      </c>
      <c r="L1011" s="21">
        <v>637822</v>
      </c>
    </row>
    <row r="1012" spans="1:23" x14ac:dyDescent="0.25">
      <c r="A1012" s="5">
        <v>44781</v>
      </c>
      <c r="B1012" s="5">
        <v>44788</v>
      </c>
      <c r="C1012" s="4" t="s">
        <v>2480</v>
      </c>
      <c r="D1012" s="18">
        <v>650</v>
      </c>
      <c r="E1012" s="4" t="s">
        <v>99</v>
      </c>
      <c r="F1012" s="19" t="s">
        <v>3979</v>
      </c>
      <c r="G1012" s="2" t="s">
        <v>3980</v>
      </c>
      <c r="H1012" s="4">
        <v>6</v>
      </c>
      <c r="J1012" s="4">
        <v>0</v>
      </c>
      <c r="K1012" s="20">
        <v>694187</v>
      </c>
      <c r="L1012" s="20">
        <v>694188</v>
      </c>
      <c r="M1012" s="20">
        <v>694189</v>
      </c>
      <c r="N1012" s="20">
        <v>694190</v>
      </c>
      <c r="O1012" s="20">
        <v>694191</v>
      </c>
      <c r="P1012" s="20">
        <v>694192</v>
      </c>
    </row>
    <row r="1013" spans="1:23" x14ac:dyDescent="0.25">
      <c r="A1013" s="5">
        <v>44781</v>
      </c>
      <c r="B1013" s="5">
        <v>44788</v>
      </c>
      <c r="C1013" s="4" t="s">
        <v>2480</v>
      </c>
      <c r="D1013" s="18">
        <v>775</v>
      </c>
      <c r="E1013" s="4" t="s">
        <v>99</v>
      </c>
      <c r="F1013" s="19" t="s">
        <v>3981</v>
      </c>
      <c r="G1013" s="2" t="s">
        <v>3980</v>
      </c>
      <c r="H1013" s="4">
        <v>5</v>
      </c>
      <c r="J1013" s="4">
        <v>0</v>
      </c>
      <c r="K1013" s="20">
        <v>694193</v>
      </c>
      <c r="L1013" s="20">
        <v>694194</v>
      </c>
      <c r="M1013" s="20">
        <v>694195</v>
      </c>
      <c r="N1013" s="20">
        <v>694196</v>
      </c>
      <c r="O1013" s="20">
        <v>694197</v>
      </c>
    </row>
    <row r="1014" spans="1:23" x14ac:dyDescent="0.25">
      <c r="A1014" s="5">
        <v>44781</v>
      </c>
      <c r="B1014" s="5">
        <v>44788</v>
      </c>
      <c r="C1014" s="4" t="s">
        <v>2480</v>
      </c>
      <c r="D1014" s="18">
        <v>2500</v>
      </c>
      <c r="E1014" s="4" t="s">
        <v>103</v>
      </c>
      <c r="F1014" s="19" t="s">
        <v>3982</v>
      </c>
      <c r="G1014" s="2" t="s">
        <v>3980</v>
      </c>
      <c r="H1014" s="4">
        <v>3</v>
      </c>
      <c r="J1014" s="4">
        <v>0</v>
      </c>
      <c r="K1014" s="20">
        <v>694198</v>
      </c>
      <c r="L1014" s="20">
        <v>694199</v>
      </c>
      <c r="M1014" s="20">
        <v>694200</v>
      </c>
    </row>
    <row r="1015" spans="1:23" x14ac:dyDescent="0.25">
      <c r="A1015" s="5">
        <v>44781</v>
      </c>
      <c r="B1015" s="5">
        <v>44788</v>
      </c>
      <c r="C1015" s="4" t="s">
        <v>2480</v>
      </c>
      <c r="D1015" s="18">
        <v>3000</v>
      </c>
      <c r="E1015" s="4" t="s">
        <v>103</v>
      </c>
      <c r="F1015" s="19" t="s">
        <v>3983</v>
      </c>
      <c r="G1015" s="2" t="s">
        <v>3980</v>
      </c>
      <c r="H1015" s="4">
        <v>7</v>
      </c>
      <c r="J1015" s="4">
        <v>0</v>
      </c>
      <c r="K1015" s="20">
        <v>694201</v>
      </c>
      <c r="L1015" s="20">
        <v>694202</v>
      </c>
      <c r="M1015" s="20">
        <v>694203</v>
      </c>
      <c r="N1015" s="20">
        <v>694204</v>
      </c>
      <c r="O1015" s="20">
        <v>694205</v>
      </c>
      <c r="P1015" s="20">
        <v>694206</v>
      </c>
      <c r="Q1015" s="20">
        <v>694207</v>
      </c>
    </row>
    <row r="1016" spans="1:23" x14ac:dyDescent="0.25">
      <c r="A1016" s="5">
        <v>44771</v>
      </c>
      <c r="B1016" s="5">
        <v>44778</v>
      </c>
      <c r="C1016" s="4" t="s">
        <v>81</v>
      </c>
      <c r="D1016" s="18">
        <v>490</v>
      </c>
      <c r="E1016" s="4" t="s">
        <v>113</v>
      </c>
      <c r="G1016" s="2" t="s">
        <v>3932</v>
      </c>
      <c r="H1016" s="4">
        <v>3</v>
      </c>
      <c r="J1016" s="4" t="s">
        <v>3933</v>
      </c>
      <c r="L1016" s="20"/>
      <c r="M1016" s="20"/>
      <c r="N1016" s="20"/>
      <c r="O1016" s="20"/>
      <c r="P1016" s="20"/>
    </row>
    <row r="1017" spans="1:23" x14ac:dyDescent="0.25">
      <c r="A1017" s="5">
        <v>44771</v>
      </c>
      <c r="B1017" s="5">
        <v>44778</v>
      </c>
      <c r="C1017" s="4" t="s">
        <v>81</v>
      </c>
      <c r="D1017" s="18">
        <v>820</v>
      </c>
      <c r="E1017" s="4" t="s">
        <v>113</v>
      </c>
      <c r="G1017" s="2" t="s">
        <v>3932</v>
      </c>
      <c r="H1017" s="4">
        <v>3</v>
      </c>
      <c r="J1017" s="4" t="s">
        <v>3933</v>
      </c>
      <c r="L1017" s="20"/>
      <c r="M1017" s="20"/>
      <c r="N1017" s="20"/>
      <c r="O1017" s="20"/>
      <c r="P1017" s="20"/>
    </row>
    <row r="1018" spans="1:23" x14ac:dyDescent="0.25">
      <c r="A1018" s="5">
        <f>A1017</f>
        <v>44771</v>
      </c>
      <c r="B1018" s="5">
        <f>B1017</f>
        <v>44778</v>
      </c>
      <c r="C1018" s="5" t="str">
        <f>C1017</f>
        <v>CETUXIMAB</v>
      </c>
      <c r="D1018" s="18">
        <v>3600</v>
      </c>
      <c r="E1018" s="4" t="s">
        <v>103</v>
      </c>
      <c r="F1018" s="19" t="s">
        <v>3928</v>
      </c>
      <c r="G1018" s="4" t="s">
        <v>3929</v>
      </c>
      <c r="H1018" s="4">
        <v>11</v>
      </c>
      <c r="J1018" s="4">
        <v>0</v>
      </c>
      <c r="K1018" s="20">
        <v>692827</v>
      </c>
      <c r="L1018" s="20">
        <v>692828</v>
      </c>
      <c r="M1018" s="20">
        <v>692829</v>
      </c>
      <c r="N1018" s="20">
        <v>692830</v>
      </c>
      <c r="O1018" s="20">
        <v>692831</v>
      </c>
      <c r="P1018" s="20">
        <v>692832</v>
      </c>
      <c r="Q1018" s="20">
        <v>692833</v>
      </c>
      <c r="R1018" s="20">
        <v>692834</v>
      </c>
      <c r="S1018" s="20">
        <v>692835</v>
      </c>
      <c r="T1018" s="20">
        <v>692836</v>
      </c>
      <c r="U1018" s="20">
        <v>692837</v>
      </c>
    </row>
    <row r="1019" spans="1:23" x14ac:dyDescent="0.25">
      <c r="A1019" s="5">
        <v>44778</v>
      </c>
      <c r="B1019" s="5">
        <v>44785</v>
      </c>
      <c r="C1019" s="4" t="s">
        <v>2480</v>
      </c>
      <c r="D1019" s="18">
        <v>3600</v>
      </c>
      <c r="E1019" s="4" t="s">
        <v>103</v>
      </c>
      <c r="F1019" s="19" t="s">
        <v>3972</v>
      </c>
      <c r="G1019" s="4" t="s">
        <v>3973</v>
      </c>
      <c r="H1019" s="4">
        <v>11</v>
      </c>
      <c r="J1019" s="4">
        <v>0</v>
      </c>
      <c r="K1019" s="20">
        <v>693966</v>
      </c>
      <c r="L1019" s="20">
        <v>693967</v>
      </c>
      <c r="M1019" s="20">
        <v>693968</v>
      </c>
      <c r="N1019" s="20">
        <v>693969</v>
      </c>
      <c r="O1019" s="20">
        <v>693970</v>
      </c>
      <c r="P1019" s="20">
        <v>693971</v>
      </c>
      <c r="Q1019" s="20">
        <v>693972</v>
      </c>
      <c r="R1019" s="20">
        <v>693973</v>
      </c>
      <c r="S1019" s="20">
        <v>693974</v>
      </c>
      <c r="T1019" s="20">
        <v>693975</v>
      </c>
      <c r="U1019" s="20">
        <v>693976</v>
      </c>
    </row>
    <row r="1020" spans="1:23" x14ac:dyDescent="0.25">
      <c r="A1020" s="5">
        <f t="shared" ref="A1020:C1021" si="3">A1019</f>
        <v>44778</v>
      </c>
      <c r="B1020" s="5">
        <f t="shared" si="3"/>
        <v>44785</v>
      </c>
      <c r="C1020" s="5" t="str">
        <f t="shared" si="3"/>
        <v>FU</v>
      </c>
      <c r="D1020" s="18">
        <v>3600</v>
      </c>
      <c r="E1020" s="4" t="s">
        <v>103</v>
      </c>
      <c r="F1020" s="19" t="s">
        <v>3930</v>
      </c>
      <c r="G1020" s="2" t="s">
        <v>3931</v>
      </c>
      <c r="H1020" s="4">
        <v>3</v>
      </c>
      <c r="J1020" s="4">
        <v>0</v>
      </c>
      <c r="K1020" s="20">
        <v>692918</v>
      </c>
      <c r="L1020" s="20">
        <v>692919</v>
      </c>
      <c r="M1020" s="20">
        <v>692920</v>
      </c>
    </row>
    <row r="1021" spans="1:23" x14ac:dyDescent="0.25">
      <c r="A1021" s="5">
        <f t="shared" si="3"/>
        <v>44778</v>
      </c>
      <c r="B1021" s="5">
        <f t="shared" si="3"/>
        <v>44785</v>
      </c>
      <c r="C1021" s="5" t="str">
        <f t="shared" si="3"/>
        <v>FU</v>
      </c>
      <c r="D1021" s="18">
        <v>5000</v>
      </c>
      <c r="E1021" s="4" t="s">
        <v>103</v>
      </c>
      <c r="F1021" s="19" t="s">
        <v>3945</v>
      </c>
      <c r="G1021" s="2" t="s">
        <v>3931</v>
      </c>
      <c r="H1021" s="4">
        <v>6</v>
      </c>
      <c r="J1021" s="4">
        <v>0</v>
      </c>
      <c r="K1021" s="20">
        <v>692921</v>
      </c>
      <c r="L1021" s="20">
        <v>692922</v>
      </c>
      <c r="M1021" s="20">
        <v>692923</v>
      </c>
      <c r="N1021" s="20">
        <v>692924</v>
      </c>
      <c r="O1021" s="20">
        <v>692925</v>
      </c>
      <c r="P1021" s="20">
        <v>692926</v>
      </c>
    </row>
    <row r="1022" spans="1:23" x14ac:dyDescent="0.25">
      <c r="A1022" s="5">
        <v>44944</v>
      </c>
      <c r="B1022" s="5">
        <v>44972</v>
      </c>
      <c r="C1022" s="4" t="s">
        <v>48</v>
      </c>
      <c r="D1022" s="18">
        <v>240</v>
      </c>
      <c r="E1022" s="4" t="s">
        <v>113</v>
      </c>
      <c r="F1022" s="19" t="s">
        <v>4930</v>
      </c>
      <c r="G1022" s="2" t="s">
        <v>4931</v>
      </c>
      <c r="H1022" s="4">
        <v>13</v>
      </c>
      <c r="J1022" s="4">
        <v>0</v>
      </c>
      <c r="K1022" s="20">
        <v>724210</v>
      </c>
      <c r="L1022" s="20">
        <v>724211</v>
      </c>
      <c r="M1022" s="20">
        <v>724212</v>
      </c>
      <c r="N1022" s="20">
        <v>724213</v>
      </c>
      <c r="O1022" s="20">
        <v>724214</v>
      </c>
      <c r="P1022" s="20">
        <v>724215</v>
      </c>
      <c r="Q1022" s="20">
        <v>724216</v>
      </c>
      <c r="R1022" s="20">
        <v>724217</v>
      </c>
      <c r="S1022" s="20">
        <v>724218</v>
      </c>
      <c r="T1022" s="20">
        <v>724219</v>
      </c>
      <c r="U1022" s="20">
        <v>724220</v>
      </c>
      <c r="V1022" s="20">
        <v>724221</v>
      </c>
      <c r="W1022" s="20">
        <v>724222</v>
      </c>
    </row>
    <row r="1023" spans="1:23" x14ac:dyDescent="0.25">
      <c r="A1023" s="5">
        <v>44950</v>
      </c>
      <c r="B1023" s="5">
        <v>44964</v>
      </c>
      <c r="C1023" s="4" t="s">
        <v>44</v>
      </c>
      <c r="D1023" s="18">
        <v>120</v>
      </c>
      <c r="E1023" s="4" t="s">
        <v>113</v>
      </c>
      <c r="F1023" s="19" t="s">
        <v>4966</v>
      </c>
      <c r="G1023" s="4" t="s">
        <v>4967</v>
      </c>
      <c r="H1023" s="4">
        <v>5</v>
      </c>
      <c r="J1023" s="4">
        <v>0</v>
      </c>
      <c r="K1023" s="20">
        <v>725082</v>
      </c>
      <c r="L1023" s="20">
        <v>725083</v>
      </c>
      <c r="M1023" s="20">
        <v>725084</v>
      </c>
      <c r="N1023" s="20">
        <v>725085</v>
      </c>
      <c r="O1023" s="20">
        <v>725086</v>
      </c>
    </row>
    <row r="1024" spans="1:23" x14ac:dyDescent="0.25">
      <c r="A1024" s="5">
        <v>44950</v>
      </c>
      <c r="B1024" s="5">
        <v>44964</v>
      </c>
      <c r="C1024" s="4" t="s">
        <v>44</v>
      </c>
      <c r="D1024" s="18">
        <v>135</v>
      </c>
      <c r="E1024" s="4" t="s">
        <v>113</v>
      </c>
      <c r="F1024" s="19" t="s">
        <v>4968</v>
      </c>
      <c r="G1024" s="4" t="s">
        <v>4967</v>
      </c>
      <c r="H1024" s="4">
        <v>8</v>
      </c>
      <c r="J1024" s="4">
        <v>0</v>
      </c>
      <c r="K1024" s="20">
        <v>725087</v>
      </c>
      <c r="L1024" s="20">
        <v>725088</v>
      </c>
      <c r="M1024" s="20">
        <v>725089</v>
      </c>
      <c r="N1024" s="20">
        <v>725090</v>
      </c>
      <c r="O1024" s="20">
        <v>725091</v>
      </c>
      <c r="P1024" s="20">
        <v>725092</v>
      </c>
      <c r="Q1024" s="20">
        <v>725093</v>
      </c>
      <c r="R1024" s="20">
        <v>725094</v>
      </c>
    </row>
    <row r="1025" spans="1:31" x14ac:dyDescent="0.25">
      <c r="A1025" s="5">
        <v>44950</v>
      </c>
      <c r="B1025" s="5">
        <v>44964</v>
      </c>
      <c r="C1025" s="4" t="s">
        <v>44</v>
      </c>
      <c r="D1025" s="18">
        <v>150</v>
      </c>
      <c r="E1025" s="4" t="s">
        <v>113</v>
      </c>
      <c r="F1025" s="19" t="s">
        <v>4969</v>
      </c>
      <c r="G1025" s="4" t="s">
        <v>4967</v>
      </c>
      <c r="H1025" s="4">
        <v>9</v>
      </c>
      <c r="J1025" s="4">
        <v>0</v>
      </c>
      <c r="K1025" s="20">
        <v>725096</v>
      </c>
      <c r="L1025" s="20">
        <v>725097</v>
      </c>
      <c r="M1025" s="20">
        <v>725098</v>
      </c>
      <c r="N1025" s="20">
        <v>725099</v>
      </c>
      <c r="O1025" s="20">
        <v>725100</v>
      </c>
      <c r="P1025" s="20">
        <v>725101</v>
      </c>
      <c r="Q1025" s="20">
        <v>725102</v>
      </c>
      <c r="R1025" s="20">
        <v>725103</v>
      </c>
      <c r="S1025" s="20">
        <v>725104</v>
      </c>
    </row>
    <row r="1026" spans="1:31" x14ac:dyDescent="0.25">
      <c r="A1026" s="5">
        <v>44950</v>
      </c>
      <c r="B1026" s="5">
        <v>44964</v>
      </c>
      <c r="C1026" s="4" t="s">
        <v>44</v>
      </c>
      <c r="D1026" s="18">
        <v>165</v>
      </c>
      <c r="E1026" s="4" t="s">
        <v>113</v>
      </c>
      <c r="F1026" s="19" t="s">
        <v>4970</v>
      </c>
      <c r="G1026" s="4" t="s">
        <v>4967</v>
      </c>
      <c r="H1026" s="4">
        <v>3</v>
      </c>
      <c r="J1026" s="4">
        <v>0</v>
      </c>
      <c r="K1026" s="20">
        <v>725105</v>
      </c>
      <c r="L1026" s="20">
        <v>725106</v>
      </c>
      <c r="M1026" s="20">
        <v>725107</v>
      </c>
    </row>
    <row r="1027" spans="1:31" x14ac:dyDescent="0.25">
      <c r="A1027" s="5">
        <v>44818</v>
      </c>
      <c r="B1027" s="5">
        <v>44846</v>
      </c>
      <c r="C1027" s="4" t="s">
        <v>64</v>
      </c>
      <c r="D1027" s="18">
        <v>82</v>
      </c>
      <c r="E1027" s="4" t="s">
        <v>113</v>
      </c>
      <c r="F1027" s="19" t="s">
        <v>4255</v>
      </c>
      <c r="G1027" s="2" t="s">
        <v>4256</v>
      </c>
      <c r="H1027" s="4">
        <v>23</v>
      </c>
      <c r="J1027" s="4">
        <v>0</v>
      </c>
      <c r="K1027" s="20">
        <v>701384</v>
      </c>
      <c r="L1027" s="20">
        <v>701385</v>
      </c>
      <c r="M1027" s="20">
        <v>701386</v>
      </c>
      <c r="N1027" s="20">
        <v>701387</v>
      </c>
      <c r="O1027" s="20">
        <v>701388</v>
      </c>
      <c r="P1027" s="20">
        <v>701389</v>
      </c>
      <c r="Q1027" s="20">
        <v>701390</v>
      </c>
      <c r="R1027" s="20">
        <v>701391</v>
      </c>
      <c r="S1027" s="20">
        <v>701392</v>
      </c>
      <c r="T1027" s="20">
        <v>701393</v>
      </c>
      <c r="U1027" s="20">
        <v>701394</v>
      </c>
      <c r="V1027" s="20">
        <v>701395</v>
      </c>
      <c r="W1027" s="20">
        <v>701396</v>
      </c>
      <c r="X1027" s="20">
        <v>701397</v>
      </c>
      <c r="Y1027" s="20">
        <v>701398</v>
      </c>
      <c r="Z1027" s="20">
        <v>701399</v>
      </c>
      <c r="AA1027" s="20">
        <v>701400</v>
      </c>
      <c r="AB1027" s="20">
        <v>701401</v>
      </c>
      <c r="AC1027" s="20">
        <v>701402</v>
      </c>
      <c r="AD1027" s="20">
        <v>701403</v>
      </c>
      <c r="AE1027" s="20">
        <v>701404</v>
      </c>
    </row>
    <row r="1028" spans="1:31" x14ac:dyDescent="0.25">
      <c r="A1028" s="5">
        <v>44809</v>
      </c>
      <c r="B1028" s="5">
        <v>44816</v>
      </c>
      <c r="C1028" s="4" t="s">
        <v>2480</v>
      </c>
      <c r="D1028" s="18">
        <v>4250</v>
      </c>
      <c r="E1028" s="4" t="s">
        <v>103</v>
      </c>
      <c r="F1028" s="19" t="s">
        <v>4175</v>
      </c>
      <c r="G1028" s="4" t="s">
        <v>4176</v>
      </c>
      <c r="H1028" s="4">
        <v>11</v>
      </c>
      <c r="J1028" s="4">
        <v>0</v>
      </c>
      <c r="K1028" s="20">
        <v>699483</v>
      </c>
      <c r="L1028" s="20">
        <v>699484</v>
      </c>
      <c r="M1028" s="20">
        <v>699485</v>
      </c>
      <c r="N1028" s="20">
        <v>699486</v>
      </c>
      <c r="O1028" s="20">
        <v>699487</v>
      </c>
      <c r="P1028" s="20">
        <v>699488</v>
      </c>
      <c r="Q1028" s="20">
        <v>699489</v>
      </c>
      <c r="R1028" s="20">
        <v>699490</v>
      </c>
      <c r="S1028" s="20">
        <v>699491</v>
      </c>
      <c r="T1028" s="20">
        <v>699492</v>
      </c>
      <c r="U1028" s="20">
        <v>699493</v>
      </c>
    </row>
    <row r="1029" spans="1:31" x14ac:dyDescent="0.25">
      <c r="A1029" s="5">
        <v>44827</v>
      </c>
      <c r="B1029" s="5">
        <v>44834</v>
      </c>
      <c r="C1029" s="4" t="s">
        <v>2480</v>
      </c>
      <c r="D1029" s="18">
        <v>650</v>
      </c>
      <c r="E1029" s="4" t="s">
        <v>99</v>
      </c>
      <c r="F1029" s="19" t="s">
        <v>4305</v>
      </c>
      <c r="G1029" s="4" t="s">
        <v>4306</v>
      </c>
      <c r="H1029" s="4">
        <v>6</v>
      </c>
      <c r="J1029" s="4">
        <v>0</v>
      </c>
      <c r="K1029" s="20">
        <v>703162</v>
      </c>
      <c r="L1029" s="20">
        <v>703163</v>
      </c>
      <c r="M1029" s="20">
        <v>703164</v>
      </c>
      <c r="N1029" s="20">
        <v>703165</v>
      </c>
      <c r="O1029" s="20">
        <v>703166</v>
      </c>
      <c r="P1029" s="20">
        <v>703167</v>
      </c>
    </row>
    <row r="1030" spans="1:31" x14ac:dyDescent="0.25">
      <c r="A1030" s="5">
        <v>44827</v>
      </c>
      <c r="B1030" s="5">
        <v>44834</v>
      </c>
      <c r="C1030" s="4" t="s">
        <v>2480</v>
      </c>
      <c r="D1030" s="18">
        <v>775</v>
      </c>
      <c r="E1030" s="4" t="s">
        <v>99</v>
      </c>
      <c r="F1030" s="19" t="s">
        <v>4307</v>
      </c>
      <c r="G1030" s="4" t="s">
        <v>4306</v>
      </c>
      <c r="H1030" s="4">
        <v>5</v>
      </c>
      <c r="J1030" s="4">
        <v>0</v>
      </c>
      <c r="K1030" s="20">
        <v>703168</v>
      </c>
      <c r="L1030" s="20">
        <v>703169</v>
      </c>
      <c r="M1030" s="20">
        <v>703170</v>
      </c>
      <c r="N1030" s="20">
        <v>703171</v>
      </c>
      <c r="O1030" s="20">
        <v>703172</v>
      </c>
    </row>
    <row r="1031" spans="1:31" x14ac:dyDescent="0.25">
      <c r="A1031" s="5">
        <v>44827</v>
      </c>
      <c r="B1031" s="5">
        <v>44834</v>
      </c>
      <c r="C1031" s="4" t="s">
        <v>2480</v>
      </c>
      <c r="D1031" s="18">
        <v>2500</v>
      </c>
      <c r="E1031" s="4" t="s">
        <v>103</v>
      </c>
      <c r="F1031" s="19" t="s">
        <v>4308</v>
      </c>
      <c r="G1031" s="4" t="s">
        <v>4306</v>
      </c>
      <c r="H1031" s="4">
        <v>3</v>
      </c>
      <c r="J1031" s="4">
        <v>1</v>
      </c>
      <c r="K1031" s="20">
        <v>703173</v>
      </c>
      <c r="L1031" s="20">
        <v>703174</v>
      </c>
      <c r="M1031" s="20">
        <v>703175</v>
      </c>
    </row>
    <row r="1032" spans="1:31" x14ac:dyDescent="0.25">
      <c r="A1032" s="5">
        <v>44827</v>
      </c>
      <c r="B1032" s="5">
        <v>44834</v>
      </c>
      <c r="C1032" s="4" t="s">
        <v>2480</v>
      </c>
      <c r="D1032" s="18">
        <v>3000</v>
      </c>
      <c r="E1032" s="4" t="s">
        <v>103</v>
      </c>
      <c r="F1032" s="19" t="s">
        <v>4309</v>
      </c>
      <c r="G1032" s="4" t="s">
        <v>4306</v>
      </c>
      <c r="H1032" s="4">
        <v>7</v>
      </c>
      <c r="J1032" s="4">
        <v>0</v>
      </c>
      <c r="K1032" s="20">
        <v>703176</v>
      </c>
      <c r="L1032" s="20">
        <v>703177</v>
      </c>
      <c r="M1032" s="20">
        <v>703178</v>
      </c>
      <c r="N1032" s="20">
        <v>703179</v>
      </c>
      <c r="O1032" s="20">
        <v>703180</v>
      </c>
      <c r="P1032" s="20">
        <v>703181</v>
      </c>
      <c r="Q1032" s="20">
        <v>703182</v>
      </c>
    </row>
    <row r="1033" spans="1:31" x14ac:dyDescent="0.25">
      <c r="A1033" s="5">
        <v>44832</v>
      </c>
      <c r="B1033" s="5">
        <v>44860</v>
      </c>
      <c r="C1033" s="4" t="s">
        <v>53</v>
      </c>
      <c r="D1033" s="18">
        <v>1786.94</v>
      </c>
      <c r="E1033" s="4" t="s">
        <v>113</v>
      </c>
      <c r="F1033" s="19" t="s">
        <v>4358</v>
      </c>
      <c r="G1033" s="4" t="s">
        <v>4359</v>
      </c>
      <c r="H1033" s="4">
        <v>10</v>
      </c>
      <c r="J1033" s="4">
        <v>0</v>
      </c>
      <c r="K1033" s="20">
        <v>703948</v>
      </c>
      <c r="L1033" s="20">
        <v>703949</v>
      </c>
      <c r="M1033" s="20">
        <v>703950</v>
      </c>
      <c r="N1033" s="20">
        <v>703951</v>
      </c>
      <c r="O1033" s="20">
        <v>703952</v>
      </c>
      <c r="P1033" s="20">
        <v>703953</v>
      </c>
      <c r="Q1033" s="20">
        <v>703954</v>
      </c>
      <c r="R1033" s="20">
        <v>703955</v>
      </c>
      <c r="S1033" s="20">
        <v>703956</v>
      </c>
      <c r="T1033" s="20">
        <v>703957</v>
      </c>
    </row>
    <row r="1034" spans="1:31" x14ac:dyDescent="0.25">
      <c r="A1034" s="5">
        <v>44832</v>
      </c>
      <c r="B1034" s="5">
        <v>44860</v>
      </c>
      <c r="C1034" s="4" t="s">
        <v>53</v>
      </c>
      <c r="D1034" s="18">
        <v>1786.94</v>
      </c>
      <c r="E1034" s="4" t="s">
        <v>113</v>
      </c>
      <c r="F1034" s="19" t="s">
        <v>4360</v>
      </c>
      <c r="G1034" s="4" t="s">
        <v>4359</v>
      </c>
      <c r="H1034" s="4">
        <v>10</v>
      </c>
      <c r="J1034" s="4">
        <v>0</v>
      </c>
      <c r="K1034" s="20">
        <v>703958</v>
      </c>
      <c r="L1034" s="20">
        <v>703959</v>
      </c>
      <c r="M1034" s="20">
        <v>703960</v>
      </c>
      <c r="N1034" s="20">
        <v>703961</v>
      </c>
      <c r="O1034" s="20">
        <v>703962</v>
      </c>
      <c r="P1034" s="20">
        <v>703963</v>
      </c>
      <c r="Q1034" s="20">
        <v>703964</v>
      </c>
      <c r="R1034" s="20">
        <v>703965</v>
      </c>
      <c r="S1034" s="20">
        <v>703966</v>
      </c>
      <c r="T1034" s="20">
        <v>703967</v>
      </c>
    </row>
    <row r="1035" spans="1:31" x14ac:dyDescent="0.25">
      <c r="A1035" s="5">
        <v>44830</v>
      </c>
      <c r="B1035" s="5">
        <v>44837</v>
      </c>
      <c r="C1035" s="4" t="s">
        <v>2480</v>
      </c>
      <c r="D1035" s="18">
        <v>3600</v>
      </c>
      <c r="E1035" s="4" t="s">
        <v>103</v>
      </c>
      <c r="F1035" s="19" t="s">
        <v>4329</v>
      </c>
      <c r="G1035" s="2" t="s">
        <v>4330</v>
      </c>
      <c r="H1035" s="4">
        <v>11</v>
      </c>
      <c r="I1035" s="4">
        <v>1</v>
      </c>
      <c r="J1035" s="4">
        <v>0</v>
      </c>
      <c r="K1035" s="20">
        <v>703458</v>
      </c>
      <c r="L1035" s="20">
        <v>703459</v>
      </c>
      <c r="M1035" s="20">
        <v>703460</v>
      </c>
      <c r="N1035" s="20">
        <v>703461</v>
      </c>
      <c r="O1035" s="20">
        <v>703462</v>
      </c>
      <c r="P1035" s="20">
        <v>703463</v>
      </c>
      <c r="Q1035" s="20">
        <v>703464</v>
      </c>
      <c r="R1035" s="20">
        <v>703465</v>
      </c>
      <c r="S1035" s="20">
        <v>703466</v>
      </c>
      <c r="T1035" s="20">
        <v>703467</v>
      </c>
    </row>
    <row r="1036" spans="1:31" x14ac:dyDescent="0.25">
      <c r="A1036" s="5">
        <v>44809</v>
      </c>
      <c r="B1036" s="5">
        <v>44816</v>
      </c>
      <c r="C1036" s="4" t="s">
        <v>2480</v>
      </c>
      <c r="D1036" s="18">
        <v>650</v>
      </c>
      <c r="E1036" s="4" t="s">
        <v>99</v>
      </c>
      <c r="F1036" s="19" t="s">
        <v>4170</v>
      </c>
      <c r="G1036" s="4" t="s">
        <v>4171</v>
      </c>
      <c r="H1036" s="4">
        <v>6</v>
      </c>
      <c r="I1036" s="4">
        <v>1</v>
      </c>
      <c r="J1036" s="4">
        <v>3</v>
      </c>
      <c r="K1036" s="20">
        <v>699398</v>
      </c>
      <c r="L1036" s="20">
        <v>699399</v>
      </c>
      <c r="M1036" s="20">
        <v>699400</v>
      </c>
      <c r="N1036" s="20">
        <v>699401</v>
      </c>
      <c r="O1036" s="20">
        <v>699402</v>
      </c>
    </row>
    <row r="1037" spans="1:31" x14ac:dyDescent="0.25">
      <c r="A1037" s="5">
        <v>44809</v>
      </c>
      <c r="B1037" s="5">
        <v>44816</v>
      </c>
      <c r="C1037" s="4" t="s">
        <v>2480</v>
      </c>
      <c r="D1037" s="18">
        <v>775</v>
      </c>
      <c r="E1037" s="4" t="s">
        <v>99</v>
      </c>
      <c r="F1037" s="19" t="s">
        <v>4172</v>
      </c>
      <c r="G1037" s="4" t="s">
        <v>4171</v>
      </c>
      <c r="H1037" s="4">
        <v>5</v>
      </c>
      <c r="J1037" s="4">
        <v>0</v>
      </c>
      <c r="K1037" s="20">
        <v>699404</v>
      </c>
      <c r="L1037" s="20">
        <v>699405</v>
      </c>
      <c r="M1037" s="20">
        <v>699406</v>
      </c>
      <c r="N1037" s="20">
        <v>699407</v>
      </c>
      <c r="O1037" s="20">
        <v>699408</v>
      </c>
    </row>
    <row r="1038" spans="1:31" x14ac:dyDescent="0.25">
      <c r="A1038" s="5">
        <v>44810</v>
      </c>
      <c r="B1038" s="5">
        <v>44838</v>
      </c>
      <c r="C1038" s="4" t="s">
        <v>79</v>
      </c>
      <c r="D1038" s="18">
        <v>37</v>
      </c>
      <c r="E1038" s="4" t="s">
        <v>113</v>
      </c>
      <c r="F1038" s="19" t="s">
        <v>4180</v>
      </c>
      <c r="G1038" s="2" t="s">
        <v>4181</v>
      </c>
      <c r="H1038" s="4">
        <v>13</v>
      </c>
      <c r="J1038" s="4">
        <v>0</v>
      </c>
      <c r="K1038" s="20">
        <v>699636</v>
      </c>
      <c r="L1038" s="20">
        <v>699637</v>
      </c>
      <c r="M1038" s="20">
        <v>699638</v>
      </c>
      <c r="N1038" s="20">
        <v>699639</v>
      </c>
      <c r="O1038" s="20">
        <v>699640</v>
      </c>
      <c r="P1038" s="20">
        <v>699641</v>
      </c>
      <c r="Q1038" s="20">
        <v>699642</v>
      </c>
      <c r="R1038" s="20">
        <v>699643</v>
      </c>
      <c r="S1038" s="20">
        <v>699644</v>
      </c>
      <c r="T1038" s="20">
        <v>699645</v>
      </c>
      <c r="U1038" s="20">
        <v>699646</v>
      </c>
      <c r="V1038" s="20">
        <v>699647</v>
      </c>
      <c r="W1038" s="20">
        <v>699648</v>
      </c>
    </row>
    <row r="1039" spans="1:31" x14ac:dyDescent="0.25">
      <c r="A1039" s="5">
        <v>44830</v>
      </c>
      <c r="B1039" s="5">
        <v>44837</v>
      </c>
      <c r="C1039" s="4" t="s">
        <v>2480</v>
      </c>
      <c r="D1039" s="18">
        <v>650</v>
      </c>
      <c r="E1039" s="4" t="s">
        <v>99</v>
      </c>
      <c r="F1039" s="19" t="s">
        <v>4317</v>
      </c>
      <c r="G1039" s="2" t="s">
        <v>4318</v>
      </c>
      <c r="H1039" s="4">
        <v>6</v>
      </c>
      <c r="J1039" s="4">
        <v>3</v>
      </c>
      <c r="K1039" s="20">
        <v>703408</v>
      </c>
      <c r="L1039" s="20">
        <v>703409</v>
      </c>
      <c r="M1039" s="20">
        <v>703410</v>
      </c>
      <c r="N1039" s="20">
        <v>703411</v>
      </c>
      <c r="O1039" s="20">
        <v>703412</v>
      </c>
      <c r="P1039" s="20">
        <v>703413</v>
      </c>
    </row>
    <row r="1040" spans="1:31" x14ac:dyDescent="0.25">
      <c r="A1040" s="5">
        <v>44830</v>
      </c>
      <c r="B1040" s="5">
        <v>44837</v>
      </c>
      <c r="C1040" s="4" t="s">
        <v>2480</v>
      </c>
      <c r="D1040" s="18">
        <v>775</v>
      </c>
      <c r="E1040" s="4" t="s">
        <v>99</v>
      </c>
      <c r="F1040" s="19" t="s">
        <v>4319</v>
      </c>
      <c r="G1040" s="2" t="s">
        <v>4318</v>
      </c>
      <c r="H1040" s="4">
        <v>5</v>
      </c>
      <c r="J1040" s="4">
        <v>0</v>
      </c>
      <c r="K1040" s="20">
        <v>703414</v>
      </c>
      <c r="L1040" s="20">
        <v>703415</v>
      </c>
      <c r="M1040" s="20">
        <v>703416</v>
      </c>
      <c r="N1040" s="20">
        <v>703417</v>
      </c>
      <c r="O1040" s="20">
        <v>703418</v>
      </c>
    </row>
    <row r="1041" spans="1:23" x14ac:dyDescent="0.25">
      <c r="A1041" s="5">
        <v>44830</v>
      </c>
      <c r="B1041" s="5">
        <v>44837</v>
      </c>
      <c r="C1041" s="4" t="s">
        <v>2480</v>
      </c>
      <c r="D1041" s="18">
        <v>2500</v>
      </c>
      <c r="E1041" s="4" t="s">
        <v>103</v>
      </c>
      <c r="F1041" s="19" t="s">
        <v>4323</v>
      </c>
      <c r="G1041" s="2" t="s">
        <v>4318</v>
      </c>
      <c r="H1041" s="4">
        <v>3</v>
      </c>
      <c r="J1041" s="4">
        <v>2</v>
      </c>
      <c r="K1041" s="20">
        <v>703419</v>
      </c>
      <c r="L1041" s="20">
        <v>703420</v>
      </c>
      <c r="M1041" s="20">
        <v>703421</v>
      </c>
    </row>
    <row r="1042" spans="1:23" x14ac:dyDescent="0.25">
      <c r="A1042" s="5">
        <v>44830</v>
      </c>
      <c r="B1042" s="5">
        <v>44837</v>
      </c>
      <c r="C1042" s="4" t="s">
        <v>2480</v>
      </c>
      <c r="D1042" s="18">
        <v>3000</v>
      </c>
      <c r="E1042" s="4" t="s">
        <v>103</v>
      </c>
      <c r="F1042" s="19" t="s">
        <v>4326</v>
      </c>
      <c r="G1042" s="2" t="s">
        <v>4318</v>
      </c>
      <c r="H1042" s="4">
        <v>7</v>
      </c>
      <c r="J1042" s="4">
        <v>0</v>
      </c>
      <c r="K1042" s="20">
        <v>703422</v>
      </c>
      <c r="L1042" s="20">
        <v>703423</v>
      </c>
      <c r="M1042" s="20">
        <v>703424</v>
      </c>
      <c r="N1042" s="20">
        <v>703425</v>
      </c>
      <c r="O1042" s="20">
        <v>703426</v>
      </c>
      <c r="P1042" s="20">
        <v>703427</v>
      </c>
      <c r="Q1042" s="20">
        <v>703428</v>
      </c>
    </row>
    <row r="1043" spans="1:23" x14ac:dyDescent="0.25">
      <c r="A1043" s="5">
        <v>44832</v>
      </c>
      <c r="B1043" s="5">
        <v>44860</v>
      </c>
      <c r="C1043" s="4" t="s">
        <v>64</v>
      </c>
      <c r="D1043" s="18">
        <v>102</v>
      </c>
      <c r="E1043" s="4" t="s">
        <v>113</v>
      </c>
      <c r="F1043" s="19" t="s">
        <v>4356</v>
      </c>
      <c r="G1043" s="4" t="s">
        <v>4357</v>
      </c>
      <c r="H1043" s="4">
        <v>13</v>
      </c>
      <c r="J1043" s="4">
        <v>0</v>
      </c>
      <c r="K1043" s="20">
        <v>703990</v>
      </c>
      <c r="L1043" s="20">
        <v>703991</v>
      </c>
      <c r="M1043" s="20">
        <v>703992</v>
      </c>
      <c r="N1043" s="20">
        <v>703993</v>
      </c>
      <c r="O1043" s="20">
        <v>703994</v>
      </c>
      <c r="P1043" s="20">
        <v>703995</v>
      </c>
      <c r="Q1043" s="20">
        <v>703996</v>
      </c>
      <c r="R1043" s="20">
        <v>703997</v>
      </c>
      <c r="S1043" s="20">
        <v>703998</v>
      </c>
      <c r="T1043" s="20">
        <v>703999</v>
      </c>
      <c r="U1043" s="20">
        <v>704000</v>
      </c>
      <c r="V1043" s="20">
        <v>704001</v>
      </c>
      <c r="W1043" s="20">
        <v>704002</v>
      </c>
    </row>
    <row r="1044" spans="1:23" x14ac:dyDescent="0.25">
      <c r="A1044" s="5">
        <v>44831</v>
      </c>
      <c r="B1044" s="5">
        <v>44859</v>
      </c>
      <c r="C1044" s="4" t="s">
        <v>79</v>
      </c>
      <c r="D1044" s="18">
        <v>167</v>
      </c>
      <c r="E1044" s="4" t="s">
        <v>113</v>
      </c>
      <c r="F1044" s="19" t="s">
        <v>4349</v>
      </c>
      <c r="G1044" s="4" t="s">
        <v>4350</v>
      </c>
      <c r="H1044" s="4">
        <v>5</v>
      </c>
      <c r="J1044" s="4">
        <v>0</v>
      </c>
      <c r="K1044" s="20">
        <v>703623</v>
      </c>
      <c r="L1044" s="20">
        <v>703624</v>
      </c>
      <c r="M1044" s="20">
        <v>703625</v>
      </c>
      <c r="N1044" s="20">
        <v>703626</v>
      </c>
      <c r="O1044" s="20">
        <v>703627</v>
      </c>
    </row>
    <row r="1045" spans="1:23" x14ac:dyDescent="0.25">
      <c r="A1045" s="5">
        <v>44833</v>
      </c>
      <c r="B1045" s="5">
        <v>44861</v>
      </c>
      <c r="C1045" s="4" t="s">
        <v>30</v>
      </c>
      <c r="D1045" s="18">
        <v>725</v>
      </c>
      <c r="E1045" s="4" t="s">
        <v>113</v>
      </c>
      <c r="F1045" s="19" t="s">
        <v>4367</v>
      </c>
      <c r="G1045" s="4" t="s">
        <v>4368</v>
      </c>
      <c r="H1045" s="4">
        <v>6</v>
      </c>
      <c r="J1045" s="4">
        <v>0</v>
      </c>
      <c r="K1045" s="20">
        <v>7004273</v>
      </c>
      <c r="L1045" s="20">
        <v>7004274</v>
      </c>
      <c r="M1045" s="20">
        <v>7004275</v>
      </c>
      <c r="N1045" s="20">
        <v>7004276</v>
      </c>
      <c r="O1045" s="20">
        <v>7004277</v>
      </c>
      <c r="P1045" s="20">
        <v>7004278</v>
      </c>
    </row>
    <row r="1046" spans="1:23" x14ac:dyDescent="0.25">
      <c r="A1046" s="5">
        <v>44833</v>
      </c>
      <c r="B1046" s="5">
        <v>44861</v>
      </c>
      <c r="C1046" s="4" t="s">
        <v>30</v>
      </c>
      <c r="D1046" s="18">
        <v>1000</v>
      </c>
      <c r="E1046" s="4" t="s">
        <v>113</v>
      </c>
      <c r="F1046" s="19" t="s">
        <v>4369</v>
      </c>
      <c r="G1046" s="4" t="s">
        <v>4368</v>
      </c>
      <c r="H1046" s="4">
        <v>13</v>
      </c>
      <c r="J1046" s="4">
        <v>0</v>
      </c>
      <c r="K1046" s="20">
        <v>704279</v>
      </c>
      <c r="L1046" s="20">
        <v>704280</v>
      </c>
      <c r="M1046" s="20">
        <v>704281</v>
      </c>
      <c r="N1046" s="20">
        <v>704282</v>
      </c>
      <c r="O1046" s="20">
        <v>704283</v>
      </c>
      <c r="P1046" s="20">
        <v>704284</v>
      </c>
      <c r="Q1046" s="20">
        <v>704285</v>
      </c>
      <c r="R1046" s="20">
        <v>704286</v>
      </c>
      <c r="S1046" s="20">
        <v>704287</v>
      </c>
      <c r="T1046" s="20">
        <v>704288</v>
      </c>
      <c r="U1046" s="20">
        <v>704289</v>
      </c>
      <c r="V1046" s="20">
        <v>704290</v>
      </c>
      <c r="W1046" s="20">
        <v>704291</v>
      </c>
    </row>
    <row r="1047" spans="1:23" x14ac:dyDescent="0.25">
      <c r="A1047" s="5">
        <v>44782</v>
      </c>
      <c r="B1047" s="5">
        <v>44810</v>
      </c>
      <c r="C1047" s="4" t="s">
        <v>64</v>
      </c>
      <c r="D1047" s="18">
        <v>102</v>
      </c>
      <c r="E1047" s="4" t="s">
        <v>113</v>
      </c>
      <c r="F1047" s="19" t="s">
        <v>3998</v>
      </c>
      <c r="G1047" s="2" t="s">
        <v>3999</v>
      </c>
      <c r="H1047" s="4">
        <v>9</v>
      </c>
      <c r="J1047" s="4">
        <v>8</v>
      </c>
      <c r="K1047" s="20">
        <v>694638</v>
      </c>
      <c r="L1047" s="20">
        <v>694639</v>
      </c>
      <c r="M1047" s="20">
        <v>694640</v>
      </c>
      <c r="N1047" s="20">
        <v>694641</v>
      </c>
      <c r="O1047" s="20">
        <v>694642</v>
      </c>
      <c r="P1047" s="20">
        <v>694643</v>
      </c>
      <c r="Q1047" s="20">
        <v>694644</v>
      </c>
      <c r="R1047" s="20">
        <v>694645</v>
      </c>
      <c r="S1047" s="20">
        <v>694646</v>
      </c>
    </row>
    <row r="1048" spans="1:23" x14ac:dyDescent="0.25">
      <c r="A1048" s="5">
        <v>44782</v>
      </c>
      <c r="B1048" s="5">
        <v>44810</v>
      </c>
      <c r="C1048" s="4" t="s">
        <v>64</v>
      </c>
      <c r="D1048" s="18">
        <v>102</v>
      </c>
      <c r="E1048" s="4" t="s">
        <v>113</v>
      </c>
      <c r="F1048" s="19" t="s">
        <v>4000</v>
      </c>
      <c r="G1048" s="2" t="s">
        <v>3999</v>
      </c>
      <c r="H1048" s="4">
        <v>8</v>
      </c>
      <c r="J1048" s="4">
        <v>0</v>
      </c>
      <c r="K1048" s="20">
        <v>694647</v>
      </c>
      <c r="L1048" s="20">
        <v>694648</v>
      </c>
      <c r="M1048" s="20">
        <v>694649</v>
      </c>
      <c r="N1048" s="20">
        <v>694650</v>
      </c>
      <c r="O1048" s="20">
        <v>694651</v>
      </c>
      <c r="P1048" s="20">
        <v>694652</v>
      </c>
      <c r="Q1048" s="20">
        <v>694653</v>
      </c>
      <c r="R1048" s="20">
        <v>694654</v>
      </c>
    </row>
    <row r="1049" spans="1:23" x14ac:dyDescent="0.25">
      <c r="A1049" s="5">
        <v>44784</v>
      </c>
      <c r="B1049" s="5">
        <v>44812</v>
      </c>
      <c r="C1049" s="4" t="s">
        <v>53</v>
      </c>
      <c r="D1049" s="18">
        <v>1520.8</v>
      </c>
      <c r="E1049" s="4" t="s">
        <v>113</v>
      </c>
      <c r="F1049" s="19" t="s">
        <v>4017</v>
      </c>
      <c r="G1049" s="4" t="s">
        <v>4018</v>
      </c>
      <c r="H1049" s="4">
        <v>11</v>
      </c>
      <c r="J1049" s="4">
        <v>0</v>
      </c>
      <c r="K1049" s="20">
        <v>695058</v>
      </c>
      <c r="L1049" s="20">
        <v>695059</v>
      </c>
      <c r="M1049" s="20">
        <v>695060</v>
      </c>
      <c r="N1049" s="20">
        <v>695061</v>
      </c>
      <c r="O1049" s="20">
        <v>695062</v>
      </c>
      <c r="P1049" s="20">
        <v>695063</v>
      </c>
      <c r="Q1049" s="20">
        <v>695064</v>
      </c>
      <c r="R1049" s="20">
        <v>695065</v>
      </c>
      <c r="S1049" s="20">
        <v>695066</v>
      </c>
      <c r="T1049" s="20">
        <v>695067</v>
      </c>
      <c r="U1049" s="20">
        <v>695068</v>
      </c>
    </row>
    <row r="1050" spans="1:23" x14ac:dyDescent="0.25">
      <c r="A1050" s="5">
        <v>44784</v>
      </c>
      <c r="B1050" s="5">
        <v>44812</v>
      </c>
      <c r="C1050" s="4" t="s">
        <v>53</v>
      </c>
      <c r="D1050" s="18">
        <v>1520.8</v>
      </c>
      <c r="E1050" s="4" t="s">
        <v>113</v>
      </c>
      <c r="F1050" s="19" t="s">
        <v>4019</v>
      </c>
      <c r="G1050" s="4" t="s">
        <v>4018</v>
      </c>
      <c r="H1050" s="4">
        <v>12</v>
      </c>
      <c r="J1050" s="4">
        <v>0</v>
      </c>
      <c r="K1050" s="20">
        <v>695069</v>
      </c>
      <c r="L1050" s="20">
        <v>695070</v>
      </c>
      <c r="M1050" s="20">
        <v>695071</v>
      </c>
      <c r="N1050" s="20">
        <v>695072</v>
      </c>
      <c r="O1050" s="20">
        <v>695073</v>
      </c>
      <c r="P1050" s="20">
        <v>695074</v>
      </c>
      <c r="Q1050" s="20">
        <v>695075</v>
      </c>
      <c r="R1050" s="20">
        <v>695076</v>
      </c>
      <c r="S1050" s="20">
        <v>695077</v>
      </c>
      <c r="T1050" s="20">
        <v>695078</v>
      </c>
      <c r="U1050" s="20">
        <v>695079</v>
      </c>
      <c r="V1050" s="20">
        <v>695080</v>
      </c>
    </row>
    <row r="1051" spans="1:23" x14ac:dyDescent="0.25">
      <c r="A1051" s="5">
        <v>44720</v>
      </c>
      <c r="B1051" s="5">
        <v>44748</v>
      </c>
      <c r="C1051" s="4" t="s">
        <v>64</v>
      </c>
      <c r="D1051" s="18">
        <v>46</v>
      </c>
      <c r="E1051" s="4" t="s">
        <v>113</v>
      </c>
      <c r="F1051" s="19" t="s">
        <v>3685</v>
      </c>
      <c r="G1051" s="2" t="s">
        <v>3686</v>
      </c>
      <c r="H1051" s="4">
        <v>6</v>
      </c>
      <c r="J1051" s="4">
        <v>0</v>
      </c>
      <c r="K1051" s="20">
        <v>682928</v>
      </c>
      <c r="L1051" s="20">
        <v>682929</v>
      </c>
      <c r="M1051" s="20">
        <v>682930</v>
      </c>
      <c r="N1051" s="20">
        <v>682931</v>
      </c>
      <c r="O1051" s="20">
        <v>682932</v>
      </c>
      <c r="P1051" s="20">
        <v>682933</v>
      </c>
    </row>
    <row r="1052" spans="1:23" x14ac:dyDescent="0.25">
      <c r="A1052" s="5">
        <v>44720</v>
      </c>
      <c r="B1052" s="5">
        <v>44748</v>
      </c>
      <c r="C1052" s="4" t="s">
        <v>64</v>
      </c>
      <c r="D1052" s="18">
        <v>82</v>
      </c>
      <c r="E1052" s="4" t="s">
        <v>113</v>
      </c>
      <c r="F1052" s="19" t="s">
        <v>3687</v>
      </c>
      <c r="G1052" s="2" t="s">
        <v>3686</v>
      </c>
      <c r="H1052" s="4">
        <v>12</v>
      </c>
      <c r="J1052" s="4">
        <v>0</v>
      </c>
      <c r="K1052" s="20">
        <v>682940</v>
      </c>
      <c r="L1052" s="20">
        <v>682941</v>
      </c>
      <c r="M1052" s="20">
        <v>682942</v>
      </c>
      <c r="N1052" s="20">
        <v>682943</v>
      </c>
      <c r="O1052" s="20">
        <v>682944</v>
      </c>
      <c r="P1052" s="20">
        <v>682945</v>
      </c>
      <c r="Q1052" s="20">
        <v>682946</v>
      </c>
      <c r="R1052" s="20">
        <v>682947</v>
      </c>
      <c r="S1052" s="20">
        <v>682948</v>
      </c>
      <c r="T1052" s="20">
        <v>682949</v>
      </c>
      <c r="U1052" s="20">
        <v>682950</v>
      </c>
      <c r="V1052" s="20">
        <v>682951</v>
      </c>
    </row>
    <row r="1053" spans="1:23" x14ac:dyDescent="0.25">
      <c r="A1053" s="5">
        <v>44720</v>
      </c>
      <c r="B1053" s="5">
        <v>44748</v>
      </c>
      <c r="C1053" s="4" t="s">
        <v>64</v>
      </c>
      <c r="D1053" s="18">
        <v>102</v>
      </c>
      <c r="E1053" s="4" t="s">
        <v>113</v>
      </c>
      <c r="F1053" s="19" t="s">
        <v>3688</v>
      </c>
      <c r="G1053" s="2" t="s">
        <v>3686</v>
      </c>
      <c r="H1053" s="4">
        <v>6</v>
      </c>
      <c r="J1053" s="4">
        <v>0</v>
      </c>
      <c r="K1053" s="20">
        <v>682934</v>
      </c>
      <c r="L1053" s="20">
        <v>682935</v>
      </c>
      <c r="M1053" s="20">
        <v>682936</v>
      </c>
      <c r="N1053" s="20">
        <v>682937</v>
      </c>
      <c r="O1053" s="20">
        <v>682938</v>
      </c>
      <c r="P1053" s="20">
        <v>682939</v>
      </c>
    </row>
    <row r="1054" spans="1:23" x14ac:dyDescent="0.25">
      <c r="A1054" s="5">
        <v>44720</v>
      </c>
      <c r="B1054" s="5">
        <v>44748</v>
      </c>
      <c r="C1054" s="4" t="s">
        <v>30</v>
      </c>
      <c r="D1054" s="18">
        <v>1000</v>
      </c>
      <c r="E1054" s="4" t="s">
        <v>113</v>
      </c>
      <c r="F1054" s="19" t="s">
        <v>3692</v>
      </c>
      <c r="G1054" s="2" t="s">
        <v>3693</v>
      </c>
      <c r="H1054" s="4">
        <v>8</v>
      </c>
      <c r="J1054" s="4">
        <v>0</v>
      </c>
      <c r="K1054" s="20">
        <v>682962</v>
      </c>
      <c r="L1054" s="20">
        <v>682963</v>
      </c>
      <c r="M1054" s="20">
        <v>682964</v>
      </c>
      <c r="N1054" s="20">
        <v>682965</v>
      </c>
      <c r="O1054" s="20">
        <v>682966</v>
      </c>
      <c r="P1054" s="20">
        <v>682967</v>
      </c>
      <c r="Q1054" s="20">
        <v>682968</v>
      </c>
      <c r="R1054" s="20">
        <v>682969</v>
      </c>
    </row>
    <row r="1055" spans="1:23" x14ac:dyDescent="0.25">
      <c r="A1055" s="5">
        <v>44798</v>
      </c>
      <c r="B1055" s="5">
        <v>44826</v>
      </c>
      <c r="C1055" s="4" t="s">
        <v>30</v>
      </c>
      <c r="D1055" s="18">
        <v>1000</v>
      </c>
      <c r="E1055" s="4" t="s">
        <v>113</v>
      </c>
      <c r="F1055" s="19" t="s">
        <v>4112</v>
      </c>
      <c r="G1055" s="4" t="s">
        <v>4113</v>
      </c>
      <c r="H1055" s="4">
        <v>13</v>
      </c>
      <c r="J1055" s="4">
        <v>0</v>
      </c>
      <c r="K1055" s="20">
        <v>697767</v>
      </c>
      <c r="L1055" s="20">
        <v>697768</v>
      </c>
      <c r="M1055" s="20">
        <v>697769</v>
      </c>
      <c r="N1055" s="20">
        <v>697770</v>
      </c>
      <c r="O1055" s="20">
        <v>697771</v>
      </c>
      <c r="P1055" s="20">
        <v>697772</v>
      </c>
      <c r="Q1055" s="20">
        <v>697773</v>
      </c>
      <c r="R1055" s="20">
        <v>697774</v>
      </c>
      <c r="S1055" s="20">
        <v>697775</v>
      </c>
      <c r="T1055" s="20">
        <v>697776</v>
      </c>
      <c r="U1055" s="20">
        <v>697777</v>
      </c>
      <c r="V1055" s="20">
        <v>697778</v>
      </c>
      <c r="W1055" s="20">
        <v>697779</v>
      </c>
    </row>
    <row r="1056" spans="1:23" x14ac:dyDescent="0.25">
      <c r="A1056" s="5">
        <v>44785</v>
      </c>
      <c r="B1056" s="5">
        <v>44792</v>
      </c>
      <c r="C1056" s="4" t="s">
        <v>2480</v>
      </c>
      <c r="D1056" s="18">
        <v>3600</v>
      </c>
      <c r="E1056" s="4" t="s">
        <v>103</v>
      </c>
      <c r="F1056" s="19" t="s">
        <v>4029</v>
      </c>
      <c r="G1056" s="4" t="s">
        <v>4030</v>
      </c>
      <c r="H1056" s="4">
        <v>11</v>
      </c>
      <c r="I1056" s="4">
        <v>1</v>
      </c>
      <c r="J1056" s="4">
        <v>0</v>
      </c>
      <c r="K1056" s="20">
        <v>695457</v>
      </c>
      <c r="L1056" s="20">
        <v>695458</v>
      </c>
      <c r="M1056" s="20">
        <v>695459</v>
      </c>
      <c r="N1056" s="20">
        <v>695460</v>
      </c>
      <c r="O1056" s="20">
        <v>695461</v>
      </c>
      <c r="P1056" s="20">
        <v>695462</v>
      </c>
      <c r="Q1056" s="20">
        <v>695463</v>
      </c>
      <c r="R1056" s="20">
        <v>695464</v>
      </c>
      <c r="S1056" s="20">
        <v>695465</v>
      </c>
      <c r="T1056" s="20">
        <v>695466</v>
      </c>
    </row>
    <row r="1057" spans="1:21" x14ac:dyDescent="0.25">
      <c r="A1057" s="5">
        <v>44567</v>
      </c>
      <c r="B1057" s="5">
        <v>44581</v>
      </c>
      <c r="C1057" s="4" t="s">
        <v>44</v>
      </c>
      <c r="D1057" s="18">
        <v>155</v>
      </c>
      <c r="E1057" s="4" t="s">
        <v>113</v>
      </c>
      <c r="F1057" s="19" t="s">
        <v>2881</v>
      </c>
      <c r="G1057" s="4" t="s">
        <v>2882</v>
      </c>
      <c r="H1057" s="4">
        <v>5</v>
      </c>
      <c r="J1057" s="4">
        <v>0</v>
      </c>
      <c r="K1057" s="20">
        <v>655177</v>
      </c>
      <c r="L1057" s="20">
        <v>655178</v>
      </c>
      <c r="M1057" s="20">
        <v>655179</v>
      </c>
      <c r="N1057" s="20">
        <v>655180</v>
      </c>
      <c r="O1057" s="20">
        <v>655181</v>
      </c>
    </row>
    <row r="1058" spans="1:21" x14ac:dyDescent="0.25">
      <c r="A1058" s="5">
        <v>44567</v>
      </c>
      <c r="B1058" s="5">
        <v>44581</v>
      </c>
      <c r="C1058" s="4" t="s">
        <v>44</v>
      </c>
      <c r="D1058" s="18">
        <v>165</v>
      </c>
      <c r="E1058" s="4" t="s">
        <v>113</v>
      </c>
      <c r="F1058" s="19" t="s">
        <v>2885</v>
      </c>
      <c r="G1058" s="4" t="s">
        <v>2882</v>
      </c>
      <c r="H1058" s="4">
        <v>5</v>
      </c>
      <c r="J1058" s="4">
        <v>3</v>
      </c>
      <c r="K1058" s="20">
        <v>655182</v>
      </c>
      <c r="L1058" s="20">
        <v>655183</v>
      </c>
      <c r="M1058" s="20">
        <v>655184</v>
      </c>
      <c r="N1058" s="20">
        <v>655185</v>
      </c>
      <c r="O1058" s="20">
        <v>655186</v>
      </c>
    </row>
    <row r="1059" spans="1:21" x14ac:dyDescent="0.25">
      <c r="A1059" s="5">
        <v>44567</v>
      </c>
      <c r="B1059" s="5">
        <v>44581</v>
      </c>
      <c r="C1059" s="4" t="s">
        <v>59</v>
      </c>
      <c r="D1059" s="18">
        <v>164</v>
      </c>
      <c r="E1059" s="4" t="s">
        <v>113</v>
      </c>
      <c r="F1059" s="19" t="s">
        <v>2883</v>
      </c>
      <c r="G1059" s="2" t="s">
        <v>2884</v>
      </c>
      <c r="H1059" s="4">
        <v>7</v>
      </c>
      <c r="J1059" s="4">
        <v>0</v>
      </c>
      <c r="K1059" s="20">
        <v>655308</v>
      </c>
      <c r="L1059" s="20">
        <v>655309</v>
      </c>
      <c r="M1059" s="20">
        <v>655310</v>
      </c>
      <c r="N1059" s="20">
        <v>655311</v>
      </c>
      <c r="O1059" s="20">
        <v>655312</v>
      </c>
      <c r="P1059" s="20">
        <v>655313</v>
      </c>
      <c r="Q1059" s="20">
        <v>655314</v>
      </c>
    </row>
    <row r="1060" spans="1:21" x14ac:dyDescent="0.25">
      <c r="A1060" s="5">
        <v>44567</v>
      </c>
      <c r="B1060" s="5">
        <v>44581</v>
      </c>
      <c r="C1060" s="4" t="s">
        <v>59</v>
      </c>
      <c r="D1060" s="18" t="s">
        <v>2889</v>
      </c>
      <c r="E1060" s="4" t="s">
        <v>113</v>
      </c>
      <c r="F1060" s="19" t="s">
        <v>2890</v>
      </c>
      <c r="G1060" s="2" t="s">
        <v>2884</v>
      </c>
      <c r="H1060" s="4">
        <v>3</v>
      </c>
      <c r="I1060" s="4">
        <v>1</v>
      </c>
      <c r="J1060" s="4">
        <v>0</v>
      </c>
      <c r="K1060" s="20">
        <v>655305</v>
      </c>
      <c r="L1060" s="20">
        <v>655306</v>
      </c>
      <c r="M1060" s="20">
        <v>655307</v>
      </c>
    </row>
    <row r="1061" spans="1:21" x14ac:dyDescent="0.25">
      <c r="A1061" s="5">
        <v>44785</v>
      </c>
      <c r="B1061" s="5">
        <v>44792</v>
      </c>
      <c r="C1061" s="4" t="s">
        <v>2480</v>
      </c>
      <c r="D1061" s="18">
        <v>4250</v>
      </c>
      <c r="E1061" s="4" t="s">
        <v>103</v>
      </c>
      <c r="F1061" s="19" t="s">
        <v>4031</v>
      </c>
      <c r="G1061" s="4" t="s">
        <v>4032</v>
      </c>
      <c r="H1061" s="4">
        <v>11</v>
      </c>
      <c r="J1061" s="4">
        <v>0</v>
      </c>
      <c r="K1061" s="20">
        <v>695292</v>
      </c>
      <c r="L1061" s="20">
        <v>695293</v>
      </c>
      <c r="M1061" s="20">
        <v>695294</v>
      </c>
      <c r="N1061" s="20">
        <v>695295</v>
      </c>
      <c r="O1061" s="20">
        <v>695296</v>
      </c>
      <c r="P1061" s="20">
        <v>695297</v>
      </c>
      <c r="Q1061" s="20">
        <v>695298</v>
      </c>
      <c r="R1061" s="20">
        <v>695299</v>
      </c>
      <c r="S1061" s="20">
        <v>695300</v>
      </c>
      <c r="T1061" s="20">
        <v>695301</v>
      </c>
      <c r="U1061" s="20">
        <v>695302</v>
      </c>
    </row>
    <row r="1062" spans="1:21" x14ac:dyDescent="0.25">
      <c r="A1062" s="5">
        <v>44796</v>
      </c>
      <c r="B1062" s="5">
        <v>44793</v>
      </c>
      <c r="C1062" s="4" t="s">
        <v>79</v>
      </c>
      <c r="D1062" s="18">
        <v>142</v>
      </c>
      <c r="E1062" s="4" t="s">
        <v>113</v>
      </c>
      <c r="F1062" s="19" t="s">
        <v>4087</v>
      </c>
      <c r="G1062" s="2" t="s">
        <v>4088</v>
      </c>
      <c r="H1062" s="4">
        <v>6</v>
      </c>
      <c r="J1062" s="4">
        <v>0</v>
      </c>
      <c r="K1062" s="20">
        <v>697069</v>
      </c>
      <c r="L1062" s="20">
        <v>697070</v>
      </c>
      <c r="M1062" s="20">
        <v>697071</v>
      </c>
      <c r="N1062" s="20">
        <v>697072</v>
      </c>
      <c r="O1062" s="20">
        <v>697073</v>
      </c>
      <c r="P1062" s="20">
        <v>697074</v>
      </c>
    </row>
    <row r="1063" spans="1:21" x14ac:dyDescent="0.25">
      <c r="A1063" s="5">
        <v>44791</v>
      </c>
      <c r="B1063" s="5">
        <v>44819</v>
      </c>
      <c r="C1063" s="4" t="s">
        <v>48</v>
      </c>
      <c r="D1063" s="18">
        <v>340</v>
      </c>
      <c r="E1063" s="4" t="s">
        <v>113</v>
      </c>
      <c r="F1063" s="19" t="s">
        <v>4061</v>
      </c>
      <c r="G1063" s="2" t="s">
        <v>4062</v>
      </c>
      <c r="H1063" s="4">
        <v>11</v>
      </c>
      <c r="J1063" s="4">
        <v>6</v>
      </c>
      <c r="K1063" s="20">
        <v>696227</v>
      </c>
      <c r="L1063" s="20">
        <v>696228</v>
      </c>
      <c r="M1063" s="20">
        <v>696229</v>
      </c>
      <c r="N1063" s="20">
        <v>696230</v>
      </c>
      <c r="O1063" s="20">
        <v>696231</v>
      </c>
      <c r="P1063" s="20">
        <v>696232</v>
      </c>
      <c r="Q1063" s="20">
        <v>696233</v>
      </c>
      <c r="R1063" s="20">
        <v>696234</v>
      </c>
      <c r="S1063" s="20">
        <v>696235</v>
      </c>
      <c r="T1063" s="20">
        <v>696236</v>
      </c>
      <c r="U1063" s="20">
        <v>696237</v>
      </c>
    </row>
    <row r="1064" spans="1:21" x14ac:dyDescent="0.25">
      <c r="A1064" s="5">
        <v>44791</v>
      </c>
      <c r="B1064" s="5">
        <v>44819</v>
      </c>
      <c r="C1064" s="4" t="s">
        <v>48</v>
      </c>
      <c r="D1064" s="18">
        <v>340</v>
      </c>
      <c r="E1064" s="4" t="s">
        <v>113</v>
      </c>
      <c r="F1064" s="19" t="s">
        <v>4063</v>
      </c>
      <c r="G1064" s="2" t="s">
        <v>4062</v>
      </c>
      <c r="H1064" s="4">
        <v>11</v>
      </c>
      <c r="J1064" s="4">
        <v>0</v>
      </c>
      <c r="K1064" s="20">
        <v>696238</v>
      </c>
      <c r="L1064" s="20">
        <v>696239</v>
      </c>
      <c r="M1064" s="20">
        <v>696240</v>
      </c>
      <c r="N1064" s="20">
        <v>696241</v>
      </c>
      <c r="O1064" s="20">
        <v>696242</v>
      </c>
      <c r="P1064" s="20">
        <v>696243</v>
      </c>
      <c r="Q1064" s="20">
        <v>696244</v>
      </c>
      <c r="R1064" s="20">
        <v>696245</v>
      </c>
      <c r="S1064" s="20">
        <v>696246</v>
      </c>
      <c r="T1064" s="20">
        <v>696247</v>
      </c>
      <c r="U1064" s="20">
        <v>696248</v>
      </c>
    </row>
    <row r="1065" spans="1:21" x14ac:dyDescent="0.25">
      <c r="A1065" s="5">
        <v>44715</v>
      </c>
      <c r="B1065" s="5">
        <v>44743</v>
      </c>
      <c r="C1065" s="4" t="s">
        <v>79</v>
      </c>
      <c r="D1065" s="18">
        <v>37</v>
      </c>
      <c r="E1065" s="4" t="s">
        <v>113</v>
      </c>
      <c r="F1065" s="19" t="s">
        <v>3663</v>
      </c>
      <c r="G1065" s="2" t="s">
        <v>3664</v>
      </c>
      <c r="H1065" s="4">
        <v>5</v>
      </c>
      <c r="J1065" s="4">
        <v>0</v>
      </c>
      <c r="K1065" s="20">
        <v>682355</v>
      </c>
      <c r="L1065" s="20">
        <v>682356</v>
      </c>
      <c r="M1065" s="20">
        <v>682357</v>
      </c>
      <c r="N1065" s="20">
        <v>682358</v>
      </c>
      <c r="O1065" s="20">
        <v>682359</v>
      </c>
    </row>
    <row r="1066" spans="1:21" x14ac:dyDescent="0.25">
      <c r="A1066" s="5">
        <v>44715</v>
      </c>
      <c r="B1066" s="5">
        <v>44743</v>
      </c>
      <c r="C1066" s="4" t="s">
        <v>79</v>
      </c>
      <c r="D1066" s="18">
        <v>142</v>
      </c>
      <c r="E1066" s="4" t="s">
        <v>113</v>
      </c>
      <c r="F1066" s="19" t="s">
        <v>3665</v>
      </c>
      <c r="G1066" s="2" t="s">
        <v>3664</v>
      </c>
      <c r="H1066" s="4">
        <v>5</v>
      </c>
      <c r="J1066" s="4">
        <v>0</v>
      </c>
      <c r="K1066" s="20">
        <v>682360</v>
      </c>
      <c r="L1066" s="20">
        <v>682361</v>
      </c>
      <c r="M1066" s="20">
        <v>682362</v>
      </c>
      <c r="N1066" s="20">
        <v>682363</v>
      </c>
      <c r="O1066" s="20">
        <v>682364</v>
      </c>
    </row>
    <row r="1067" spans="1:21" x14ac:dyDescent="0.25">
      <c r="A1067" s="5">
        <v>44665</v>
      </c>
      <c r="B1067" s="5">
        <v>44328</v>
      </c>
      <c r="C1067" s="4" t="s">
        <v>70</v>
      </c>
      <c r="D1067" s="18">
        <v>96</v>
      </c>
      <c r="E1067" s="4" t="s">
        <v>113</v>
      </c>
      <c r="F1067" s="19" t="s">
        <v>3399</v>
      </c>
      <c r="G1067" s="2" t="s">
        <v>3400</v>
      </c>
      <c r="H1067" s="4">
        <v>6</v>
      </c>
      <c r="J1067" s="4">
        <v>4</v>
      </c>
      <c r="K1067" s="20">
        <v>672867</v>
      </c>
      <c r="L1067" s="20">
        <v>672868</v>
      </c>
      <c r="M1067" s="20">
        <v>672869</v>
      </c>
      <c r="N1067" s="20">
        <v>672870</v>
      </c>
      <c r="O1067" s="20">
        <v>672871</v>
      </c>
      <c r="P1067" s="20">
        <v>672872</v>
      </c>
      <c r="Q1067" s="20"/>
      <c r="R1067" s="20"/>
      <c r="S1067" s="20"/>
      <c r="T1067" s="20"/>
      <c r="U1067" s="20"/>
    </row>
    <row r="1068" spans="1:21" x14ac:dyDescent="0.25">
      <c r="A1068" s="5">
        <v>44665</v>
      </c>
      <c r="B1068" s="5">
        <v>44328</v>
      </c>
      <c r="C1068" s="4" t="s">
        <v>70</v>
      </c>
      <c r="D1068" s="18">
        <v>136</v>
      </c>
      <c r="E1068" s="4" t="s">
        <v>113</v>
      </c>
      <c r="F1068" s="19" t="s">
        <v>3402</v>
      </c>
      <c r="G1068" s="2" t="s">
        <v>3400</v>
      </c>
      <c r="H1068" s="4">
        <v>3</v>
      </c>
      <c r="J1068" s="4">
        <v>0</v>
      </c>
      <c r="K1068" s="20">
        <v>672873</v>
      </c>
      <c r="L1068" s="20">
        <v>672874</v>
      </c>
      <c r="M1068" s="20">
        <v>672875</v>
      </c>
    </row>
    <row r="1069" spans="1:21" x14ac:dyDescent="0.25">
      <c r="A1069" s="5">
        <v>44665</v>
      </c>
      <c r="B1069" s="5">
        <v>44328</v>
      </c>
      <c r="C1069" s="4" t="s">
        <v>70</v>
      </c>
      <c r="D1069" s="18">
        <v>164</v>
      </c>
      <c r="E1069" s="4" t="s">
        <v>113</v>
      </c>
      <c r="F1069" s="19" t="s">
        <v>3407</v>
      </c>
      <c r="G1069" s="2" t="s">
        <v>3400</v>
      </c>
      <c r="H1069" s="4">
        <v>2</v>
      </c>
      <c r="J1069" s="4">
        <v>0</v>
      </c>
      <c r="K1069" s="20">
        <v>672876</v>
      </c>
      <c r="L1069" s="20">
        <v>672877</v>
      </c>
    </row>
    <row r="1070" spans="1:21" x14ac:dyDescent="0.25">
      <c r="A1070" s="5">
        <v>44714</v>
      </c>
      <c r="B1070" s="5">
        <v>44742</v>
      </c>
      <c r="C1070" s="4" t="s">
        <v>48</v>
      </c>
      <c r="D1070" s="18">
        <v>290</v>
      </c>
      <c r="E1070" s="4" t="s">
        <v>113</v>
      </c>
      <c r="F1070" s="19" t="s">
        <v>3657</v>
      </c>
      <c r="G1070" s="2" t="s">
        <v>3658</v>
      </c>
      <c r="H1070" s="4">
        <v>10</v>
      </c>
      <c r="J1070" s="4">
        <v>0</v>
      </c>
      <c r="K1070" s="20">
        <v>682092</v>
      </c>
      <c r="L1070" s="20">
        <v>682093</v>
      </c>
      <c r="M1070" s="20">
        <v>682094</v>
      </c>
      <c r="N1070" s="20">
        <v>682095</v>
      </c>
      <c r="O1070" s="20">
        <v>682096</v>
      </c>
      <c r="P1070" s="20">
        <v>682097</v>
      </c>
      <c r="Q1070" s="20">
        <v>682098</v>
      </c>
      <c r="R1070" s="20">
        <v>682099</v>
      </c>
      <c r="S1070" s="20">
        <v>682100</v>
      </c>
      <c r="T1070" s="20">
        <v>682101</v>
      </c>
    </row>
    <row r="1071" spans="1:21" x14ac:dyDescent="0.25">
      <c r="A1071" s="5">
        <v>44811</v>
      </c>
      <c r="B1071" s="5">
        <v>44825</v>
      </c>
      <c r="C1071" s="4" t="s">
        <v>44</v>
      </c>
      <c r="D1071" s="18">
        <v>127.5</v>
      </c>
      <c r="E1071" s="4" t="s">
        <v>113</v>
      </c>
      <c r="F1071" s="19" t="s">
        <v>4192</v>
      </c>
      <c r="G1071" s="2" t="s">
        <v>4193</v>
      </c>
      <c r="H1071" s="4">
        <v>10</v>
      </c>
      <c r="J1071" s="4">
        <v>1</v>
      </c>
      <c r="K1071" s="20">
        <v>700018</v>
      </c>
      <c r="L1071" s="20">
        <v>700019</v>
      </c>
      <c r="M1071" s="20">
        <v>700020</v>
      </c>
      <c r="N1071" s="20">
        <v>700021</v>
      </c>
      <c r="O1071" s="20">
        <v>700022</v>
      </c>
      <c r="P1071" s="20">
        <v>700023</v>
      </c>
      <c r="Q1071" s="20">
        <v>700024</v>
      </c>
      <c r="R1071" s="20">
        <v>700025</v>
      </c>
      <c r="S1071" s="20">
        <v>700026</v>
      </c>
      <c r="T1071" s="20">
        <v>700027</v>
      </c>
    </row>
    <row r="1072" spans="1:21" x14ac:dyDescent="0.25">
      <c r="A1072" s="5">
        <v>44811</v>
      </c>
      <c r="B1072" s="5">
        <v>44825</v>
      </c>
      <c r="C1072" s="4" t="s">
        <v>44</v>
      </c>
      <c r="D1072" s="18">
        <v>137.5</v>
      </c>
      <c r="E1072" s="4" t="s">
        <v>113</v>
      </c>
      <c r="F1072" s="19" t="s">
        <v>4194</v>
      </c>
      <c r="G1072" s="2" t="s">
        <v>4193</v>
      </c>
      <c r="H1072" s="4">
        <v>8</v>
      </c>
      <c r="J1072" s="4">
        <v>0</v>
      </c>
      <c r="K1072" s="20">
        <v>700028</v>
      </c>
      <c r="L1072" s="20">
        <v>700029</v>
      </c>
      <c r="M1072" s="20">
        <v>700030</v>
      </c>
      <c r="N1072" s="20">
        <v>700031</v>
      </c>
      <c r="O1072" s="20">
        <v>700032</v>
      </c>
      <c r="P1072" s="20">
        <v>700033</v>
      </c>
      <c r="Q1072" s="20">
        <v>700034</v>
      </c>
      <c r="R1072" s="20">
        <v>700035</v>
      </c>
    </row>
    <row r="1073" spans="1:27" x14ac:dyDescent="0.25">
      <c r="A1073" s="5">
        <v>44811</v>
      </c>
      <c r="B1073" s="5">
        <v>44825</v>
      </c>
      <c r="C1073" s="4" t="s">
        <v>44</v>
      </c>
      <c r="D1073" s="18">
        <v>145</v>
      </c>
      <c r="E1073" s="4" t="s">
        <v>113</v>
      </c>
      <c r="F1073" s="19" t="s">
        <v>4195</v>
      </c>
      <c r="G1073" s="2" t="s">
        <v>4193</v>
      </c>
      <c r="H1073" s="4">
        <v>9</v>
      </c>
      <c r="J1073" s="4">
        <v>1</v>
      </c>
      <c r="K1073" s="20">
        <v>700036</v>
      </c>
      <c r="L1073" s="20">
        <v>700037</v>
      </c>
      <c r="M1073" s="20">
        <v>700038</v>
      </c>
      <c r="N1073" s="20">
        <v>700039</v>
      </c>
      <c r="O1073" s="20">
        <v>700040</v>
      </c>
      <c r="P1073" s="20">
        <v>700041</v>
      </c>
      <c r="Q1073" s="20">
        <v>700042</v>
      </c>
      <c r="R1073" s="20">
        <v>700043</v>
      </c>
      <c r="S1073" s="20">
        <v>700044</v>
      </c>
    </row>
    <row r="1074" spans="1:27" x14ac:dyDescent="0.25">
      <c r="A1074" s="5">
        <v>44833</v>
      </c>
      <c r="B1074" s="5">
        <v>44861</v>
      </c>
      <c r="C1074" s="4" t="s">
        <v>74</v>
      </c>
      <c r="D1074" s="18">
        <v>2950</v>
      </c>
      <c r="E1074" s="4" t="s">
        <v>113</v>
      </c>
      <c r="F1074" s="19" t="s">
        <v>4370</v>
      </c>
      <c r="G1074" s="4" t="s">
        <v>4371</v>
      </c>
      <c r="H1074" s="4">
        <v>12</v>
      </c>
      <c r="J1074" s="4">
        <v>0</v>
      </c>
      <c r="K1074" s="20">
        <v>704111</v>
      </c>
      <c r="L1074" s="20">
        <v>704112</v>
      </c>
      <c r="M1074" s="20">
        <v>704113</v>
      </c>
      <c r="N1074" s="20">
        <v>704114</v>
      </c>
      <c r="O1074" s="20">
        <v>704115</v>
      </c>
      <c r="P1074" s="20">
        <v>704116</v>
      </c>
      <c r="Q1074" s="20">
        <v>704117</v>
      </c>
      <c r="R1074" s="20">
        <v>704118</v>
      </c>
      <c r="S1074" s="20">
        <v>704119</v>
      </c>
      <c r="T1074" s="20">
        <v>704120</v>
      </c>
      <c r="U1074" s="20">
        <v>704121</v>
      </c>
      <c r="V1074" s="20">
        <v>704122</v>
      </c>
    </row>
    <row r="1075" spans="1:27" x14ac:dyDescent="0.25">
      <c r="A1075" s="5">
        <v>44816</v>
      </c>
      <c r="B1075" s="5">
        <v>44823</v>
      </c>
      <c r="C1075" s="4" t="s">
        <v>2480</v>
      </c>
      <c r="D1075" s="18">
        <v>3600</v>
      </c>
      <c r="E1075" s="4" t="s">
        <v>103</v>
      </c>
      <c r="F1075" s="19" t="s">
        <v>4231</v>
      </c>
      <c r="G1075" s="4" t="s">
        <v>4232</v>
      </c>
      <c r="H1075" s="4">
        <v>11</v>
      </c>
      <c r="J1075" s="4">
        <v>0</v>
      </c>
      <c r="K1075" s="20">
        <v>700809</v>
      </c>
      <c r="L1075" s="20">
        <v>700810</v>
      </c>
      <c r="M1075" s="20">
        <v>700811</v>
      </c>
      <c r="N1075" s="20">
        <v>700812</v>
      </c>
      <c r="O1075" s="20">
        <v>700813</v>
      </c>
      <c r="P1075" s="20">
        <v>700814</v>
      </c>
      <c r="Q1075" s="20">
        <v>700815</v>
      </c>
      <c r="R1075" s="20">
        <v>700816</v>
      </c>
      <c r="S1075" s="20">
        <v>700817</v>
      </c>
      <c r="T1075" s="20">
        <v>700818</v>
      </c>
      <c r="U1075" s="20">
        <v>700819</v>
      </c>
    </row>
    <row r="1076" spans="1:27" x14ac:dyDescent="0.25">
      <c r="A1076" s="5">
        <f>A1075</f>
        <v>44816</v>
      </c>
      <c r="B1076" s="5">
        <f>B1075</f>
        <v>44823</v>
      </c>
      <c r="C1076" s="5" t="str">
        <f>C1075</f>
        <v>FU</v>
      </c>
      <c r="D1076" s="18">
        <v>3600</v>
      </c>
      <c r="E1076" s="4" t="s">
        <v>103</v>
      </c>
      <c r="F1076" s="19" t="s">
        <v>4333</v>
      </c>
      <c r="G1076" s="2" t="s">
        <v>4334</v>
      </c>
      <c r="H1076" s="4">
        <v>11</v>
      </c>
      <c r="J1076" s="4">
        <v>1</v>
      </c>
      <c r="K1076" s="20">
        <v>704611</v>
      </c>
      <c r="L1076" s="20">
        <v>704612</v>
      </c>
      <c r="M1076" s="20">
        <v>704613</v>
      </c>
      <c r="N1076" s="20">
        <v>704614</v>
      </c>
      <c r="O1076" s="20">
        <v>704615</v>
      </c>
      <c r="P1076" s="20">
        <v>704616</v>
      </c>
      <c r="Q1076" s="20">
        <v>704617</v>
      </c>
      <c r="R1076" s="20">
        <v>704618</v>
      </c>
      <c r="S1076" s="20">
        <v>704619</v>
      </c>
      <c r="T1076" s="20">
        <v>704620</v>
      </c>
      <c r="U1076" s="20">
        <v>704621</v>
      </c>
    </row>
    <row r="1077" spans="1:27" x14ac:dyDescent="0.25">
      <c r="A1077" s="5">
        <v>44944</v>
      </c>
      <c r="B1077" s="5">
        <v>44958</v>
      </c>
      <c r="C1077" s="4" t="s">
        <v>44</v>
      </c>
      <c r="D1077" s="18">
        <v>120</v>
      </c>
      <c r="E1077" s="4" t="s">
        <v>113</v>
      </c>
      <c r="F1077" s="19" t="s">
        <v>4926</v>
      </c>
      <c r="G1077" s="4" t="s">
        <v>4927</v>
      </c>
      <c r="H1077" s="4">
        <v>6</v>
      </c>
      <c r="J1077" s="4">
        <v>0</v>
      </c>
      <c r="K1077" s="20">
        <v>724086</v>
      </c>
      <c r="L1077" s="20">
        <v>724087</v>
      </c>
      <c r="M1077" s="20">
        <v>724088</v>
      </c>
      <c r="N1077" s="20">
        <v>724089</v>
      </c>
      <c r="O1077" s="20">
        <v>724090</v>
      </c>
      <c r="P1077" s="20">
        <v>724091</v>
      </c>
    </row>
    <row r="1078" spans="1:27" x14ac:dyDescent="0.25">
      <c r="A1078" s="5">
        <v>44944</v>
      </c>
      <c r="B1078" s="5">
        <v>44958</v>
      </c>
      <c r="C1078" s="4" t="s">
        <v>44</v>
      </c>
      <c r="D1078" s="18">
        <v>135</v>
      </c>
      <c r="E1078" s="4" t="s">
        <v>113</v>
      </c>
      <c r="F1078" s="19" t="s">
        <v>4928</v>
      </c>
      <c r="G1078" s="4" t="s">
        <v>4927</v>
      </c>
      <c r="H1078" s="4">
        <v>6</v>
      </c>
      <c r="J1078" s="4">
        <v>0</v>
      </c>
      <c r="K1078" s="20">
        <v>724092</v>
      </c>
      <c r="L1078" s="20">
        <v>724093</v>
      </c>
      <c r="M1078" s="20">
        <v>724094</v>
      </c>
      <c r="N1078" s="20">
        <v>724095</v>
      </c>
      <c r="O1078" s="20">
        <v>724096</v>
      </c>
      <c r="P1078" s="20">
        <v>724097</v>
      </c>
    </row>
    <row r="1079" spans="1:27" x14ac:dyDescent="0.25">
      <c r="A1079" s="5">
        <v>44944</v>
      </c>
      <c r="B1079" s="5">
        <v>44958</v>
      </c>
      <c r="C1079" s="4" t="s">
        <v>44</v>
      </c>
      <c r="D1079" s="18">
        <v>165</v>
      </c>
      <c r="E1079" s="4" t="s">
        <v>113</v>
      </c>
      <c r="F1079" s="19" t="s">
        <v>4929</v>
      </c>
      <c r="G1079" s="4" t="s">
        <v>4927</v>
      </c>
      <c r="H1079" s="4">
        <v>7</v>
      </c>
      <c r="J1079" s="4">
        <v>0</v>
      </c>
      <c r="K1079" s="20">
        <v>724098</v>
      </c>
      <c r="L1079" s="20">
        <v>724099</v>
      </c>
      <c r="M1079" s="20">
        <v>724100</v>
      </c>
      <c r="N1079" s="20">
        <v>724101</v>
      </c>
      <c r="O1079" s="20">
        <v>724102</v>
      </c>
      <c r="P1079" s="20">
        <v>724103</v>
      </c>
      <c r="Q1079" s="20">
        <v>724104</v>
      </c>
    </row>
    <row r="1080" spans="1:27" x14ac:dyDescent="0.25">
      <c r="A1080" s="5">
        <v>44817</v>
      </c>
      <c r="B1080" s="5">
        <v>44845</v>
      </c>
      <c r="C1080" s="4" t="s">
        <v>48</v>
      </c>
      <c r="D1080" s="18">
        <v>290</v>
      </c>
      <c r="E1080" s="4" t="s">
        <v>113</v>
      </c>
      <c r="F1080" s="19" t="s">
        <v>4249</v>
      </c>
      <c r="G1080" s="4" t="s">
        <v>4250</v>
      </c>
      <c r="H1080" s="4">
        <v>17</v>
      </c>
      <c r="J1080" s="4">
        <v>0</v>
      </c>
      <c r="K1080" s="20">
        <v>701175</v>
      </c>
      <c r="L1080" s="20">
        <v>701176</v>
      </c>
      <c r="M1080" s="20">
        <v>701177</v>
      </c>
      <c r="N1080" s="20">
        <v>701178</v>
      </c>
      <c r="O1080" s="20">
        <v>701179</v>
      </c>
      <c r="P1080" s="20">
        <v>701180</v>
      </c>
      <c r="Q1080" s="20">
        <v>701181</v>
      </c>
      <c r="R1080" s="20">
        <v>701182</v>
      </c>
      <c r="S1080" s="20">
        <v>701183</v>
      </c>
      <c r="T1080" s="20">
        <v>701184</v>
      </c>
      <c r="U1080" s="20">
        <v>701185</v>
      </c>
      <c r="V1080" s="20">
        <v>701186</v>
      </c>
      <c r="W1080" s="20">
        <v>701187</v>
      </c>
      <c r="X1080" s="20">
        <v>701188</v>
      </c>
      <c r="Y1080" s="20">
        <v>701189</v>
      </c>
      <c r="Z1080" s="20">
        <v>701190</v>
      </c>
      <c r="AA1080" s="20">
        <v>701191</v>
      </c>
    </row>
    <row r="1081" spans="1:27" x14ac:dyDescent="0.25">
      <c r="A1081" s="5">
        <v>44939</v>
      </c>
      <c r="B1081" s="5">
        <v>44946</v>
      </c>
      <c r="C1081" s="4" t="s">
        <v>2480</v>
      </c>
      <c r="D1081" s="18">
        <v>650</v>
      </c>
      <c r="E1081" s="4" t="s">
        <v>99</v>
      </c>
      <c r="F1081" s="19" t="s">
        <v>4896</v>
      </c>
      <c r="G1081" s="4" t="s">
        <v>4897</v>
      </c>
      <c r="H1081" s="4">
        <v>6</v>
      </c>
      <c r="J1081" s="4">
        <v>1</v>
      </c>
      <c r="K1081" s="20">
        <v>723376</v>
      </c>
      <c r="L1081" s="20">
        <v>723377</v>
      </c>
      <c r="M1081" s="20">
        <v>723378</v>
      </c>
      <c r="N1081" s="20">
        <v>723379</v>
      </c>
      <c r="O1081" s="20">
        <v>723380</v>
      </c>
      <c r="P1081" s="20">
        <v>723381</v>
      </c>
    </row>
    <row r="1082" spans="1:27" x14ac:dyDescent="0.25">
      <c r="A1082" s="5">
        <v>44939</v>
      </c>
      <c r="B1082" s="5">
        <v>44946</v>
      </c>
      <c r="C1082" s="4" t="s">
        <v>2480</v>
      </c>
      <c r="D1082" s="18">
        <v>775</v>
      </c>
      <c r="E1082" s="4" t="s">
        <v>99</v>
      </c>
      <c r="F1082" s="19" t="s">
        <v>4898</v>
      </c>
      <c r="G1082" s="4" t="s">
        <v>4897</v>
      </c>
      <c r="H1082" s="4">
        <v>7</v>
      </c>
      <c r="J1082" s="4">
        <v>0</v>
      </c>
      <c r="K1082" s="20">
        <v>723382</v>
      </c>
      <c r="L1082" s="20">
        <v>723383</v>
      </c>
      <c r="M1082" s="20">
        <v>723384</v>
      </c>
      <c r="N1082" s="20">
        <v>723385</v>
      </c>
      <c r="O1082" s="20">
        <v>723386</v>
      </c>
      <c r="P1082" s="20">
        <v>723387</v>
      </c>
      <c r="Q1082" s="20">
        <v>723388</v>
      </c>
    </row>
    <row r="1083" spans="1:27" x14ac:dyDescent="0.25">
      <c r="A1083" s="5">
        <v>44939</v>
      </c>
      <c r="B1083" s="5">
        <v>44946</v>
      </c>
      <c r="C1083" s="4" t="s">
        <v>2480</v>
      </c>
      <c r="D1083" s="18">
        <v>2500</v>
      </c>
      <c r="E1083" s="4" t="s">
        <v>103</v>
      </c>
      <c r="F1083" s="19" t="s">
        <v>4899</v>
      </c>
      <c r="G1083" s="4" t="s">
        <v>4897</v>
      </c>
      <c r="H1083" s="4">
        <v>3</v>
      </c>
      <c r="J1083" s="4">
        <v>0</v>
      </c>
      <c r="K1083" s="20">
        <v>723389</v>
      </c>
      <c r="L1083" s="20">
        <v>723390</v>
      </c>
      <c r="M1083" s="20">
        <v>723391</v>
      </c>
    </row>
    <row r="1084" spans="1:27" x14ac:dyDescent="0.25">
      <c r="A1084" s="5">
        <v>44939</v>
      </c>
      <c r="B1084" s="5">
        <v>44946</v>
      </c>
      <c r="C1084" s="4" t="s">
        <v>2480</v>
      </c>
      <c r="D1084" s="18">
        <v>3000</v>
      </c>
      <c r="E1084" s="4" t="s">
        <v>103</v>
      </c>
      <c r="F1084" s="19" t="s">
        <v>4900</v>
      </c>
      <c r="G1084" s="4" t="s">
        <v>4897</v>
      </c>
      <c r="H1084" s="4">
        <v>7</v>
      </c>
      <c r="J1084" s="4">
        <v>0</v>
      </c>
      <c r="K1084" s="20">
        <v>723392</v>
      </c>
      <c r="L1084" s="20">
        <v>723393</v>
      </c>
      <c r="M1084" s="20">
        <v>723394</v>
      </c>
      <c r="N1084" s="20">
        <v>723395</v>
      </c>
      <c r="O1084" s="20">
        <v>723396</v>
      </c>
      <c r="P1084" s="20">
        <v>723397</v>
      </c>
      <c r="Q1084" s="20">
        <v>723398</v>
      </c>
    </row>
    <row r="1085" spans="1:27" x14ac:dyDescent="0.25">
      <c r="A1085" s="5">
        <v>44943</v>
      </c>
      <c r="B1085" s="5">
        <v>44971</v>
      </c>
      <c r="C1085" s="4" t="s">
        <v>74</v>
      </c>
      <c r="D1085" s="18">
        <v>2950</v>
      </c>
      <c r="E1085" s="4" t="s">
        <v>113</v>
      </c>
      <c r="F1085" s="19" t="s">
        <v>4924</v>
      </c>
      <c r="G1085" s="4" t="s">
        <v>4925</v>
      </c>
      <c r="H1085" s="4">
        <v>8</v>
      </c>
      <c r="I1085" s="4">
        <v>1</v>
      </c>
      <c r="J1085" s="4">
        <v>0</v>
      </c>
      <c r="K1085" s="20">
        <v>723947</v>
      </c>
      <c r="L1085" s="20">
        <v>723948</v>
      </c>
      <c r="M1085" s="20">
        <v>723949</v>
      </c>
      <c r="N1085" s="20">
        <v>723951</v>
      </c>
      <c r="O1085" s="20">
        <v>723952</v>
      </c>
      <c r="P1085" s="20">
        <v>723953</v>
      </c>
      <c r="Q1085" s="20">
        <v>723954</v>
      </c>
    </row>
    <row r="1086" spans="1:27" x14ac:dyDescent="0.25">
      <c r="A1086" s="5">
        <v>44950</v>
      </c>
      <c r="B1086" s="5">
        <v>44978</v>
      </c>
      <c r="C1086" s="4" t="s">
        <v>48</v>
      </c>
      <c r="D1086" s="18">
        <v>290</v>
      </c>
      <c r="E1086" s="4" t="s">
        <v>113</v>
      </c>
      <c r="F1086" s="19" t="s">
        <v>4971</v>
      </c>
      <c r="G1086" s="4" t="s">
        <v>4972</v>
      </c>
      <c r="H1086" s="4">
        <v>13</v>
      </c>
      <c r="J1086" s="4">
        <v>0</v>
      </c>
      <c r="K1086" s="20">
        <v>725144</v>
      </c>
      <c r="L1086" s="20">
        <v>725145</v>
      </c>
      <c r="M1086" s="20">
        <v>725146</v>
      </c>
      <c r="N1086" s="20">
        <v>725147</v>
      </c>
      <c r="O1086" s="20">
        <v>725148</v>
      </c>
      <c r="P1086" s="20">
        <v>725149</v>
      </c>
      <c r="Q1086" s="20">
        <v>725150</v>
      </c>
      <c r="R1086" s="20">
        <v>725151</v>
      </c>
      <c r="S1086" s="20">
        <v>725152</v>
      </c>
      <c r="T1086" s="20">
        <v>725153</v>
      </c>
      <c r="U1086" s="20">
        <v>725154</v>
      </c>
      <c r="V1086" s="20">
        <v>725155</v>
      </c>
      <c r="W1086" s="20">
        <v>725156</v>
      </c>
    </row>
    <row r="1087" spans="1:27" x14ac:dyDescent="0.25">
      <c r="A1087" s="5">
        <v>44950</v>
      </c>
      <c r="B1087" s="5">
        <v>44978</v>
      </c>
      <c r="C1087" s="4" t="s">
        <v>48</v>
      </c>
      <c r="D1087" s="18">
        <v>340</v>
      </c>
      <c r="E1087" s="4" t="s">
        <v>113</v>
      </c>
      <c r="F1087" s="19" t="s">
        <v>4973</v>
      </c>
      <c r="G1087" s="4" t="s">
        <v>4972</v>
      </c>
      <c r="H1087" s="4">
        <v>8</v>
      </c>
      <c r="J1087" s="4">
        <v>0</v>
      </c>
      <c r="K1087" s="20">
        <v>725157</v>
      </c>
      <c r="L1087" s="20">
        <v>725158</v>
      </c>
      <c r="M1087" s="20">
        <v>725159</v>
      </c>
      <c r="N1087" s="20">
        <v>725160</v>
      </c>
      <c r="O1087" s="20">
        <v>725161</v>
      </c>
      <c r="P1087" s="20">
        <v>725162</v>
      </c>
      <c r="Q1087" s="20">
        <v>725163</v>
      </c>
      <c r="R1087" s="20">
        <v>725164</v>
      </c>
    </row>
    <row r="1088" spans="1:27" x14ac:dyDescent="0.25">
      <c r="A1088" s="5">
        <v>44956</v>
      </c>
      <c r="B1088" s="5">
        <v>44963</v>
      </c>
      <c r="C1088" s="4" t="s">
        <v>2480</v>
      </c>
      <c r="D1088" s="18">
        <v>5000</v>
      </c>
      <c r="E1088" s="4" t="s">
        <v>103</v>
      </c>
      <c r="F1088" s="19" t="s">
        <v>5018</v>
      </c>
      <c r="G1088" s="2" t="s">
        <v>5019</v>
      </c>
      <c r="H1088" s="4">
        <v>8</v>
      </c>
      <c r="J1088" s="4">
        <v>4</v>
      </c>
      <c r="K1088" s="20">
        <v>726201</v>
      </c>
      <c r="L1088" s="20">
        <v>726202</v>
      </c>
      <c r="M1088" s="20">
        <v>726203</v>
      </c>
      <c r="N1088" s="20">
        <v>726204</v>
      </c>
      <c r="O1088" s="20">
        <v>726205</v>
      </c>
      <c r="P1088" s="20">
        <v>726206</v>
      </c>
      <c r="Q1088" s="20">
        <v>726207</v>
      </c>
      <c r="R1088" s="20">
        <v>726208</v>
      </c>
    </row>
    <row r="1089" spans="1:34" x14ac:dyDescent="0.25">
      <c r="A1089" s="5">
        <v>44460</v>
      </c>
      <c r="B1089" s="5">
        <v>44467</v>
      </c>
      <c r="C1089" s="4" t="s">
        <v>2480</v>
      </c>
      <c r="D1089" s="18">
        <v>3000</v>
      </c>
      <c r="E1089" s="4" t="s">
        <v>103</v>
      </c>
      <c r="F1089" s="19" t="s">
        <v>2647</v>
      </c>
      <c r="G1089" s="4" t="s">
        <v>2648</v>
      </c>
      <c r="H1089" s="4">
        <v>3</v>
      </c>
      <c r="J1089" s="4">
        <v>0</v>
      </c>
      <c r="K1089" s="20">
        <v>636283</v>
      </c>
      <c r="L1089" s="21">
        <v>636284</v>
      </c>
      <c r="M1089" s="21">
        <v>636285</v>
      </c>
      <c r="AF1089" s="20">
        <v>698663</v>
      </c>
      <c r="AG1089" s="20">
        <v>698664</v>
      </c>
      <c r="AH1089" s="20">
        <v>698665</v>
      </c>
    </row>
    <row r="1090" spans="1:34" x14ac:dyDescent="0.25">
      <c r="A1090" s="5">
        <v>44460</v>
      </c>
      <c r="B1090" s="5">
        <v>44467</v>
      </c>
      <c r="C1090" s="4" t="s">
        <v>2480</v>
      </c>
      <c r="D1090" s="18">
        <v>4250</v>
      </c>
      <c r="E1090" s="4" t="s">
        <v>103</v>
      </c>
      <c r="F1090" s="19" t="s">
        <v>2651</v>
      </c>
      <c r="G1090" s="4" t="s">
        <v>2648</v>
      </c>
      <c r="H1090" s="4">
        <v>5</v>
      </c>
      <c r="J1090" s="4">
        <v>0</v>
      </c>
      <c r="K1090" s="20">
        <v>636286</v>
      </c>
      <c r="L1090" s="21">
        <v>636287</v>
      </c>
      <c r="M1090" s="21">
        <v>636288</v>
      </c>
      <c r="N1090" s="21">
        <v>636289</v>
      </c>
      <c r="O1090" s="21">
        <v>636290</v>
      </c>
      <c r="AF1090" s="20">
        <v>698747</v>
      </c>
      <c r="AG1090" s="20">
        <v>698748</v>
      </c>
      <c r="AH1090" s="20">
        <v>698749</v>
      </c>
    </row>
    <row r="1091" spans="1:34" x14ac:dyDescent="0.25">
      <c r="A1091" s="5">
        <v>44460</v>
      </c>
      <c r="B1091" s="5">
        <v>44467</v>
      </c>
      <c r="C1091" s="4" t="s">
        <v>2480</v>
      </c>
      <c r="D1091" s="18">
        <v>5000</v>
      </c>
      <c r="E1091" s="4" t="s">
        <v>103</v>
      </c>
      <c r="F1091" s="19" t="s">
        <v>2652</v>
      </c>
      <c r="G1091" s="4" t="s">
        <v>2648</v>
      </c>
      <c r="H1091" s="4">
        <v>3</v>
      </c>
      <c r="J1091" s="4">
        <v>0</v>
      </c>
      <c r="K1091" s="20">
        <v>636291</v>
      </c>
      <c r="L1091" s="21">
        <v>636292</v>
      </c>
      <c r="M1091" s="21">
        <v>636293</v>
      </c>
    </row>
    <row r="1092" spans="1:34" x14ac:dyDescent="0.25">
      <c r="A1092" s="5">
        <v>44769</v>
      </c>
      <c r="B1092" s="5">
        <v>44800</v>
      </c>
      <c r="C1092" s="4" t="s">
        <v>59</v>
      </c>
      <c r="D1092" s="18">
        <v>164</v>
      </c>
      <c r="E1092" s="4" t="s">
        <v>113</v>
      </c>
      <c r="F1092" s="19" t="s">
        <v>3913</v>
      </c>
      <c r="G1092" s="4" t="s">
        <v>3914</v>
      </c>
      <c r="H1092" s="4">
        <v>7</v>
      </c>
      <c r="J1092" s="4">
        <v>0</v>
      </c>
      <c r="K1092" s="20">
        <v>691957</v>
      </c>
      <c r="L1092" s="20">
        <v>691958</v>
      </c>
      <c r="M1092" s="20">
        <v>691959</v>
      </c>
      <c r="N1092" s="20">
        <v>691960</v>
      </c>
      <c r="O1092" s="20">
        <v>691961</v>
      </c>
      <c r="P1092" s="20">
        <v>691962</v>
      </c>
      <c r="Q1092" s="20">
        <v>691963</v>
      </c>
    </row>
    <row r="1093" spans="1:34" x14ac:dyDescent="0.25">
      <c r="A1093" s="5">
        <v>44769</v>
      </c>
      <c r="B1093" s="5">
        <v>44797</v>
      </c>
      <c r="C1093" s="4" t="s">
        <v>59</v>
      </c>
      <c r="D1093" s="18">
        <v>196</v>
      </c>
      <c r="E1093" s="4" t="s">
        <v>113</v>
      </c>
      <c r="F1093" s="19" t="s">
        <v>3916</v>
      </c>
      <c r="G1093" s="4" t="s">
        <v>3914</v>
      </c>
      <c r="H1093" s="4">
        <v>3</v>
      </c>
      <c r="J1093" s="4">
        <v>0</v>
      </c>
      <c r="K1093" s="20">
        <v>691964</v>
      </c>
      <c r="L1093" s="20">
        <v>691965</v>
      </c>
      <c r="M1093" s="20">
        <v>691966</v>
      </c>
    </row>
    <row r="1094" spans="1:34" x14ac:dyDescent="0.25">
      <c r="A1094" s="5">
        <v>44460</v>
      </c>
      <c r="B1094" s="5">
        <v>44467</v>
      </c>
      <c r="C1094" s="4" t="s">
        <v>2480</v>
      </c>
      <c r="D1094" s="18">
        <v>3600</v>
      </c>
      <c r="E1094" s="4" t="s">
        <v>103</v>
      </c>
      <c r="F1094" s="19" t="s">
        <v>2649</v>
      </c>
      <c r="G1094" s="2" t="s">
        <v>2650</v>
      </c>
      <c r="H1094" s="4">
        <v>11</v>
      </c>
      <c r="J1094" s="4">
        <v>0</v>
      </c>
      <c r="K1094" s="20">
        <v>636329</v>
      </c>
      <c r="L1094" s="21">
        <v>636330</v>
      </c>
      <c r="M1094" s="21">
        <v>636331</v>
      </c>
      <c r="N1094" s="21">
        <v>636332</v>
      </c>
      <c r="O1094" s="21">
        <v>636333</v>
      </c>
      <c r="P1094" s="21">
        <v>636334</v>
      </c>
      <c r="Q1094" s="21">
        <v>636335</v>
      </c>
      <c r="R1094" s="21">
        <v>636336</v>
      </c>
      <c r="S1094" s="21">
        <v>636337</v>
      </c>
      <c r="T1094" s="21">
        <v>636338</v>
      </c>
      <c r="U1094" s="21">
        <v>636339</v>
      </c>
    </row>
    <row r="1095" spans="1:34" x14ac:dyDescent="0.25">
      <c r="A1095" s="5">
        <v>44770</v>
      </c>
      <c r="B1095" s="5">
        <v>44784</v>
      </c>
      <c r="C1095" s="4" t="s">
        <v>44</v>
      </c>
      <c r="D1095" s="18">
        <v>127.5</v>
      </c>
      <c r="E1095" s="4" t="s">
        <v>113</v>
      </c>
      <c r="F1095" s="19" t="s">
        <v>3917</v>
      </c>
      <c r="G1095" s="2" t="s">
        <v>3918</v>
      </c>
      <c r="H1095" s="4">
        <v>10</v>
      </c>
      <c r="J1095" s="4">
        <v>1</v>
      </c>
      <c r="K1095" s="20">
        <v>692207</v>
      </c>
      <c r="L1095" s="20">
        <v>692208</v>
      </c>
      <c r="M1095" s="20">
        <v>692209</v>
      </c>
      <c r="N1095" s="20">
        <v>692210</v>
      </c>
      <c r="O1095" s="20">
        <v>692211</v>
      </c>
      <c r="P1095" s="20">
        <v>692212</v>
      </c>
      <c r="Q1095" s="20">
        <v>692213</v>
      </c>
      <c r="R1095" s="20">
        <v>692214</v>
      </c>
      <c r="S1095" s="20">
        <v>692215</v>
      </c>
      <c r="T1095" s="20">
        <v>692216</v>
      </c>
    </row>
    <row r="1096" spans="1:34" x14ac:dyDescent="0.25">
      <c r="A1096" s="5">
        <v>44770</v>
      </c>
      <c r="B1096" s="5">
        <v>44784</v>
      </c>
      <c r="C1096" s="4" t="s">
        <v>44</v>
      </c>
      <c r="D1096" s="18">
        <v>137.5</v>
      </c>
      <c r="E1096" s="4" t="s">
        <v>113</v>
      </c>
      <c r="F1096" s="19" t="s">
        <v>3919</v>
      </c>
      <c r="G1096" s="2" t="s">
        <v>3918</v>
      </c>
      <c r="H1096" s="4">
        <v>12</v>
      </c>
      <c r="J1096" s="4">
        <v>2</v>
      </c>
      <c r="K1096" s="20">
        <v>692195</v>
      </c>
      <c r="L1096" s="20">
        <v>692196</v>
      </c>
      <c r="M1096" s="20">
        <v>692197</v>
      </c>
      <c r="N1096" s="20">
        <v>692198</v>
      </c>
      <c r="O1096" s="20">
        <v>692199</v>
      </c>
      <c r="P1096" s="20">
        <v>692200</v>
      </c>
      <c r="Q1096" s="20">
        <v>692201</v>
      </c>
      <c r="R1096" s="20">
        <v>692202</v>
      </c>
      <c r="S1096" s="20">
        <v>692203</v>
      </c>
      <c r="T1096" s="20">
        <v>692204</v>
      </c>
      <c r="U1096" s="20">
        <v>692205</v>
      </c>
      <c r="V1096" s="20">
        <v>692206</v>
      </c>
    </row>
    <row r="1097" spans="1:34" x14ac:dyDescent="0.25">
      <c r="A1097" s="5">
        <v>44770</v>
      </c>
      <c r="B1097" s="5">
        <v>44784</v>
      </c>
      <c r="C1097" s="4" t="s">
        <v>44</v>
      </c>
      <c r="D1097" s="18">
        <v>145</v>
      </c>
      <c r="E1097" s="4" t="s">
        <v>113</v>
      </c>
      <c r="F1097" s="19" t="s">
        <v>3920</v>
      </c>
      <c r="G1097" s="2" t="s">
        <v>3918</v>
      </c>
      <c r="H1097" s="4">
        <v>9</v>
      </c>
      <c r="J1097" s="4">
        <v>0</v>
      </c>
      <c r="K1097" s="20">
        <v>692186</v>
      </c>
      <c r="L1097" s="20">
        <v>692187</v>
      </c>
      <c r="M1097" s="20">
        <v>692188</v>
      </c>
      <c r="N1097" s="20">
        <v>692189</v>
      </c>
      <c r="O1097" s="20">
        <v>692190</v>
      </c>
      <c r="P1097" s="20">
        <v>692191</v>
      </c>
      <c r="Q1097" s="20">
        <v>692192</v>
      </c>
      <c r="R1097" s="20">
        <v>692193</v>
      </c>
      <c r="S1097" s="20">
        <v>692194</v>
      </c>
    </row>
    <row r="1098" spans="1:34" x14ac:dyDescent="0.25">
      <c r="A1098" s="5">
        <v>44468</v>
      </c>
      <c r="B1098" s="5">
        <v>44475</v>
      </c>
      <c r="C1098" s="4" t="s">
        <v>48</v>
      </c>
      <c r="D1098" s="18">
        <v>240</v>
      </c>
      <c r="E1098" s="4" t="s">
        <v>113</v>
      </c>
      <c r="F1098" s="19" t="s">
        <v>2695</v>
      </c>
      <c r="G1098" s="2" t="s">
        <v>2696</v>
      </c>
      <c r="H1098" s="4">
        <v>2</v>
      </c>
      <c r="J1098" s="4">
        <v>0</v>
      </c>
      <c r="K1098" s="20">
        <v>637823</v>
      </c>
      <c r="L1098" s="21">
        <v>637824</v>
      </c>
    </row>
    <row r="1099" spans="1:34" x14ac:dyDescent="0.25">
      <c r="A1099" s="5">
        <v>44468</v>
      </c>
      <c r="B1099" s="5">
        <v>44475</v>
      </c>
      <c r="C1099" s="4" t="s">
        <v>48</v>
      </c>
      <c r="D1099" s="18">
        <v>290</v>
      </c>
      <c r="E1099" s="4" t="s">
        <v>113</v>
      </c>
      <c r="F1099" s="19" t="s">
        <v>2697</v>
      </c>
      <c r="G1099" s="2" t="s">
        <v>2696</v>
      </c>
      <c r="H1099" s="4">
        <v>6</v>
      </c>
      <c r="J1099" s="4">
        <v>0</v>
      </c>
      <c r="K1099" s="20">
        <v>637828</v>
      </c>
      <c r="L1099" s="21">
        <v>637829</v>
      </c>
      <c r="M1099" s="20">
        <v>637830</v>
      </c>
      <c r="N1099" s="21">
        <v>637831</v>
      </c>
      <c r="O1099" s="20">
        <v>637832</v>
      </c>
      <c r="P1099" s="21">
        <v>637833</v>
      </c>
    </row>
    <row r="1100" spans="1:34" x14ac:dyDescent="0.25">
      <c r="A1100" s="5">
        <v>44468</v>
      </c>
      <c r="B1100" s="5">
        <v>44475</v>
      </c>
      <c r="C1100" s="4" t="s">
        <v>48</v>
      </c>
      <c r="D1100" s="18">
        <v>340</v>
      </c>
      <c r="E1100" s="4" t="s">
        <v>113</v>
      </c>
      <c r="F1100" s="19" t="s">
        <v>2698</v>
      </c>
      <c r="G1100" s="2" t="s">
        <v>2696</v>
      </c>
      <c r="H1100" s="4">
        <v>3</v>
      </c>
      <c r="J1100" s="4">
        <v>0</v>
      </c>
      <c r="K1100" s="20">
        <v>637825</v>
      </c>
      <c r="L1100" s="21">
        <v>637826</v>
      </c>
      <c r="M1100" s="21">
        <v>637827</v>
      </c>
    </row>
    <row r="1101" spans="1:34" x14ac:dyDescent="0.25">
      <c r="A1101" s="5">
        <v>44463</v>
      </c>
      <c r="B1101" s="5">
        <v>44468</v>
      </c>
      <c r="C1101" s="4" t="s">
        <v>48</v>
      </c>
      <c r="D1101" s="18">
        <v>240</v>
      </c>
      <c r="E1101" s="4" t="s">
        <v>113</v>
      </c>
      <c r="F1101" s="19" t="s">
        <v>2672</v>
      </c>
      <c r="G1101" s="2" t="s">
        <v>2673</v>
      </c>
      <c r="H1101" s="4">
        <v>6</v>
      </c>
      <c r="J1101" s="4">
        <v>0</v>
      </c>
      <c r="K1101" s="20">
        <v>636985</v>
      </c>
      <c r="L1101" s="21">
        <v>636986</v>
      </c>
      <c r="M1101" s="21">
        <v>636987</v>
      </c>
      <c r="N1101" s="21">
        <v>636988</v>
      </c>
      <c r="O1101" s="21">
        <v>636989</v>
      </c>
      <c r="P1101" s="21">
        <v>636990</v>
      </c>
    </row>
    <row r="1102" spans="1:34" x14ac:dyDescent="0.25">
      <c r="A1102" s="5">
        <v>44463</v>
      </c>
      <c r="B1102" s="5">
        <v>44468</v>
      </c>
      <c r="C1102" s="4" t="s">
        <v>48</v>
      </c>
      <c r="D1102" s="18">
        <v>290</v>
      </c>
      <c r="E1102" s="4" t="s">
        <v>113</v>
      </c>
      <c r="F1102" s="19" t="s">
        <v>2674</v>
      </c>
      <c r="G1102" s="2" t="s">
        <v>2673</v>
      </c>
      <c r="H1102" s="4">
        <v>6</v>
      </c>
      <c r="J1102" s="4">
        <v>0</v>
      </c>
      <c r="K1102" s="21">
        <v>636991</v>
      </c>
      <c r="L1102" s="21">
        <v>636992</v>
      </c>
      <c r="M1102" s="21">
        <v>636993</v>
      </c>
      <c r="N1102" s="21">
        <v>636994</v>
      </c>
      <c r="O1102" s="21">
        <v>636995</v>
      </c>
      <c r="P1102" s="21">
        <v>636996</v>
      </c>
    </row>
    <row r="1103" spans="1:34" x14ac:dyDescent="0.25">
      <c r="A1103" s="5">
        <v>44777</v>
      </c>
      <c r="B1103" s="5">
        <v>44805</v>
      </c>
      <c r="C1103" s="4" t="s">
        <v>53</v>
      </c>
      <c r="D1103" s="18">
        <v>1520.8</v>
      </c>
      <c r="E1103" s="4" t="s">
        <v>113</v>
      </c>
      <c r="F1103" s="19" t="s">
        <v>3962</v>
      </c>
      <c r="G1103" s="2" t="s">
        <v>3963</v>
      </c>
      <c r="H1103" s="4">
        <v>6</v>
      </c>
      <c r="J1103" s="4">
        <v>0</v>
      </c>
      <c r="K1103" s="20">
        <v>693692</v>
      </c>
      <c r="L1103" s="20">
        <v>693693</v>
      </c>
      <c r="M1103" s="20">
        <v>693694</v>
      </c>
      <c r="N1103" s="20">
        <v>693695</v>
      </c>
      <c r="O1103" s="20">
        <v>693696</v>
      </c>
      <c r="P1103" s="20">
        <v>693697</v>
      </c>
    </row>
    <row r="1104" spans="1:34" x14ac:dyDescent="0.25">
      <c r="A1104" s="5">
        <v>44781</v>
      </c>
      <c r="B1104" s="5">
        <v>44788</v>
      </c>
      <c r="C1104" s="4" t="s">
        <v>2480</v>
      </c>
      <c r="D1104" s="18">
        <v>3600</v>
      </c>
      <c r="E1104" s="4" t="s">
        <v>103</v>
      </c>
      <c r="F1104" s="19" t="s">
        <v>3986</v>
      </c>
      <c r="G1104" s="2" t="s">
        <v>3987</v>
      </c>
      <c r="H1104" s="4">
        <v>3</v>
      </c>
      <c r="J1104" s="4">
        <v>0</v>
      </c>
      <c r="K1104" s="20">
        <v>694368</v>
      </c>
      <c r="L1104" s="20">
        <v>694369</v>
      </c>
      <c r="M1104" s="20">
        <v>694370</v>
      </c>
    </row>
    <row r="1105" spans="1:21" x14ac:dyDescent="0.25">
      <c r="A1105" s="5">
        <v>44781</v>
      </c>
      <c r="B1105" s="5">
        <v>44788</v>
      </c>
      <c r="C1105" s="4" t="s">
        <v>2480</v>
      </c>
      <c r="D1105" s="18">
        <v>5000</v>
      </c>
      <c r="E1105" s="4" t="s">
        <v>103</v>
      </c>
      <c r="F1105" s="19" t="s">
        <v>3990</v>
      </c>
      <c r="G1105" s="2" t="s">
        <v>3987</v>
      </c>
      <c r="H1105" s="4">
        <v>6</v>
      </c>
      <c r="J1105" s="4">
        <v>0</v>
      </c>
      <c r="K1105" s="20">
        <v>694362</v>
      </c>
      <c r="L1105" s="20">
        <v>694363</v>
      </c>
      <c r="M1105" s="20">
        <v>694364</v>
      </c>
      <c r="N1105" s="20">
        <v>694365</v>
      </c>
      <c r="O1105" s="20">
        <v>694366</v>
      </c>
      <c r="P1105" s="20">
        <v>694367</v>
      </c>
    </row>
    <row r="1106" spans="1:21" x14ac:dyDescent="0.25">
      <c r="A1106" s="5">
        <v>44517</v>
      </c>
      <c r="B1106" s="5">
        <v>44531</v>
      </c>
      <c r="C1106" s="4" t="s">
        <v>48</v>
      </c>
      <c r="D1106" s="18">
        <v>340</v>
      </c>
      <c r="E1106" s="4" t="s">
        <v>113</v>
      </c>
      <c r="F1106" s="19" t="s">
        <v>2743</v>
      </c>
      <c r="G1106" s="2" t="s">
        <v>2744</v>
      </c>
      <c r="H1106" s="4">
        <v>8</v>
      </c>
      <c r="J1106" s="4">
        <v>0</v>
      </c>
      <c r="K1106" s="20">
        <v>646416</v>
      </c>
      <c r="L1106" s="20">
        <v>646417</v>
      </c>
      <c r="M1106" s="20">
        <v>646418</v>
      </c>
      <c r="N1106" s="20">
        <v>646419</v>
      </c>
      <c r="O1106" s="20">
        <v>646420</v>
      </c>
      <c r="P1106" s="20">
        <v>646421</v>
      </c>
      <c r="Q1106" s="20">
        <v>646422</v>
      </c>
      <c r="R1106" s="20">
        <v>646423</v>
      </c>
      <c r="S1106" s="23">
        <v>648234</v>
      </c>
      <c r="T1106" s="23">
        <v>648235</v>
      </c>
      <c r="U1106" s="23">
        <v>648236</v>
      </c>
    </row>
    <row r="1107" spans="1:21" x14ac:dyDescent="0.25">
      <c r="A1107" s="5">
        <v>44519</v>
      </c>
      <c r="B1107" s="5">
        <v>44526</v>
      </c>
      <c r="C1107" s="4" t="s">
        <v>2480</v>
      </c>
      <c r="D1107" s="18">
        <v>650</v>
      </c>
      <c r="E1107" s="4" t="s">
        <v>99</v>
      </c>
      <c r="F1107" s="2">
        <v>11195148</v>
      </c>
      <c r="G1107" s="2" t="s">
        <v>2752</v>
      </c>
      <c r="H1107" s="4">
        <v>7</v>
      </c>
      <c r="J1107" s="4">
        <v>0</v>
      </c>
      <c r="K1107" s="20">
        <v>646945</v>
      </c>
      <c r="L1107" s="20">
        <v>646946</v>
      </c>
      <c r="M1107" s="20">
        <v>646947</v>
      </c>
      <c r="N1107" s="20">
        <v>646948</v>
      </c>
      <c r="O1107" s="20">
        <v>646949</v>
      </c>
      <c r="P1107" s="20">
        <v>646950</v>
      </c>
      <c r="Q1107" s="20">
        <v>646951</v>
      </c>
    </row>
    <row r="1108" spans="1:21" x14ac:dyDescent="0.25">
      <c r="A1108" s="5">
        <v>44519</v>
      </c>
      <c r="B1108" s="5">
        <v>44526</v>
      </c>
      <c r="C1108" s="4" t="s">
        <v>2480</v>
      </c>
      <c r="D1108" s="18">
        <v>775</v>
      </c>
      <c r="E1108" s="4" t="s">
        <v>99</v>
      </c>
      <c r="F1108" s="19" t="s">
        <v>2753</v>
      </c>
      <c r="G1108" s="2" t="s">
        <v>2752</v>
      </c>
      <c r="H1108" s="4">
        <v>6</v>
      </c>
      <c r="J1108" s="4">
        <v>0</v>
      </c>
      <c r="K1108" s="20">
        <v>646952</v>
      </c>
      <c r="L1108" s="20">
        <v>646953</v>
      </c>
      <c r="M1108" s="20">
        <v>646954</v>
      </c>
      <c r="N1108" s="20">
        <v>646955</v>
      </c>
      <c r="O1108" s="20">
        <v>646956</v>
      </c>
      <c r="P1108" s="20">
        <v>646957</v>
      </c>
    </row>
    <row r="1109" spans="1:21" x14ac:dyDescent="0.25">
      <c r="A1109" s="5">
        <v>44519</v>
      </c>
      <c r="B1109" s="5">
        <v>44526</v>
      </c>
      <c r="C1109" s="4" t="s">
        <v>2480</v>
      </c>
      <c r="D1109" s="18">
        <v>4250</v>
      </c>
      <c r="E1109" s="4" t="s">
        <v>103</v>
      </c>
      <c r="F1109" s="19" t="s">
        <v>2759</v>
      </c>
      <c r="G1109" s="2" t="s">
        <v>2752</v>
      </c>
      <c r="H1109" s="4">
        <v>9</v>
      </c>
      <c r="J1109" s="4">
        <v>0</v>
      </c>
      <c r="K1109" s="20">
        <v>647029</v>
      </c>
      <c r="L1109" s="21">
        <v>647030</v>
      </c>
      <c r="M1109" s="20">
        <v>647031</v>
      </c>
      <c r="N1109" s="21">
        <v>647032</v>
      </c>
      <c r="O1109" s="20">
        <v>647033</v>
      </c>
      <c r="P1109" s="21">
        <v>647034</v>
      </c>
      <c r="Q1109" s="20">
        <v>647035</v>
      </c>
      <c r="R1109" s="21">
        <v>647036</v>
      </c>
      <c r="S1109" s="20">
        <v>647037</v>
      </c>
    </row>
    <row r="1110" spans="1:21" x14ac:dyDescent="0.25">
      <c r="A1110" s="5">
        <v>45015</v>
      </c>
      <c r="B1110" s="5">
        <v>45022</v>
      </c>
      <c r="C1110" s="4" t="s">
        <v>2480</v>
      </c>
      <c r="D1110" s="18">
        <v>650</v>
      </c>
      <c r="E1110" s="4" t="s">
        <v>99</v>
      </c>
      <c r="F1110" s="19" t="s">
        <v>5430</v>
      </c>
      <c r="G1110" s="2" t="s">
        <v>5431</v>
      </c>
      <c r="H1110" s="4">
        <v>4</v>
      </c>
      <c r="J1110" s="4">
        <v>0</v>
      </c>
      <c r="K1110" s="20">
        <v>736659</v>
      </c>
      <c r="L1110" s="20">
        <v>736660</v>
      </c>
      <c r="M1110" s="20">
        <v>736661</v>
      </c>
      <c r="N1110" s="20">
        <v>736662</v>
      </c>
    </row>
    <row r="1111" spans="1:21" x14ac:dyDescent="0.25">
      <c r="A1111" s="5">
        <v>45015</v>
      </c>
      <c r="B1111" s="5">
        <v>45022</v>
      </c>
      <c r="C1111" s="4" t="s">
        <v>2480</v>
      </c>
      <c r="D1111" s="18">
        <v>3600</v>
      </c>
      <c r="E1111" s="4" t="s">
        <v>103</v>
      </c>
      <c r="F1111" s="19" t="s">
        <v>5432</v>
      </c>
      <c r="G1111" s="2" t="s">
        <v>5431</v>
      </c>
      <c r="H1111" s="4">
        <v>4</v>
      </c>
      <c r="J1111" s="4">
        <v>0</v>
      </c>
      <c r="K1111" s="20">
        <v>736655</v>
      </c>
      <c r="L1111" s="20">
        <v>736656</v>
      </c>
      <c r="M1111" s="20">
        <v>736657</v>
      </c>
      <c r="N1111" s="20">
        <v>736658</v>
      </c>
    </row>
    <row r="1112" spans="1:21" x14ac:dyDescent="0.25">
      <c r="A1112" s="5">
        <v>45015</v>
      </c>
      <c r="B1112" s="5">
        <v>45022</v>
      </c>
      <c r="C1112" s="4" t="s">
        <v>2480</v>
      </c>
      <c r="D1112" s="18">
        <v>4250</v>
      </c>
      <c r="E1112" s="4" t="s">
        <v>103</v>
      </c>
      <c r="F1112" s="19" t="s">
        <v>5433</v>
      </c>
      <c r="G1112" s="2" t="s">
        <v>5431</v>
      </c>
      <c r="H1112" s="4">
        <v>5</v>
      </c>
      <c r="J1112" s="4">
        <v>0</v>
      </c>
      <c r="K1112" s="20">
        <v>736650</v>
      </c>
      <c r="L1112" s="20">
        <v>736651</v>
      </c>
      <c r="M1112" s="20">
        <v>736652</v>
      </c>
      <c r="N1112" s="20">
        <v>736653</v>
      </c>
      <c r="O1112" s="20">
        <v>736654</v>
      </c>
    </row>
    <row r="1113" spans="1:21" x14ac:dyDescent="0.25">
      <c r="A1113" s="5">
        <v>44701</v>
      </c>
      <c r="B1113" s="5">
        <v>44708</v>
      </c>
      <c r="C1113" s="4" t="s">
        <v>2480</v>
      </c>
      <c r="D1113" s="18">
        <v>650</v>
      </c>
      <c r="E1113" s="4" t="s">
        <v>99</v>
      </c>
      <c r="F1113" s="19" t="s">
        <v>3585</v>
      </c>
      <c r="G1113" s="2" t="s">
        <v>3586</v>
      </c>
      <c r="H1113" s="4">
        <v>5</v>
      </c>
      <c r="J1113" s="4">
        <v>0</v>
      </c>
      <c r="K1113" s="20">
        <v>679519</v>
      </c>
      <c r="L1113" s="20">
        <v>679520</v>
      </c>
      <c r="M1113" s="20">
        <v>679521</v>
      </c>
      <c r="N1113" s="20">
        <v>679522</v>
      </c>
      <c r="O1113" s="20">
        <v>679523</v>
      </c>
    </row>
    <row r="1114" spans="1:21" x14ac:dyDescent="0.25">
      <c r="A1114" s="5">
        <v>44701</v>
      </c>
      <c r="B1114" s="5">
        <v>44708</v>
      </c>
      <c r="C1114" s="4" t="s">
        <v>2480</v>
      </c>
      <c r="D1114" s="18">
        <v>775</v>
      </c>
      <c r="E1114" s="4" t="s">
        <v>99</v>
      </c>
      <c r="F1114" s="19" t="s">
        <v>3587</v>
      </c>
      <c r="G1114" s="2" t="s">
        <v>3586</v>
      </c>
      <c r="H1114" s="4">
        <v>5</v>
      </c>
      <c r="J1114" s="4">
        <v>0</v>
      </c>
      <c r="K1114" s="20">
        <v>679524</v>
      </c>
      <c r="L1114" s="20">
        <v>679525</v>
      </c>
      <c r="M1114" s="20">
        <v>679526</v>
      </c>
      <c r="N1114" s="20">
        <v>679527</v>
      </c>
      <c r="O1114" s="20">
        <v>679528</v>
      </c>
    </row>
    <row r="1115" spans="1:21" x14ac:dyDescent="0.25">
      <c r="A1115" s="5">
        <v>44701</v>
      </c>
      <c r="B1115" s="5">
        <v>44708</v>
      </c>
      <c r="C1115" s="4" t="s">
        <v>2480</v>
      </c>
      <c r="D1115" s="18">
        <v>3000</v>
      </c>
      <c r="E1115" s="4" t="s">
        <v>103</v>
      </c>
      <c r="F1115" s="19" t="s">
        <v>3588</v>
      </c>
      <c r="G1115" s="2" t="s">
        <v>3586</v>
      </c>
      <c r="H1115" s="4">
        <v>8</v>
      </c>
      <c r="J1115" s="4">
        <v>1</v>
      </c>
      <c r="K1115" s="20">
        <v>679529</v>
      </c>
      <c r="L1115" s="20">
        <v>679530</v>
      </c>
      <c r="M1115" s="20">
        <v>679531</v>
      </c>
      <c r="N1115" s="20">
        <v>679532</v>
      </c>
      <c r="O1115" s="20">
        <v>679533</v>
      </c>
      <c r="P1115" s="20">
        <v>679534</v>
      </c>
      <c r="Q1115" s="20">
        <v>679535</v>
      </c>
      <c r="R1115" s="20">
        <v>679536</v>
      </c>
      <c r="S1115" s="20"/>
      <c r="T1115" s="20"/>
      <c r="U1115" s="20"/>
    </row>
    <row r="1116" spans="1:21" x14ac:dyDescent="0.25">
      <c r="A1116" s="5">
        <v>44676</v>
      </c>
      <c r="B1116" s="5">
        <v>44683</v>
      </c>
      <c r="C1116" s="4" t="s">
        <v>2480</v>
      </c>
      <c r="D1116" s="18">
        <v>4250</v>
      </c>
      <c r="E1116" s="4" t="s">
        <v>103</v>
      </c>
      <c r="F1116" s="19" t="s">
        <v>3453</v>
      </c>
      <c r="G1116" s="2" t="s">
        <v>3454</v>
      </c>
      <c r="H1116" s="4">
        <v>11</v>
      </c>
      <c r="J1116" s="4">
        <v>0</v>
      </c>
      <c r="K1116" s="20">
        <v>674688</v>
      </c>
      <c r="L1116" s="20">
        <v>674689</v>
      </c>
      <c r="M1116" s="20">
        <v>674690</v>
      </c>
      <c r="N1116" s="20">
        <v>674691</v>
      </c>
      <c r="O1116" s="20">
        <v>674692</v>
      </c>
      <c r="P1116" s="20">
        <v>674693</v>
      </c>
      <c r="Q1116" s="20">
        <v>674694</v>
      </c>
      <c r="R1116" s="20">
        <v>674695</v>
      </c>
      <c r="S1116" s="20">
        <v>674696</v>
      </c>
      <c r="T1116" s="20">
        <v>674697</v>
      </c>
      <c r="U1116" s="20">
        <v>674698</v>
      </c>
    </row>
    <row r="1117" spans="1:21" x14ac:dyDescent="0.25">
      <c r="A1117" s="5">
        <v>44677</v>
      </c>
      <c r="B1117" s="5">
        <v>44705</v>
      </c>
      <c r="C1117" s="4" t="s">
        <v>70</v>
      </c>
      <c r="D1117" s="18">
        <v>88</v>
      </c>
      <c r="E1117" s="4" t="s">
        <v>113</v>
      </c>
      <c r="F1117" s="19" t="s">
        <v>3456</v>
      </c>
      <c r="G1117" s="2" t="s">
        <v>3457</v>
      </c>
      <c r="H1117" s="4">
        <v>5</v>
      </c>
      <c r="I1117" s="4">
        <v>3</v>
      </c>
      <c r="J1117" s="4">
        <v>0</v>
      </c>
      <c r="K1117" s="20">
        <v>674997</v>
      </c>
      <c r="L1117" s="21">
        <v>674998</v>
      </c>
    </row>
    <row r="1118" spans="1:21" x14ac:dyDescent="0.25">
      <c r="A1118" s="5">
        <v>44677</v>
      </c>
      <c r="B1118" s="5">
        <v>44705</v>
      </c>
      <c r="C1118" s="4" t="s">
        <v>70</v>
      </c>
      <c r="D1118" s="18">
        <v>152</v>
      </c>
      <c r="E1118" s="4" t="s">
        <v>113</v>
      </c>
      <c r="F1118" s="19" t="s">
        <v>3466</v>
      </c>
      <c r="G1118" s="2" t="s">
        <v>3457</v>
      </c>
      <c r="H1118" s="4">
        <v>4</v>
      </c>
      <c r="I1118" s="4">
        <v>4</v>
      </c>
    </row>
    <row r="1119" spans="1:21" x14ac:dyDescent="0.25">
      <c r="A1119" s="5">
        <v>45019</v>
      </c>
      <c r="B1119" s="5">
        <v>45026</v>
      </c>
      <c r="C1119" s="4" t="s">
        <v>2480</v>
      </c>
      <c r="D1119" s="18">
        <v>3600</v>
      </c>
      <c r="E1119" s="4" t="s">
        <v>103</v>
      </c>
      <c r="F1119" s="19" t="s">
        <v>5451</v>
      </c>
      <c r="G1119" s="4" t="s">
        <v>5452</v>
      </c>
      <c r="H1119" s="4">
        <v>10</v>
      </c>
      <c r="J1119" s="4">
        <v>1</v>
      </c>
      <c r="K1119" s="20">
        <v>737297</v>
      </c>
      <c r="L1119" s="20">
        <v>737298</v>
      </c>
      <c r="M1119" s="20">
        <v>737299</v>
      </c>
      <c r="N1119" s="20">
        <v>737300</v>
      </c>
      <c r="O1119" s="20">
        <v>737301</v>
      </c>
      <c r="P1119" s="20">
        <v>737302</v>
      </c>
      <c r="Q1119" s="20">
        <v>737303</v>
      </c>
      <c r="R1119" s="20">
        <v>737304</v>
      </c>
      <c r="S1119" s="20">
        <v>737305</v>
      </c>
      <c r="T1119" s="20">
        <v>737306</v>
      </c>
    </row>
    <row r="1120" spans="1:21" x14ac:dyDescent="0.25">
      <c r="A1120" s="5">
        <v>45023</v>
      </c>
      <c r="B1120" s="5">
        <v>45051</v>
      </c>
      <c r="C1120" s="4" t="s">
        <v>79</v>
      </c>
      <c r="D1120" s="18">
        <v>45</v>
      </c>
      <c r="E1120" s="4" t="s">
        <v>113</v>
      </c>
      <c r="F1120" s="19" t="s">
        <v>5487</v>
      </c>
      <c r="G1120" s="2" t="s">
        <v>5488</v>
      </c>
      <c r="H1120" s="4">
        <v>5</v>
      </c>
      <c r="J1120" s="4">
        <v>0</v>
      </c>
      <c r="K1120" s="20">
        <v>738379</v>
      </c>
      <c r="L1120" s="20">
        <v>738380</v>
      </c>
      <c r="M1120" s="20">
        <v>738381</v>
      </c>
      <c r="N1120" s="20">
        <v>738382</v>
      </c>
      <c r="O1120" s="20">
        <v>738383</v>
      </c>
    </row>
    <row r="1121" spans="1:26" x14ac:dyDescent="0.25">
      <c r="A1121" s="5">
        <v>45023</v>
      </c>
      <c r="B1121" s="5">
        <v>45051</v>
      </c>
      <c r="C1121" s="4" t="s">
        <v>79</v>
      </c>
      <c r="D1121" s="18">
        <v>120</v>
      </c>
      <c r="E1121" s="4" t="s">
        <v>113</v>
      </c>
      <c r="F1121" s="19" t="s">
        <v>5489</v>
      </c>
      <c r="G1121" s="2" t="s">
        <v>5488</v>
      </c>
      <c r="H1121" s="4">
        <v>6</v>
      </c>
      <c r="J1121" s="4">
        <v>4</v>
      </c>
      <c r="K1121" s="20">
        <v>738384</v>
      </c>
      <c r="L1121" s="20">
        <v>738385</v>
      </c>
      <c r="M1121" s="20">
        <v>738386</v>
      </c>
      <c r="N1121" s="20">
        <v>738387</v>
      </c>
      <c r="O1121" s="20">
        <v>738388</v>
      </c>
      <c r="P1121" s="20">
        <v>738389</v>
      </c>
    </row>
    <row r="1122" spans="1:26" x14ac:dyDescent="0.25">
      <c r="A1122" s="5">
        <v>45028</v>
      </c>
      <c r="B1122" s="5">
        <v>45056</v>
      </c>
      <c r="C1122" s="4" t="s">
        <v>53</v>
      </c>
      <c r="D1122" s="18">
        <v>1786.94</v>
      </c>
      <c r="E1122" s="4" t="s">
        <v>113</v>
      </c>
      <c r="F1122" s="19" t="s">
        <v>5516</v>
      </c>
      <c r="G1122" s="2" t="s">
        <v>5517</v>
      </c>
      <c r="H1122" s="4">
        <v>16</v>
      </c>
      <c r="J1122" s="4">
        <v>4</v>
      </c>
      <c r="K1122" s="20">
        <v>739005</v>
      </c>
      <c r="L1122" s="20">
        <v>739006</v>
      </c>
      <c r="M1122" s="20">
        <v>739007</v>
      </c>
      <c r="N1122" s="20">
        <v>739008</v>
      </c>
      <c r="O1122" s="20">
        <v>739009</v>
      </c>
      <c r="P1122" s="20">
        <v>739010</v>
      </c>
      <c r="Q1122" s="20">
        <v>739011</v>
      </c>
      <c r="R1122" s="20">
        <v>739012</v>
      </c>
      <c r="S1122" s="20">
        <v>739013</v>
      </c>
      <c r="T1122" s="20">
        <v>739014</v>
      </c>
      <c r="U1122" s="20">
        <v>739015</v>
      </c>
      <c r="V1122" s="20">
        <v>739016</v>
      </c>
      <c r="W1122" s="20">
        <v>739017</v>
      </c>
      <c r="X1122" s="20">
        <v>739018</v>
      </c>
      <c r="Y1122" s="20">
        <v>739019</v>
      </c>
      <c r="Z1122" s="20">
        <v>739020</v>
      </c>
    </row>
    <row r="1123" spans="1:26" x14ac:dyDescent="0.25">
      <c r="A1123" s="5">
        <v>45023</v>
      </c>
      <c r="B1123" s="5">
        <v>45030</v>
      </c>
      <c r="C1123" s="4" t="s">
        <v>2480</v>
      </c>
      <c r="D1123" s="18">
        <v>5000</v>
      </c>
      <c r="E1123" s="4" t="s">
        <v>103</v>
      </c>
      <c r="F1123" s="19" t="s">
        <v>5497</v>
      </c>
      <c r="G1123" s="2" t="s">
        <v>5498</v>
      </c>
      <c r="H1123" s="4">
        <v>7</v>
      </c>
      <c r="J1123" s="4">
        <v>2</v>
      </c>
      <c r="K1123" s="20">
        <v>738307</v>
      </c>
      <c r="L1123" s="20">
        <v>738308</v>
      </c>
      <c r="M1123" s="20">
        <v>738309</v>
      </c>
      <c r="N1123" s="20">
        <v>738310</v>
      </c>
      <c r="O1123" s="20">
        <v>738311</v>
      </c>
      <c r="P1123" s="20">
        <v>738312</v>
      </c>
      <c r="Q1123" s="20">
        <v>738313</v>
      </c>
    </row>
    <row r="1124" spans="1:26" x14ac:dyDescent="0.25">
      <c r="A1124" s="5">
        <v>44692</v>
      </c>
      <c r="B1124" s="5">
        <v>44720</v>
      </c>
      <c r="C1124" s="4" t="s">
        <v>59</v>
      </c>
      <c r="D1124" s="18">
        <v>164</v>
      </c>
      <c r="E1124" s="4" t="s">
        <v>113</v>
      </c>
      <c r="F1124" s="19" t="s">
        <v>3532</v>
      </c>
      <c r="G1124" s="4" t="s">
        <v>3533</v>
      </c>
      <c r="H1124" s="4">
        <v>10</v>
      </c>
      <c r="J1124" s="4">
        <v>0</v>
      </c>
      <c r="K1124" s="20">
        <v>677953</v>
      </c>
      <c r="L1124" s="20">
        <v>677954</v>
      </c>
      <c r="M1124" s="20">
        <v>677955</v>
      </c>
      <c r="N1124" s="20">
        <v>677956</v>
      </c>
      <c r="O1124" s="20">
        <v>677957</v>
      </c>
      <c r="P1124" s="20">
        <v>677958</v>
      </c>
      <c r="Q1124" s="20">
        <v>677959</v>
      </c>
      <c r="R1124" s="20">
        <v>677960</v>
      </c>
      <c r="S1124" s="20">
        <v>677961</v>
      </c>
      <c r="T1124" s="20">
        <v>677962</v>
      </c>
    </row>
    <row r="1125" spans="1:26" x14ac:dyDescent="0.25">
      <c r="A1125" s="5">
        <v>44711</v>
      </c>
      <c r="B1125" s="5">
        <v>44718</v>
      </c>
      <c r="C1125" s="4" t="s">
        <v>2480</v>
      </c>
      <c r="D1125" s="18">
        <v>650</v>
      </c>
      <c r="E1125" s="4" t="s">
        <v>99</v>
      </c>
      <c r="F1125" s="19" t="s">
        <v>3619</v>
      </c>
      <c r="G1125" s="2" t="s">
        <v>3620</v>
      </c>
      <c r="H1125" s="4">
        <v>6</v>
      </c>
      <c r="J1125" s="4">
        <v>0</v>
      </c>
      <c r="K1125" s="20">
        <v>681103</v>
      </c>
      <c r="L1125" s="20">
        <v>681104</v>
      </c>
      <c r="M1125" s="20">
        <v>681105</v>
      </c>
      <c r="N1125" s="20">
        <v>681106</v>
      </c>
      <c r="O1125" s="20">
        <v>681107</v>
      </c>
      <c r="P1125" s="20">
        <v>681108</v>
      </c>
    </row>
    <row r="1126" spans="1:26" x14ac:dyDescent="0.25">
      <c r="A1126" s="5">
        <v>44711</v>
      </c>
      <c r="B1126" s="5">
        <v>44718</v>
      </c>
      <c r="C1126" s="4" t="s">
        <v>2480</v>
      </c>
      <c r="D1126" s="18">
        <v>775</v>
      </c>
      <c r="E1126" s="4" t="s">
        <v>99</v>
      </c>
      <c r="F1126" s="19" t="s">
        <v>3621</v>
      </c>
      <c r="G1126" s="2" t="s">
        <v>3620</v>
      </c>
      <c r="H1126" s="4">
        <v>6</v>
      </c>
      <c r="J1126" s="4">
        <v>0</v>
      </c>
      <c r="K1126" s="20">
        <v>681109</v>
      </c>
      <c r="L1126" s="20">
        <v>681110</v>
      </c>
      <c r="M1126" s="20">
        <v>681111</v>
      </c>
      <c r="N1126" s="20">
        <v>681112</v>
      </c>
      <c r="O1126" s="20">
        <v>681113</v>
      </c>
      <c r="P1126" s="20">
        <v>681114</v>
      </c>
    </row>
    <row r="1127" spans="1:26" x14ac:dyDescent="0.25">
      <c r="A1127" s="5">
        <v>44711</v>
      </c>
      <c r="B1127" s="5">
        <v>44718</v>
      </c>
      <c r="C1127" s="4" t="s">
        <v>2480</v>
      </c>
      <c r="D1127" s="18">
        <v>3000</v>
      </c>
      <c r="E1127" s="4" t="s">
        <v>103</v>
      </c>
      <c r="F1127" s="19" t="s">
        <v>3622</v>
      </c>
      <c r="G1127" s="2" t="s">
        <v>3620</v>
      </c>
      <c r="H1127" s="4">
        <v>8</v>
      </c>
      <c r="J1127" s="4">
        <v>0</v>
      </c>
      <c r="K1127" s="20">
        <v>681115</v>
      </c>
      <c r="L1127" s="20">
        <v>681116</v>
      </c>
      <c r="M1127" s="20">
        <v>681117</v>
      </c>
      <c r="N1127" s="20">
        <v>681118</v>
      </c>
      <c r="O1127" s="20">
        <v>681119</v>
      </c>
      <c r="P1127" s="20">
        <v>681120</v>
      </c>
      <c r="Q1127" s="20">
        <v>681121</v>
      </c>
      <c r="R1127" s="20">
        <v>681122</v>
      </c>
    </row>
    <row r="1128" spans="1:26" x14ac:dyDescent="0.25">
      <c r="A1128" s="5">
        <v>45021</v>
      </c>
      <c r="B1128" s="5">
        <v>45049</v>
      </c>
      <c r="C1128" s="4" t="s">
        <v>30</v>
      </c>
      <c r="D1128" s="18">
        <v>725</v>
      </c>
      <c r="E1128" s="4" t="s">
        <v>113</v>
      </c>
      <c r="F1128" s="19" t="s">
        <v>5470</v>
      </c>
      <c r="G1128" s="4" t="s">
        <v>5471</v>
      </c>
      <c r="H1128" s="4">
        <v>6</v>
      </c>
      <c r="J1128" s="4">
        <v>0</v>
      </c>
      <c r="K1128" s="20">
        <v>737954</v>
      </c>
      <c r="L1128" s="20">
        <v>737955</v>
      </c>
      <c r="M1128" s="20">
        <v>737956</v>
      </c>
      <c r="N1128" s="20">
        <v>737957</v>
      </c>
      <c r="O1128" s="20">
        <v>737958</v>
      </c>
      <c r="P1128" s="20">
        <v>737959</v>
      </c>
    </row>
    <row r="1129" spans="1:26" x14ac:dyDescent="0.25">
      <c r="A1129" s="5">
        <v>45021</v>
      </c>
      <c r="B1129" s="5">
        <v>45049</v>
      </c>
      <c r="C1129" s="4" t="s">
        <v>30</v>
      </c>
      <c r="D1129" s="18">
        <v>1000</v>
      </c>
      <c r="E1129" s="4" t="s">
        <v>113</v>
      </c>
      <c r="F1129" s="19" t="s">
        <v>5472</v>
      </c>
      <c r="G1129" s="4" t="s">
        <v>5471</v>
      </c>
      <c r="H1129" s="4">
        <v>10</v>
      </c>
      <c r="J1129" s="4">
        <v>2</v>
      </c>
      <c r="K1129" s="20">
        <v>737960</v>
      </c>
      <c r="L1129" s="20">
        <v>737961</v>
      </c>
      <c r="M1129" s="20">
        <v>737962</v>
      </c>
      <c r="N1129" s="20">
        <v>737963</v>
      </c>
      <c r="O1129" s="20">
        <v>737964</v>
      </c>
      <c r="P1129" s="20">
        <v>737965</v>
      </c>
      <c r="Q1129" s="20">
        <v>737966</v>
      </c>
      <c r="R1129" s="20">
        <v>737967</v>
      </c>
      <c r="S1129" s="20">
        <v>737968</v>
      </c>
      <c r="T1129" s="20">
        <v>737969</v>
      </c>
      <c r="U1129" s="20"/>
      <c r="V1129" s="20"/>
    </row>
    <row r="1130" spans="1:26" x14ac:dyDescent="0.25">
      <c r="A1130" s="5">
        <v>45019</v>
      </c>
      <c r="B1130" s="5">
        <v>45026</v>
      </c>
      <c r="C1130" s="4" t="s">
        <v>2480</v>
      </c>
      <c r="D1130" s="18">
        <v>4250</v>
      </c>
      <c r="E1130" s="4" t="s">
        <v>103</v>
      </c>
      <c r="F1130" s="19" t="s">
        <v>5454</v>
      </c>
      <c r="G1130" s="4" t="s">
        <v>5455</v>
      </c>
      <c r="H1130" s="4">
        <v>11</v>
      </c>
      <c r="J1130" s="4">
        <v>0</v>
      </c>
      <c r="K1130" s="20">
        <v>737396</v>
      </c>
      <c r="L1130" s="20">
        <v>737397</v>
      </c>
      <c r="M1130" s="20">
        <v>737398</v>
      </c>
      <c r="N1130" s="20">
        <v>737399</v>
      </c>
      <c r="O1130" s="20">
        <v>737400</v>
      </c>
      <c r="P1130" s="20">
        <v>737401</v>
      </c>
      <c r="Q1130" s="20">
        <v>737402</v>
      </c>
      <c r="R1130" s="20">
        <v>737403</v>
      </c>
      <c r="S1130" s="20">
        <v>737404</v>
      </c>
      <c r="T1130" s="20">
        <v>737405</v>
      </c>
      <c r="U1130" s="20">
        <v>737406</v>
      </c>
    </row>
    <row r="1131" spans="1:26" x14ac:dyDescent="0.25">
      <c r="A1131" s="5">
        <v>44694</v>
      </c>
      <c r="B1131" s="5">
        <v>44701</v>
      </c>
      <c r="C1131" s="4" t="s">
        <v>2480</v>
      </c>
      <c r="D1131" s="18">
        <v>3600</v>
      </c>
      <c r="E1131" s="4" t="s">
        <v>103</v>
      </c>
      <c r="F1131" s="19" t="s">
        <v>3547</v>
      </c>
      <c r="G1131" s="4" t="s">
        <v>3548</v>
      </c>
      <c r="H1131" s="4">
        <v>4</v>
      </c>
      <c r="I1131" s="4">
        <v>1</v>
      </c>
      <c r="J1131" s="4">
        <v>0</v>
      </c>
      <c r="K1131" s="20">
        <v>678411</v>
      </c>
      <c r="L1131" s="20">
        <v>678412</v>
      </c>
      <c r="M1131" s="20">
        <v>678413</v>
      </c>
    </row>
    <row r="1132" spans="1:26" x14ac:dyDescent="0.25">
      <c r="A1132" s="5">
        <v>44694</v>
      </c>
      <c r="B1132" s="5">
        <v>44701</v>
      </c>
      <c r="C1132" s="4" t="s">
        <v>2480</v>
      </c>
      <c r="D1132" s="18">
        <v>4250</v>
      </c>
      <c r="E1132" s="4" t="s">
        <v>103</v>
      </c>
      <c r="F1132" s="19" t="s">
        <v>3549</v>
      </c>
      <c r="G1132" s="4" t="s">
        <v>3548</v>
      </c>
      <c r="H1132" s="4">
        <v>4</v>
      </c>
      <c r="I1132" s="4">
        <v>1</v>
      </c>
      <c r="J1132" s="4">
        <v>0</v>
      </c>
      <c r="K1132" s="20">
        <v>678414</v>
      </c>
      <c r="L1132" s="20">
        <v>678415</v>
      </c>
      <c r="M1132" s="20">
        <v>678416</v>
      </c>
    </row>
    <row r="1133" spans="1:26" x14ac:dyDescent="0.25">
      <c r="A1133" s="5">
        <v>44694</v>
      </c>
      <c r="B1133" s="5">
        <v>44701</v>
      </c>
      <c r="C1133" s="4" t="s">
        <v>2480</v>
      </c>
      <c r="D1133" s="18">
        <v>5000</v>
      </c>
      <c r="E1133" s="4" t="s">
        <v>103</v>
      </c>
      <c r="F1133" s="19" t="s">
        <v>3550</v>
      </c>
      <c r="G1133" s="4" t="s">
        <v>3548</v>
      </c>
      <c r="H1133" s="4">
        <v>3</v>
      </c>
      <c r="J1133" s="4">
        <v>0</v>
      </c>
      <c r="K1133" s="20">
        <v>678417</v>
      </c>
      <c r="L1133" s="20">
        <v>678418</v>
      </c>
      <c r="M1133" s="20">
        <v>678419</v>
      </c>
    </row>
    <row r="1134" spans="1:26" x14ac:dyDescent="0.25">
      <c r="A1134" s="5">
        <v>45021</v>
      </c>
      <c r="B1134" s="5">
        <v>45049</v>
      </c>
      <c r="C1134" s="4" t="s">
        <v>48</v>
      </c>
      <c r="D1134" s="18">
        <v>240</v>
      </c>
      <c r="E1134" s="4" t="s">
        <v>113</v>
      </c>
      <c r="F1134" s="19" t="s">
        <v>5466</v>
      </c>
      <c r="G1134" s="4" t="s">
        <v>5467</v>
      </c>
      <c r="H1134" s="4">
        <v>12</v>
      </c>
      <c r="J1134" s="4">
        <v>0</v>
      </c>
      <c r="K1134" s="20">
        <v>737926</v>
      </c>
      <c r="L1134" s="20">
        <v>737927</v>
      </c>
      <c r="M1134" s="20">
        <v>737928</v>
      </c>
      <c r="N1134" s="20">
        <v>737929</v>
      </c>
      <c r="O1134" s="20">
        <v>737930</v>
      </c>
      <c r="P1134" s="20">
        <v>737931</v>
      </c>
      <c r="Q1134" s="20">
        <v>737932</v>
      </c>
      <c r="R1134" s="20">
        <v>737933</v>
      </c>
      <c r="S1134" s="20">
        <v>737934</v>
      </c>
      <c r="T1134" s="20">
        <v>737935</v>
      </c>
      <c r="U1134" s="20">
        <v>737936</v>
      </c>
      <c r="V1134" s="20">
        <v>737937</v>
      </c>
    </row>
    <row r="1135" spans="1:26" x14ac:dyDescent="0.25">
      <c r="A1135" s="5">
        <v>45021</v>
      </c>
      <c r="B1135" s="5">
        <v>45049</v>
      </c>
      <c r="C1135" s="4" t="s">
        <v>48</v>
      </c>
      <c r="D1135" s="18">
        <v>290</v>
      </c>
      <c r="E1135" s="4" t="s">
        <v>113</v>
      </c>
      <c r="F1135" s="19" t="s">
        <v>5468</v>
      </c>
      <c r="G1135" s="4" t="s">
        <v>5467</v>
      </c>
      <c r="H1135" s="4">
        <v>12</v>
      </c>
      <c r="J1135" s="4">
        <v>0</v>
      </c>
      <c r="K1135" s="20">
        <v>737938</v>
      </c>
      <c r="L1135" s="20">
        <v>737939</v>
      </c>
      <c r="M1135" s="20">
        <v>737940</v>
      </c>
      <c r="N1135" s="20">
        <v>737941</v>
      </c>
      <c r="O1135" s="20">
        <v>737942</v>
      </c>
      <c r="P1135" s="20">
        <v>737943</v>
      </c>
      <c r="Q1135" s="20">
        <v>737944</v>
      </c>
      <c r="R1135" s="20">
        <v>737945</v>
      </c>
      <c r="S1135" s="20">
        <v>737946</v>
      </c>
      <c r="T1135" s="20">
        <v>737947</v>
      </c>
      <c r="U1135" s="20">
        <v>737948</v>
      </c>
      <c r="V1135" s="20">
        <v>737949</v>
      </c>
    </row>
    <row r="1136" spans="1:26" x14ac:dyDescent="0.25">
      <c r="A1136" s="5">
        <v>45021</v>
      </c>
      <c r="B1136" s="5">
        <v>45049</v>
      </c>
      <c r="C1136" s="4" t="s">
        <v>48</v>
      </c>
      <c r="D1136" s="18">
        <v>340</v>
      </c>
      <c r="E1136" s="4" t="s">
        <v>113</v>
      </c>
      <c r="F1136" s="19" t="s">
        <v>5469</v>
      </c>
      <c r="G1136" s="4" t="s">
        <v>5467</v>
      </c>
      <c r="H1136" s="4">
        <v>10</v>
      </c>
      <c r="J1136" s="4">
        <v>0</v>
      </c>
      <c r="K1136" s="141">
        <v>737899</v>
      </c>
      <c r="L1136" s="21">
        <v>737911</v>
      </c>
      <c r="M1136" s="21">
        <v>737912</v>
      </c>
      <c r="N1136" s="21">
        <v>737913</v>
      </c>
      <c r="O1136" s="21">
        <v>737914</v>
      </c>
      <c r="P1136" s="21">
        <v>737915</v>
      </c>
      <c r="Q1136" s="21">
        <v>737916</v>
      </c>
      <c r="R1136" s="21">
        <v>737917</v>
      </c>
      <c r="S1136" s="21">
        <v>737918</v>
      </c>
      <c r="T1136" s="21">
        <v>737919</v>
      </c>
    </row>
    <row r="1137" spans="1:26" x14ac:dyDescent="0.25">
      <c r="A1137" s="5">
        <v>45013</v>
      </c>
      <c r="B1137" s="5">
        <v>45041</v>
      </c>
      <c r="C1137" s="4" t="s">
        <v>53</v>
      </c>
      <c r="D1137" s="18">
        <v>1786.94</v>
      </c>
      <c r="E1137" s="4" t="s">
        <v>113</v>
      </c>
      <c r="F1137" s="19" t="s">
        <v>5407</v>
      </c>
      <c r="G1137" s="4" t="s">
        <v>5408</v>
      </c>
      <c r="H1137" s="4">
        <v>16</v>
      </c>
      <c r="J1137" s="4">
        <v>0</v>
      </c>
      <c r="K1137" s="20">
        <v>736243</v>
      </c>
      <c r="L1137" s="20">
        <v>736244</v>
      </c>
      <c r="M1137" s="20">
        <v>736245</v>
      </c>
      <c r="N1137" s="20">
        <v>736246</v>
      </c>
      <c r="O1137" s="20">
        <v>736247</v>
      </c>
      <c r="P1137" s="20">
        <v>736248</v>
      </c>
      <c r="Q1137" s="20">
        <v>736249</v>
      </c>
      <c r="R1137" s="20">
        <v>736250</v>
      </c>
      <c r="S1137" s="20">
        <v>736251</v>
      </c>
      <c r="T1137" s="20">
        <v>736252</v>
      </c>
      <c r="U1137" s="20">
        <v>736253</v>
      </c>
      <c r="V1137" s="20">
        <v>736254</v>
      </c>
      <c r="W1137" s="20">
        <v>736255</v>
      </c>
      <c r="X1137" s="20">
        <v>736256</v>
      </c>
      <c r="Y1137" s="20">
        <v>736257</v>
      </c>
      <c r="Z1137" s="20">
        <v>736258</v>
      </c>
    </row>
    <row r="1138" spans="1:26" x14ac:dyDescent="0.25">
      <c r="A1138" s="5">
        <v>44781</v>
      </c>
      <c r="B1138" s="5">
        <v>44788</v>
      </c>
      <c r="C1138" s="4" t="s">
        <v>2480</v>
      </c>
      <c r="D1138" s="18">
        <v>4250</v>
      </c>
      <c r="E1138" s="4" t="s">
        <v>103</v>
      </c>
      <c r="F1138" s="19" t="s">
        <v>3988</v>
      </c>
      <c r="G1138" s="2" t="s">
        <v>3989</v>
      </c>
      <c r="H1138" s="4">
        <v>11</v>
      </c>
      <c r="J1138" s="4">
        <v>0</v>
      </c>
      <c r="K1138" s="20">
        <v>694328</v>
      </c>
      <c r="L1138" s="20">
        <v>694329</v>
      </c>
      <c r="M1138" s="20">
        <v>694330</v>
      </c>
      <c r="N1138" s="20">
        <v>694331</v>
      </c>
      <c r="O1138" s="20">
        <v>694332</v>
      </c>
      <c r="P1138" s="20">
        <v>694333</v>
      </c>
      <c r="Q1138" s="20">
        <v>694334</v>
      </c>
      <c r="R1138" s="20">
        <v>694335</v>
      </c>
      <c r="S1138" s="20">
        <v>694336</v>
      </c>
      <c r="T1138" s="20">
        <v>694337</v>
      </c>
      <c r="U1138" s="20">
        <v>694338</v>
      </c>
    </row>
    <row r="1139" spans="1:26" x14ac:dyDescent="0.25">
      <c r="A1139" s="5">
        <v>44498</v>
      </c>
      <c r="B1139" s="5">
        <v>44505</v>
      </c>
      <c r="C1139" s="4" t="s">
        <v>2480</v>
      </c>
      <c r="D1139" s="18">
        <v>2500</v>
      </c>
      <c r="E1139" s="4" t="s">
        <v>103</v>
      </c>
      <c r="F1139" s="19" t="s">
        <v>2727</v>
      </c>
      <c r="G1139" s="2" t="s">
        <v>2728</v>
      </c>
      <c r="H1139" s="4">
        <v>3</v>
      </c>
      <c r="J1139" s="4">
        <v>3</v>
      </c>
      <c r="K1139" s="20">
        <v>643449</v>
      </c>
      <c r="L1139" s="21">
        <v>643450</v>
      </c>
      <c r="M1139" s="20">
        <v>643451</v>
      </c>
    </row>
    <row r="1140" spans="1:26" x14ac:dyDescent="0.25">
      <c r="A1140" s="5">
        <v>44498</v>
      </c>
      <c r="B1140" s="5">
        <v>44505</v>
      </c>
      <c r="C1140" s="4" t="s">
        <v>2480</v>
      </c>
      <c r="D1140" s="18">
        <v>3000</v>
      </c>
      <c r="E1140" s="4" t="s">
        <v>103</v>
      </c>
      <c r="F1140" s="19" t="s">
        <v>2729</v>
      </c>
      <c r="G1140" s="2" t="s">
        <v>2728</v>
      </c>
      <c r="H1140" s="4">
        <v>5</v>
      </c>
      <c r="J1140" s="4">
        <v>0</v>
      </c>
      <c r="K1140" s="20">
        <v>643452</v>
      </c>
      <c r="L1140" s="21">
        <v>643453</v>
      </c>
      <c r="M1140" s="20">
        <v>643454</v>
      </c>
      <c r="N1140" s="21">
        <v>643455</v>
      </c>
      <c r="O1140" s="20">
        <v>643456</v>
      </c>
    </row>
    <row r="1141" spans="1:26" x14ac:dyDescent="0.25">
      <c r="A1141" s="5">
        <v>44498</v>
      </c>
      <c r="B1141" s="5">
        <v>44505</v>
      </c>
      <c r="C1141" s="4" t="s">
        <v>2480</v>
      </c>
      <c r="D1141" s="18">
        <v>5000</v>
      </c>
      <c r="E1141" s="4" t="s">
        <v>103</v>
      </c>
      <c r="F1141" s="19" t="s">
        <v>2733</v>
      </c>
      <c r="G1141" s="2" t="s">
        <v>2728</v>
      </c>
      <c r="H1141" s="4">
        <v>3</v>
      </c>
      <c r="J1141" s="4">
        <v>1</v>
      </c>
      <c r="K1141" s="20">
        <v>643457</v>
      </c>
      <c r="L1141" s="21">
        <v>643458</v>
      </c>
      <c r="M1141" s="21">
        <v>643459</v>
      </c>
    </row>
    <row r="1142" spans="1:26" x14ac:dyDescent="0.25">
      <c r="A1142" s="5">
        <v>44473</v>
      </c>
      <c r="B1142" s="5">
        <v>44480</v>
      </c>
      <c r="C1142" s="4" t="s">
        <v>48</v>
      </c>
      <c r="D1142" s="18">
        <v>240</v>
      </c>
      <c r="E1142" s="4" t="s">
        <v>113</v>
      </c>
      <c r="F1142" s="19" t="s">
        <v>2703</v>
      </c>
      <c r="G1142" s="2" t="s">
        <v>2704</v>
      </c>
      <c r="H1142" s="4">
        <v>3</v>
      </c>
      <c r="J1142" s="4">
        <v>0</v>
      </c>
      <c r="K1142" s="20">
        <v>638651</v>
      </c>
      <c r="L1142" s="20">
        <v>638652</v>
      </c>
      <c r="M1142" s="20">
        <v>638653</v>
      </c>
    </row>
    <row r="1143" spans="1:26" x14ac:dyDescent="0.25">
      <c r="A1143" s="5">
        <v>44473</v>
      </c>
      <c r="B1143" s="5">
        <v>44480</v>
      </c>
      <c r="C1143" s="4" t="s">
        <v>48</v>
      </c>
      <c r="D1143" s="18">
        <v>290</v>
      </c>
      <c r="E1143" s="4" t="s">
        <v>113</v>
      </c>
      <c r="F1143" s="19" t="s">
        <v>2705</v>
      </c>
      <c r="G1143" s="2" t="s">
        <v>2704</v>
      </c>
      <c r="H1143" s="4">
        <v>7</v>
      </c>
      <c r="J1143" s="4">
        <v>0</v>
      </c>
      <c r="K1143" s="20">
        <v>638654</v>
      </c>
      <c r="L1143" s="20">
        <v>638655</v>
      </c>
      <c r="M1143" s="20">
        <v>638656</v>
      </c>
      <c r="N1143" s="20">
        <v>638657</v>
      </c>
      <c r="O1143" s="20">
        <v>638658</v>
      </c>
      <c r="P1143" s="20">
        <v>638659</v>
      </c>
      <c r="Q1143" s="20">
        <v>638660</v>
      </c>
    </row>
    <row r="1144" spans="1:26" x14ac:dyDescent="0.25">
      <c r="A1144" s="5">
        <v>44473</v>
      </c>
      <c r="B1144" s="5">
        <v>44480</v>
      </c>
      <c r="C1144" s="4" t="s">
        <v>48</v>
      </c>
      <c r="D1144" s="18">
        <v>340</v>
      </c>
      <c r="E1144" s="4" t="s">
        <v>113</v>
      </c>
      <c r="F1144" s="19" t="s">
        <v>2706</v>
      </c>
      <c r="G1144" s="2" t="s">
        <v>2704</v>
      </c>
      <c r="H1144" s="4">
        <v>1</v>
      </c>
      <c r="J1144" s="4">
        <v>0</v>
      </c>
      <c r="K1144" s="20">
        <v>638661</v>
      </c>
      <c r="L1144" s="20"/>
    </row>
    <row r="1145" spans="1:26" x14ac:dyDescent="0.25">
      <c r="A1145" s="5">
        <v>44778</v>
      </c>
      <c r="B1145" s="5">
        <v>44785</v>
      </c>
      <c r="C1145" s="4" t="s">
        <v>2480</v>
      </c>
      <c r="D1145" s="18">
        <v>650</v>
      </c>
      <c r="E1145" s="4" t="s">
        <v>99</v>
      </c>
      <c r="F1145" s="19" t="s">
        <v>3967</v>
      </c>
      <c r="G1145" s="4" t="s">
        <v>3968</v>
      </c>
      <c r="H1145" s="4">
        <v>6</v>
      </c>
      <c r="J1145" s="4">
        <v>0</v>
      </c>
      <c r="K1145" s="20">
        <v>693931</v>
      </c>
      <c r="L1145" s="20">
        <v>693932</v>
      </c>
      <c r="M1145" s="20">
        <v>693933</v>
      </c>
      <c r="N1145" s="20">
        <v>693934</v>
      </c>
      <c r="O1145" s="20">
        <v>693935</v>
      </c>
      <c r="P1145" s="20">
        <v>693936</v>
      </c>
    </row>
    <row r="1146" spans="1:26" x14ac:dyDescent="0.25">
      <c r="A1146" s="5">
        <v>44778</v>
      </c>
      <c r="B1146" s="5">
        <v>44785</v>
      </c>
      <c r="C1146" s="4" t="s">
        <v>2480</v>
      </c>
      <c r="D1146" s="18">
        <v>775</v>
      </c>
      <c r="E1146" s="4" t="s">
        <v>99</v>
      </c>
      <c r="F1146" s="19" t="s">
        <v>3969</v>
      </c>
      <c r="G1146" s="4" t="s">
        <v>3968</v>
      </c>
      <c r="H1146" s="4">
        <v>5</v>
      </c>
      <c r="J1146" s="4">
        <v>0</v>
      </c>
      <c r="K1146" s="20">
        <v>693937</v>
      </c>
      <c r="L1146" s="20">
        <v>693938</v>
      </c>
      <c r="M1146" s="20">
        <v>693939</v>
      </c>
      <c r="N1146" s="20">
        <v>693940</v>
      </c>
      <c r="O1146" s="20">
        <v>693941</v>
      </c>
    </row>
    <row r="1147" spans="1:26" x14ac:dyDescent="0.25">
      <c r="A1147" s="5">
        <v>44778</v>
      </c>
      <c r="B1147" s="5">
        <v>44785</v>
      </c>
      <c r="C1147" s="4" t="s">
        <v>2480</v>
      </c>
      <c r="D1147" s="18">
        <v>2500</v>
      </c>
      <c r="E1147" s="4" t="s">
        <v>103</v>
      </c>
      <c r="F1147" s="19" t="s">
        <v>3970</v>
      </c>
      <c r="G1147" s="4" t="s">
        <v>3968</v>
      </c>
      <c r="H1147" s="4">
        <v>3</v>
      </c>
      <c r="J1147" s="4">
        <v>0</v>
      </c>
      <c r="K1147" s="20">
        <v>693942</v>
      </c>
      <c r="L1147" s="20">
        <v>693943</v>
      </c>
      <c r="M1147" s="20">
        <v>693944</v>
      </c>
    </row>
    <row r="1148" spans="1:26" x14ac:dyDescent="0.25">
      <c r="A1148" s="5">
        <v>44778</v>
      </c>
      <c r="B1148" s="5">
        <v>44785</v>
      </c>
      <c r="C1148" s="4" t="s">
        <v>2480</v>
      </c>
      <c r="D1148" s="18">
        <v>3000</v>
      </c>
      <c r="E1148" s="4" t="s">
        <v>103</v>
      </c>
      <c r="F1148" s="19" t="s">
        <v>3971</v>
      </c>
      <c r="G1148" s="4" t="s">
        <v>3968</v>
      </c>
      <c r="H1148" s="4">
        <v>7</v>
      </c>
      <c r="J1148" s="4">
        <v>0</v>
      </c>
      <c r="K1148" s="20">
        <v>693945</v>
      </c>
      <c r="L1148" s="20">
        <v>693946</v>
      </c>
      <c r="M1148" s="20">
        <v>693947</v>
      </c>
      <c r="N1148" s="20">
        <v>693948</v>
      </c>
      <c r="O1148" s="20">
        <v>693949</v>
      </c>
      <c r="P1148" s="20">
        <v>693950</v>
      </c>
      <c r="Q1148" s="20">
        <v>693951</v>
      </c>
    </row>
    <row r="1149" spans="1:26" x14ac:dyDescent="0.25">
      <c r="A1149" s="5">
        <v>44498</v>
      </c>
      <c r="B1149" s="5">
        <v>44505</v>
      </c>
      <c r="C1149" s="4" t="s">
        <v>2480</v>
      </c>
      <c r="D1149" s="18">
        <v>4250</v>
      </c>
      <c r="E1149" s="4" t="s">
        <v>103</v>
      </c>
      <c r="F1149" s="19" t="s">
        <v>2731</v>
      </c>
      <c r="G1149" s="2" t="s">
        <v>2732</v>
      </c>
      <c r="H1149" s="4">
        <v>9</v>
      </c>
      <c r="J1149" s="4">
        <v>2</v>
      </c>
      <c r="K1149" s="20">
        <v>643440</v>
      </c>
      <c r="L1149" s="21">
        <v>643441</v>
      </c>
      <c r="M1149" s="20">
        <v>643442</v>
      </c>
      <c r="N1149" s="21">
        <v>643443</v>
      </c>
      <c r="O1149" s="20">
        <v>643444</v>
      </c>
      <c r="P1149" s="21">
        <v>643445</v>
      </c>
      <c r="Q1149" s="20">
        <v>643446</v>
      </c>
      <c r="R1149" s="21">
        <v>643447</v>
      </c>
      <c r="S1149" s="20">
        <v>643448</v>
      </c>
    </row>
    <row r="1150" spans="1:26" x14ac:dyDescent="0.25">
      <c r="A1150" s="5">
        <v>44777</v>
      </c>
      <c r="B1150" s="5">
        <v>44805</v>
      </c>
      <c r="C1150" s="4" t="s">
        <v>53</v>
      </c>
      <c r="D1150" s="18">
        <v>1520.8</v>
      </c>
      <c r="E1150" s="4" t="s">
        <v>113</v>
      </c>
      <c r="F1150" s="19" t="s">
        <v>3964</v>
      </c>
      <c r="G1150" s="2" t="s">
        <v>3965</v>
      </c>
      <c r="H1150" s="4">
        <v>8</v>
      </c>
      <c r="J1150" s="4">
        <v>0</v>
      </c>
      <c r="K1150" s="20">
        <v>693768</v>
      </c>
      <c r="L1150" s="20">
        <v>693769</v>
      </c>
      <c r="M1150" s="20">
        <v>693770</v>
      </c>
      <c r="N1150" s="20">
        <v>693771</v>
      </c>
      <c r="O1150" s="20">
        <v>693772</v>
      </c>
      <c r="P1150" s="20">
        <v>693773</v>
      </c>
      <c r="Q1150" s="20">
        <v>693774</v>
      </c>
      <c r="R1150" s="20">
        <v>693775</v>
      </c>
    </row>
    <row r="1151" spans="1:26" x14ac:dyDescent="0.25">
      <c r="A1151" s="5">
        <v>44777</v>
      </c>
      <c r="B1151" s="5">
        <v>44805</v>
      </c>
      <c r="C1151" s="4" t="s">
        <v>53</v>
      </c>
      <c r="D1151" s="18">
        <v>1786.94</v>
      </c>
      <c r="E1151" s="4" t="s">
        <v>113</v>
      </c>
      <c r="F1151" s="19" t="s">
        <v>3966</v>
      </c>
      <c r="G1151" s="2" t="s">
        <v>3965</v>
      </c>
      <c r="H1151" s="4">
        <v>14</v>
      </c>
      <c r="J1151" s="4">
        <v>0</v>
      </c>
      <c r="K1151" s="20">
        <v>693780</v>
      </c>
      <c r="L1151" s="20">
        <v>693781</v>
      </c>
      <c r="M1151" s="20">
        <v>693782</v>
      </c>
      <c r="N1151" s="20">
        <v>693783</v>
      </c>
      <c r="O1151" s="20">
        <v>693784</v>
      </c>
      <c r="P1151" s="20">
        <v>693785</v>
      </c>
      <c r="Q1151" s="20">
        <v>693786</v>
      </c>
      <c r="R1151" s="20">
        <v>693787</v>
      </c>
      <c r="S1151" s="20">
        <v>693788</v>
      </c>
      <c r="T1151" s="20">
        <v>693789</v>
      </c>
      <c r="U1151" s="20">
        <v>693790</v>
      </c>
      <c r="V1151" s="20">
        <v>693791</v>
      </c>
      <c r="W1151" s="20">
        <v>693792</v>
      </c>
      <c r="X1151" s="20">
        <v>693793</v>
      </c>
    </row>
    <row r="1152" spans="1:26" x14ac:dyDescent="0.25">
      <c r="A1152" s="5">
        <v>44771</v>
      </c>
      <c r="B1152" s="5">
        <v>44778</v>
      </c>
      <c r="C1152" s="4" t="s">
        <v>2480</v>
      </c>
      <c r="D1152" s="18">
        <v>4250</v>
      </c>
      <c r="E1152" s="4" t="s">
        <v>103</v>
      </c>
      <c r="F1152" s="19" t="s">
        <v>3939</v>
      </c>
      <c r="G1152" s="2" t="s">
        <v>3940</v>
      </c>
      <c r="H1152" s="4">
        <v>11</v>
      </c>
      <c r="J1152" s="4">
        <v>0</v>
      </c>
      <c r="K1152" s="20">
        <v>692437</v>
      </c>
      <c r="L1152" s="20">
        <v>692438</v>
      </c>
      <c r="M1152" s="20">
        <v>692439</v>
      </c>
      <c r="N1152" s="20">
        <v>692440</v>
      </c>
      <c r="O1152" s="20">
        <v>692441</v>
      </c>
      <c r="P1152" s="20">
        <v>692442</v>
      </c>
      <c r="Q1152" s="20">
        <v>692443</v>
      </c>
      <c r="R1152" s="20">
        <v>692444</v>
      </c>
      <c r="S1152" s="20">
        <v>692445</v>
      </c>
      <c r="T1152" s="20">
        <v>692446</v>
      </c>
      <c r="U1152" s="20">
        <v>692447</v>
      </c>
    </row>
    <row r="1153" spans="1:34" x14ac:dyDescent="0.25">
      <c r="A1153" s="5">
        <v>44767</v>
      </c>
      <c r="B1153" s="5">
        <v>44774</v>
      </c>
      <c r="C1153" s="4" t="s">
        <v>2480</v>
      </c>
      <c r="D1153" s="18">
        <v>4250</v>
      </c>
      <c r="E1153" s="4" t="s">
        <v>103</v>
      </c>
      <c r="F1153" s="19" t="s">
        <v>3903</v>
      </c>
      <c r="G1153" s="4" t="s">
        <v>3904</v>
      </c>
      <c r="H1153" s="4">
        <v>11</v>
      </c>
      <c r="J1153" s="4">
        <v>0</v>
      </c>
      <c r="K1153" s="20">
        <v>691431</v>
      </c>
      <c r="L1153" s="20">
        <v>691432</v>
      </c>
      <c r="M1153" s="20">
        <v>691433</v>
      </c>
      <c r="N1153" s="20">
        <v>691434</v>
      </c>
      <c r="O1153" s="20">
        <v>691435</v>
      </c>
      <c r="P1153" s="20">
        <v>691436</v>
      </c>
      <c r="Q1153" s="20">
        <v>691437</v>
      </c>
      <c r="R1153" s="20">
        <v>691438</v>
      </c>
      <c r="S1153" s="20">
        <v>691439</v>
      </c>
      <c r="T1153" s="20">
        <v>691440</v>
      </c>
      <c r="U1153" s="20">
        <v>691441</v>
      </c>
    </row>
    <row r="1154" spans="1:34" x14ac:dyDescent="0.25">
      <c r="A1154" s="5">
        <v>44956</v>
      </c>
      <c r="B1154" s="5">
        <v>44963</v>
      </c>
      <c r="C1154" s="4" t="s">
        <v>2480</v>
      </c>
      <c r="D1154" s="18">
        <v>3600</v>
      </c>
      <c r="E1154" s="4" t="s">
        <v>103</v>
      </c>
      <c r="F1154" s="19" t="s">
        <v>5013</v>
      </c>
      <c r="G1154" s="2" t="s">
        <v>5014</v>
      </c>
      <c r="H1154" s="4">
        <v>4</v>
      </c>
      <c r="J1154" s="4">
        <v>0</v>
      </c>
      <c r="K1154" s="20">
        <v>726215</v>
      </c>
      <c r="L1154" s="20">
        <v>726216</v>
      </c>
      <c r="M1154" s="20">
        <v>726217</v>
      </c>
      <c r="N1154" s="20">
        <v>726218</v>
      </c>
    </row>
    <row r="1155" spans="1:34" x14ac:dyDescent="0.25">
      <c r="A1155" s="5">
        <v>44956</v>
      </c>
      <c r="B1155" s="5">
        <v>44963</v>
      </c>
      <c r="C1155" s="4" t="s">
        <v>2480</v>
      </c>
      <c r="D1155" s="18">
        <v>4250</v>
      </c>
      <c r="E1155" s="4" t="s">
        <v>103</v>
      </c>
      <c r="F1155" s="19" t="s">
        <v>5017</v>
      </c>
      <c r="G1155" s="2" t="s">
        <v>5014</v>
      </c>
      <c r="H1155" s="4">
        <v>4</v>
      </c>
      <c r="J1155" s="4">
        <v>0</v>
      </c>
      <c r="K1155" s="20">
        <v>726219</v>
      </c>
      <c r="L1155" s="20">
        <v>726220</v>
      </c>
      <c r="M1155" s="20">
        <v>726221</v>
      </c>
      <c r="N1155" s="20">
        <v>726222</v>
      </c>
    </row>
    <row r="1156" spans="1:34" x14ac:dyDescent="0.25">
      <c r="A1156" s="5">
        <v>44949</v>
      </c>
      <c r="B1156" s="5">
        <v>44956</v>
      </c>
      <c r="C1156" s="4" t="s">
        <v>2480</v>
      </c>
      <c r="D1156" s="18">
        <v>4250</v>
      </c>
      <c r="E1156" s="4" t="s">
        <v>103</v>
      </c>
      <c r="F1156" s="19" t="s">
        <v>4956</v>
      </c>
      <c r="G1156" s="2" t="s">
        <v>4957</v>
      </c>
      <c r="H1156" s="4">
        <v>11</v>
      </c>
      <c r="J1156" s="4">
        <v>0</v>
      </c>
      <c r="K1156" s="20">
        <v>724817</v>
      </c>
      <c r="L1156" s="20">
        <v>724818</v>
      </c>
      <c r="M1156" s="20">
        <v>724819</v>
      </c>
      <c r="N1156" s="20">
        <v>724820</v>
      </c>
      <c r="O1156" s="20">
        <v>724821</v>
      </c>
      <c r="P1156" s="20">
        <v>724822</v>
      </c>
      <c r="Q1156" s="20">
        <v>724823</v>
      </c>
      <c r="R1156" s="20">
        <v>724824</v>
      </c>
      <c r="S1156" s="20">
        <v>724825</v>
      </c>
      <c r="T1156" s="20">
        <v>724826</v>
      </c>
      <c r="U1156" s="20">
        <v>724827</v>
      </c>
      <c r="V1156" s="20"/>
    </row>
    <row r="1157" spans="1:34" x14ac:dyDescent="0.25">
      <c r="A1157" s="5">
        <v>44949</v>
      </c>
      <c r="B1157" s="5">
        <v>44956</v>
      </c>
      <c r="C1157" s="4" t="s">
        <v>2480</v>
      </c>
      <c r="D1157" s="18">
        <v>3600</v>
      </c>
      <c r="E1157" s="4" t="s">
        <v>103</v>
      </c>
      <c r="F1157" s="19" t="s">
        <v>4952</v>
      </c>
      <c r="G1157" s="2" t="s">
        <v>4953</v>
      </c>
      <c r="H1157" s="4">
        <v>10</v>
      </c>
      <c r="J1157" s="4">
        <v>3</v>
      </c>
      <c r="K1157" s="20">
        <v>724931</v>
      </c>
      <c r="L1157" s="20">
        <v>724932</v>
      </c>
      <c r="M1157" s="20">
        <v>724933</v>
      </c>
      <c r="N1157" s="20">
        <v>724934</v>
      </c>
      <c r="O1157" s="20">
        <v>724935</v>
      </c>
      <c r="P1157" s="20">
        <v>724936</v>
      </c>
      <c r="Q1157" s="20">
        <v>724937</v>
      </c>
      <c r="R1157" s="20">
        <v>724938</v>
      </c>
      <c r="S1157" s="20">
        <v>724939</v>
      </c>
      <c r="T1157" s="20">
        <v>724940</v>
      </c>
    </row>
    <row r="1158" spans="1:34" x14ac:dyDescent="0.25">
      <c r="A1158" s="5">
        <f t="shared" ref="A1158:C1160" si="4">A1157</f>
        <v>44949</v>
      </c>
      <c r="B1158" s="5">
        <f t="shared" si="4"/>
        <v>44956</v>
      </c>
      <c r="C1158" s="5" t="str">
        <f t="shared" si="4"/>
        <v>FU</v>
      </c>
      <c r="D1158" s="18">
        <v>775</v>
      </c>
      <c r="E1158" s="4" t="s">
        <v>99</v>
      </c>
      <c r="F1158" s="19" t="s">
        <v>4321</v>
      </c>
      <c r="G1158" s="2" t="s">
        <v>4322</v>
      </c>
      <c r="H1158" s="4">
        <v>5</v>
      </c>
      <c r="J1158" s="4">
        <v>0</v>
      </c>
      <c r="K1158" s="20">
        <v>704532</v>
      </c>
      <c r="L1158" s="20">
        <v>704533</v>
      </c>
      <c r="M1158" s="20">
        <v>704534</v>
      </c>
      <c r="N1158" s="20">
        <v>704535</v>
      </c>
      <c r="O1158" s="20">
        <v>704536</v>
      </c>
    </row>
    <row r="1159" spans="1:34" x14ac:dyDescent="0.25">
      <c r="A1159" s="5">
        <f t="shared" si="4"/>
        <v>44949</v>
      </c>
      <c r="B1159" s="5">
        <f t="shared" si="4"/>
        <v>44956</v>
      </c>
      <c r="C1159" s="5" t="str">
        <f t="shared" si="4"/>
        <v>FU</v>
      </c>
      <c r="D1159" s="18">
        <v>2500</v>
      </c>
      <c r="E1159" s="4" t="s">
        <v>103</v>
      </c>
      <c r="F1159" s="19" t="s">
        <v>4325</v>
      </c>
      <c r="G1159" s="2" t="s">
        <v>4322</v>
      </c>
      <c r="H1159" s="4">
        <v>3</v>
      </c>
      <c r="J1159" s="4">
        <v>0</v>
      </c>
      <c r="K1159" s="20">
        <v>704537</v>
      </c>
      <c r="L1159" s="20">
        <v>704538</v>
      </c>
      <c r="M1159" s="20">
        <v>704539</v>
      </c>
      <c r="AF1159" s="20">
        <v>701405</v>
      </c>
      <c r="AG1159" s="20">
        <v>701406</v>
      </c>
    </row>
    <row r="1160" spans="1:34" x14ac:dyDescent="0.25">
      <c r="A1160" s="5">
        <f t="shared" si="4"/>
        <v>44949</v>
      </c>
      <c r="B1160" s="5">
        <f t="shared" si="4"/>
        <v>44956</v>
      </c>
      <c r="C1160" s="5" t="str">
        <f t="shared" si="4"/>
        <v>FU</v>
      </c>
      <c r="D1160" s="18">
        <v>3000</v>
      </c>
      <c r="E1160" s="4" t="s">
        <v>103</v>
      </c>
      <c r="F1160" s="19" t="s">
        <v>4328</v>
      </c>
      <c r="G1160" s="2" t="s">
        <v>4322</v>
      </c>
      <c r="H1160" s="4">
        <v>7</v>
      </c>
      <c r="J1160" s="4">
        <v>5</v>
      </c>
      <c r="K1160" s="20">
        <v>704540</v>
      </c>
      <c r="L1160" s="20">
        <v>704541</v>
      </c>
      <c r="M1160" s="20">
        <v>704542</v>
      </c>
      <c r="N1160" s="20">
        <v>704543</v>
      </c>
      <c r="O1160" s="20">
        <v>704544</v>
      </c>
      <c r="P1160" s="20">
        <v>704545</v>
      </c>
      <c r="Q1160" s="20">
        <v>704546</v>
      </c>
      <c r="AF1160" s="20">
        <v>701632</v>
      </c>
      <c r="AG1160" s="20">
        <v>701633</v>
      </c>
      <c r="AH1160" s="20">
        <v>701634</v>
      </c>
    </row>
    <row r="1161" spans="1:34" x14ac:dyDescent="0.25">
      <c r="A1161" s="5">
        <v>44837</v>
      </c>
      <c r="B1161" s="5">
        <v>44844</v>
      </c>
      <c r="C1161" s="4" t="s">
        <v>2480</v>
      </c>
      <c r="D1161" s="18">
        <v>650</v>
      </c>
      <c r="E1161" s="4" t="s">
        <v>99</v>
      </c>
      <c r="F1161" s="19" t="s">
        <v>4373</v>
      </c>
      <c r="G1161" s="2" t="s">
        <v>4322</v>
      </c>
      <c r="H1161" s="4">
        <v>6</v>
      </c>
      <c r="J1161" s="4">
        <v>0</v>
      </c>
      <c r="K1161" s="20">
        <v>704526</v>
      </c>
      <c r="L1161" s="20">
        <v>704527</v>
      </c>
      <c r="M1161" s="20">
        <v>704528</v>
      </c>
      <c r="N1161" s="20">
        <v>704529</v>
      </c>
      <c r="O1161" s="20">
        <v>704530</v>
      </c>
      <c r="P1161" s="20">
        <v>704531</v>
      </c>
    </row>
    <row r="1162" spans="1:34" x14ac:dyDescent="0.25">
      <c r="A1162" s="5">
        <v>44714</v>
      </c>
      <c r="B1162" s="5">
        <v>44728</v>
      </c>
      <c r="C1162" s="4" t="s">
        <v>44</v>
      </c>
      <c r="D1162" s="18">
        <v>137.5</v>
      </c>
      <c r="E1162" s="4" t="s">
        <v>113</v>
      </c>
      <c r="F1162" s="19" t="s">
        <v>3652</v>
      </c>
      <c r="G1162" s="2" t="s">
        <v>3653</v>
      </c>
      <c r="H1162" s="4">
        <v>6</v>
      </c>
      <c r="J1162" s="4">
        <v>0</v>
      </c>
      <c r="K1162" s="20">
        <v>681993</v>
      </c>
      <c r="L1162" s="20">
        <v>681994</v>
      </c>
      <c r="M1162" s="20">
        <v>681995</v>
      </c>
      <c r="N1162" s="20">
        <v>681996</v>
      </c>
      <c r="O1162" s="20">
        <v>681997</v>
      </c>
      <c r="P1162" s="20">
        <v>681998</v>
      </c>
    </row>
    <row r="1163" spans="1:34" x14ac:dyDescent="0.25">
      <c r="A1163" s="5">
        <v>44714</v>
      </c>
      <c r="B1163" s="5">
        <v>44728</v>
      </c>
      <c r="C1163" s="4" t="s">
        <v>44</v>
      </c>
      <c r="D1163" s="18">
        <v>145</v>
      </c>
      <c r="E1163" s="4" t="s">
        <v>113</v>
      </c>
      <c r="F1163" s="19" t="s">
        <v>3654</v>
      </c>
      <c r="G1163" s="2" t="s">
        <v>3653</v>
      </c>
      <c r="H1163" s="4">
        <v>6</v>
      </c>
      <c r="J1163" s="4">
        <v>2</v>
      </c>
      <c r="K1163" s="20">
        <v>681999</v>
      </c>
      <c r="L1163" s="20">
        <v>682000</v>
      </c>
      <c r="M1163" s="20">
        <v>682001</v>
      </c>
      <c r="N1163" s="20">
        <v>682002</v>
      </c>
      <c r="O1163" s="20">
        <v>682003</v>
      </c>
      <c r="P1163" s="20">
        <v>682004</v>
      </c>
    </row>
    <row r="1164" spans="1:34" x14ac:dyDescent="0.25">
      <c r="A1164" s="5">
        <v>44714</v>
      </c>
      <c r="B1164" s="5">
        <v>44728</v>
      </c>
      <c r="C1164" s="4" t="s">
        <v>44</v>
      </c>
      <c r="D1164" s="18">
        <v>155</v>
      </c>
      <c r="E1164" s="4" t="s">
        <v>113</v>
      </c>
      <c r="F1164" s="19" t="s">
        <v>3655</v>
      </c>
      <c r="G1164" s="2" t="s">
        <v>3653</v>
      </c>
      <c r="H1164" s="4">
        <v>6</v>
      </c>
      <c r="J1164" s="4">
        <v>0</v>
      </c>
      <c r="K1164" s="20">
        <v>682005</v>
      </c>
      <c r="L1164" s="20">
        <v>682006</v>
      </c>
      <c r="M1164" s="20">
        <v>682007</v>
      </c>
      <c r="N1164" s="20">
        <v>682008</v>
      </c>
      <c r="O1164" s="20">
        <v>682009</v>
      </c>
      <c r="P1164" s="20">
        <v>682010</v>
      </c>
    </row>
    <row r="1165" spans="1:34" x14ac:dyDescent="0.25">
      <c r="A1165" s="5">
        <v>44714</v>
      </c>
      <c r="B1165" s="5">
        <v>44728</v>
      </c>
      <c r="C1165" s="4" t="s">
        <v>44</v>
      </c>
      <c r="D1165" s="18">
        <v>165</v>
      </c>
      <c r="E1165" s="4" t="s">
        <v>113</v>
      </c>
      <c r="F1165" s="19" t="s">
        <v>3656</v>
      </c>
      <c r="G1165" s="2" t="s">
        <v>3653</v>
      </c>
      <c r="H1165" s="4">
        <v>6</v>
      </c>
      <c r="J1165" s="4">
        <v>0</v>
      </c>
      <c r="K1165" s="20">
        <v>682012</v>
      </c>
      <c r="L1165" s="20">
        <v>682013</v>
      </c>
      <c r="M1165" s="20">
        <v>682014</v>
      </c>
      <c r="N1165" s="20">
        <v>682015</v>
      </c>
      <c r="O1165" s="20">
        <v>682016</v>
      </c>
      <c r="P1165" s="20">
        <v>682017</v>
      </c>
    </row>
    <row r="1166" spans="1:34" x14ac:dyDescent="0.25">
      <c r="A1166" s="5">
        <v>44664</v>
      </c>
      <c r="B1166" s="5">
        <v>44671</v>
      </c>
      <c r="C1166" s="4" t="s">
        <v>2480</v>
      </c>
      <c r="D1166" s="18">
        <v>3600</v>
      </c>
      <c r="E1166" s="4" t="s">
        <v>103</v>
      </c>
      <c r="F1166" s="19" t="s">
        <v>3392</v>
      </c>
      <c r="G1166" s="2" t="s">
        <v>3393</v>
      </c>
      <c r="H1166" s="4">
        <v>10</v>
      </c>
      <c r="J1166" s="4">
        <v>0</v>
      </c>
      <c r="K1166" s="20">
        <v>672765</v>
      </c>
      <c r="L1166" s="20">
        <v>672766</v>
      </c>
      <c r="M1166" s="20">
        <v>672767</v>
      </c>
      <c r="N1166" s="20">
        <v>672768</v>
      </c>
      <c r="O1166" s="20">
        <v>672769</v>
      </c>
      <c r="P1166" s="20">
        <v>672770</v>
      </c>
      <c r="Q1166" s="20">
        <v>672771</v>
      </c>
      <c r="R1166" s="20">
        <v>672772</v>
      </c>
      <c r="S1166" s="20">
        <v>672773</v>
      </c>
      <c r="T1166" s="20">
        <v>672774</v>
      </c>
    </row>
    <row r="1167" spans="1:34" x14ac:dyDescent="0.25">
      <c r="A1167" s="5">
        <v>44690</v>
      </c>
      <c r="B1167" s="5">
        <v>44697</v>
      </c>
      <c r="C1167" s="4" t="s">
        <v>2480</v>
      </c>
      <c r="D1167" s="18">
        <v>3000</v>
      </c>
      <c r="E1167" s="4" t="s">
        <v>103</v>
      </c>
      <c r="F1167" s="19" t="s">
        <v>3499</v>
      </c>
      <c r="G1167" s="2" t="s">
        <v>3500</v>
      </c>
      <c r="H1167" s="4">
        <v>5</v>
      </c>
      <c r="J1167" s="4">
        <v>0</v>
      </c>
      <c r="K1167" s="20">
        <v>677168</v>
      </c>
      <c r="L1167" s="20">
        <v>677169</v>
      </c>
      <c r="M1167" s="20">
        <v>677170</v>
      </c>
      <c r="N1167" s="20">
        <v>677171</v>
      </c>
      <c r="O1167" s="20">
        <v>677172</v>
      </c>
    </row>
    <row r="1168" spans="1:34" x14ac:dyDescent="0.25">
      <c r="A1168" s="5">
        <v>44690</v>
      </c>
      <c r="B1168" s="5">
        <v>44697</v>
      </c>
      <c r="C1168" s="4" t="s">
        <v>2480</v>
      </c>
      <c r="D1168" s="18">
        <v>5000</v>
      </c>
      <c r="E1168" s="4" t="s">
        <v>103</v>
      </c>
      <c r="F1168" s="19" t="s">
        <v>3505</v>
      </c>
      <c r="G1168" s="2" t="s">
        <v>3500</v>
      </c>
      <c r="H1168" s="4">
        <v>6</v>
      </c>
      <c r="J1168" s="4">
        <v>1</v>
      </c>
      <c r="K1168" s="20">
        <v>677173</v>
      </c>
      <c r="L1168" s="20">
        <v>677174</v>
      </c>
      <c r="M1168" s="20">
        <v>677175</v>
      </c>
      <c r="N1168" s="20">
        <v>677176</v>
      </c>
      <c r="O1168" s="20">
        <v>677177</v>
      </c>
      <c r="P1168" s="20">
        <v>677178</v>
      </c>
    </row>
    <row r="1169" spans="1:32" ht="16.5" customHeight="1" x14ac:dyDescent="0.25">
      <c r="A1169" s="5">
        <v>44802</v>
      </c>
      <c r="B1169" s="5">
        <v>44809</v>
      </c>
      <c r="C1169" s="4" t="s">
        <v>2480</v>
      </c>
      <c r="D1169" s="18">
        <v>4250</v>
      </c>
      <c r="E1169" s="4" t="s">
        <v>103</v>
      </c>
      <c r="F1169" s="19" t="s">
        <v>4132</v>
      </c>
      <c r="G1169" s="2" t="s">
        <v>4133</v>
      </c>
      <c r="H1169" s="4">
        <v>11</v>
      </c>
      <c r="J1169" s="4">
        <v>0</v>
      </c>
      <c r="K1169" s="20">
        <v>698273</v>
      </c>
      <c r="L1169" s="20">
        <v>698274</v>
      </c>
      <c r="M1169" s="20">
        <v>698275</v>
      </c>
      <c r="N1169" s="20">
        <v>698276</v>
      </c>
      <c r="O1169" s="20">
        <v>698277</v>
      </c>
      <c r="P1169" s="20">
        <v>698278</v>
      </c>
      <c r="Q1169" s="20">
        <v>698279</v>
      </c>
      <c r="R1169" s="20">
        <v>698280</v>
      </c>
      <c r="S1169" s="20">
        <v>698281</v>
      </c>
      <c r="T1169" s="20">
        <v>698282</v>
      </c>
      <c r="U1169" s="20">
        <v>698283</v>
      </c>
    </row>
    <row r="1170" spans="1:32" x14ac:dyDescent="0.25">
      <c r="A1170" s="5">
        <v>44726</v>
      </c>
      <c r="B1170" s="5">
        <v>44754</v>
      </c>
      <c r="C1170" s="4" t="s">
        <v>48</v>
      </c>
      <c r="D1170" s="18">
        <v>240</v>
      </c>
      <c r="E1170" s="4" t="s">
        <v>113</v>
      </c>
      <c r="F1170" s="19" t="s">
        <v>3728</v>
      </c>
      <c r="G1170" s="4" t="s">
        <v>3729</v>
      </c>
      <c r="H1170" s="4">
        <v>13</v>
      </c>
      <c r="J1170" s="4">
        <v>0</v>
      </c>
      <c r="K1170" s="20">
        <v>683987</v>
      </c>
      <c r="L1170" s="20">
        <v>683988</v>
      </c>
      <c r="M1170" s="20">
        <v>683989</v>
      </c>
      <c r="N1170" s="20">
        <v>683990</v>
      </c>
      <c r="O1170" s="20">
        <v>683991</v>
      </c>
      <c r="P1170" s="20">
        <v>683992</v>
      </c>
      <c r="Q1170" s="20">
        <v>683993</v>
      </c>
      <c r="R1170" s="20">
        <v>683994</v>
      </c>
      <c r="S1170" s="20">
        <v>683995</v>
      </c>
      <c r="T1170" s="20">
        <v>683996</v>
      </c>
      <c r="U1170" s="20">
        <v>683997</v>
      </c>
      <c r="V1170" s="20">
        <v>683998</v>
      </c>
      <c r="W1170" s="20">
        <v>683999</v>
      </c>
    </row>
    <row r="1171" spans="1:32" x14ac:dyDescent="0.25">
      <c r="A1171" s="5">
        <v>44726</v>
      </c>
      <c r="B1171" s="5">
        <v>44754</v>
      </c>
      <c r="C1171" s="4" t="s">
        <v>48</v>
      </c>
      <c r="D1171" s="18">
        <v>340</v>
      </c>
      <c r="E1171" s="4" t="s">
        <v>113</v>
      </c>
      <c r="F1171" s="19" t="s">
        <v>3730</v>
      </c>
      <c r="G1171" s="4" t="s">
        <v>3729</v>
      </c>
      <c r="H1171" s="4">
        <v>10</v>
      </c>
      <c r="J1171" s="4">
        <v>0</v>
      </c>
      <c r="K1171" s="20">
        <v>684000</v>
      </c>
      <c r="L1171" s="20">
        <v>684001</v>
      </c>
      <c r="M1171" s="20">
        <v>684002</v>
      </c>
      <c r="N1171" s="20">
        <v>684003</v>
      </c>
      <c r="O1171" s="20">
        <v>684004</v>
      </c>
      <c r="P1171" s="20">
        <v>684005</v>
      </c>
      <c r="Q1171" s="20">
        <v>684006</v>
      </c>
      <c r="R1171" s="20">
        <v>684007</v>
      </c>
      <c r="S1171" s="20">
        <v>684008</v>
      </c>
      <c r="T1171" s="20">
        <v>684009</v>
      </c>
    </row>
    <row r="1172" spans="1:32" x14ac:dyDescent="0.25">
      <c r="A1172" s="5">
        <v>44719</v>
      </c>
      <c r="B1172" s="5">
        <v>44726</v>
      </c>
      <c r="C1172" s="4" t="s">
        <v>2480</v>
      </c>
      <c r="D1172" s="18">
        <v>5000</v>
      </c>
      <c r="E1172" s="4" t="s">
        <v>103</v>
      </c>
      <c r="F1172" s="19" t="s">
        <v>3681</v>
      </c>
      <c r="G1172" s="2" t="s">
        <v>3682</v>
      </c>
      <c r="H1172" s="4">
        <v>7</v>
      </c>
      <c r="J1172" s="4">
        <v>0</v>
      </c>
      <c r="K1172" s="20">
        <v>682759</v>
      </c>
      <c r="L1172" s="20">
        <v>682760</v>
      </c>
      <c r="M1172" s="20">
        <v>682761</v>
      </c>
      <c r="N1172" s="20">
        <v>682762</v>
      </c>
      <c r="O1172" s="20">
        <v>682763</v>
      </c>
      <c r="P1172" s="20">
        <v>682764</v>
      </c>
      <c r="Q1172" s="20">
        <v>682765</v>
      </c>
    </row>
    <row r="1173" spans="1:32" x14ac:dyDescent="0.25">
      <c r="A1173" s="5">
        <v>44725</v>
      </c>
      <c r="B1173" s="5">
        <v>44732</v>
      </c>
      <c r="C1173" s="4" t="s">
        <v>2480</v>
      </c>
      <c r="D1173" s="18">
        <v>3000</v>
      </c>
      <c r="E1173" s="4" t="s">
        <v>103</v>
      </c>
      <c r="F1173" s="19" t="s">
        <v>3714</v>
      </c>
      <c r="G1173" s="2" t="s">
        <v>3715</v>
      </c>
      <c r="H1173" s="4">
        <v>5</v>
      </c>
      <c r="J1173" s="4">
        <v>0</v>
      </c>
      <c r="K1173" s="20">
        <v>683676</v>
      </c>
      <c r="L1173" s="20">
        <v>683677</v>
      </c>
      <c r="M1173" s="20">
        <v>683678</v>
      </c>
      <c r="N1173" s="20">
        <v>683679</v>
      </c>
      <c r="O1173" s="20">
        <v>683680</v>
      </c>
    </row>
    <row r="1174" spans="1:32" x14ac:dyDescent="0.25">
      <c r="A1174" s="5">
        <v>44725</v>
      </c>
      <c r="B1174" s="5">
        <v>44732</v>
      </c>
      <c r="C1174" s="4" t="s">
        <v>2480</v>
      </c>
      <c r="D1174" s="18">
        <v>5000</v>
      </c>
      <c r="E1174" s="4" t="s">
        <v>103</v>
      </c>
      <c r="F1174" s="19" t="s">
        <v>3720</v>
      </c>
      <c r="G1174" s="2" t="s">
        <v>3715</v>
      </c>
      <c r="H1174" s="4">
        <v>5</v>
      </c>
      <c r="J1174" s="4">
        <v>0</v>
      </c>
      <c r="K1174" s="20">
        <v>683681</v>
      </c>
      <c r="L1174" s="20">
        <v>683682</v>
      </c>
      <c r="M1174" s="20">
        <v>683683</v>
      </c>
      <c r="N1174" s="20">
        <v>683684</v>
      </c>
      <c r="O1174" s="20">
        <v>683685</v>
      </c>
    </row>
    <row r="1175" spans="1:32" x14ac:dyDescent="0.25">
      <c r="A1175" s="5">
        <v>44795</v>
      </c>
      <c r="B1175" s="5">
        <v>44802</v>
      </c>
      <c r="C1175" s="4" t="s">
        <v>2480</v>
      </c>
      <c r="D1175" s="18">
        <v>4250</v>
      </c>
      <c r="E1175" s="4" t="s">
        <v>103</v>
      </c>
      <c r="F1175" s="19" t="s">
        <v>4079</v>
      </c>
      <c r="G1175" s="2" t="s">
        <v>4080</v>
      </c>
      <c r="H1175" s="4">
        <v>3</v>
      </c>
      <c r="J1175" s="4">
        <v>0</v>
      </c>
      <c r="K1175" s="20">
        <v>696834</v>
      </c>
      <c r="L1175" s="20">
        <v>696835</v>
      </c>
      <c r="M1175" s="20">
        <v>696836</v>
      </c>
    </row>
    <row r="1176" spans="1:32" x14ac:dyDescent="0.25">
      <c r="A1176" s="5">
        <v>44795</v>
      </c>
      <c r="B1176" s="5">
        <v>44802</v>
      </c>
      <c r="C1176" s="4" t="s">
        <v>2480</v>
      </c>
      <c r="D1176" s="18">
        <v>5000</v>
      </c>
      <c r="E1176" s="4" t="s">
        <v>103</v>
      </c>
      <c r="F1176" s="19" t="s">
        <v>4083</v>
      </c>
      <c r="G1176" s="2" t="s">
        <v>4080</v>
      </c>
      <c r="H1176" s="4">
        <v>7</v>
      </c>
      <c r="J1176" s="4">
        <v>1</v>
      </c>
      <c r="K1176" s="20">
        <v>696837</v>
      </c>
      <c r="L1176" s="20">
        <v>696838</v>
      </c>
      <c r="M1176" s="20">
        <v>696839</v>
      </c>
      <c r="N1176" s="20">
        <v>696840</v>
      </c>
      <c r="O1176" s="20">
        <v>696841</v>
      </c>
      <c r="P1176" s="20">
        <v>696842</v>
      </c>
      <c r="Q1176" s="20">
        <v>696843</v>
      </c>
    </row>
    <row r="1177" spans="1:32" x14ac:dyDescent="0.25">
      <c r="A1177" s="5">
        <v>44799</v>
      </c>
      <c r="B1177" s="5">
        <v>44806</v>
      </c>
      <c r="C1177" s="4" t="s">
        <v>2480</v>
      </c>
      <c r="D1177" s="18">
        <v>3600</v>
      </c>
      <c r="E1177" s="4" t="s">
        <v>103</v>
      </c>
      <c r="F1177" s="19" t="s">
        <v>4120</v>
      </c>
      <c r="G1177" s="2" t="s">
        <v>4121</v>
      </c>
      <c r="H1177" s="4">
        <v>10</v>
      </c>
      <c r="J1177" s="4">
        <v>0</v>
      </c>
      <c r="K1177" s="20">
        <v>697941</v>
      </c>
      <c r="L1177" s="20">
        <v>697942</v>
      </c>
      <c r="M1177" s="20">
        <v>697943</v>
      </c>
      <c r="N1177" s="20">
        <v>697944</v>
      </c>
      <c r="O1177" s="20">
        <v>697945</v>
      </c>
      <c r="P1177" s="20">
        <v>697946</v>
      </c>
      <c r="Q1177" s="20">
        <v>697947</v>
      </c>
      <c r="R1177" s="20">
        <v>697948</v>
      </c>
      <c r="S1177" s="20">
        <v>697949</v>
      </c>
      <c r="T1177" s="20">
        <v>697950</v>
      </c>
    </row>
    <row r="1178" spans="1:32" x14ac:dyDescent="0.25">
      <c r="A1178" s="5">
        <v>44799</v>
      </c>
      <c r="B1178" s="5">
        <v>44806</v>
      </c>
      <c r="C1178" s="4" t="s">
        <v>2480</v>
      </c>
      <c r="D1178" s="18">
        <v>4250</v>
      </c>
      <c r="E1178" s="4" t="s">
        <v>103</v>
      </c>
      <c r="F1178" s="19" t="s">
        <v>4122</v>
      </c>
      <c r="G1178" s="2" t="s">
        <v>4123</v>
      </c>
      <c r="H1178" s="4">
        <v>11</v>
      </c>
      <c r="J1178" s="4">
        <v>0</v>
      </c>
      <c r="K1178" s="20">
        <v>697881</v>
      </c>
      <c r="L1178" s="20">
        <v>697882</v>
      </c>
      <c r="M1178" s="20">
        <v>697883</v>
      </c>
      <c r="N1178" s="20">
        <v>697884</v>
      </c>
      <c r="O1178" s="20">
        <v>697885</v>
      </c>
      <c r="P1178" s="20">
        <v>697886</v>
      </c>
      <c r="Q1178" s="20">
        <v>697887</v>
      </c>
      <c r="R1178" s="20">
        <v>697888</v>
      </c>
      <c r="S1178" s="20">
        <v>697889</v>
      </c>
      <c r="T1178" s="20">
        <v>697890</v>
      </c>
      <c r="U1178" s="20">
        <v>697891</v>
      </c>
      <c r="V1178" s="20"/>
      <c r="W1178" s="20"/>
    </row>
    <row r="1179" spans="1:32" x14ac:dyDescent="0.25">
      <c r="A1179" s="5">
        <v>44799</v>
      </c>
      <c r="B1179" s="5">
        <v>44806</v>
      </c>
      <c r="C1179" s="4" t="s">
        <v>2480</v>
      </c>
      <c r="D1179" s="18">
        <v>3000</v>
      </c>
      <c r="E1179" s="4" t="s">
        <v>103</v>
      </c>
      <c r="F1179" s="19" t="s">
        <v>4118</v>
      </c>
      <c r="G1179" s="2" t="s">
        <v>4119</v>
      </c>
      <c r="H1179" s="4">
        <v>7</v>
      </c>
      <c r="J1179" s="4">
        <v>0</v>
      </c>
      <c r="K1179" s="20">
        <v>698031</v>
      </c>
      <c r="L1179" s="20">
        <v>698032</v>
      </c>
      <c r="M1179" s="20">
        <v>698033</v>
      </c>
      <c r="N1179" s="20">
        <v>698034</v>
      </c>
      <c r="O1179" s="20">
        <v>698035</v>
      </c>
      <c r="P1179" s="20">
        <v>698036</v>
      </c>
      <c r="Q1179" s="20">
        <v>698037</v>
      </c>
    </row>
    <row r="1180" spans="1:32" x14ac:dyDescent="0.25">
      <c r="A1180" s="5">
        <v>44722</v>
      </c>
      <c r="B1180" s="5">
        <v>44729</v>
      </c>
      <c r="C1180" s="4" t="s">
        <v>2480</v>
      </c>
      <c r="D1180" s="18">
        <v>5000</v>
      </c>
      <c r="E1180" s="4" t="s">
        <v>103</v>
      </c>
      <c r="F1180" s="19" t="s">
        <v>3708</v>
      </c>
      <c r="G1180" s="4" t="s">
        <v>3709</v>
      </c>
      <c r="H1180" s="4">
        <v>6</v>
      </c>
      <c r="K1180" s="20">
        <v>683380</v>
      </c>
      <c r="L1180" s="20">
        <v>683381</v>
      </c>
      <c r="M1180" s="20">
        <v>683382</v>
      </c>
      <c r="N1180" s="20">
        <v>683383</v>
      </c>
      <c r="O1180" s="20">
        <v>683384</v>
      </c>
      <c r="P1180" s="20">
        <v>683385</v>
      </c>
    </row>
    <row r="1181" spans="1:32" x14ac:dyDescent="0.25">
      <c r="A1181" s="5">
        <v>44662</v>
      </c>
      <c r="B1181" s="5">
        <v>44669</v>
      </c>
      <c r="C1181" s="4" t="s">
        <v>2480</v>
      </c>
      <c r="D1181" s="18">
        <v>4250</v>
      </c>
      <c r="E1181" s="4" t="s">
        <v>103</v>
      </c>
      <c r="F1181" s="133" t="s">
        <v>3376</v>
      </c>
      <c r="G1181" s="4" t="s">
        <v>3377</v>
      </c>
      <c r="H1181" s="4">
        <v>11</v>
      </c>
      <c r="J1181" s="4">
        <v>0</v>
      </c>
      <c r="K1181" s="20">
        <v>672088</v>
      </c>
      <c r="L1181" s="20">
        <v>672089</v>
      </c>
      <c r="M1181" s="20">
        <v>672090</v>
      </c>
      <c r="N1181" s="20">
        <v>672091</v>
      </c>
      <c r="O1181" s="20">
        <v>672092</v>
      </c>
      <c r="P1181" s="20">
        <v>672093</v>
      </c>
      <c r="Q1181" s="20">
        <v>672094</v>
      </c>
      <c r="R1181" s="20">
        <v>672095</v>
      </c>
      <c r="S1181" s="20">
        <v>672096</v>
      </c>
      <c r="T1181" s="20">
        <v>672097</v>
      </c>
      <c r="U1181" s="20">
        <v>672098</v>
      </c>
    </row>
    <row r="1182" spans="1:32" x14ac:dyDescent="0.25">
      <c r="A1182" s="5">
        <v>44728</v>
      </c>
      <c r="B1182" s="5">
        <v>44735</v>
      </c>
      <c r="C1182" s="4" t="s">
        <v>2480</v>
      </c>
      <c r="D1182" s="18">
        <v>3000</v>
      </c>
      <c r="E1182" s="4" t="s">
        <v>103</v>
      </c>
      <c r="F1182" s="19" t="s">
        <v>3747</v>
      </c>
      <c r="G1182" s="4" t="s">
        <v>3748</v>
      </c>
      <c r="H1182" s="4">
        <v>3</v>
      </c>
      <c r="J1182" s="4">
        <v>0</v>
      </c>
      <c r="K1182" s="20">
        <v>684444</v>
      </c>
      <c r="L1182" s="20">
        <v>684445</v>
      </c>
      <c r="M1182" s="20">
        <v>684446</v>
      </c>
      <c r="AF1182" s="20">
        <v>702422</v>
      </c>
    </row>
    <row r="1183" spans="1:32" x14ac:dyDescent="0.25">
      <c r="A1183" s="5">
        <v>44728</v>
      </c>
      <c r="B1183" s="5">
        <v>44735</v>
      </c>
      <c r="C1183" s="4" t="s">
        <v>2480</v>
      </c>
      <c r="D1183" s="18">
        <v>4250</v>
      </c>
      <c r="E1183" s="4" t="s">
        <v>103</v>
      </c>
      <c r="F1183" s="19" t="s">
        <v>3749</v>
      </c>
      <c r="G1183" s="4" t="s">
        <v>3748</v>
      </c>
      <c r="H1183" s="4">
        <v>5</v>
      </c>
      <c r="J1183" s="4">
        <v>0</v>
      </c>
      <c r="K1183" s="20">
        <v>684447</v>
      </c>
      <c r="L1183" s="20">
        <v>684448</v>
      </c>
      <c r="M1183" s="20">
        <v>684449</v>
      </c>
      <c r="N1183" s="20">
        <v>684450</v>
      </c>
      <c r="O1183" s="20">
        <v>684451</v>
      </c>
    </row>
    <row r="1184" spans="1:32" x14ac:dyDescent="0.25">
      <c r="A1184" s="5">
        <v>44728</v>
      </c>
      <c r="B1184" s="5">
        <v>44735</v>
      </c>
      <c r="C1184" s="4" t="s">
        <v>2480</v>
      </c>
      <c r="D1184" s="18">
        <v>5000</v>
      </c>
      <c r="E1184" s="4" t="s">
        <v>103</v>
      </c>
      <c r="F1184" s="19" t="s">
        <v>3750</v>
      </c>
      <c r="G1184" s="4" t="s">
        <v>3748</v>
      </c>
      <c r="H1184" s="4">
        <v>3</v>
      </c>
      <c r="J1184" s="4">
        <v>0</v>
      </c>
      <c r="K1184" s="20">
        <v>684452</v>
      </c>
      <c r="L1184" s="20">
        <v>684453</v>
      </c>
      <c r="M1184" s="20">
        <v>684454</v>
      </c>
    </row>
    <row r="1185" spans="1:21" x14ac:dyDescent="0.25">
      <c r="A1185" s="5">
        <v>44663</v>
      </c>
      <c r="B1185" s="5">
        <v>44679</v>
      </c>
      <c r="C1185" s="4" t="s">
        <v>38</v>
      </c>
      <c r="D1185" s="18">
        <v>105</v>
      </c>
      <c r="E1185" s="4" t="s">
        <v>113</v>
      </c>
      <c r="F1185" s="19" t="s">
        <v>3378</v>
      </c>
      <c r="G1185" s="2" t="s">
        <v>3379</v>
      </c>
      <c r="H1185" s="4">
        <v>5</v>
      </c>
      <c r="J1185" s="4">
        <v>0</v>
      </c>
      <c r="K1185" s="20">
        <v>672437</v>
      </c>
      <c r="L1185" s="20">
        <v>672438</v>
      </c>
      <c r="M1185" s="20">
        <v>672439</v>
      </c>
      <c r="N1185" s="20">
        <v>672440</v>
      </c>
      <c r="O1185" s="20">
        <v>672441</v>
      </c>
    </row>
    <row r="1186" spans="1:21" x14ac:dyDescent="0.25">
      <c r="A1186" s="5">
        <v>44663</v>
      </c>
      <c r="B1186" s="5">
        <v>44679</v>
      </c>
      <c r="C1186" s="4" t="s">
        <v>38</v>
      </c>
      <c r="D1186" s="18">
        <v>120</v>
      </c>
      <c r="E1186" s="4" t="s">
        <v>113</v>
      </c>
      <c r="F1186" s="19" t="s">
        <v>3380</v>
      </c>
      <c r="G1186" s="2" t="s">
        <v>3379</v>
      </c>
      <c r="H1186" s="4">
        <v>10</v>
      </c>
      <c r="J1186" s="4">
        <v>0</v>
      </c>
      <c r="K1186" s="20">
        <v>672497</v>
      </c>
      <c r="L1186" s="20">
        <v>672498</v>
      </c>
      <c r="M1186" s="20">
        <v>672499</v>
      </c>
      <c r="N1186" s="20">
        <v>672500</v>
      </c>
      <c r="O1186" s="20">
        <v>672501</v>
      </c>
      <c r="P1186" s="20">
        <v>672502</v>
      </c>
      <c r="Q1186" s="20">
        <v>672503</v>
      </c>
      <c r="R1186" s="20">
        <v>672504</v>
      </c>
      <c r="S1186" s="20">
        <v>672505</v>
      </c>
      <c r="T1186" s="20">
        <v>672506</v>
      </c>
    </row>
    <row r="1187" spans="1:21" x14ac:dyDescent="0.25">
      <c r="A1187" s="5">
        <v>44663</v>
      </c>
      <c r="B1187" s="5">
        <v>44679</v>
      </c>
      <c r="C1187" s="4" t="s">
        <v>38</v>
      </c>
      <c r="D1187" s="18">
        <v>132</v>
      </c>
      <c r="E1187" s="4" t="s">
        <v>113</v>
      </c>
      <c r="F1187" s="19" t="s">
        <v>3383</v>
      </c>
      <c r="G1187" s="2" t="s">
        <v>3379</v>
      </c>
      <c r="H1187" s="4">
        <v>8</v>
      </c>
      <c r="J1187" s="4">
        <v>0</v>
      </c>
      <c r="K1187" s="20">
        <v>672442</v>
      </c>
      <c r="L1187" s="20">
        <v>672443</v>
      </c>
      <c r="M1187" s="20">
        <v>672444</v>
      </c>
      <c r="N1187" s="20">
        <v>672445</v>
      </c>
      <c r="O1187" s="20">
        <v>672446</v>
      </c>
      <c r="P1187" s="20">
        <v>672447</v>
      </c>
      <c r="Q1187" s="20">
        <v>672448</v>
      </c>
      <c r="R1187" s="20">
        <v>672449</v>
      </c>
    </row>
    <row r="1188" spans="1:21" x14ac:dyDescent="0.25">
      <c r="A1188" s="5">
        <v>44663</v>
      </c>
      <c r="B1188" s="5">
        <v>44679</v>
      </c>
      <c r="C1188" s="4" t="s">
        <v>38</v>
      </c>
      <c r="D1188" s="18">
        <v>138</v>
      </c>
      <c r="E1188" s="4" t="s">
        <v>113</v>
      </c>
      <c r="F1188" s="19" t="s">
        <v>3384</v>
      </c>
      <c r="G1188" s="2" t="s">
        <v>3379</v>
      </c>
      <c r="H1188" s="4">
        <v>10</v>
      </c>
      <c r="J1188" s="4">
        <v>0</v>
      </c>
      <c r="K1188" s="20">
        <v>672507</v>
      </c>
      <c r="L1188" s="20">
        <v>672508</v>
      </c>
      <c r="M1188" s="20">
        <v>672509</v>
      </c>
      <c r="N1188" s="20">
        <v>672510</v>
      </c>
      <c r="O1188" s="20">
        <v>672511</v>
      </c>
      <c r="P1188" s="20">
        <v>672512</v>
      </c>
      <c r="Q1188" s="20">
        <v>672513</v>
      </c>
      <c r="R1188" s="20">
        <v>672514</v>
      </c>
      <c r="S1188" s="20">
        <v>672515</v>
      </c>
      <c r="T1188" s="20">
        <v>672516</v>
      </c>
    </row>
    <row r="1189" spans="1:21" x14ac:dyDescent="0.25">
      <c r="A1189" s="5">
        <v>44690</v>
      </c>
      <c r="B1189" s="5">
        <v>44697</v>
      </c>
      <c r="C1189" s="4" t="s">
        <v>2480</v>
      </c>
      <c r="D1189" s="18">
        <v>3600</v>
      </c>
      <c r="E1189" s="4" t="s">
        <v>103</v>
      </c>
      <c r="F1189" s="19" t="s">
        <v>3501</v>
      </c>
      <c r="G1189" s="2" t="s">
        <v>3502</v>
      </c>
      <c r="H1189" s="4">
        <v>11</v>
      </c>
      <c r="J1189" s="4">
        <v>0</v>
      </c>
      <c r="K1189" s="20">
        <v>677265</v>
      </c>
      <c r="L1189" s="20">
        <v>677266</v>
      </c>
      <c r="M1189" s="20">
        <v>677267</v>
      </c>
      <c r="N1189" s="20">
        <v>677268</v>
      </c>
      <c r="O1189" s="20">
        <v>677269</v>
      </c>
      <c r="P1189" s="20">
        <v>677270</v>
      </c>
      <c r="Q1189" s="20">
        <v>677271</v>
      </c>
      <c r="R1189" s="20">
        <v>677272</v>
      </c>
      <c r="S1189" s="20">
        <v>677273</v>
      </c>
      <c r="T1189" s="20">
        <v>677274</v>
      </c>
      <c r="U1189" s="20">
        <v>677275</v>
      </c>
    </row>
    <row r="1190" spans="1:21" x14ac:dyDescent="0.25">
      <c r="A1190" s="5">
        <v>44713</v>
      </c>
      <c r="B1190" s="5">
        <v>44741</v>
      </c>
      <c r="C1190" s="4" t="s">
        <v>59</v>
      </c>
      <c r="D1190" s="18">
        <v>164</v>
      </c>
      <c r="E1190" s="4" t="s">
        <v>113</v>
      </c>
      <c r="F1190" s="19" t="s">
        <v>3642</v>
      </c>
      <c r="G1190" s="2" t="s">
        <v>3643</v>
      </c>
      <c r="H1190" s="4">
        <v>5</v>
      </c>
      <c r="J1190" s="4">
        <v>0</v>
      </c>
      <c r="K1190" s="20">
        <v>681808</v>
      </c>
      <c r="L1190" s="20">
        <v>681809</v>
      </c>
      <c r="M1190" s="20">
        <v>681810</v>
      </c>
      <c r="N1190" s="20">
        <v>681811</v>
      </c>
      <c r="O1190" s="20">
        <v>681812</v>
      </c>
    </row>
    <row r="1191" spans="1:21" x14ac:dyDescent="0.25">
      <c r="A1191" s="5">
        <v>44713</v>
      </c>
      <c r="B1191" s="5">
        <v>44741</v>
      </c>
      <c r="C1191" s="4" t="s">
        <v>59</v>
      </c>
      <c r="D1191" s="18">
        <v>196</v>
      </c>
      <c r="E1191" s="4" t="s">
        <v>113</v>
      </c>
      <c r="F1191" s="19" t="s">
        <v>3645</v>
      </c>
      <c r="G1191" s="2" t="s">
        <v>3643</v>
      </c>
      <c r="H1191" s="4">
        <v>5</v>
      </c>
      <c r="J1191" s="4">
        <v>3</v>
      </c>
      <c r="K1191" s="20">
        <v>681813</v>
      </c>
      <c r="L1191" s="20">
        <v>681814</v>
      </c>
      <c r="M1191" s="20">
        <v>681815</v>
      </c>
      <c r="N1191" s="20">
        <v>681816</v>
      </c>
      <c r="O1191" s="20">
        <v>681817</v>
      </c>
    </row>
    <row r="1192" spans="1:21" x14ac:dyDescent="0.25">
      <c r="A1192" s="5">
        <v>44713</v>
      </c>
      <c r="B1192" s="5">
        <v>44741</v>
      </c>
      <c r="C1192" s="4" t="s">
        <v>53</v>
      </c>
      <c r="D1192" s="18">
        <v>1520.8</v>
      </c>
      <c r="E1192" s="4" t="s">
        <v>113</v>
      </c>
      <c r="F1192" s="19" t="s">
        <v>3646</v>
      </c>
      <c r="G1192" s="2" t="s">
        <v>3647</v>
      </c>
      <c r="H1192" s="4">
        <v>11</v>
      </c>
      <c r="J1192" s="4">
        <v>0</v>
      </c>
      <c r="K1192" s="20">
        <v>681746</v>
      </c>
      <c r="L1192" s="20">
        <v>681747</v>
      </c>
      <c r="M1192" s="20">
        <v>681748</v>
      </c>
      <c r="N1192" s="20">
        <v>681749</v>
      </c>
      <c r="O1192" s="20">
        <v>681750</v>
      </c>
      <c r="P1192" s="20">
        <v>681751</v>
      </c>
      <c r="Q1192" s="20">
        <v>681752</v>
      </c>
      <c r="R1192" s="20">
        <v>681753</v>
      </c>
      <c r="S1192" s="20">
        <v>681754</v>
      </c>
      <c r="T1192" s="20">
        <v>681755</v>
      </c>
      <c r="U1192" s="20">
        <v>681756</v>
      </c>
    </row>
    <row r="1193" spans="1:21" x14ac:dyDescent="0.25">
      <c r="A1193" s="5">
        <v>44713</v>
      </c>
      <c r="B1193" s="5">
        <v>44741</v>
      </c>
      <c r="C1193" s="4" t="s">
        <v>53</v>
      </c>
      <c r="D1193" s="18">
        <v>1786.94</v>
      </c>
      <c r="E1193" s="4" t="s">
        <v>113</v>
      </c>
      <c r="F1193" s="19" t="s">
        <v>3648</v>
      </c>
      <c r="G1193" s="2" t="s">
        <v>3647</v>
      </c>
      <c r="H1193" s="4">
        <v>11</v>
      </c>
      <c r="J1193" s="4">
        <v>0</v>
      </c>
      <c r="K1193" s="20">
        <v>681757</v>
      </c>
      <c r="L1193" s="20">
        <v>681758</v>
      </c>
      <c r="M1193" s="20">
        <v>681759</v>
      </c>
      <c r="N1193" s="20">
        <v>681760</v>
      </c>
      <c r="O1193" s="20">
        <v>681761</v>
      </c>
      <c r="P1193" s="20">
        <v>681762</v>
      </c>
      <c r="Q1193" s="20">
        <v>681763</v>
      </c>
      <c r="R1193" s="20">
        <v>681764</v>
      </c>
      <c r="S1193" s="20">
        <v>681765</v>
      </c>
      <c r="T1193" s="20">
        <v>681766</v>
      </c>
      <c r="U1193" s="20">
        <v>681767</v>
      </c>
    </row>
    <row r="1194" spans="1:21" x14ac:dyDescent="0.25">
      <c r="A1194" s="5">
        <v>44806</v>
      </c>
      <c r="B1194" s="5">
        <v>44813</v>
      </c>
      <c r="C1194" s="4" t="s">
        <v>2480</v>
      </c>
      <c r="D1194" s="18">
        <v>650</v>
      </c>
      <c r="E1194" s="4" t="s">
        <v>99</v>
      </c>
      <c r="F1194" s="19" t="s">
        <v>4156</v>
      </c>
      <c r="G1194" s="2" t="s">
        <v>4157</v>
      </c>
      <c r="H1194" s="4">
        <v>6</v>
      </c>
      <c r="J1194" s="4">
        <v>0</v>
      </c>
      <c r="K1194" s="20">
        <v>699132</v>
      </c>
      <c r="L1194" s="20">
        <v>699133</v>
      </c>
      <c r="M1194" s="20">
        <v>699134</v>
      </c>
      <c r="N1194" s="20">
        <v>699135</v>
      </c>
      <c r="O1194" s="20">
        <v>699136</v>
      </c>
      <c r="P1194" s="20">
        <v>699137</v>
      </c>
    </row>
    <row r="1195" spans="1:21" x14ac:dyDescent="0.25">
      <c r="A1195" s="5">
        <v>44806</v>
      </c>
      <c r="B1195" s="5">
        <v>44813</v>
      </c>
      <c r="C1195" s="4" t="s">
        <v>2480</v>
      </c>
      <c r="D1195" s="18">
        <v>650</v>
      </c>
      <c r="E1195" s="4" t="s">
        <v>99</v>
      </c>
      <c r="F1195" s="19" t="s">
        <v>4158</v>
      </c>
      <c r="G1195" s="2" t="s">
        <v>4157</v>
      </c>
      <c r="H1195" s="4">
        <v>4</v>
      </c>
      <c r="J1195" s="4">
        <v>0</v>
      </c>
      <c r="K1195" s="20">
        <v>699168</v>
      </c>
      <c r="L1195" s="20">
        <v>699169</v>
      </c>
      <c r="M1195" s="20">
        <v>699170</v>
      </c>
      <c r="N1195" s="20">
        <v>699171</v>
      </c>
      <c r="O1195" s="20"/>
      <c r="P1195" s="20"/>
      <c r="Q1195" s="20"/>
    </row>
    <row r="1196" spans="1:21" x14ac:dyDescent="0.25">
      <c r="A1196" s="5">
        <v>44806</v>
      </c>
      <c r="B1196" s="5">
        <v>44813</v>
      </c>
      <c r="C1196" s="4" t="s">
        <v>2480</v>
      </c>
      <c r="D1196" s="18">
        <v>775</v>
      </c>
      <c r="E1196" s="4" t="s">
        <v>99</v>
      </c>
      <c r="F1196" s="19" t="s">
        <v>4159</v>
      </c>
      <c r="G1196" s="2" t="s">
        <v>4157</v>
      </c>
      <c r="H1196" s="4">
        <v>5</v>
      </c>
      <c r="J1196" s="4">
        <v>0</v>
      </c>
      <c r="K1196" s="20">
        <v>699138</v>
      </c>
      <c r="L1196" s="20">
        <v>699139</v>
      </c>
      <c r="M1196" s="20">
        <v>699140</v>
      </c>
      <c r="N1196" s="20">
        <v>699141</v>
      </c>
      <c r="O1196" s="20">
        <v>699142</v>
      </c>
    </row>
    <row r="1197" spans="1:21" x14ac:dyDescent="0.25">
      <c r="A1197" s="5">
        <v>44806</v>
      </c>
      <c r="B1197" s="5">
        <v>44813</v>
      </c>
      <c r="C1197" s="4" t="s">
        <v>2480</v>
      </c>
      <c r="D1197" s="18">
        <v>775</v>
      </c>
      <c r="E1197" s="4" t="s">
        <v>99</v>
      </c>
      <c r="F1197" s="19" t="s">
        <v>4160</v>
      </c>
      <c r="G1197" s="2" t="s">
        <v>4157</v>
      </c>
      <c r="H1197" s="4">
        <v>4</v>
      </c>
      <c r="J1197" s="4">
        <v>0</v>
      </c>
      <c r="K1197" s="20">
        <v>699172</v>
      </c>
      <c r="L1197" s="20">
        <v>699173</v>
      </c>
      <c r="M1197" s="20">
        <v>699174</v>
      </c>
      <c r="N1197" s="20">
        <v>699175</v>
      </c>
      <c r="O1197" s="20"/>
      <c r="P1197" s="20"/>
      <c r="Q1197" s="20"/>
    </row>
    <row r="1198" spans="1:21" x14ac:dyDescent="0.25">
      <c r="A1198" s="5">
        <v>44806</v>
      </c>
      <c r="B1198" s="5">
        <v>44813</v>
      </c>
      <c r="C1198" s="4" t="s">
        <v>2480</v>
      </c>
      <c r="D1198" s="18">
        <v>2500</v>
      </c>
      <c r="E1198" s="4" t="s">
        <v>103</v>
      </c>
      <c r="F1198" s="19" t="s">
        <v>4161</v>
      </c>
      <c r="G1198" s="2" t="s">
        <v>4157</v>
      </c>
      <c r="H1198" s="4">
        <v>3</v>
      </c>
      <c r="J1198" s="4">
        <v>1</v>
      </c>
      <c r="K1198" s="20">
        <v>699143</v>
      </c>
      <c r="L1198" s="20">
        <v>699144</v>
      </c>
      <c r="M1198" s="20">
        <v>699145</v>
      </c>
    </row>
    <row r="1199" spans="1:21" x14ac:dyDescent="0.25">
      <c r="A1199" s="5">
        <v>44806</v>
      </c>
      <c r="B1199" s="5">
        <v>44813</v>
      </c>
      <c r="C1199" s="4" t="s">
        <v>2480</v>
      </c>
      <c r="D1199" s="18">
        <v>3000</v>
      </c>
      <c r="E1199" s="4" t="s">
        <v>103</v>
      </c>
      <c r="F1199" s="19" t="s">
        <v>4162</v>
      </c>
      <c r="G1199" s="2" t="s">
        <v>4157</v>
      </c>
      <c r="H1199" s="4">
        <v>7</v>
      </c>
      <c r="J1199" s="4">
        <v>1</v>
      </c>
      <c r="K1199" s="20">
        <v>699146</v>
      </c>
      <c r="L1199" s="20">
        <v>699147</v>
      </c>
      <c r="M1199" s="20">
        <v>699148</v>
      </c>
      <c r="N1199" s="20">
        <v>699149</v>
      </c>
      <c r="O1199" s="20">
        <v>699150</v>
      </c>
      <c r="P1199" s="20">
        <v>699151</v>
      </c>
      <c r="Q1199" s="20">
        <v>699152</v>
      </c>
    </row>
    <row r="1200" spans="1:21" x14ac:dyDescent="0.25">
      <c r="A1200" s="5">
        <v>44809</v>
      </c>
      <c r="B1200" s="5">
        <v>44816</v>
      </c>
      <c r="C1200" s="4" t="s">
        <v>2480</v>
      </c>
      <c r="D1200" s="18">
        <v>3600</v>
      </c>
      <c r="E1200" s="4" t="s">
        <v>103</v>
      </c>
      <c r="F1200" s="19" t="s">
        <v>4173</v>
      </c>
      <c r="G1200" s="4" t="s">
        <v>4174</v>
      </c>
      <c r="H1200" s="4">
        <v>11</v>
      </c>
      <c r="I1200" s="4">
        <v>1</v>
      </c>
      <c r="J1200" s="4">
        <v>0</v>
      </c>
      <c r="K1200" s="20">
        <v>699434</v>
      </c>
      <c r="L1200" s="20">
        <v>699435</v>
      </c>
      <c r="M1200" s="20">
        <v>699436</v>
      </c>
      <c r="N1200" s="20">
        <v>699437</v>
      </c>
      <c r="O1200" s="20">
        <v>699438</v>
      </c>
      <c r="P1200" s="20">
        <v>699439</v>
      </c>
      <c r="Q1200" s="20">
        <v>699440</v>
      </c>
      <c r="R1200" s="20">
        <v>699441</v>
      </c>
      <c r="S1200" s="20">
        <v>699442</v>
      </c>
      <c r="T1200" s="20">
        <v>699443</v>
      </c>
    </row>
    <row r="1201" spans="1:23" x14ac:dyDescent="0.25">
      <c r="A1201" s="5">
        <v>44810</v>
      </c>
      <c r="B1201" s="5">
        <v>44838</v>
      </c>
      <c r="C1201" s="4" t="s">
        <v>70</v>
      </c>
      <c r="D1201" s="18">
        <v>88</v>
      </c>
      <c r="E1201" s="4" t="s">
        <v>113</v>
      </c>
      <c r="F1201" s="19" t="s">
        <v>4182</v>
      </c>
      <c r="G1201" s="2" t="s">
        <v>4183</v>
      </c>
      <c r="H1201" s="4">
        <v>3</v>
      </c>
      <c r="J1201" s="4">
        <v>0</v>
      </c>
      <c r="K1201" s="20">
        <v>699786</v>
      </c>
      <c r="L1201" s="20">
        <v>699787</v>
      </c>
      <c r="M1201" s="20">
        <v>699788</v>
      </c>
    </row>
    <row r="1202" spans="1:23" x14ac:dyDescent="0.25">
      <c r="A1202" s="5">
        <v>44810</v>
      </c>
      <c r="B1202" s="5">
        <v>44838</v>
      </c>
      <c r="C1202" s="4" t="s">
        <v>70</v>
      </c>
      <c r="D1202" s="18">
        <v>96</v>
      </c>
      <c r="E1202" s="4" t="s">
        <v>113</v>
      </c>
      <c r="F1202" s="19" t="s">
        <v>4184</v>
      </c>
      <c r="G1202" s="2" t="s">
        <v>4183</v>
      </c>
      <c r="H1202" s="4">
        <v>3</v>
      </c>
      <c r="J1202" s="4">
        <v>0</v>
      </c>
      <c r="K1202" s="20">
        <v>699789</v>
      </c>
      <c r="L1202" s="20">
        <v>699790</v>
      </c>
      <c r="M1202" s="20">
        <v>699791</v>
      </c>
    </row>
    <row r="1203" spans="1:23" x14ac:dyDescent="0.25">
      <c r="A1203" s="5">
        <v>44810</v>
      </c>
      <c r="B1203" s="5">
        <v>44838</v>
      </c>
      <c r="C1203" s="4" t="s">
        <v>70</v>
      </c>
      <c r="D1203" s="18">
        <v>136</v>
      </c>
      <c r="E1203" s="4" t="s">
        <v>113</v>
      </c>
      <c r="F1203" s="19" t="s">
        <v>4185</v>
      </c>
      <c r="G1203" s="2" t="s">
        <v>4183</v>
      </c>
      <c r="H1203" s="4">
        <v>9</v>
      </c>
      <c r="J1203" s="4">
        <v>3</v>
      </c>
      <c r="K1203" s="20">
        <v>699804</v>
      </c>
      <c r="L1203" s="20">
        <v>699805</v>
      </c>
      <c r="M1203" s="20">
        <v>699806</v>
      </c>
      <c r="N1203" s="20">
        <v>699807</v>
      </c>
      <c r="O1203" s="20">
        <v>699808</v>
      </c>
      <c r="P1203" s="20">
        <v>699809</v>
      </c>
      <c r="Q1203" s="20">
        <v>699810</v>
      </c>
      <c r="R1203" s="20">
        <v>699811</v>
      </c>
      <c r="S1203" s="20">
        <v>699812</v>
      </c>
    </row>
    <row r="1204" spans="1:23" x14ac:dyDescent="0.25">
      <c r="A1204" s="5">
        <v>44810</v>
      </c>
      <c r="B1204" s="5">
        <v>44838</v>
      </c>
      <c r="C1204" s="4" t="s">
        <v>70</v>
      </c>
      <c r="D1204" s="18">
        <v>152</v>
      </c>
      <c r="E1204" s="4" t="s">
        <v>113</v>
      </c>
      <c r="F1204" s="19" t="s">
        <v>4186</v>
      </c>
      <c r="G1204" s="2" t="s">
        <v>4183</v>
      </c>
      <c r="H1204" s="4">
        <v>10</v>
      </c>
      <c r="J1204" s="4">
        <v>6</v>
      </c>
      <c r="K1204" s="20">
        <v>699813</v>
      </c>
      <c r="L1204" s="20">
        <v>699814</v>
      </c>
      <c r="M1204" s="20">
        <v>699815</v>
      </c>
      <c r="N1204" s="20">
        <v>699816</v>
      </c>
      <c r="O1204" s="20">
        <v>699817</v>
      </c>
      <c r="P1204" s="20">
        <v>699818</v>
      </c>
      <c r="Q1204" s="20">
        <v>699819</v>
      </c>
      <c r="R1204" s="20">
        <v>699820</v>
      </c>
      <c r="S1204" s="20">
        <v>699821</v>
      </c>
      <c r="T1204" s="20">
        <v>699822</v>
      </c>
    </row>
    <row r="1205" spans="1:23" x14ac:dyDescent="0.25">
      <c r="A1205" s="5">
        <v>44810</v>
      </c>
      <c r="B1205" s="5">
        <v>44838</v>
      </c>
      <c r="C1205" s="4" t="s">
        <v>70</v>
      </c>
      <c r="D1205" s="18">
        <v>164</v>
      </c>
      <c r="E1205" s="4" t="s">
        <v>113</v>
      </c>
      <c r="F1205" s="19" t="s">
        <v>4187</v>
      </c>
      <c r="G1205" s="2" t="s">
        <v>4183</v>
      </c>
      <c r="H1205" s="4">
        <v>7</v>
      </c>
      <c r="J1205" s="4">
        <v>0</v>
      </c>
      <c r="K1205" s="20">
        <v>699792</v>
      </c>
      <c r="L1205" s="20">
        <v>699793</v>
      </c>
      <c r="M1205" s="20">
        <v>699794</v>
      </c>
      <c r="N1205" s="20">
        <v>699795</v>
      </c>
      <c r="O1205" s="20">
        <v>699796</v>
      </c>
      <c r="P1205" s="20">
        <v>699797</v>
      </c>
      <c r="Q1205" s="20">
        <v>699798</v>
      </c>
    </row>
    <row r="1206" spans="1:23" x14ac:dyDescent="0.25">
      <c r="A1206" s="5">
        <f>A1205</f>
        <v>44810</v>
      </c>
      <c r="B1206" s="5">
        <f>B1205</f>
        <v>44838</v>
      </c>
      <c r="C1206" s="4" t="s">
        <v>2480</v>
      </c>
      <c r="D1206" s="18">
        <v>5000</v>
      </c>
      <c r="E1206" s="4" t="s">
        <v>103</v>
      </c>
      <c r="F1206" s="19" t="s">
        <v>4346</v>
      </c>
      <c r="G1206" s="2" t="s">
        <v>4347</v>
      </c>
      <c r="H1206" s="4">
        <v>7</v>
      </c>
      <c r="J1206" s="4">
        <v>0</v>
      </c>
      <c r="K1206" s="20">
        <v>704449</v>
      </c>
      <c r="L1206" s="20">
        <v>704450</v>
      </c>
      <c r="M1206" s="20">
        <v>704451</v>
      </c>
      <c r="N1206" s="20">
        <v>704452</v>
      </c>
      <c r="O1206" s="20">
        <v>704453</v>
      </c>
      <c r="P1206" s="20">
        <v>704454</v>
      </c>
      <c r="Q1206" s="20">
        <v>704455</v>
      </c>
    </row>
    <row r="1207" spans="1:23" x14ac:dyDescent="0.25">
      <c r="A1207" s="5">
        <v>44833</v>
      </c>
      <c r="B1207" s="5">
        <v>44847</v>
      </c>
      <c r="C1207" s="4" t="s">
        <v>44</v>
      </c>
      <c r="D1207" s="18">
        <v>137.5</v>
      </c>
      <c r="E1207" s="4" t="s">
        <v>113</v>
      </c>
      <c r="F1207" s="19" t="s">
        <v>4363</v>
      </c>
      <c r="G1207" s="4" t="s">
        <v>4364</v>
      </c>
      <c r="H1207" s="4">
        <v>8</v>
      </c>
      <c r="J1207" s="4">
        <v>0</v>
      </c>
      <c r="K1207" s="20">
        <v>704155</v>
      </c>
      <c r="L1207" s="20">
        <v>704156</v>
      </c>
      <c r="M1207" s="20">
        <v>704157</v>
      </c>
      <c r="N1207" s="20">
        <v>704158</v>
      </c>
      <c r="O1207" s="20">
        <v>704159</v>
      </c>
      <c r="P1207" s="20">
        <v>704160</v>
      </c>
      <c r="Q1207" s="20">
        <v>704161</v>
      </c>
      <c r="R1207" s="20">
        <v>704162</v>
      </c>
    </row>
    <row r="1208" spans="1:23" x14ac:dyDescent="0.25">
      <c r="A1208" s="5">
        <v>44833</v>
      </c>
      <c r="B1208" s="5">
        <v>44847</v>
      </c>
      <c r="C1208" s="4" t="s">
        <v>44</v>
      </c>
      <c r="D1208" s="18">
        <v>145</v>
      </c>
      <c r="E1208" s="4" t="s">
        <v>113</v>
      </c>
      <c r="F1208" s="19" t="s">
        <v>4365</v>
      </c>
      <c r="G1208" s="4" t="s">
        <v>4364</v>
      </c>
      <c r="H1208" s="4">
        <v>5</v>
      </c>
      <c r="J1208" s="4">
        <v>0</v>
      </c>
      <c r="K1208" s="20">
        <v>704163</v>
      </c>
      <c r="L1208" s="20">
        <v>704164</v>
      </c>
      <c r="M1208" s="20">
        <v>704165</v>
      </c>
      <c r="N1208" s="20">
        <v>704166</v>
      </c>
      <c r="O1208" s="20">
        <v>704167</v>
      </c>
    </row>
    <row r="1209" spans="1:23" x14ac:dyDescent="0.25">
      <c r="A1209" s="5">
        <v>44833</v>
      </c>
      <c r="B1209" s="5">
        <v>44847</v>
      </c>
      <c r="C1209" s="4" t="s">
        <v>44</v>
      </c>
      <c r="D1209" s="18">
        <v>165</v>
      </c>
      <c r="E1209" s="4" t="s">
        <v>113</v>
      </c>
      <c r="F1209" s="19" t="s">
        <v>4366</v>
      </c>
      <c r="G1209" s="4" t="s">
        <v>4364</v>
      </c>
      <c r="H1209" s="4">
        <v>10</v>
      </c>
      <c r="I1209" s="4">
        <v>1</v>
      </c>
      <c r="J1209" s="4">
        <v>0</v>
      </c>
      <c r="K1209" s="20">
        <v>704168</v>
      </c>
      <c r="L1209" s="20">
        <v>704169</v>
      </c>
      <c r="M1209" s="20">
        <v>704170</v>
      </c>
      <c r="N1209" s="20">
        <v>704171</v>
      </c>
      <c r="O1209" s="20">
        <v>704172</v>
      </c>
      <c r="P1209" s="20">
        <v>704173</v>
      </c>
      <c r="Q1209" s="20">
        <v>704174</v>
      </c>
      <c r="R1209" s="20">
        <v>704175</v>
      </c>
      <c r="S1209" s="20">
        <v>704176</v>
      </c>
    </row>
    <row r="1210" spans="1:23" x14ac:dyDescent="0.25">
      <c r="A1210" s="5">
        <v>44943</v>
      </c>
      <c r="B1210" s="5">
        <v>44971</v>
      </c>
      <c r="C1210" s="4" t="s">
        <v>30</v>
      </c>
      <c r="D1210" s="18">
        <v>865</v>
      </c>
      <c r="E1210" s="4" t="s">
        <v>113</v>
      </c>
      <c r="F1210" s="19" t="s">
        <v>4918</v>
      </c>
      <c r="G1210" s="4" t="s">
        <v>4919</v>
      </c>
      <c r="H1210" s="4">
        <v>13</v>
      </c>
      <c r="J1210" s="4">
        <v>2</v>
      </c>
      <c r="K1210" s="20">
        <v>723918</v>
      </c>
      <c r="L1210" s="20">
        <v>723919</v>
      </c>
      <c r="M1210" s="20">
        <v>723920</v>
      </c>
      <c r="N1210" s="20">
        <v>723921</v>
      </c>
      <c r="O1210" s="20">
        <v>723922</v>
      </c>
      <c r="P1210" s="20">
        <v>723923</v>
      </c>
      <c r="Q1210" s="20">
        <v>723924</v>
      </c>
      <c r="R1210" s="20">
        <v>723925</v>
      </c>
      <c r="S1210" s="20">
        <v>723926</v>
      </c>
      <c r="T1210" s="20">
        <v>723927</v>
      </c>
      <c r="U1210" s="20">
        <v>723928</v>
      </c>
      <c r="V1210" s="20">
        <v>723929</v>
      </c>
      <c r="W1210" s="20">
        <v>723930</v>
      </c>
    </row>
    <row r="1211" spans="1:23" x14ac:dyDescent="0.25">
      <c r="A1211" s="5">
        <v>44952</v>
      </c>
      <c r="B1211" s="5">
        <v>44966</v>
      </c>
      <c r="C1211" s="4" t="s">
        <v>44</v>
      </c>
      <c r="D1211" s="18">
        <v>120</v>
      </c>
      <c r="E1211" s="4" t="s">
        <v>113</v>
      </c>
      <c r="F1211" s="19" t="s">
        <v>4987</v>
      </c>
      <c r="G1211" s="4" t="s">
        <v>4988</v>
      </c>
      <c r="H1211" s="4">
        <v>6</v>
      </c>
      <c r="J1211" s="4">
        <v>0</v>
      </c>
      <c r="K1211" s="20">
        <v>725675</v>
      </c>
      <c r="L1211" s="20">
        <v>725676</v>
      </c>
      <c r="M1211" s="20">
        <v>725677</v>
      </c>
      <c r="N1211" s="20">
        <v>725678</v>
      </c>
      <c r="O1211" s="20">
        <v>725679</v>
      </c>
      <c r="P1211" s="20">
        <v>725680</v>
      </c>
    </row>
    <row r="1212" spans="1:23" x14ac:dyDescent="0.25">
      <c r="A1212" s="5">
        <v>44952</v>
      </c>
      <c r="B1212" s="5">
        <v>44966</v>
      </c>
      <c r="C1212" s="4" t="s">
        <v>44</v>
      </c>
      <c r="D1212" s="18">
        <v>150</v>
      </c>
      <c r="E1212" s="4" t="s">
        <v>113</v>
      </c>
      <c r="F1212" s="19" t="s">
        <v>4989</v>
      </c>
      <c r="G1212" s="4" t="s">
        <v>4988</v>
      </c>
      <c r="H1212" s="4">
        <v>9</v>
      </c>
      <c r="J1212" s="4">
        <v>0</v>
      </c>
      <c r="K1212" s="20">
        <v>725659</v>
      </c>
      <c r="L1212" s="20">
        <v>725660</v>
      </c>
      <c r="M1212" s="20">
        <v>725661</v>
      </c>
      <c r="N1212" s="20">
        <v>725662</v>
      </c>
      <c r="O1212" s="20">
        <v>725663</v>
      </c>
      <c r="P1212" s="20">
        <v>725664</v>
      </c>
      <c r="Q1212" s="20">
        <v>725665</v>
      </c>
      <c r="R1212" s="20">
        <v>725666</v>
      </c>
      <c r="S1212" s="20">
        <v>725667</v>
      </c>
    </row>
    <row r="1213" spans="1:23" x14ac:dyDescent="0.25">
      <c r="A1213" s="5">
        <v>44952</v>
      </c>
      <c r="B1213" s="5">
        <v>44966</v>
      </c>
      <c r="C1213" s="4" t="s">
        <v>44</v>
      </c>
      <c r="D1213" s="18">
        <v>165</v>
      </c>
      <c r="E1213" s="4" t="s">
        <v>113</v>
      </c>
      <c r="F1213" s="19" t="s">
        <v>4990</v>
      </c>
      <c r="G1213" s="4" t="s">
        <v>4988</v>
      </c>
      <c r="H1213" s="4">
        <v>7</v>
      </c>
      <c r="J1213" s="4">
        <v>0</v>
      </c>
      <c r="K1213" s="20">
        <v>725668</v>
      </c>
      <c r="L1213" s="20">
        <v>725669</v>
      </c>
      <c r="M1213" s="20">
        <v>725670</v>
      </c>
      <c r="N1213" s="20">
        <v>725671</v>
      </c>
      <c r="O1213" s="20">
        <v>725672</v>
      </c>
      <c r="P1213" s="20">
        <v>725673</v>
      </c>
      <c r="Q1213" s="20">
        <v>725674</v>
      </c>
    </row>
    <row r="1214" spans="1:23" x14ac:dyDescent="0.25">
      <c r="A1214" s="5">
        <v>44498</v>
      </c>
      <c r="B1214" s="5">
        <v>44505</v>
      </c>
      <c r="C1214" s="4" t="s">
        <v>2480</v>
      </c>
      <c r="D1214" s="18">
        <v>650</v>
      </c>
      <c r="E1214" s="4" t="s">
        <v>99</v>
      </c>
      <c r="F1214" s="19" t="s">
        <v>2724</v>
      </c>
      <c r="G1214" s="2" t="s">
        <v>2725</v>
      </c>
      <c r="H1214" s="4">
        <v>7</v>
      </c>
      <c r="J1214" s="4">
        <v>0</v>
      </c>
      <c r="K1214" s="20">
        <v>643417</v>
      </c>
      <c r="L1214" s="21">
        <v>643418</v>
      </c>
      <c r="M1214" s="20">
        <v>643419</v>
      </c>
      <c r="N1214" s="21">
        <v>643420</v>
      </c>
      <c r="O1214" s="20">
        <v>643421</v>
      </c>
      <c r="P1214" s="21">
        <v>643422</v>
      </c>
      <c r="Q1214" s="20">
        <v>643423</v>
      </c>
    </row>
    <row r="1215" spans="1:23" x14ac:dyDescent="0.25">
      <c r="A1215" s="5">
        <v>44498</v>
      </c>
      <c r="B1215" s="5">
        <v>44505</v>
      </c>
      <c r="C1215" s="4" t="s">
        <v>2480</v>
      </c>
      <c r="D1215" s="18">
        <v>775</v>
      </c>
      <c r="E1215" s="4" t="s">
        <v>99</v>
      </c>
      <c r="F1215" s="19" t="s">
        <v>2726</v>
      </c>
      <c r="G1215" s="2" t="s">
        <v>2725</v>
      </c>
      <c r="H1215" s="4">
        <v>5</v>
      </c>
      <c r="J1215" s="4">
        <v>0</v>
      </c>
      <c r="K1215" s="20">
        <v>643424</v>
      </c>
      <c r="L1215" s="21">
        <v>643425</v>
      </c>
      <c r="M1215" s="20">
        <v>643426</v>
      </c>
      <c r="N1215" s="21">
        <v>643427</v>
      </c>
      <c r="O1215" s="20">
        <v>643428</v>
      </c>
    </row>
    <row r="1216" spans="1:23" x14ac:dyDescent="0.25">
      <c r="A1216" s="5">
        <v>44498</v>
      </c>
      <c r="B1216" s="5">
        <v>44505</v>
      </c>
      <c r="C1216" s="4" t="s">
        <v>2480</v>
      </c>
      <c r="D1216" s="18">
        <v>3600</v>
      </c>
      <c r="E1216" s="4" t="s">
        <v>103</v>
      </c>
      <c r="F1216" s="19" t="s">
        <v>2730</v>
      </c>
      <c r="G1216" s="2" t="s">
        <v>2725</v>
      </c>
      <c r="H1216" s="4">
        <v>11</v>
      </c>
      <c r="J1216" s="4">
        <v>0</v>
      </c>
      <c r="K1216" s="20">
        <v>643429</v>
      </c>
      <c r="L1216" s="21">
        <v>643430</v>
      </c>
      <c r="M1216" s="20">
        <v>643431</v>
      </c>
      <c r="N1216" s="21">
        <v>643432</v>
      </c>
      <c r="O1216" s="20">
        <v>643433</v>
      </c>
      <c r="P1216" s="21">
        <v>643434</v>
      </c>
      <c r="Q1216" s="20">
        <v>643435</v>
      </c>
      <c r="R1216" s="21">
        <v>643436</v>
      </c>
      <c r="S1216" s="20">
        <v>643437</v>
      </c>
      <c r="T1216" s="21">
        <v>643438</v>
      </c>
      <c r="U1216" s="20">
        <v>643439</v>
      </c>
    </row>
    <row r="1217" spans="1:31" x14ac:dyDescent="0.25">
      <c r="A1217" s="5">
        <v>44522</v>
      </c>
      <c r="B1217" s="5">
        <v>44550</v>
      </c>
      <c r="C1217" s="4" t="s">
        <v>59</v>
      </c>
      <c r="D1217" s="18">
        <v>164</v>
      </c>
      <c r="E1217" s="4" t="s">
        <v>113</v>
      </c>
      <c r="F1217" s="19" t="s">
        <v>2761</v>
      </c>
      <c r="G1217" s="4" t="s">
        <v>2762</v>
      </c>
      <c r="H1217" s="4">
        <v>12</v>
      </c>
      <c r="J1217" s="4">
        <v>0</v>
      </c>
      <c r="K1217" s="20">
        <v>647316</v>
      </c>
      <c r="L1217" s="21">
        <v>647317</v>
      </c>
      <c r="M1217" s="21">
        <v>647318</v>
      </c>
      <c r="N1217" s="21">
        <v>647319</v>
      </c>
      <c r="O1217" s="21">
        <v>647320</v>
      </c>
      <c r="P1217" s="21">
        <v>647321</v>
      </c>
      <c r="Q1217" s="21">
        <v>647322</v>
      </c>
      <c r="R1217" s="21">
        <v>647323</v>
      </c>
      <c r="S1217" s="21">
        <v>647324</v>
      </c>
      <c r="T1217" s="21">
        <v>647325</v>
      </c>
      <c r="U1217" s="21">
        <v>647326</v>
      </c>
      <c r="V1217" s="21">
        <v>647327</v>
      </c>
    </row>
    <row r="1218" spans="1:31" x14ac:dyDescent="0.25">
      <c r="A1218" s="5">
        <v>44522</v>
      </c>
      <c r="B1218" s="5">
        <v>44529</v>
      </c>
      <c r="C1218" s="4" t="s">
        <v>2480</v>
      </c>
      <c r="D1218" s="18">
        <v>4250</v>
      </c>
      <c r="E1218" s="4" t="s">
        <v>103</v>
      </c>
      <c r="F1218" s="19" t="s">
        <v>2765</v>
      </c>
      <c r="G1218" s="4" t="s">
        <v>2766</v>
      </c>
      <c r="H1218" s="4">
        <v>10</v>
      </c>
      <c r="I1218" s="4">
        <v>1</v>
      </c>
      <c r="J1218" s="4">
        <v>0</v>
      </c>
      <c r="K1218" s="20">
        <v>647403</v>
      </c>
      <c r="L1218" s="20">
        <v>647404</v>
      </c>
      <c r="M1218" s="20">
        <v>647405</v>
      </c>
      <c r="N1218" s="20">
        <v>647406</v>
      </c>
      <c r="O1218" s="20">
        <v>647407</v>
      </c>
      <c r="P1218" s="20">
        <v>647408</v>
      </c>
      <c r="Q1218" s="20">
        <v>647409</v>
      </c>
      <c r="R1218" s="20">
        <v>647410</v>
      </c>
      <c r="S1218" s="20">
        <v>647411</v>
      </c>
    </row>
    <row r="1219" spans="1:31" x14ac:dyDescent="0.25">
      <c r="A1219" s="5">
        <v>45012</v>
      </c>
      <c r="B1219" s="5">
        <v>45019</v>
      </c>
      <c r="C1219" s="4" t="s">
        <v>2480</v>
      </c>
      <c r="D1219" s="18">
        <v>4250</v>
      </c>
      <c r="E1219" s="4" t="s">
        <v>103</v>
      </c>
      <c r="F1219" s="19" t="s">
        <v>5398</v>
      </c>
      <c r="G1219" s="2" t="s">
        <v>5399</v>
      </c>
      <c r="H1219" s="4">
        <v>11</v>
      </c>
      <c r="J1219" s="4">
        <v>0</v>
      </c>
      <c r="K1219" s="20">
        <v>736021</v>
      </c>
      <c r="L1219" s="20">
        <v>736022</v>
      </c>
      <c r="M1219" s="20">
        <v>736023</v>
      </c>
      <c r="N1219" s="20">
        <v>736024</v>
      </c>
      <c r="O1219" s="20">
        <v>736025</v>
      </c>
      <c r="P1219" s="20">
        <v>736026</v>
      </c>
      <c r="Q1219" s="20">
        <v>736027</v>
      </c>
      <c r="R1219" s="20">
        <v>736028</v>
      </c>
      <c r="S1219" s="20">
        <v>736029</v>
      </c>
      <c r="T1219" s="20">
        <v>736030</v>
      </c>
      <c r="U1219" s="20">
        <v>736031</v>
      </c>
    </row>
    <row r="1220" spans="1:31" x14ac:dyDescent="0.25">
      <c r="A1220" s="5">
        <f>A1219</f>
        <v>45012</v>
      </c>
      <c r="B1220" s="5">
        <f>B1219</f>
        <v>45019</v>
      </c>
      <c r="C1220" s="5" t="str">
        <f>C1219</f>
        <v>FU</v>
      </c>
      <c r="D1220" s="18">
        <v>4250</v>
      </c>
      <c r="E1220" s="4" t="s">
        <v>103</v>
      </c>
      <c r="F1220" s="19" t="s">
        <v>3941</v>
      </c>
      <c r="G1220" s="2" t="s">
        <v>3942</v>
      </c>
      <c r="H1220" s="4">
        <v>11</v>
      </c>
      <c r="J1220" s="4">
        <v>1</v>
      </c>
      <c r="K1220" s="20">
        <v>692892</v>
      </c>
      <c r="L1220" s="20">
        <v>692893</v>
      </c>
      <c r="M1220" s="20">
        <v>692894</v>
      </c>
      <c r="N1220" s="20">
        <v>692895</v>
      </c>
      <c r="O1220" s="20">
        <v>692896</v>
      </c>
      <c r="P1220" s="20">
        <v>692897</v>
      </c>
      <c r="Q1220" s="20">
        <v>692898</v>
      </c>
      <c r="R1220" s="20">
        <v>692899</v>
      </c>
      <c r="S1220" s="20">
        <v>692900</v>
      </c>
      <c r="T1220" s="20">
        <v>692901</v>
      </c>
      <c r="U1220" s="20">
        <v>692902</v>
      </c>
    </row>
    <row r="1221" spans="1:31" x14ac:dyDescent="0.25">
      <c r="A1221" s="5">
        <v>44875</v>
      </c>
      <c r="B1221" s="5">
        <v>44903</v>
      </c>
      <c r="C1221" s="4" t="s">
        <v>53</v>
      </c>
      <c r="D1221" s="18">
        <v>2129.12</v>
      </c>
      <c r="E1221" s="4" t="s">
        <v>113</v>
      </c>
      <c r="F1221" s="19" t="s">
        <v>4626</v>
      </c>
      <c r="G1221" s="2" t="s">
        <v>4627</v>
      </c>
      <c r="H1221" s="4">
        <v>8</v>
      </c>
      <c r="J1221" s="4">
        <v>0</v>
      </c>
      <c r="K1221" s="20">
        <v>711635</v>
      </c>
      <c r="L1221" s="20">
        <v>711636</v>
      </c>
      <c r="M1221" s="20">
        <v>711637</v>
      </c>
      <c r="N1221" s="20">
        <v>711638</v>
      </c>
      <c r="O1221" s="20">
        <v>711639</v>
      </c>
      <c r="P1221" s="20">
        <v>711640</v>
      </c>
      <c r="Q1221" s="20">
        <v>711641</v>
      </c>
      <c r="R1221" s="20">
        <v>711642</v>
      </c>
    </row>
    <row r="1222" spans="1:31" x14ac:dyDescent="0.25">
      <c r="A1222" s="5">
        <v>44875</v>
      </c>
      <c r="B1222" s="5">
        <v>44882</v>
      </c>
      <c r="C1222" s="4" t="s">
        <v>2480</v>
      </c>
      <c r="D1222" s="18">
        <v>3000</v>
      </c>
      <c r="E1222" s="4" t="s">
        <v>103</v>
      </c>
      <c r="F1222" s="19" t="s">
        <v>4628</v>
      </c>
      <c r="G1222" s="2" t="s">
        <v>4629</v>
      </c>
      <c r="H1222" s="4">
        <v>6</v>
      </c>
      <c r="J1222" s="4">
        <v>3</v>
      </c>
      <c r="K1222" s="20">
        <v>711514</v>
      </c>
      <c r="L1222" s="20">
        <v>711515</v>
      </c>
      <c r="M1222" s="20">
        <v>711516</v>
      </c>
      <c r="N1222" s="20">
        <v>711517</v>
      </c>
      <c r="O1222" s="20">
        <v>711518</v>
      </c>
      <c r="P1222" s="20">
        <v>711519</v>
      </c>
    </row>
    <row r="1223" spans="1:31" x14ac:dyDescent="0.25">
      <c r="A1223" s="5">
        <v>44875</v>
      </c>
      <c r="B1223" s="5">
        <v>44882</v>
      </c>
      <c r="C1223" s="4" t="s">
        <v>2480</v>
      </c>
      <c r="D1223" s="18">
        <v>5000</v>
      </c>
      <c r="E1223" s="4" t="s">
        <v>103</v>
      </c>
      <c r="F1223" s="19" t="s">
        <v>4635</v>
      </c>
      <c r="G1223" s="2" t="s">
        <v>4629</v>
      </c>
      <c r="H1223" s="4">
        <v>6</v>
      </c>
      <c r="I1223" s="4">
        <v>1</v>
      </c>
      <c r="J1223" s="4">
        <v>0</v>
      </c>
      <c r="K1223" s="20">
        <v>711520</v>
      </c>
      <c r="L1223" s="20">
        <v>711521</v>
      </c>
      <c r="M1223" s="20">
        <v>711522</v>
      </c>
      <c r="N1223" s="20">
        <v>711523</v>
      </c>
      <c r="O1223" s="20">
        <v>711524</v>
      </c>
    </row>
    <row r="1224" spans="1:31" x14ac:dyDescent="0.25">
      <c r="A1224" s="5">
        <v>44875</v>
      </c>
      <c r="B1224" s="5">
        <v>44882</v>
      </c>
      <c r="C1224" s="4" t="s">
        <v>2480</v>
      </c>
      <c r="D1224" s="18">
        <v>3600</v>
      </c>
      <c r="E1224" s="4" t="s">
        <v>103</v>
      </c>
      <c r="F1224" s="19" t="s">
        <v>4630</v>
      </c>
      <c r="G1224" s="2" t="s">
        <v>4631</v>
      </c>
      <c r="H1224" s="4">
        <v>6</v>
      </c>
      <c r="J1224" s="4">
        <v>0</v>
      </c>
      <c r="K1224" s="20">
        <v>711576</v>
      </c>
      <c r="L1224" s="20">
        <v>711577</v>
      </c>
      <c r="M1224" s="20">
        <v>711578</v>
      </c>
      <c r="N1224" s="20">
        <v>711579</v>
      </c>
      <c r="O1224" s="20">
        <v>711580</v>
      </c>
      <c r="P1224" s="20">
        <v>711581</v>
      </c>
    </row>
    <row r="1225" spans="1:31" x14ac:dyDescent="0.25">
      <c r="A1225" s="5">
        <v>44875</v>
      </c>
      <c r="B1225" s="5">
        <v>44882</v>
      </c>
      <c r="C1225" s="4" t="s">
        <v>2480</v>
      </c>
      <c r="D1225" s="18">
        <v>4250</v>
      </c>
      <c r="E1225" s="4" t="s">
        <v>103</v>
      </c>
      <c r="F1225" s="19" t="s">
        <v>4632</v>
      </c>
      <c r="G1225" s="2" t="s">
        <v>4631</v>
      </c>
      <c r="H1225" s="4">
        <v>6</v>
      </c>
      <c r="J1225" s="4">
        <v>0</v>
      </c>
      <c r="K1225" s="20">
        <v>711582</v>
      </c>
      <c r="L1225" s="20">
        <v>711583</v>
      </c>
      <c r="M1225" s="20">
        <v>711584</v>
      </c>
      <c r="N1225" s="20">
        <v>711585</v>
      </c>
      <c r="O1225" s="20">
        <v>711586</v>
      </c>
      <c r="P1225" s="20">
        <v>711587</v>
      </c>
    </row>
    <row r="1226" spans="1:31" x14ac:dyDescent="0.25">
      <c r="A1226" s="5">
        <v>45105</v>
      </c>
      <c r="B1226" s="5">
        <v>45112</v>
      </c>
      <c r="C1226" s="4" t="s">
        <v>2480</v>
      </c>
      <c r="D1226" s="18">
        <v>3600</v>
      </c>
      <c r="E1226" s="4" t="s">
        <v>103</v>
      </c>
      <c r="F1226" s="19" t="s">
        <v>6011</v>
      </c>
      <c r="G1226" s="2" t="s">
        <v>6012</v>
      </c>
      <c r="H1226" s="4">
        <v>5</v>
      </c>
      <c r="J1226" s="4">
        <v>0</v>
      </c>
      <c r="K1226" s="20">
        <v>752209</v>
      </c>
      <c r="L1226" s="20">
        <v>752210</v>
      </c>
      <c r="M1226" s="20">
        <v>752211</v>
      </c>
      <c r="N1226" s="20">
        <v>752212</v>
      </c>
      <c r="O1226" s="20">
        <v>752213</v>
      </c>
    </row>
    <row r="1227" spans="1:31" x14ac:dyDescent="0.25">
      <c r="A1227" s="5">
        <v>45105</v>
      </c>
      <c r="B1227" s="5">
        <v>45112</v>
      </c>
      <c r="C1227" s="4" t="s">
        <v>2480</v>
      </c>
      <c r="D1227" s="18">
        <v>4250</v>
      </c>
      <c r="E1227" s="4" t="s">
        <v>103</v>
      </c>
      <c r="F1227" s="19" t="s">
        <v>6013</v>
      </c>
      <c r="G1227" s="2" t="s">
        <v>6012</v>
      </c>
      <c r="H1227" s="4">
        <v>7</v>
      </c>
      <c r="I1227" s="4">
        <v>1</v>
      </c>
      <c r="J1227" s="4">
        <v>0</v>
      </c>
      <c r="K1227" s="20">
        <v>752214</v>
      </c>
      <c r="L1227" s="20">
        <v>752215</v>
      </c>
      <c r="M1227" s="20">
        <v>752216</v>
      </c>
      <c r="N1227" s="20">
        <v>752217</v>
      </c>
      <c r="O1227" s="20">
        <v>752218</v>
      </c>
      <c r="P1227" s="20">
        <v>752219</v>
      </c>
    </row>
    <row r="1228" spans="1:31" x14ac:dyDescent="0.25">
      <c r="A1228" s="5">
        <v>45103</v>
      </c>
      <c r="B1228" s="5">
        <v>45110</v>
      </c>
      <c r="C1228" s="4" t="s">
        <v>2480</v>
      </c>
      <c r="D1228" s="18">
        <v>5000</v>
      </c>
      <c r="E1228" s="4" t="s">
        <v>103</v>
      </c>
      <c r="F1228" s="19" t="s">
        <v>5989</v>
      </c>
      <c r="G1228" s="2" t="s">
        <v>5990</v>
      </c>
      <c r="H1228" s="4">
        <v>8</v>
      </c>
      <c r="J1228" s="4">
        <v>4</v>
      </c>
      <c r="K1228" s="20">
        <v>751813</v>
      </c>
      <c r="L1228" s="20">
        <v>751814</v>
      </c>
      <c r="M1228" s="20">
        <v>751815</v>
      </c>
      <c r="N1228" s="20">
        <v>751816</v>
      </c>
      <c r="O1228" s="20">
        <v>751817</v>
      </c>
      <c r="P1228" s="20">
        <v>751818</v>
      </c>
      <c r="Q1228" s="20">
        <v>751819</v>
      </c>
      <c r="R1228" s="20">
        <v>751820</v>
      </c>
    </row>
    <row r="1229" spans="1:31" x14ac:dyDescent="0.25">
      <c r="A1229" s="24">
        <v>45097</v>
      </c>
      <c r="B1229" s="24">
        <v>45125</v>
      </c>
      <c r="C1229" s="25" t="s">
        <v>74</v>
      </c>
      <c r="D1229" s="127">
        <v>2950</v>
      </c>
      <c r="E1229" s="25" t="s">
        <v>113</v>
      </c>
      <c r="F1229" s="26" t="s">
        <v>5943</v>
      </c>
      <c r="G1229" s="27" t="s">
        <v>5944</v>
      </c>
      <c r="H1229" s="25">
        <v>6</v>
      </c>
      <c r="I1229" s="25"/>
      <c r="J1229" s="25">
        <v>0</v>
      </c>
      <c r="K1229" s="128">
        <v>750759</v>
      </c>
      <c r="L1229" s="128">
        <v>750760</v>
      </c>
      <c r="M1229" s="128">
        <v>750761</v>
      </c>
      <c r="N1229" s="128">
        <v>750762</v>
      </c>
      <c r="O1229" s="128">
        <v>750763</v>
      </c>
      <c r="P1229" s="128">
        <v>750764</v>
      </c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</row>
    <row r="1230" spans="1:31" x14ac:dyDescent="0.25">
      <c r="A1230" s="24">
        <v>45097</v>
      </c>
      <c r="B1230" s="24">
        <v>45125</v>
      </c>
      <c r="C1230" s="25" t="s">
        <v>74</v>
      </c>
      <c r="D1230" s="127">
        <v>3650</v>
      </c>
      <c r="E1230" s="25" t="s">
        <v>113</v>
      </c>
      <c r="F1230" s="26" t="s">
        <v>5945</v>
      </c>
      <c r="G1230" s="27" t="s">
        <v>5944</v>
      </c>
      <c r="H1230" s="25">
        <v>4</v>
      </c>
      <c r="I1230" s="25"/>
      <c r="J1230" s="25">
        <v>0</v>
      </c>
      <c r="K1230" s="128">
        <v>750765</v>
      </c>
      <c r="L1230" s="128">
        <v>750766</v>
      </c>
      <c r="M1230" s="128">
        <v>750767</v>
      </c>
      <c r="N1230" s="128">
        <v>750768</v>
      </c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</row>
    <row r="1231" spans="1:31" x14ac:dyDescent="0.25">
      <c r="A1231" s="5">
        <v>45096</v>
      </c>
      <c r="B1231" s="5">
        <v>45103</v>
      </c>
      <c r="C1231" s="4" t="s">
        <v>2480</v>
      </c>
      <c r="D1231" s="18">
        <v>5000</v>
      </c>
      <c r="E1231" s="4" t="s">
        <v>103</v>
      </c>
      <c r="F1231" s="19" t="s">
        <v>5935</v>
      </c>
      <c r="G1231" s="4" t="s">
        <v>5936</v>
      </c>
      <c r="H1231" s="4">
        <v>8</v>
      </c>
      <c r="J1231" s="4">
        <v>3</v>
      </c>
      <c r="K1231" s="20">
        <v>750510</v>
      </c>
      <c r="L1231" s="20">
        <v>750511</v>
      </c>
      <c r="M1231" s="20">
        <v>750512</v>
      </c>
      <c r="N1231" s="20">
        <v>750513</v>
      </c>
      <c r="O1231" s="20">
        <v>750514</v>
      </c>
      <c r="P1231" s="20">
        <v>750515</v>
      </c>
      <c r="Q1231" s="20">
        <v>750516</v>
      </c>
      <c r="R1231" s="20">
        <v>750517</v>
      </c>
    </row>
    <row r="1232" spans="1:31" x14ac:dyDescent="0.25">
      <c r="A1232" s="5">
        <v>45093</v>
      </c>
      <c r="B1232" s="5">
        <v>45099</v>
      </c>
      <c r="C1232" s="4" t="s">
        <v>2480</v>
      </c>
      <c r="D1232" s="18">
        <v>650</v>
      </c>
      <c r="E1232" s="4" t="s">
        <v>103</v>
      </c>
      <c r="F1232" s="19" t="s">
        <v>5915</v>
      </c>
      <c r="G1232" s="4" t="s">
        <v>5916</v>
      </c>
      <c r="H1232" s="4">
        <v>6</v>
      </c>
      <c r="J1232" s="4">
        <v>0</v>
      </c>
      <c r="K1232" s="20">
        <v>750176</v>
      </c>
      <c r="L1232" s="20">
        <v>750177</v>
      </c>
      <c r="M1232" s="20">
        <v>750178</v>
      </c>
      <c r="N1232" s="20">
        <v>750179</v>
      </c>
      <c r="O1232" s="20">
        <v>750180</v>
      </c>
      <c r="P1232" s="20">
        <v>750181</v>
      </c>
    </row>
    <row r="1233" spans="1:31" x14ac:dyDescent="0.25">
      <c r="A1233" s="5">
        <v>45093</v>
      </c>
      <c r="B1233" s="5">
        <v>45100</v>
      </c>
      <c r="C1233" s="4" t="s">
        <v>2480</v>
      </c>
      <c r="D1233" s="18">
        <v>775</v>
      </c>
      <c r="E1233" s="4" t="s">
        <v>103</v>
      </c>
      <c r="F1233" s="19" t="s">
        <v>5917</v>
      </c>
      <c r="G1233" s="4" t="s">
        <v>5916</v>
      </c>
      <c r="H1233" s="4">
        <v>7</v>
      </c>
      <c r="J1233" s="4">
        <v>0</v>
      </c>
      <c r="K1233" s="20">
        <v>750182</v>
      </c>
      <c r="L1233" s="20">
        <v>750183</v>
      </c>
      <c r="M1233" s="20">
        <v>750184</v>
      </c>
      <c r="N1233" s="20">
        <v>750185</v>
      </c>
      <c r="O1233" s="20">
        <v>750186</v>
      </c>
      <c r="P1233" s="21">
        <v>750788</v>
      </c>
      <c r="Q1233" s="21">
        <v>750789</v>
      </c>
    </row>
    <row r="1234" spans="1:31" x14ac:dyDescent="0.25">
      <c r="A1234" s="5">
        <v>45093</v>
      </c>
      <c r="B1234" s="5">
        <v>45100</v>
      </c>
      <c r="C1234" s="4" t="s">
        <v>2480</v>
      </c>
      <c r="D1234" s="18">
        <v>2500</v>
      </c>
      <c r="E1234" s="4" t="s">
        <v>103</v>
      </c>
      <c r="F1234" s="19" t="s">
        <v>5918</v>
      </c>
      <c r="G1234" s="4" t="s">
        <v>5916</v>
      </c>
      <c r="H1234" s="4">
        <v>3</v>
      </c>
      <c r="J1234" s="4">
        <v>0</v>
      </c>
      <c r="K1234" s="20">
        <v>750197</v>
      </c>
      <c r="L1234" s="20">
        <v>750198</v>
      </c>
      <c r="M1234" s="20">
        <v>750199</v>
      </c>
    </row>
    <row r="1235" spans="1:31" x14ac:dyDescent="0.25">
      <c r="A1235" s="5">
        <v>45093</v>
      </c>
      <c r="B1235" s="5">
        <v>45100</v>
      </c>
      <c r="C1235" s="4" t="s">
        <v>2480</v>
      </c>
      <c r="D1235" s="18">
        <v>3000</v>
      </c>
      <c r="E1235" s="4" t="s">
        <v>103</v>
      </c>
      <c r="F1235" s="19" t="s">
        <v>5919</v>
      </c>
      <c r="G1235" s="4" t="s">
        <v>5916</v>
      </c>
      <c r="H1235" s="4">
        <v>7</v>
      </c>
      <c r="J1235" s="4">
        <v>5</v>
      </c>
      <c r="K1235" s="20">
        <v>750190</v>
      </c>
      <c r="L1235" s="20">
        <v>750191</v>
      </c>
      <c r="M1235" s="20">
        <v>750192</v>
      </c>
      <c r="N1235" s="20">
        <v>750193</v>
      </c>
      <c r="O1235" s="20">
        <v>750194</v>
      </c>
      <c r="P1235" s="20">
        <v>750195</v>
      </c>
      <c r="Q1235" s="20">
        <v>750196</v>
      </c>
      <c r="R1235" s="20">
        <v>750197</v>
      </c>
      <c r="S1235" s="20">
        <v>750198</v>
      </c>
      <c r="T1235" s="20">
        <v>750199</v>
      </c>
      <c r="U1235" s="20"/>
    </row>
    <row r="1236" spans="1:31" x14ac:dyDescent="0.25">
      <c r="A1236" s="5">
        <v>45103</v>
      </c>
      <c r="B1236" s="5">
        <v>45110</v>
      </c>
      <c r="C1236" s="4" t="s">
        <v>2480</v>
      </c>
      <c r="D1236" s="18">
        <v>3600</v>
      </c>
      <c r="E1236" s="4" t="s">
        <v>103</v>
      </c>
      <c r="F1236" s="19" t="s">
        <v>5985</v>
      </c>
      <c r="G1236" s="2" t="s">
        <v>5986</v>
      </c>
      <c r="H1236" s="4">
        <v>10</v>
      </c>
      <c r="J1236" s="4">
        <v>0</v>
      </c>
      <c r="K1236" s="20">
        <v>751708</v>
      </c>
      <c r="L1236" s="20">
        <v>751709</v>
      </c>
      <c r="M1236" s="20">
        <v>751710</v>
      </c>
      <c r="N1236" s="20">
        <v>751711</v>
      </c>
      <c r="O1236" s="20">
        <v>751712</v>
      </c>
      <c r="P1236" s="20">
        <v>751713</v>
      </c>
      <c r="Q1236" s="20">
        <v>751714</v>
      </c>
      <c r="R1236" s="20">
        <v>751715</v>
      </c>
      <c r="S1236" s="20">
        <v>751716</v>
      </c>
      <c r="T1236" s="23">
        <v>751718</v>
      </c>
    </row>
    <row r="1237" spans="1:31" x14ac:dyDescent="0.25">
      <c r="A1237" s="5">
        <v>45096</v>
      </c>
      <c r="B1237" s="5">
        <v>45103</v>
      </c>
      <c r="C1237" s="4" t="s">
        <v>2480</v>
      </c>
      <c r="D1237" s="18">
        <v>4250</v>
      </c>
      <c r="E1237" s="4" t="s">
        <v>103</v>
      </c>
      <c r="F1237" s="19" t="s">
        <v>5933</v>
      </c>
      <c r="G1237" s="4" t="s">
        <v>5934</v>
      </c>
      <c r="H1237" s="4">
        <v>11</v>
      </c>
      <c r="J1237" s="4">
        <v>0</v>
      </c>
      <c r="K1237" s="20">
        <v>750490</v>
      </c>
      <c r="L1237" s="20">
        <v>750491</v>
      </c>
      <c r="M1237" s="20">
        <v>750492</v>
      </c>
      <c r="N1237" s="20">
        <v>750493</v>
      </c>
      <c r="O1237" s="20">
        <v>750494</v>
      </c>
      <c r="P1237" s="20">
        <v>750495</v>
      </c>
      <c r="Q1237" s="20">
        <v>750496</v>
      </c>
      <c r="R1237" s="20">
        <v>750497</v>
      </c>
      <c r="S1237" s="20">
        <v>750498</v>
      </c>
      <c r="T1237" s="20">
        <v>750499</v>
      </c>
      <c r="U1237" s="20">
        <v>750500</v>
      </c>
    </row>
    <row r="1238" spans="1:31" x14ac:dyDescent="0.25">
      <c r="A1238" s="5">
        <v>45093</v>
      </c>
      <c r="B1238" s="5">
        <v>45100</v>
      </c>
      <c r="C1238" s="4" t="s">
        <v>2480</v>
      </c>
      <c r="D1238" s="18">
        <v>5000</v>
      </c>
      <c r="E1238" s="4" t="s">
        <v>103</v>
      </c>
      <c r="F1238" s="19" t="s">
        <v>5924</v>
      </c>
      <c r="G1238" s="4" t="s">
        <v>5925</v>
      </c>
      <c r="H1238" s="4">
        <v>8</v>
      </c>
      <c r="J1238" s="4">
        <v>3</v>
      </c>
      <c r="K1238" s="20">
        <v>750253</v>
      </c>
      <c r="L1238" s="20">
        <v>750254</v>
      </c>
      <c r="M1238" s="20">
        <v>750255</v>
      </c>
      <c r="N1238" s="20">
        <v>750256</v>
      </c>
      <c r="O1238" s="20">
        <v>750257</v>
      </c>
      <c r="P1238" s="20">
        <v>750258</v>
      </c>
      <c r="Q1238" s="20">
        <v>750259</v>
      </c>
      <c r="R1238" s="20">
        <v>750260</v>
      </c>
    </row>
    <row r="1239" spans="1:31" x14ac:dyDescent="0.25">
      <c r="A1239" s="5">
        <v>45092</v>
      </c>
      <c r="B1239" s="5">
        <v>45099</v>
      </c>
      <c r="C1239" s="4" t="s">
        <v>2480</v>
      </c>
      <c r="D1239" s="18">
        <v>4250</v>
      </c>
      <c r="E1239" s="4" t="s">
        <v>103</v>
      </c>
      <c r="F1239" s="19" t="s">
        <v>5913</v>
      </c>
      <c r="G1239" s="57" t="s">
        <v>5914</v>
      </c>
      <c r="H1239" s="4">
        <v>11</v>
      </c>
      <c r="J1239" s="4">
        <v>0</v>
      </c>
      <c r="K1239" s="20">
        <v>749859</v>
      </c>
      <c r="L1239" s="20">
        <v>749860</v>
      </c>
      <c r="M1239" s="20">
        <v>749861</v>
      </c>
      <c r="N1239" s="20">
        <v>749862</v>
      </c>
      <c r="O1239" s="20">
        <v>749863</v>
      </c>
      <c r="P1239" s="20">
        <v>749864</v>
      </c>
      <c r="Q1239" s="20">
        <v>749865</v>
      </c>
      <c r="R1239" s="20">
        <v>749866</v>
      </c>
      <c r="S1239" s="20">
        <v>749867</v>
      </c>
      <c r="T1239" s="20">
        <v>749868</v>
      </c>
      <c r="U1239" s="20">
        <v>749869</v>
      </c>
    </row>
    <row r="1240" spans="1:31" x14ac:dyDescent="0.25">
      <c r="A1240" s="5">
        <v>45104</v>
      </c>
      <c r="B1240" s="5">
        <v>45132</v>
      </c>
      <c r="C1240" s="4" t="s">
        <v>48</v>
      </c>
      <c r="D1240" s="18">
        <v>240</v>
      </c>
      <c r="E1240" s="4" t="s">
        <v>113</v>
      </c>
      <c r="F1240" s="19" t="s">
        <v>5998</v>
      </c>
      <c r="G1240" s="2" t="s">
        <v>5999</v>
      </c>
      <c r="H1240" s="4">
        <v>13</v>
      </c>
      <c r="J1240" s="4">
        <v>0</v>
      </c>
      <c r="K1240" s="20">
        <v>752008</v>
      </c>
      <c r="L1240" s="20">
        <v>752009</v>
      </c>
      <c r="M1240" s="20">
        <v>752010</v>
      </c>
      <c r="N1240" s="20">
        <v>752011</v>
      </c>
      <c r="O1240" s="20">
        <v>752012</v>
      </c>
      <c r="P1240" s="20">
        <v>752013</v>
      </c>
      <c r="Q1240" s="20">
        <v>752014</v>
      </c>
      <c r="R1240" s="20">
        <v>752015</v>
      </c>
      <c r="S1240" s="20">
        <v>752016</v>
      </c>
      <c r="T1240" s="20">
        <v>752017</v>
      </c>
      <c r="U1240" s="20">
        <v>752018</v>
      </c>
      <c r="V1240" s="20">
        <v>752019</v>
      </c>
      <c r="W1240" s="21">
        <v>752020</v>
      </c>
    </row>
    <row r="1241" spans="1:31" x14ac:dyDescent="0.25">
      <c r="A1241" s="24">
        <v>45104</v>
      </c>
      <c r="B1241" s="24">
        <v>45132</v>
      </c>
      <c r="C1241" s="25" t="s">
        <v>48</v>
      </c>
      <c r="D1241" s="127">
        <v>290</v>
      </c>
      <c r="E1241" s="25" t="s">
        <v>113</v>
      </c>
      <c r="F1241" s="26" t="s">
        <v>6000</v>
      </c>
      <c r="G1241" s="27" t="s">
        <v>5999</v>
      </c>
      <c r="H1241" s="25">
        <v>13</v>
      </c>
      <c r="I1241" s="25"/>
      <c r="J1241" s="25">
        <v>0</v>
      </c>
      <c r="K1241" s="128">
        <v>751995</v>
      </c>
      <c r="L1241" s="128">
        <v>751996</v>
      </c>
      <c r="M1241" s="128">
        <v>751997</v>
      </c>
      <c r="N1241" s="128">
        <v>751998</v>
      </c>
      <c r="O1241" s="128">
        <v>751999</v>
      </c>
      <c r="P1241" s="128">
        <v>752000</v>
      </c>
      <c r="Q1241" s="128">
        <v>752001</v>
      </c>
      <c r="R1241" s="128">
        <v>752002</v>
      </c>
      <c r="S1241" s="128">
        <v>752003</v>
      </c>
      <c r="T1241" s="128">
        <v>752004</v>
      </c>
      <c r="U1241" s="128">
        <v>752005</v>
      </c>
      <c r="V1241" s="128">
        <v>752006</v>
      </c>
      <c r="W1241" s="128">
        <v>752007</v>
      </c>
      <c r="X1241" s="28"/>
      <c r="Y1241" s="28"/>
      <c r="Z1241" s="28"/>
      <c r="AA1241" s="28"/>
      <c r="AB1241" s="28"/>
      <c r="AC1241" s="28"/>
      <c r="AD1241" s="28"/>
      <c r="AE1241" s="28"/>
    </row>
    <row r="1242" spans="1:31" x14ac:dyDescent="0.25">
      <c r="A1242" s="5">
        <v>45104</v>
      </c>
      <c r="B1242" s="5">
        <v>45132</v>
      </c>
      <c r="C1242" s="4" t="s">
        <v>48</v>
      </c>
      <c r="D1242" s="18">
        <v>340</v>
      </c>
      <c r="E1242" s="4" t="s">
        <v>113</v>
      </c>
      <c r="F1242" s="19" t="s">
        <v>6001</v>
      </c>
      <c r="G1242" s="2" t="s">
        <v>5999</v>
      </c>
      <c r="H1242" s="4">
        <v>12</v>
      </c>
      <c r="J1242" s="4">
        <v>0</v>
      </c>
      <c r="K1242" s="20">
        <v>752021</v>
      </c>
      <c r="L1242" s="20">
        <v>752022</v>
      </c>
      <c r="M1242" s="20">
        <v>752023</v>
      </c>
      <c r="N1242" s="20">
        <v>752024</v>
      </c>
      <c r="O1242" s="20">
        <v>752025</v>
      </c>
      <c r="P1242" s="20">
        <v>752026</v>
      </c>
      <c r="Q1242" s="20">
        <v>752027</v>
      </c>
      <c r="R1242" s="20">
        <v>752028</v>
      </c>
      <c r="S1242" s="20">
        <v>752029</v>
      </c>
      <c r="T1242" s="20">
        <v>752030</v>
      </c>
      <c r="U1242" s="20">
        <v>752031</v>
      </c>
      <c r="V1242" s="20">
        <v>752032</v>
      </c>
    </row>
    <row r="1243" spans="1:31" x14ac:dyDescent="0.25">
      <c r="A1243" s="24">
        <v>45103</v>
      </c>
      <c r="B1243" s="24">
        <v>45110</v>
      </c>
      <c r="C1243" s="25" t="s">
        <v>2480</v>
      </c>
      <c r="D1243" s="127">
        <v>650</v>
      </c>
      <c r="E1243" s="25" t="s">
        <v>99</v>
      </c>
      <c r="F1243" s="26" t="s">
        <v>5980</v>
      </c>
      <c r="G1243" s="27" t="s">
        <v>5981</v>
      </c>
      <c r="H1243" s="25">
        <v>6</v>
      </c>
      <c r="I1243" s="25"/>
      <c r="J1243" s="25">
        <v>3</v>
      </c>
      <c r="K1243" s="128">
        <v>751640</v>
      </c>
      <c r="L1243" s="128">
        <v>751641</v>
      </c>
      <c r="M1243" s="128">
        <v>751642</v>
      </c>
      <c r="N1243" s="128">
        <v>751643</v>
      </c>
      <c r="O1243" s="128">
        <v>751644</v>
      </c>
      <c r="P1243" s="128">
        <v>751645</v>
      </c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</row>
    <row r="1244" spans="1:31" x14ac:dyDescent="0.25">
      <c r="A1244" s="24">
        <v>45103</v>
      </c>
      <c r="B1244" s="24">
        <v>45110</v>
      </c>
      <c r="C1244" s="25" t="s">
        <v>2480</v>
      </c>
      <c r="D1244" s="127">
        <v>775</v>
      </c>
      <c r="E1244" s="25" t="s">
        <v>99</v>
      </c>
      <c r="F1244" s="26" t="s">
        <v>5982</v>
      </c>
      <c r="G1244" s="27" t="s">
        <v>5981</v>
      </c>
      <c r="H1244" s="25">
        <v>7</v>
      </c>
      <c r="I1244" s="25"/>
      <c r="J1244" s="25">
        <v>2</v>
      </c>
      <c r="K1244" s="128">
        <v>751646</v>
      </c>
      <c r="L1244" s="128">
        <v>751647</v>
      </c>
      <c r="M1244" s="128">
        <v>751648</v>
      </c>
      <c r="N1244" s="128">
        <v>751649</v>
      </c>
      <c r="O1244" s="128">
        <v>751650</v>
      </c>
      <c r="P1244" s="128">
        <v>751651</v>
      </c>
      <c r="Q1244" s="128">
        <v>751652</v>
      </c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</row>
    <row r="1245" spans="1:31" x14ac:dyDescent="0.25">
      <c r="A1245" s="5">
        <v>45103</v>
      </c>
      <c r="B1245" s="5">
        <v>45110</v>
      </c>
      <c r="C1245" s="4" t="s">
        <v>2480</v>
      </c>
      <c r="D1245" s="18">
        <v>2500</v>
      </c>
      <c r="E1245" s="4" t="s">
        <v>103</v>
      </c>
      <c r="F1245" s="19" t="s">
        <v>5983</v>
      </c>
      <c r="G1245" s="2" t="s">
        <v>5981</v>
      </c>
      <c r="H1245" s="4">
        <v>3</v>
      </c>
      <c r="J1245" s="4">
        <v>0</v>
      </c>
      <c r="K1245" s="20">
        <v>751653</v>
      </c>
      <c r="L1245" s="20">
        <v>751654</v>
      </c>
      <c r="M1245" s="20">
        <v>751655</v>
      </c>
    </row>
    <row r="1246" spans="1:31" x14ac:dyDescent="0.25">
      <c r="A1246" s="5">
        <v>45103</v>
      </c>
      <c r="B1246" s="5">
        <v>45110</v>
      </c>
      <c r="C1246" s="4" t="s">
        <v>2480</v>
      </c>
      <c r="D1246" s="18">
        <v>3000</v>
      </c>
      <c r="E1246" s="4" t="s">
        <v>103</v>
      </c>
      <c r="F1246" s="19" t="s">
        <v>5984</v>
      </c>
      <c r="G1246" s="2" t="s">
        <v>5981</v>
      </c>
      <c r="H1246" s="4">
        <v>7</v>
      </c>
      <c r="J1246" s="4">
        <v>6</v>
      </c>
      <c r="K1246" s="20">
        <v>751656</v>
      </c>
      <c r="L1246" s="20">
        <v>751657</v>
      </c>
      <c r="M1246" s="20">
        <v>751658</v>
      </c>
      <c r="N1246" s="20">
        <v>751659</v>
      </c>
      <c r="O1246" s="20">
        <v>751660</v>
      </c>
      <c r="P1246" s="20">
        <v>751661</v>
      </c>
      <c r="Q1246" s="20">
        <v>751662</v>
      </c>
    </row>
    <row r="1247" spans="1:31" x14ac:dyDescent="0.25">
      <c r="A1247" s="5">
        <v>45100</v>
      </c>
      <c r="B1247" s="5">
        <v>45107</v>
      </c>
      <c r="C1247" s="4" t="s">
        <v>2480</v>
      </c>
      <c r="D1247" s="18">
        <v>650</v>
      </c>
      <c r="E1247" s="4" t="s">
        <v>99</v>
      </c>
      <c r="F1247" s="19" t="s">
        <v>5969</v>
      </c>
      <c r="G1247" s="2" t="s">
        <v>5970</v>
      </c>
      <c r="H1247" s="4">
        <v>6</v>
      </c>
      <c r="J1247" s="4">
        <v>3</v>
      </c>
      <c r="K1247" s="20">
        <v>751490</v>
      </c>
      <c r="L1247" s="20">
        <v>751491</v>
      </c>
      <c r="M1247" s="20">
        <v>751492</v>
      </c>
      <c r="N1247" s="20">
        <v>751493</v>
      </c>
      <c r="O1247" s="20">
        <v>751494</v>
      </c>
      <c r="P1247" s="20">
        <v>751495</v>
      </c>
    </row>
    <row r="1248" spans="1:31" x14ac:dyDescent="0.25">
      <c r="A1248" s="5">
        <v>45100</v>
      </c>
      <c r="B1248" s="5">
        <v>45107</v>
      </c>
      <c r="C1248" s="4" t="s">
        <v>2480</v>
      </c>
      <c r="D1248" s="18">
        <v>775</v>
      </c>
      <c r="E1248" s="4" t="s">
        <v>99</v>
      </c>
      <c r="F1248" s="19" t="s">
        <v>5971</v>
      </c>
      <c r="G1248" s="2" t="s">
        <v>5970</v>
      </c>
      <c r="H1248" s="4">
        <v>7</v>
      </c>
      <c r="J1248" s="4">
        <v>0</v>
      </c>
      <c r="K1248" s="20">
        <v>751496</v>
      </c>
      <c r="L1248" s="20">
        <v>751497</v>
      </c>
      <c r="M1248" s="20">
        <v>751498</v>
      </c>
      <c r="N1248" s="20">
        <v>751499</v>
      </c>
      <c r="O1248" s="20">
        <v>751500</v>
      </c>
      <c r="P1248" s="20">
        <v>751501</v>
      </c>
      <c r="Q1248" s="20">
        <v>751502</v>
      </c>
    </row>
    <row r="1249" spans="1:34" x14ac:dyDescent="0.25">
      <c r="A1249" s="5">
        <v>45100</v>
      </c>
      <c r="B1249" s="5">
        <v>45107</v>
      </c>
      <c r="C1249" s="4" t="s">
        <v>2480</v>
      </c>
      <c r="D1249" s="18">
        <v>2500</v>
      </c>
      <c r="E1249" s="4" t="s">
        <v>103</v>
      </c>
      <c r="F1249" s="19" t="s">
        <v>5972</v>
      </c>
      <c r="G1249" s="2" t="s">
        <v>5970</v>
      </c>
      <c r="H1249" s="4">
        <v>3</v>
      </c>
      <c r="J1249" s="4">
        <v>0</v>
      </c>
      <c r="K1249" s="20">
        <v>751510</v>
      </c>
      <c r="L1249" s="20">
        <v>751511</v>
      </c>
      <c r="M1249" s="20">
        <v>751512</v>
      </c>
    </row>
    <row r="1250" spans="1:34" x14ac:dyDescent="0.25">
      <c r="A1250" s="5">
        <v>45100</v>
      </c>
      <c r="B1250" s="5">
        <v>45107</v>
      </c>
      <c r="C1250" s="4" t="s">
        <v>2480</v>
      </c>
      <c r="D1250" s="18">
        <v>3000</v>
      </c>
      <c r="E1250" s="4" t="s">
        <v>103</v>
      </c>
      <c r="F1250" s="19" t="s">
        <v>5973</v>
      </c>
      <c r="G1250" s="2" t="s">
        <v>5970</v>
      </c>
      <c r="H1250" s="4">
        <v>7</v>
      </c>
      <c r="J1250" s="4">
        <v>1</v>
      </c>
      <c r="K1250" s="20">
        <v>751503</v>
      </c>
      <c r="L1250" s="20">
        <v>751504</v>
      </c>
      <c r="M1250" s="20">
        <v>751505</v>
      </c>
      <c r="N1250" s="20">
        <v>751506</v>
      </c>
      <c r="O1250" s="20">
        <v>751507</v>
      </c>
      <c r="P1250" s="20">
        <v>751508</v>
      </c>
      <c r="Q1250" s="20">
        <v>751509</v>
      </c>
    </row>
    <row r="1251" spans="1:34" x14ac:dyDescent="0.25">
      <c r="A1251" s="5">
        <v>45099</v>
      </c>
      <c r="B1251" s="5">
        <v>45127</v>
      </c>
      <c r="C1251" s="4" t="s">
        <v>30</v>
      </c>
      <c r="D1251" s="18">
        <v>725</v>
      </c>
      <c r="E1251" s="4" t="s">
        <v>113</v>
      </c>
      <c r="F1251" s="19" t="s">
        <v>5961</v>
      </c>
      <c r="G1251" s="2" t="s">
        <v>5962</v>
      </c>
      <c r="H1251" s="4">
        <v>6</v>
      </c>
      <c r="J1251" s="4">
        <v>0</v>
      </c>
      <c r="K1251" s="20">
        <v>751209</v>
      </c>
      <c r="L1251" s="20">
        <v>751210</v>
      </c>
      <c r="M1251" s="20">
        <v>751211</v>
      </c>
      <c r="N1251" s="20">
        <v>751212</v>
      </c>
      <c r="O1251" s="20">
        <v>751213</v>
      </c>
      <c r="P1251" s="20">
        <v>751214</v>
      </c>
      <c r="AF1251" s="21">
        <v>705342</v>
      </c>
      <c r="AG1251" s="21">
        <v>705343</v>
      </c>
      <c r="AH1251" s="21">
        <v>705344</v>
      </c>
    </row>
    <row r="1252" spans="1:34" x14ac:dyDescent="0.25">
      <c r="A1252" s="5">
        <v>45099</v>
      </c>
      <c r="B1252" s="5">
        <v>45127</v>
      </c>
      <c r="C1252" s="4" t="s">
        <v>30</v>
      </c>
      <c r="D1252" s="18">
        <v>795</v>
      </c>
      <c r="E1252" s="4" t="s">
        <v>113</v>
      </c>
      <c r="F1252" s="19" t="s">
        <v>5963</v>
      </c>
      <c r="G1252" s="2" t="s">
        <v>5962</v>
      </c>
      <c r="H1252" s="4">
        <v>8</v>
      </c>
      <c r="J1252" s="4">
        <v>4</v>
      </c>
      <c r="K1252" s="20">
        <v>751215</v>
      </c>
      <c r="L1252" s="20">
        <v>751216</v>
      </c>
      <c r="M1252" s="20">
        <v>751217</v>
      </c>
      <c r="N1252" s="20">
        <v>751218</v>
      </c>
      <c r="O1252" s="20">
        <v>751219</v>
      </c>
      <c r="P1252" s="20">
        <v>751220</v>
      </c>
      <c r="Q1252" s="20">
        <v>751221</v>
      </c>
      <c r="R1252" s="20">
        <v>751222</v>
      </c>
      <c r="AF1252" s="20">
        <v>705406</v>
      </c>
    </row>
    <row r="1253" spans="1:34" x14ac:dyDescent="0.25">
      <c r="A1253" s="5">
        <v>45099</v>
      </c>
      <c r="B1253" s="5">
        <v>45127</v>
      </c>
      <c r="C1253" s="4" t="s">
        <v>30</v>
      </c>
      <c r="D1253" s="18">
        <v>865</v>
      </c>
      <c r="E1253" s="4" t="s">
        <v>113</v>
      </c>
      <c r="F1253" s="19" t="s">
        <v>5964</v>
      </c>
      <c r="G1253" s="2" t="s">
        <v>5962</v>
      </c>
      <c r="H1253" s="4">
        <v>10</v>
      </c>
      <c r="J1253" s="4">
        <v>0</v>
      </c>
      <c r="K1253" s="20">
        <v>751223</v>
      </c>
      <c r="L1253" s="20">
        <v>751224</v>
      </c>
      <c r="M1253" s="20">
        <v>751225</v>
      </c>
      <c r="N1253" s="20">
        <v>751226</v>
      </c>
      <c r="O1253" s="20">
        <v>751227</v>
      </c>
      <c r="P1253" s="20">
        <v>751228</v>
      </c>
      <c r="Q1253" s="20">
        <v>751229</v>
      </c>
      <c r="R1253" s="20">
        <v>751230</v>
      </c>
      <c r="S1253" s="20">
        <v>751231</v>
      </c>
      <c r="T1253" s="20">
        <v>751232</v>
      </c>
    </row>
    <row r="1254" spans="1:34" x14ac:dyDescent="0.25">
      <c r="A1254" s="24">
        <v>45099</v>
      </c>
      <c r="B1254" s="24">
        <v>45127</v>
      </c>
      <c r="C1254" s="25" t="s">
        <v>30</v>
      </c>
      <c r="D1254" s="127">
        <v>1000</v>
      </c>
      <c r="E1254" s="25" t="s">
        <v>113</v>
      </c>
      <c r="F1254" s="26" t="s">
        <v>5965</v>
      </c>
      <c r="G1254" s="27" t="s">
        <v>5962</v>
      </c>
      <c r="H1254" s="25">
        <v>5</v>
      </c>
      <c r="I1254" s="25"/>
      <c r="J1254" s="25">
        <v>0</v>
      </c>
      <c r="K1254" s="128">
        <v>751233</v>
      </c>
      <c r="L1254" s="128">
        <v>751234</v>
      </c>
      <c r="M1254" s="128">
        <v>751235</v>
      </c>
      <c r="N1254" s="128">
        <v>751236</v>
      </c>
      <c r="O1254" s="128">
        <v>751237</v>
      </c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</row>
    <row r="1255" spans="1:34" x14ac:dyDescent="0.25">
      <c r="A1255" s="5">
        <v>45100</v>
      </c>
      <c r="B1255" s="5">
        <v>45107</v>
      </c>
      <c r="C1255" s="4" t="s">
        <v>2480</v>
      </c>
      <c r="D1255" s="18">
        <v>5000</v>
      </c>
      <c r="E1255" s="4" t="s">
        <v>103</v>
      </c>
      <c r="F1255" s="19" t="s">
        <v>5978</v>
      </c>
      <c r="G1255" s="2" t="s">
        <v>5979</v>
      </c>
      <c r="H1255" s="4">
        <v>8</v>
      </c>
      <c r="J1255" s="4">
        <v>2</v>
      </c>
      <c r="K1255" s="20">
        <v>751523</v>
      </c>
      <c r="L1255" s="20">
        <v>751524</v>
      </c>
      <c r="M1255" s="20">
        <v>751525</v>
      </c>
      <c r="N1255" s="20">
        <v>751526</v>
      </c>
      <c r="O1255" s="20">
        <v>751527</v>
      </c>
      <c r="P1255" s="20">
        <v>751528</v>
      </c>
      <c r="Q1255" s="20">
        <v>751529</v>
      </c>
      <c r="R1255" s="20">
        <v>751530</v>
      </c>
    </row>
    <row r="1256" spans="1:34" x14ac:dyDescent="0.25">
      <c r="A1256" s="5">
        <v>45104</v>
      </c>
      <c r="B1256" s="5">
        <v>45132</v>
      </c>
      <c r="C1256" s="4" t="s">
        <v>64</v>
      </c>
      <c r="D1256" s="18">
        <v>46</v>
      </c>
      <c r="E1256" s="4" t="s">
        <v>113</v>
      </c>
      <c r="F1256" s="19" t="s">
        <v>5994</v>
      </c>
      <c r="G1256" s="2" t="s">
        <v>5995</v>
      </c>
      <c r="H1256" s="4">
        <v>6</v>
      </c>
      <c r="J1256" s="4">
        <v>0</v>
      </c>
      <c r="K1256" s="20">
        <v>752104</v>
      </c>
      <c r="L1256" s="20">
        <v>752105</v>
      </c>
      <c r="M1256" s="20">
        <v>752106</v>
      </c>
      <c r="N1256" s="20">
        <v>752107</v>
      </c>
      <c r="O1256" s="20">
        <v>752108</v>
      </c>
      <c r="P1256" s="20">
        <v>752109</v>
      </c>
    </row>
    <row r="1257" spans="1:34" x14ac:dyDescent="0.25">
      <c r="A1257" s="5">
        <v>45104</v>
      </c>
      <c r="B1257" s="5">
        <v>45132</v>
      </c>
      <c r="C1257" s="4" t="s">
        <v>64</v>
      </c>
      <c r="D1257" s="18">
        <v>102</v>
      </c>
      <c r="E1257" s="4" t="s">
        <v>113</v>
      </c>
      <c r="F1257" s="19" t="s">
        <v>5996</v>
      </c>
      <c r="G1257" s="2" t="s">
        <v>5995</v>
      </c>
      <c r="H1257" s="4">
        <v>12</v>
      </c>
      <c r="J1257" s="4">
        <v>0</v>
      </c>
      <c r="K1257" s="20">
        <v>752110</v>
      </c>
      <c r="L1257" s="20">
        <v>752111</v>
      </c>
      <c r="M1257" s="20">
        <v>752112</v>
      </c>
      <c r="N1257" s="20">
        <v>752113</v>
      </c>
      <c r="O1257" s="20">
        <v>752114</v>
      </c>
      <c r="P1257" s="20">
        <v>752115</v>
      </c>
      <c r="Q1257" s="20">
        <v>752116</v>
      </c>
      <c r="R1257" s="20">
        <v>752117</v>
      </c>
      <c r="S1257" s="20">
        <v>752118</v>
      </c>
      <c r="T1257" s="20">
        <v>752119</v>
      </c>
      <c r="U1257" s="20">
        <v>752120</v>
      </c>
      <c r="V1257" s="20">
        <v>752121</v>
      </c>
    </row>
    <row r="1258" spans="1:34" x14ac:dyDescent="0.25">
      <c r="A1258" s="5">
        <v>45104</v>
      </c>
      <c r="B1258" s="5">
        <v>45132</v>
      </c>
      <c r="C1258" s="4" t="s">
        <v>79</v>
      </c>
      <c r="D1258" s="18">
        <v>37</v>
      </c>
      <c r="E1258" s="4" t="s">
        <v>113</v>
      </c>
      <c r="F1258" s="19" t="s">
        <v>5991</v>
      </c>
      <c r="G1258" s="2" t="s">
        <v>5992</v>
      </c>
      <c r="H1258" s="4">
        <v>9</v>
      </c>
      <c r="J1258" s="4">
        <v>0</v>
      </c>
      <c r="K1258" s="20">
        <v>751915</v>
      </c>
      <c r="L1258" s="20">
        <v>751916</v>
      </c>
      <c r="M1258" s="20">
        <v>751917</v>
      </c>
      <c r="N1258" s="20">
        <v>751918</v>
      </c>
      <c r="O1258" s="20">
        <v>751919</v>
      </c>
      <c r="P1258" s="20">
        <v>751920</v>
      </c>
      <c r="Q1258" s="20">
        <v>751921</v>
      </c>
      <c r="R1258" s="20">
        <v>751922</v>
      </c>
      <c r="S1258" s="20">
        <v>751923</v>
      </c>
    </row>
    <row r="1259" spans="1:34" x14ac:dyDescent="0.25">
      <c r="A1259" s="24">
        <v>45104</v>
      </c>
      <c r="B1259" s="24">
        <v>45132</v>
      </c>
      <c r="C1259" s="25" t="s">
        <v>79</v>
      </c>
      <c r="D1259" s="127">
        <v>45</v>
      </c>
      <c r="E1259" s="25" t="s">
        <v>113</v>
      </c>
      <c r="F1259" s="26" t="s">
        <v>5993</v>
      </c>
      <c r="G1259" s="27" t="s">
        <v>5992</v>
      </c>
      <c r="H1259" s="25">
        <v>4</v>
      </c>
      <c r="I1259" s="25"/>
      <c r="J1259" s="25">
        <v>0</v>
      </c>
      <c r="K1259" s="128">
        <v>751927</v>
      </c>
      <c r="L1259" s="128">
        <v>751928</v>
      </c>
      <c r="M1259" s="128">
        <v>751929</v>
      </c>
      <c r="N1259" s="128">
        <v>751930</v>
      </c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</row>
    <row r="1260" spans="1:34" x14ac:dyDescent="0.25">
      <c r="A1260" s="5">
        <v>45104</v>
      </c>
      <c r="B1260" s="5">
        <v>45132</v>
      </c>
      <c r="C1260" s="4" t="s">
        <v>79</v>
      </c>
      <c r="D1260" s="18">
        <v>142</v>
      </c>
      <c r="E1260" s="4" t="s">
        <v>113</v>
      </c>
      <c r="F1260" s="19" t="s">
        <v>5997</v>
      </c>
      <c r="G1260" s="2" t="s">
        <v>5992</v>
      </c>
      <c r="H1260" s="4">
        <v>3</v>
      </c>
      <c r="J1260" s="4">
        <v>0</v>
      </c>
      <c r="K1260" s="20">
        <v>751924</v>
      </c>
      <c r="L1260" s="20">
        <v>751925</v>
      </c>
      <c r="M1260" s="20">
        <v>751926</v>
      </c>
    </row>
    <row r="1261" spans="1:34" x14ac:dyDescent="0.25">
      <c r="A1261" s="24">
        <v>45105</v>
      </c>
      <c r="B1261" s="24">
        <v>45119</v>
      </c>
      <c r="C1261" s="25" t="s">
        <v>44</v>
      </c>
      <c r="D1261" s="127">
        <v>120</v>
      </c>
      <c r="E1261" s="25" t="s">
        <v>113</v>
      </c>
      <c r="F1261" s="26" t="s">
        <v>6002</v>
      </c>
      <c r="G1261" s="27" t="s">
        <v>6003</v>
      </c>
      <c r="H1261" s="25">
        <v>6</v>
      </c>
      <c r="I1261" s="25"/>
      <c r="J1261" s="25">
        <v>1</v>
      </c>
      <c r="K1261" s="128">
        <v>752326</v>
      </c>
      <c r="L1261" s="128">
        <v>752327</v>
      </c>
      <c r="M1261" s="128">
        <v>752328</v>
      </c>
      <c r="N1261" s="128">
        <v>752329</v>
      </c>
      <c r="O1261" s="128">
        <v>752330</v>
      </c>
      <c r="P1261" s="128">
        <v>752331</v>
      </c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</row>
    <row r="1262" spans="1:34" x14ac:dyDescent="0.25">
      <c r="A1262" s="24">
        <v>45105</v>
      </c>
      <c r="B1262" s="24">
        <v>45119</v>
      </c>
      <c r="C1262" s="25" t="s">
        <v>44</v>
      </c>
      <c r="D1262" s="127">
        <v>135</v>
      </c>
      <c r="E1262" s="25" t="s">
        <v>113</v>
      </c>
      <c r="F1262" s="26" t="s">
        <v>6004</v>
      </c>
      <c r="G1262" s="27" t="s">
        <v>6003</v>
      </c>
      <c r="H1262" s="25">
        <v>6</v>
      </c>
      <c r="I1262" s="25"/>
      <c r="J1262" s="25">
        <v>0</v>
      </c>
      <c r="K1262" s="128">
        <v>752332</v>
      </c>
      <c r="L1262" s="128">
        <v>752333</v>
      </c>
      <c r="M1262" s="128">
        <v>752334</v>
      </c>
      <c r="N1262" s="128">
        <v>752335</v>
      </c>
      <c r="O1262" s="128">
        <v>752336</v>
      </c>
      <c r="P1262" s="128">
        <v>752337</v>
      </c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</row>
    <row r="1263" spans="1:34" x14ac:dyDescent="0.25">
      <c r="A1263" s="24">
        <v>45105</v>
      </c>
      <c r="B1263" s="24">
        <v>45119</v>
      </c>
      <c r="C1263" s="25" t="s">
        <v>44</v>
      </c>
      <c r="D1263" s="127">
        <v>150</v>
      </c>
      <c r="E1263" s="25" t="s">
        <v>113</v>
      </c>
      <c r="F1263" s="26" t="s">
        <v>6005</v>
      </c>
      <c r="G1263" s="27" t="s">
        <v>6003</v>
      </c>
      <c r="H1263" s="25">
        <v>6</v>
      </c>
      <c r="I1263" s="25"/>
      <c r="J1263" s="25">
        <v>0</v>
      </c>
      <c r="K1263" s="128">
        <v>752338</v>
      </c>
      <c r="L1263" s="128">
        <v>752339</v>
      </c>
      <c r="M1263" s="128">
        <v>752340</v>
      </c>
      <c r="N1263" s="128">
        <v>752341</v>
      </c>
      <c r="O1263" s="128">
        <v>752342</v>
      </c>
      <c r="P1263" s="128">
        <v>752343</v>
      </c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</row>
    <row r="1264" spans="1:34" x14ac:dyDescent="0.25">
      <c r="A1264" s="5">
        <v>45105</v>
      </c>
      <c r="B1264" s="5">
        <v>45119</v>
      </c>
      <c r="C1264" s="4" t="s">
        <v>44</v>
      </c>
      <c r="D1264" s="18">
        <v>165</v>
      </c>
      <c r="E1264" s="4" t="s">
        <v>113</v>
      </c>
      <c r="F1264" s="19" t="s">
        <v>6006</v>
      </c>
      <c r="G1264" s="2" t="s">
        <v>6003</v>
      </c>
      <c r="H1264" s="4">
        <v>10</v>
      </c>
      <c r="I1264" s="4">
        <v>1</v>
      </c>
      <c r="J1264" s="4">
        <v>0</v>
      </c>
      <c r="K1264" s="20">
        <v>752344</v>
      </c>
      <c r="L1264" s="20">
        <v>752345</v>
      </c>
      <c r="M1264" s="20">
        <v>752346</v>
      </c>
      <c r="N1264" s="20">
        <v>752347</v>
      </c>
      <c r="O1264" s="20">
        <v>752348</v>
      </c>
      <c r="P1264" s="20">
        <v>752349</v>
      </c>
      <c r="Q1264" s="20">
        <v>752350</v>
      </c>
      <c r="R1264" s="20">
        <v>752351</v>
      </c>
      <c r="S1264" s="20">
        <v>752352</v>
      </c>
    </row>
    <row r="1265" spans="1:31" x14ac:dyDescent="0.25">
      <c r="A1265" s="5">
        <v>45100</v>
      </c>
      <c r="B1265" s="5">
        <v>45107</v>
      </c>
      <c r="C1265" s="4" t="s">
        <v>2480</v>
      </c>
      <c r="D1265" s="18">
        <v>4250</v>
      </c>
      <c r="E1265" s="4" t="s">
        <v>103</v>
      </c>
      <c r="F1265" s="19" t="s">
        <v>5976</v>
      </c>
      <c r="G1265" s="2" t="s">
        <v>5977</v>
      </c>
      <c r="H1265" s="4">
        <v>11</v>
      </c>
      <c r="I1265" s="4">
        <v>1</v>
      </c>
      <c r="J1265" s="4">
        <v>0</v>
      </c>
      <c r="K1265" s="20">
        <v>751407</v>
      </c>
      <c r="L1265" s="20">
        <v>751408</v>
      </c>
      <c r="M1265" s="20">
        <v>751409</v>
      </c>
      <c r="N1265" s="20">
        <v>751410</v>
      </c>
      <c r="O1265" s="20">
        <v>751411</v>
      </c>
      <c r="P1265" s="20">
        <v>751412</v>
      </c>
      <c r="Q1265" s="20">
        <v>751413</v>
      </c>
      <c r="R1265" s="20">
        <v>751414</v>
      </c>
      <c r="S1265" s="20">
        <v>751415</v>
      </c>
      <c r="T1265" s="20">
        <v>751416</v>
      </c>
    </row>
    <row r="1266" spans="1:31" x14ac:dyDescent="0.25">
      <c r="A1266" s="5">
        <v>45098</v>
      </c>
      <c r="B1266" s="5">
        <v>45126</v>
      </c>
      <c r="C1266" s="4" t="s">
        <v>70</v>
      </c>
      <c r="D1266" s="18">
        <v>88</v>
      </c>
      <c r="E1266" s="4" t="s">
        <v>113</v>
      </c>
      <c r="F1266" s="19" t="s">
        <v>5946</v>
      </c>
      <c r="G1266" s="2" t="s">
        <v>5947</v>
      </c>
      <c r="H1266" s="4">
        <v>2</v>
      </c>
      <c r="J1266" s="4">
        <v>2</v>
      </c>
      <c r="K1266" s="20">
        <v>750940</v>
      </c>
      <c r="L1266" s="21">
        <v>750941</v>
      </c>
    </row>
    <row r="1267" spans="1:31" x14ac:dyDescent="0.25">
      <c r="A1267" s="24">
        <v>45098</v>
      </c>
      <c r="B1267" s="24">
        <v>45126</v>
      </c>
      <c r="C1267" s="25" t="s">
        <v>70</v>
      </c>
      <c r="D1267" s="127">
        <v>96</v>
      </c>
      <c r="E1267" s="25" t="s">
        <v>113</v>
      </c>
      <c r="F1267" s="26" t="s">
        <v>5948</v>
      </c>
      <c r="G1267" s="27" t="s">
        <v>5947</v>
      </c>
      <c r="H1267" s="25">
        <v>4</v>
      </c>
      <c r="I1267" s="25"/>
      <c r="J1267" s="25">
        <v>0</v>
      </c>
      <c r="K1267" s="128">
        <v>750942</v>
      </c>
      <c r="L1267" s="128">
        <v>750943</v>
      </c>
      <c r="M1267" s="128">
        <v>750944</v>
      </c>
      <c r="N1267" s="128">
        <v>750945</v>
      </c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</row>
    <row r="1268" spans="1:31" x14ac:dyDescent="0.25">
      <c r="A1268" s="5">
        <v>45098</v>
      </c>
      <c r="B1268" s="5">
        <v>45126</v>
      </c>
      <c r="C1268" s="4" t="s">
        <v>70</v>
      </c>
      <c r="D1268" s="18">
        <v>120</v>
      </c>
      <c r="E1268" s="4" t="s">
        <v>113</v>
      </c>
      <c r="F1268" s="19" t="s">
        <v>5949</v>
      </c>
      <c r="G1268" s="2" t="s">
        <v>5947</v>
      </c>
      <c r="H1268" s="4">
        <v>4</v>
      </c>
      <c r="J1268" s="4">
        <v>0</v>
      </c>
      <c r="K1268" s="20">
        <v>750946</v>
      </c>
      <c r="L1268" s="20">
        <v>750947</v>
      </c>
      <c r="M1268" s="20">
        <v>750948</v>
      </c>
      <c r="N1268" s="20">
        <v>750949</v>
      </c>
    </row>
    <row r="1269" spans="1:31" x14ac:dyDescent="0.25">
      <c r="A1269" s="5">
        <v>45098</v>
      </c>
      <c r="B1269" s="5">
        <v>45126</v>
      </c>
      <c r="C1269" s="4" t="s">
        <v>70</v>
      </c>
      <c r="D1269" s="18">
        <v>136</v>
      </c>
      <c r="E1269" s="4" t="s">
        <v>113</v>
      </c>
      <c r="F1269" s="19" t="s">
        <v>5953</v>
      </c>
      <c r="G1269" s="2" t="s">
        <v>5947</v>
      </c>
      <c r="H1269" s="4">
        <v>4</v>
      </c>
      <c r="J1269" s="4">
        <v>0</v>
      </c>
      <c r="K1269" s="20">
        <v>750953</v>
      </c>
      <c r="L1269" s="20">
        <v>750954</v>
      </c>
      <c r="M1269" s="20">
        <v>750955</v>
      </c>
      <c r="N1269" s="20">
        <v>750956</v>
      </c>
    </row>
    <row r="1270" spans="1:31" x14ac:dyDescent="0.25">
      <c r="A1270" s="31">
        <v>45098</v>
      </c>
      <c r="B1270" s="31">
        <v>45126</v>
      </c>
      <c r="C1270" s="32" t="s">
        <v>70</v>
      </c>
      <c r="D1270" s="142">
        <v>152</v>
      </c>
      <c r="E1270" s="32" t="s">
        <v>113</v>
      </c>
      <c r="F1270" s="33" t="s">
        <v>5955</v>
      </c>
      <c r="G1270" s="143" t="s">
        <v>5947</v>
      </c>
      <c r="H1270" s="32">
        <v>8</v>
      </c>
      <c r="I1270" s="32"/>
      <c r="J1270" s="32">
        <v>0</v>
      </c>
      <c r="K1270" s="141">
        <v>750957</v>
      </c>
      <c r="L1270" s="141">
        <v>750958</v>
      </c>
      <c r="M1270" s="141">
        <v>750959</v>
      </c>
      <c r="N1270" s="141">
        <v>750960</v>
      </c>
      <c r="O1270" s="141">
        <v>750961</v>
      </c>
      <c r="P1270" s="141">
        <v>750962</v>
      </c>
      <c r="Q1270" s="141">
        <v>750963</v>
      </c>
      <c r="R1270" s="141">
        <v>750964</v>
      </c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</row>
    <row r="1271" spans="1:31" x14ac:dyDescent="0.25">
      <c r="A1271" s="24">
        <v>45098</v>
      </c>
      <c r="B1271" s="24">
        <v>45126</v>
      </c>
      <c r="C1271" s="25" t="s">
        <v>70</v>
      </c>
      <c r="D1271" s="127">
        <v>170</v>
      </c>
      <c r="E1271" s="25" t="s">
        <v>113</v>
      </c>
      <c r="F1271" s="26" t="s">
        <v>5959</v>
      </c>
      <c r="G1271" s="27" t="s">
        <v>5947</v>
      </c>
      <c r="H1271" s="25">
        <v>2</v>
      </c>
      <c r="I1271" s="25"/>
      <c r="J1271" s="25">
        <v>0</v>
      </c>
      <c r="K1271" s="128">
        <v>750951</v>
      </c>
      <c r="L1271" s="28">
        <v>750952</v>
      </c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</row>
    <row r="1272" spans="1:31" x14ac:dyDescent="0.25">
      <c r="A1272" s="5">
        <v>45106</v>
      </c>
      <c r="B1272" s="5">
        <v>45134</v>
      </c>
      <c r="C1272" s="4" t="s">
        <v>59</v>
      </c>
      <c r="D1272" s="18">
        <v>164</v>
      </c>
      <c r="E1272" s="4" t="s">
        <v>113</v>
      </c>
      <c r="F1272" s="19" t="s">
        <v>6018</v>
      </c>
      <c r="G1272" s="4" t="s">
        <v>6019</v>
      </c>
      <c r="H1272" s="4">
        <v>3</v>
      </c>
      <c r="J1272" s="4">
        <v>0</v>
      </c>
      <c r="K1272" s="20">
        <v>752530</v>
      </c>
      <c r="L1272" s="21">
        <v>753532</v>
      </c>
      <c r="M1272" s="21">
        <v>752533</v>
      </c>
    </row>
    <row r="1273" spans="1:31" x14ac:dyDescent="0.25">
      <c r="A1273" s="5">
        <v>45106</v>
      </c>
      <c r="B1273" s="5">
        <v>45134</v>
      </c>
      <c r="C1273" s="4" t="s">
        <v>59</v>
      </c>
      <c r="D1273" s="18">
        <v>196</v>
      </c>
      <c r="E1273" s="4" t="s">
        <v>113</v>
      </c>
      <c r="F1273" s="19" t="s">
        <v>6021</v>
      </c>
      <c r="G1273" s="4" t="s">
        <v>6019</v>
      </c>
      <c r="H1273" s="4">
        <v>6</v>
      </c>
      <c r="J1273" s="4">
        <v>0</v>
      </c>
      <c r="K1273" s="20">
        <v>752534</v>
      </c>
      <c r="L1273" s="20">
        <v>752535</v>
      </c>
      <c r="M1273" s="20">
        <v>752536</v>
      </c>
      <c r="N1273" s="20">
        <v>752537</v>
      </c>
      <c r="O1273" s="20">
        <v>752538</v>
      </c>
      <c r="P1273" s="20">
        <v>752539</v>
      </c>
    </row>
    <row r="1274" spans="1:31" x14ac:dyDescent="0.25">
      <c r="A1274" s="5">
        <v>45097</v>
      </c>
      <c r="B1274" s="5">
        <v>45125</v>
      </c>
      <c r="C1274" s="4" t="s">
        <v>53</v>
      </c>
      <c r="D1274" s="18">
        <v>1292.68</v>
      </c>
      <c r="E1274" s="4" t="s">
        <v>113</v>
      </c>
      <c r="F1274" s="19" t="s">
        <v>5937</v>
      </c>
      <c r="G1274" s="2" t="s">
        <v>5938</v>
      </c>
      <c r="H1274" s="4">
        <v>13</v>
      </c>
      <c r="I1274" s="4">
        <v>1</v>
      </c>
      <c r="J1274" s="4">
        <v>0</v>
      </c>
      <c r="K1274" s="20">
        <v>750769</v>
      </c>
      <c r="L1274" s="20">
        <v>750770</v>
      </c>
      <c r="M1274" s="20">
        <v>750771</v>
      </c>
      <c r="N1274" s="20">
        <v>750772</v>
      </c>
      <c r="O1274" s="20">
        <v>750773</v>
      </c>
      <c r="P1274" s="20">
        <v>750774</v>
      </c>
      <c r="Q1274" s="20">
        <v>750775</v>
      </c>
      <c r="R1274" s="20">
        <v>750776</v>
      </c>
      <c r="S1274" s="20">
        <v>750777</v>
      </c>
      <c r="T1274" s="20">
        <v>750778</v>
      </c>
      <c r="U1274" s="20">
        <v>750779</v>
      </c>
      <c r="V1274" s="20">
        <v>750780</v>
      </c>
    </row>
    <row r="1275" spans="1:31" x14ac:dyDescent="0.25">
      <c r="A1275" s="5">
        <v>45097</v>
      </c>
      <c r="B1275" s="5">
        <v>45125</v>
      </c>
      <c r="C1275" s="4" t="s">
        <v>53</v>
      </c>
      <c r="D1275" s="18">
        <v>1520.8</v>
      </c>
      <c r="E1275" s="4" t="s">
        <v>113</v>
      </c>
      <c r="F1275" s="19" t="s">
        <v>5939</v>
      </c>
      <c r="G1275" s="2" t="s">
        <v>5938</v>
      </c>
      <c r="H1275" s="4">
        <v>12</v>
      </c>
      <c r="J1275" s="4">
        <v>0</v>
      </c>
      <c r="K1275" s="20">
        <v>750781</v>
      </c>
      <c r="L1275" s="20">
        <v>750782</v>
      </c>
      <c r="M1275" s="20">
        <v>750783</v>
      </c>
      <c r="N1275" s="20">
        <v>750784</v>
      </c>
      <c r="O1275" s="20">
        <v>750785</v>
      </c>
      <c r="P1275" s="20">
        <v>750786</v>
      </c>
      <c r="Q1275" s="20">
        <v>750787</v>
      </c>
      <c r="R1275" s="20">
        <v>750788</v>
      </c>
      <c r="S1275" s="20">
        <v>750789</v>
      </c>
      <c r="T1275" s="20">
        <v>750790</v>
      </c>
      <c r="U1275" s="20">
        <v>750791</v>
      </c>
      <c r="V1275" s="20">
        <v>750792</v>
      </c>
    </row>
    <row r="1276" spans="1:31" x14ac:dyDescent="0.25">
      <c r="A1276" s="5">
        <v>45093</v>
      </c>
      <c r="B1276" s="5">
        <v>45100</v>
      </c>
      <c r="C1276" s="4" t="s">
        <v>2480</v>
      </c>
      <c r="D1276" s="18">
        <v>3600</v>
      </c>
      <c r="E1276" s="4" t="s">
        <v>103</v>
      </c>
      <c r="F1276" s="19" t="s">
        <v>5920</v>
      </c>
      <c r="G1276" s="4" t="s">
        <v>5921</v>
      </c>
      <c r="H1276" s="4">
        <v>10</v>
      </c>
      <c r="J1276" s="4">
        <v>0</v>
      </c>
      <c r="K1276" s="20">
        <v>750221</v>
      </c>
      <c r="L1276" s="20">
        <v>750222</v>
      </c>
      <c r="M1276" s="20">
        <v>750223</v>
      </c>
      <c r="N1276" s="20">
        <v>750224</v>
      </c>
      <c r="O1276" s="20">
        <v>750225</v>
      </c>
      <c r="P1276" s="20">
        <v>750226</v>
      </c>
      <c r="Q1276" s="20">
        <v>750227</v>
      </c>
      <c r="R1276" s="20">
        <v>750228</v>
      </c>
      <c r="S1276" s="20">
        <v>750229</v>
      </c>
      <c r="T1276" s="20">
        <v>750230</v>
      </c>
    </row>
    <row r="1277" spans="1:31" x14ac:dyDescent="0.25">
      <c r="A1277" s="5">
        <v>45096</v>
      </c>
      <c r="B1277" s="5">
        <v>45103</v>
      </c>
      <c r="C1277" s="4" t="s">
        <v>2480</v>
      </c>
      <c r="D1277" s="18">
        <v>650</v>
      </c>
      <c r="E1277" s="4" t="s">
        <v>103</v>
      </c>
      <c r="F1277" s="19" t="s">
        <v>5926</v>
      </c>
      <c r="G1277" s="4" t="s">
        <v>5927</v>
      </c>
      <c r="H1277" s="4">
        <v>6</v>
      </c>
      <c r="J1277" s="4">
        <v>3</v>
      </c>
      <c r="K1277" s="20">
        <v>750358</v>
      </c>
      <c r="L1277" s="20">
        <v>750359</v>
      </c>
      <c r="M1277" s="20">
        <v>750360</v>
      </c>
      <c r="N1277" s="20">
        <v>750361</v>
      </c>
      <c r="O1277" s="20">
        <v>750362</v>
      </c>
      <c r="P1277" s="20">
        <v>750363</v>
      </c>
    </row>
    <row r="1278" spans="1:31" x14ac:dyDescent="0.25">
      <c r="A1278" s="5">
        <v>45096</v>
      </c>
      <c r="B1278" s="5">
        <v>45103</v>
      </c>
      <c r="C1278" s="4" t="s">
        <v>2480</v>
      </c>
      <c r="D1278" s="18">
        <v>775</v>
      </c>
      <c r="E1278" s="4" t="s">
        <v>103</v>
      </c>
      <c r="F1278" s="19" t="s">
        <v>5928</v>
      </c>
      <c r="G1278" s="4" t="s">
        <v>5927</v>
      </c>
      <c r="H1278" s="4">
        <v>7</v>
      </c>
      <c r="J1278" s="4">
        <v>1</v>
      </c>
      <c r="K1278" s="20">
        <v>750364</v>
      </c>
      <c r="L1278" s="20">
        <v>750365</v>
      </c>
      <c r="M1278" s="20">
        <v>750366</v>
      </c>
      <c r="N1278" s="20">
        <v>750367</v>
      </c>
      <c r="O1278" s="20">
        <v>750368</v>
      </c>
      <c r="P1278" s="20">
        <v>750369</v>
      </c>
      <c r="Q1278" s="20">
        <v>750370</v>
      </c>
    </row>
    <row r="1279" spans="1:31" x14ac:dyDescent="0.25">
      <c r="A1279" s="5">
        <v>45096</v>
      </c>
      <c r="B1279" s="5">
        <v>45103</v>
      </c>
      <c r="C1279" s="4" t="s">
        <v>2480</v>
      </c>
      <c r="D1279" s="18">
        <v>2500</v>
      </c>
      <c r="E1279" s="4" t="s">
        <v>103</v>
      </c>
      <c r="F1279" s="19" t="s">
        <v>5929</v>
      </c>
      <c r="G1279" s="4" t="s">
        <v>5927</v>
      </c>
      <c r="H1279" s="4">
        <v>3</v>
      </c>
      <c r="J1279" s="4">
        <v>2</v>
      </c>
      <c r="K1279" s="20">
        <v>750371</v>
      </c>
      <c r="L1279" s="20">
        <v>750372</v>
      </c>
      <c r="M1279" s="20">
        <v>750373</v>
      </c>
    </row>
    <row r="1280" spans="1:31" x14ac:dyDescent="0.25">
      <c r="A1280" s="5">
        <v>45096</v>
      </c>
      <c r="B1280" s="5">
        <v>45103</v>
      </c>
      <c r="C1280" s="4" t="s">
        <v>2480</v>
      </c>
      <c r="D1280" s="18">
        <v>3000</v>
      </c>
      <c r="E1280" s="4" t="s">
        <v>103</v>
      </c>
      <c r="F1280" s="19" t="s">
        <v>5930</v>
      </c>
      <c r="G1280" s="4" t="s">
        <v>5927</v>
      </c>
      <c r="H1280" s="4">
        <v>7</v>
      </c>
      <c r="J1280" s="4">
        <v>5</v>
      </c>
      <c r="K1280" s="20">
        <v>750374</v>
      </c>
      <c r="L1280" s="20">
        <v>750375</v>
      </c>
      <c r="M1280" s="20">
        <v>750376</v>
      </c>
      <c r="N1280" s="20">
        <v>750377</v>
      </c>
      <c r="O1280" s="20">
        <v>750378</v>
      </c>
      <c r="P1280" s="20">
        <v>750379</v>
      </c>
      <c r="Q1280" s="20">
        <v>750380</v>
      </c>
    </row>
    <row r="1281" spans="1:31" x14ac:dyDescent="0.25">
      <c r="A1281" s="5">
        <v>45103</v>
      </c>
      <c r="B1281" s="5">
        <v>45110</v>
      </c>
      <c r="C1281" s="4" t="s">
        <v>2480</v>
      </c>
      <c r="D1281" s="18">
        <v>4250</v>
      </c>
      <c r="E1281" s="4" t="s">
        <v>103</v>
      </c>
      <c r="F1281" s="19" t="s">
        <v>5987</v>
      </c>
      <c r="G1281" s="2" t="s">
        <v>5988</v>
      </c>
      <c r="H1281" s="4">
        <v>11</v>
      </c>
      <c r="J1281" s="4">
        <v>0</v>
      </c>
      <c r="K1281" s="20">
        <v>751771</v>
      </c>
      <c r="L1281" s="20">
        <v>751772</v>
      </c>
      <c r="M1281" s="20">
        <v>751773</v>
      </c>
      <c r="N1281" s="20">
        <v>751774</v>
      </c>
      <c r="O1281" s="20">
        <v>751775</v>
      </c>
      <c r="P1281" s="20">
        <v>751776</v>
      </c>
      <c r="Q1281" s="20">
        <v>751777</v>
      </c>
      <c r="R1281" s="20">
        <v>751778</v>
      </c>
      <c r="S1281" s="20">
        <v>751779</v>
      </c>
      <c r="T1281" s="20">
        <v>751780</v>
      </c>
      <c r="U1281" s="20">
        <v>751781</v>
      </c>
    </row>
    <row r="1282" spans="1:31" x14ac:dyDescent="0.25">
      <c r="A1282" s="5">
        <v>45098</v>
      </c>
      <c r="B1282" s="5">
        <v>45112</v>
      </c>
      <c r="C1282" s="4" t="s">
        <v>44</v>
      </c>
      <c r="D1282" s="18">
        <v>120</v>
      </c>
      <c r="E1282" s="4" t="s">
        <v>113</v>
      </c>
      <c r="F1282" s="19" t="s">
        <v>5950</v>
      </c>
      <c r="G1282" s="2" t="s">
        <v>5951</v>
      </c>
      <c r="H1282" s="4">
        <v>7</v>
      </c>
      <c r="J1282" s="4">
        <v>0</v>
      </c>
      <c r="K1282" s="20">
        <v>751055</v>
      </c>
      <c r="L1282" s="20">
        <v>751056</v>
      </c>
      <c r="M1282" s="20">
        <v>751057</v>
      </c>
      <c r="N1282" s="20">
        <v>751058</v>
      </c>
      <c r="O1282" s="20">
        <v>751059</v>
      </c>
      <c r="P1282" s="20">
        <v>751060</v>
      </c>
      <c r="Q1282" s="20">
        <v>751061</v>
      </c>
    </row>
    <row r="1283" spans="1:31" x14ac:dyDescent="0.25">
      <c r="A1283" s="5">
        <v>45098</v>
      </c>
      <c r="B1283" s="5">
        <v>45112</v>
      </c>
      <c r="C1283" s="4" t="s">
        <v>44</v>
      </c>
      <c r="D1283" s="18">
        <v>135</v>
      </c>
      <c r="E1283" s="4" t="s">
        <v>113</v>
      </c>
      <c r="F1283" s="19" t="s">
        <v>5952</v>
      </c>
      <c r="G1283" s="2" t="s">
        <v>5951</v>
      </c>
      <c r="H1283" s="4">
        <v>10</v>
      </c>
      <c r="J1283" s="4">
        <v>0</v>
      </c>
      <c r="K1283" s="20">
        <v>751028</v>
      </c>
      <c r="L1283" s="20">
        <v>751029</v>
      </c>
      <c r="M1283" s="20">
        <v>751030</v>
      </c>
      <c r="N1283" s="20">
        <v>751031</v>
      </c>
      <c r="O1283" s="20">
        <v>751032</v>
      </c>
      <c r="P1283" s="20">
        <v>751033</v>
      </c>
      <c r="Q1283" s="20">
        <v>751034</v>
      </c>
      <c r="R1283" s="20">
        <v>751035</v>
      </c>
      <c r="S1283" s="20">
        <v>751036</v>
      </c>
      <c r="T1283" s="20">
        <v>751037</v>
      </c>
    </row>
    <row r="1284" spans="1:31" x14ac:dyDescent="0.25">
      <c r="A1284" s="5">
        <v>45098</v>
      </c>
      <c r="B1284" s="5">
        <v>45112</v>
      </c>
      <c r="C1284" s="4" t="s">
        <v>44</v>
      </c>
      <c r="D1284" s="18">
        <v>150</v>
      </c>
      <c r="E1284" s="4" t="s">
        <v>113</v>
      </c>
      <c r="F1284" s="19" t="s">
        <v>5954</v>
      </c>
      <c r="G1284" s="2" t="s">
        <v>5951</v>
      </c>
      <c r="H1284" s="4">
        <v>10</v>
      </c>
      <c r="J1284" s="4">
        <v>0</v>
      </c>
      <c r="K1284" s="20">
        <v>751038</v>
      </c>
      <c r="L1284" s="20">
        <v>751039</v>
      </c>
      <c r="M1284" s="20">
        <v>751040</v>
      </c>
      <c r="N1284" s="20">
        <v>751041</v>
      </c>
      <c r="O1284" s="20">
        <v>751042</v>
      </c>
      <c r="P1284" s="20">
        <v>751043</v>
      </c>
      <c r="Q1284" s="20">
        <v>751044</v>
      </c>
      <c r="R1284" s="20">
        <v>751045</v>
      </c>
      <c r="S1284" s="20">
        <v>751046</v>
      </c>
      <c r="T1284" s="20">
        <v>751047</v>
      </c>
    </row>
    <row r="1285" spans="1:31" x14ac:dyDescent="0.25">
      <c r="A1285" s="5">
        <v>45098</v>
      </c>
      <c r="B1285" s="5">
        <v>45112</v>
      </c>
      <c r="C1285" s="4" t="s">
        <v>44</v>
      </c>
      <c r="D1285" s="18">
        <v>165</v>
      </c>
      <c r="E1285" s="4" t="s">
        <v>113</v>
      </c>
      <c r="F1285" s="19" t="s">
        <v>5958</v>
      </c>
      <c r="G1285" s="2" t="s">
        <v>5951</v>
      </c>
      <c r="H1285" s="4">
        <v>7</v>
      </c>
      <c r="J1285" s="4">
        <v>0</v>
      </c>
      <c r="K1285" s="20">
        <v>751048</v>
      </c>
      <c r="L1285" s="20">
        <v>751049</v>
      </c>
      <c r="M1285" s="20">
        <v>751050</v>
      </c>
      <c r="N1285" s="20">
        <v>751051</v>
      </c>
      <c r="O1285" s="20">
        <v>751052</v>
      </c>
      <c r="P1285" s="20">
        <v>751053</v>
      </c>
      <c r="Q1285" s="20">
        <v>751054</v>
      </c>
    </row>
    <row r="1286" spans="1:31" x14ac:dyDescent="0.25">
      <c r="A1286" s="5">
        <v>45096</v>
      </c>
      <c r="B1286" s="5">
        <v>45103</v>
      </c>
      <c r="C1286" s="4" t="s">
        <v>2480</v>
      </c>
      <c r="D1286" s="18">
        <v>3600</v>
      </c>
      <c r="E1286" s="4" t="s">
        <v>103</v>
      </c>
      <c r="F1286" s="19" t="s">
        <v>5931</v>
      </c>
      <c r="G1286" s="4" t="s">
        <v>5932</v>
      </c>
      <c r="H1286" s="4">
        <v>10</v>
      </c>
      <c r="J1286" s="4">
        <v>0</v>
      </c>
      <c r="K1286" s="20">
        <v>750417</v>
      </c>
      <c r="L1286" s="20">
        <v>750418</v>
      </c>
      <c r="M1286" s="20">
        <v>750419</v>
      </c>
      <c r="N1286" s="20">
        <v>750420</v>
      </c>
      <c r="O1286" s="20">
        <v>750421</v>
      </c>
      <c r="P1286" s="20">
        <v>750422</v>
      </c>
      <c r="Q1286" s="20">
        <v>750423</v>
      </c>
      <c r="R1286" s="20">
        <v>750424</v>
      </c>
      <c r="S1286" s="20">
        <v>750425</v>
      </c>
      <c r="T1286" s="20">
        <v>750426</v>
      </c>
    </row>
    <row r="1287" spans="1:31" x14ac:dyDescent="0.25">
      <c r="A1287" s="5">
        <v>45093</v>
      </c>
      <c r="B1287" s="5">
        <v>45100</v>
      </c>
      <c r="C1287" s="4" t="s">
        <v>2480</v>
      </c>
      <c r="D1287" s="18">
        <v>4250</v>
      </c>
      <c r="E1287" s="4" t="s">
        <v>103</v>
      </c>
      <c r="F1287" s="19" t="s">
        <v>5922</v>
      </c>
      <c r="G1287" s="4" t="s">
        <v>5923</v>
      </c>
      <c r="H1287" s="4">
        <v>11</v>
      </c>
      <c r="J1287" s="4">
        <v>0</v>
      </c>
      <c r="K1287" s="20">
        <v>750231</v>
      </c>
      <c r="L1287" s="20">
        <v>750232</v>
      </c>
      <c r="M1287" s="20">
        <v>750233</v>
      </c>
      <c r="N1287" s="20">
        <v>750234</v>
      </c>
      <c r="O1287" s="20">
        <v>750235</v>
      </c>
      <c r="P1287" s="20">
        <v>750236</v>
      </c>
      <c r="Q1287" s="20">
        <v>750237</v>
      </c>
      <c r="R1287" s="20">
        <v>750238</v>
      </c>
      <c r="S1287" s="20">
        <v>750239</v>
      </c>
      <c r="T1287" s="20">
        <v>750240</v>
      </c>
      <c r="U1287" s="20">
        <v>750241</v>
      </c>
    </row>
    <row r="1288" spans="1:31" x14ac:dyDescent="0.25">
      <c r="A1288" s="5">
        <v>45100</v>
      </c>
      <c r="B1288" s="5">
        <v>45107</v>
      </c>
      <c r="C1288" s="4" t="s">
        <v>2480</v>
      </c>
      <c r="D1288" s="18">
        <v>3600</v>
      </c>
      <c r="E1288" s="4" t="s">
        <v>103</v>
      </c>
      <c r="F1288" s="19" t="s">
        <v>5974</v>
      </c>
      <c r="G1288" s="2" t="s">
        <v>5975</v>
      </c>
      <c r="H1288" s="4">
        <v>10</v>
      </c>
      <c r="J1288" s="4">
        <v>0</v>
      </c>
      <c r="K1288" s="20">
        <v>751427</v>
      </c>
      <c r="L1288" s="20">
        <v>751428</v>
      </c>
      <c r="M1288" s="20">
        <v>751429</v>
      </c>
      <c r="N1288" s="20">
        <v>751430</v>
      </c>
      <c r="O1288" s="20">
        <v>751431</v>
      </c>
      <c r="P1288" s="20">
        <v>751432</v>
      </c>
      <c r="Q1288" s="20">
        <v>751433</v>
      </c>
      <c r="R1288" s="20">
        <v>751434</v>
      </c>
      <c r="S1288" s="20">
        <v>751435</v>
      </c>
      <c r="T1288" s="20">
        <v>751436</v>
      </c>
    </row>
    <row r="1289" spans="1:31" x14ac:dyDescent="0.25">
      <c r="A1289" s="24">
        <v>45097</v>
      </c>
      <c r="B1289" s="24">
        <v>45125</v>
      </c>
      <c r="C1289" s="25" t="s">
        <v>53</v>
      </c>
      <c r="D1289" s="127">
        <v>1786.94</v>
      </c>
      <c r="E1289" s="25" t="s">
        <v>113</v>
      </c>
      <c r="F1289" s="26" t="s">
        <v>5940</v>
      </c>
      <c r="G1289" s="27" t="s">
        <v>5941</v>
      </c>
      <c r="H1289" s="25">
        <v>17</v>
      </c>
      <c r="I1289" s="25"/>
      <c r="J1289" s="25">
        <v>0</v>
      </c>
      <c r="K1289" s="128">
        <v>750645</v>
      </c>
      <c r="L1289" s="128">
        <v>750646</v>
      </c>
      <c r="M1289" s="128">
        <v>750647</v>
      </c>
      <c r="N1289" s="128">
        <v>750648</v>
      </c>
      <c r="O1289" s="128">
        <v>750649</v>
      </c>
      <c r="P1289" s="128">
        <v>750650</v>
      </c>
      <c r="Q1289" s="128">
        <v>750651</v>
      </c>
      <c r="R1289" s="128">
        <v>750652</v>
      </c>
      <c r="S1289" s="128">
        <v>750653</v>
      </c>
      <c r="T1289" s="128">
        <v>750654</v>
      </c>
      <c r="U1289" s="128">
        <v>750655</v>
      </c>
      <c r="V1289" s="128">
        <v>750656</v>
      </c>
      <c r="W1289" s="128">
        <v>750657</v>
      </c>
      <c r="X1289" s="128">
        <v>750658</v>
      </c>
      <c r="Y1289" s="28">
        <v>750660</v>
      </c>
      <c r="Z1289" s="28">
        <v>750661</v>
      </c>
      <c r="AA1289" s="28">
        <v>750662</v>
      </c>
      <c r="AB1289" s="28"/>
      <c r="AC1289" s="28"/>
      <c r="AD1289" s="28"/>
      <c r="AE1289" s="28"/>
    </row>
    <row r="1290" spans="1:31" x14ac:dyDescent="0.25">
      <c r="A1290" s="5">
        <v>45097</v>
      </c>
      <c r="B1290" s="5">
        <v>45125</v>
      </c>
      <c r="C1290" s="4" t="s">
        <v>53</v>
      </c>
      <c r="D1290" s="18">
        <v>2129.12</v>
      </c>
      <c r="E1290" s="4" t="s">
        <v>113</v>
      </c>
      <c r="F1290" s="19" t="s">
        <v>5942</v>
      </c>
      <c r="G1290" s="2" t="s">
        <v>5941</v>
      </c>
      <c r="H1290" s="4">
        <v>3</v>
      </c>
      <c r="J1290" s="4">
        <v>0</v>
      </c>
      <c r="K1290" s="20">
        <v>750663</v>
      </c>
      <c r="L1290" s="20">
        <v>750664</v>
      </c>
      <c r="M1290" s="20">
        <v>750665</v>
      </c>
    </row>
    <row r="1291" spans="1:31" x14ac:dyDescent="0.25">
      <c r="A1291" s="5">
        <v>45076</v>
      </c>
      <c r="B1291" s="5">
        <v>45104</v>
      </c>
      <c r="C1291" s="4" t="s">
        <v>74</v>
      </c>
      <c r="D1291" s="18">
        <v>2950</v>
      </c>
      <c r="E1291" s="4" t="s">
        <v>113</v>
      </c>
      <c r="F1291" s="19" t="s">
        <v>5842</v>
      </c>
      <c r="G1291" s="4" t="s">
        <v>5843</v>
      </c>
      <c r="H1291" s="4">
        <v>10</v>
      </c>
      <c r="J1291" s="4">
        <v>0</v>
      </c>
      <c r="K1291" s="20">
        <v>747052</v>
      </c>
      <c r="L1291" s="20">
        <v>747053</v>
      </c>
      <c r="M1291" s="20">
        <v>747054</v>
      </c>
      <c r="N1291" s="20">
        <v>747055</v>
      </c>
      <c r="O1291" s="20">
        <v>747056</v>
      </c>
      <c r="P1291" s="20">
        <v>747057</v>
      </c>
      <c r="Q1291" s="20">
        <v>747058</v>
      </c>
      <c r="R1291" s="20">
        <v>747059</v>
      </c>
      <c r="S1291" s="20">
        <v>747060</v>
      </c>
      <c r="T1291" s="20">
        <v>747061</v>
      </c>
    </row>
    <row r="1292" spans="1:31" x14ac:dyDescent="0.25">
      <c r="A1292" s="5">
        <v>45076</v>
      </c>
      <c r="B1292" s="5">
        <v>45104</v>
      </c>
      <c r="C1292" s="4" t="s">
        <v>74</v>
      </c>
      <c r="D1292" s="18">
        <v>3650</v>
      </c>
      <c r="E1292" s="4" t="s">
        <v>113</v>
      </c>
      <c r="F1292" s="19" t="s">
        <v>5844</v>
      </c>
      <c r="G1292" s="4" t="s">
        <v>5843</v>
      </c>
      <c r="H1292" s="4">
        <v>10</v>
      </c>
      <c r="J1292" s="4">
        <v>0</v>
      </c>
      <c r="K1292" s="20">
        <v>747062</v>
      </c>
      <c r="L1292" s="20">
        <v>747063</v>
      </c>
      <c r="M1292" s="20">
        <v>747064</v>
      </c>
      <c r="N1292" s="20">
        <v>747065</v>
      </c>
      <c r="O1292" s="20">
        <v>747066</v>
      </c>
      <c r="P1292" s="20">
        <v>747067</v>
      </c>
      <c r="Q1292" s="20">
        <v>747068</v>
      </c>
      <c r="R1292" s="20">
        <v>747069</v>
      </c>
      <c r="S1292" s="20">
        <v>747070</v>
      </c>
      <c r="T1292" s="20">
        <v>747071</v>
      </c>
    </row>
    <row r="1293" spans="1:31" x14ac:dyDescent="0.25">
      <c r="A1293" s="5">
        <v>45077</v>
      </c>
      <c r="B1293" s="5">
        <v>45084</v>
      </c>
      <c r="C1293" s="4" t="s">
        <v>2480</v>
      </c>
      <c r="D1293" s="18">
        <v>4250</v>
      </c>
      <c r="E1293" s="4" t="s">
        <v>103</v>
      </c>
      <c r="F1293" s="19" t="s">
        <v>5854</v>
      </c>
      <c r="G1293" s="4" t="s">
        <v>5855</v>
      </c>
      <c r="H1293" s="4">
        <v>11</v>
      </c>
      <c r="J1293" s="4">
        <v>0</v>
      </c>
      <c r="K1293" s="20">
        <v>747354</v>
      </c>
      <c r="L1293" s="20">
        <v>747355</v>
      </c>
      <c r="M1293" s="20">
        <v>747356</v>
      </c>
      <c r="N1293" s="20">
        <v>747357</v>
      </c>
      <c r="O1293" s="20">
        <v>747358</v>
      </c>
      <c r="P1293" s="20">
        <v>747359</v>
      </c>
      <c r="Q1293" s="23">
        <v>747361</v>
      </c>
      <c r="R1293" s="34">
        <v>747362</v>
      </c>
      <c r="S1293" s="34">
        <v>747363</v>
      </c>
      <c r="T1293" s="34">
        <v>747364</v>
      </c>
      <c r="U1293" s="34">
        <v>747365</v>
      </c>
    </row>
    <row r="1294" spans="1:31" x14ac:dyDescent="0.25">
      <c r="A1294" s="5">
        <v>45082</v>
      </c>
      <c r="B1294" s="5">
        <v>45089</v>
      </c>
      <c r="C1294" s="4" t="s">
        <v>2480</v>
      </c>
      <c r="D1294" s="18">
        <v>4250</v>
      </c>
      <c r="E1294" s="4" t="s">
        <v>103</v>
      </c>
      <c r="F1294" s="19" t="s">
        <v>5885</v>
      </c>
      <c r="G1294" s="4" t="s">
        <v>5886</v>
      </c>
      <c r="H1294" s="4">
        <v>11</v>
      </c>
      <c r="J1294" s="4">
        <v>0</v>
      </c>
      <c r="K1294" s="20">
        <v>748159</v>
      </c>
      <c r="L1294" s="20">
        <v>748160</v>
      </c>
      <c r="M1294" s="20">
        <v>748161</v>
      </c>
      <c r="N1294" s="20">
        <v>748162</v>
      </c>
      <c r="O1294" s="20">
        <v>748163</v>
      </c>
      <c r="P1294" s="20">
        <v>748164</v>
      </c>
      <c r="Q1294" s="20">
        <v>748165</v>
      </c>
      <c r="R1294" s="20">
        <v>748166</v>
      </c>
      <c r="S1294" s="20">
        <v>748167</v>
      </c>
      <c r="T1294" s="20">
        <v>748168</v>
      </c>
      <c r="U1294" s="20">
        <v>748169</v>
      </c>
    </row>
    <row r="1295" spans="1:31" x14ac:dyDescent="0.25">
      <c r="A1295" s="5">
        <v>45132</v>
      </c>
      <c r="B1295" s="5">
        <v>45139</v>
      </c>
      <c r="C1295" s="4" t="s">
        <v>2480</v>
      </c>
      <c r="D1295" s="18">
        <v>3600</v>
      </c>
      <c r="E1295" s="4" t="s">
        <v>103</v>
      </c>
      <c r="F1295" s="19" t="s">
        <v>6147</v>
      </c>
      <c r="G1295" s="4" t="s">
        <v>6148</v>
      </c>
      <c r="H1295" s="4">
        <v>10</v>
      </c>
      <c r="J1295" s="4">
        <v>0</v>
      </c>
      <c r="K1295" s="20">
        <v>756697</v>
      </c>
      <c r="L1295" s="20">
        <v>756698</v>
      </c>
      <c r="M1295" s="20">
        <v>756699</v>
      </c>
      <c r="N1295" s="20">
        <v>756700</v>
      </c>
      <c r="O1295" s="20">
        <v>756701</v>
      </c>
      <c r="P1295" s="20">
        <v>756702</v>
      </c>
      <c r="Q1295" s="20">
        <v>756703</v>
      </c>
      <c r="R1295" s="20">
        <v>756704</v>
      </c>
      <c r="S1295" s="20">
        <v>756705</v>
      </c>
      <c r="T1295" s="20">
        <v>756706</v>
      </c>
    </row>
    <row r="1296" spans="1:31" x14ac:dyDescent="0.25">
      <c r="A1296" s="5">
        <v>45132</v>
      </c>
      <c r="B1296" s="5">
        <v>45139</v>
      </c>
      <c r="C1296" s="4" t="s">
        <v>2480</v>
      </c>
      <c r="D1296" s="18">
        <v>4250</v>
      </c>
      <c r="E1296" s="4" t="s">
        <v>103</v>
      </c>
      <c r="F1296" s="19" t="s">
        <v>6149</v>
      </c>
      <c r="G1296" s="4" t="s">
        <v>6150</v>
      </c>
      <c r="H1296" s="4">
        <v>11</v>
      </c>
      <c r="J1296" s="4">
        <v>0</v>
      </c>
      <c r="K1296" s="20">
        <v>756577</v>
      </c>
      <c r="L1296" s="20">
        <v>756578</v>
      </c>
      <c r="M1296" s="20">
        <v>756579</v>
      </c>
      <c r="N1296" s="20">
        <v>756580</v>
      </c>
      <c r="O1296" s="20">
        <v>756581</v>
      </c>
      <c r="P1296" s="20">
        <v>756582</v>
      </c>
      <c r="Q1296" s="20">
        <v>756583</v>
      </c>
      <c r="R1296" s="20">
        <v>756584</v>
      </c>
      <c r="S1296" s="20">
        <v>756585</v>
      </c>
      <c r="T1296" s="20">
        <v>756586</v>
      </c>
      <c r="U1296" s="20">
        <v>756587</v>
      </c>
    </row>
    <row r="1297" spans="1:32" x14ac:dyDescent="0.25">
      <c r="A1297" s="5">
        <v>45090</v>
      </c>
      <c r="B1297" s="5">
        <v>45097</v>
      </c>
      <c r="C1297" s="4" t="s">
        <v>2480</v>
      </c>
      <c r="D1297" s="18">
        <v>3600</v>
      </c>
      <c r="E1297" s="4" t="s">
        <v>103</v>
      </c>
      <c r="F1297" s="19" t="s">
        <v>5892</v>
      </c>
      <c r="G1297" s="4" t="s">
        <v>5893</v>
      </c>
      <c r="H1297" s="4">
        <v>10</v>
      </c>
      <c r="J1297" s="4">
        <v>5</v>
      </c>
      <c r="K1297" s="20">
        <v>749442</v>
      </c>
      <c r="L1297" s="20">
        <v>749443</v>
      </c>
      <c r="M1297" s="20">
        <v>749444</v>
      </c>
      <c r="N1297" s="20">
        <v>749445</v>
      </c>
      <c r="O1297" s="20">
        <v>749446</v>
      </c>
      <c r="P1297" s="20">
        <v>749447</v>
      </c>
      <c r="Q1297" s="20">
        <v>749448</v>
      </c>
      <c r="R1297" s="20">
        <v>749449</v>
      </c>
      <c r="S1297" s="20">
        <v>749450</v>
      </c>
      <c r="T1297" s="20">
        <v>749451</v>
      </c>
    </row>
    <row r="1298" spans="1:32" x14ac:dyDescent="0.25">
      <c r="A1298" s="5">
        <v>45142</v>
      </c>
      <c r="B1298" s="5">
        <v>45156</v>
      </c>
      <c r="C1298" s="4" t="s">
        <v>44</v>
      </c>
      <c r="D1298" s="18">
        <v>120</v>
      </c>
      <c r="E1298" s="4" t="s">
        <v>113</v>
      </c>
      <c r="F1298" s="19" t="s">
        <v>6211</v>
      </c>
      <c r="G1298" s="2" t="s">
        <v>6212</v>
      </c>
      <c r="H1298" s="4">
        <v>4</v>
      </c>
      <c r="J1298" s="4">
        <v>0</v>
      </c>
      <c r="K1298" s="20">
        <v>758748</v>
      </c>
      <c r="L1298" s="20">
        <v>758749</v>
      </c>
      <c r="M1298" s="20">
        <v>758750</v>
      </c>
      <c r="N1298" s="20">
        <v>758751</v>
      </c>
    </row>
    <row r="1299" spans="1:32" x14ac:dyDescent="0.25">
      <c r="A1299" s="5">
        <v>45142</v>
      </c>
      <c r="B1299" s="5">
        <v>45156</v>
      </c>
      <c r="C1299" s="4" t="s">
        <v>44</v>
      </c>
      <c r="D1299" s="18">
        <v>135</v>
      </c>
      <c r="E1299" s="4" t="s">
        <v>113</v>
      </c>
      <c r="F1299" s="19" t="s">
        <v>6213</v>
      </c>
      <c r="G1299" s="2" t="s">
        <v>6212</v>
      </c>
      <c r="H1299" s="4">
        <v>9</v>
      </c>
      <c r="J1299" s="4">
        <v>0</v>
      </c>
      <c r="K1299" s="20">
        <v>758739</v>
      </c>
      <c r="L1299" s="20">
        <v>758740</v>
      </c>
      <c r="M1299" s="20">
        <v>758741</v>
      </c>
      <c r="N1299" s="20">
        <v>758742</v>
      </c>
      <c r="O1299" s="20">
        <v>758743</v>
      </c>
      <c r="P1299" s="20">
        <v>758744</v>
      </c>
      <c r="Q1299" s="20">
        <v>758745</v>
      </c>
      <c r="R1299" s="20">
        <v>758746</v>
      </c>
      <c r="S1299" s="20">
        <v>758747</v>
      </c>
    </row>
    <row r="1300" spans="1:32" x14ac:dyDescent="0.25">
      <c r="A1300" s="5">
        <v>45142</v>
      </c>
      <c r="B1300" s="5">
        <v>45156</v>
      </c>
      <c r="C1300" s="4" t="s">
        <v>44</v>
      </c>
      <c r="D1300" s="18">
        <v>150</v>
      </c>
      <c r="E1300" s="4" t="s">
        <v>113</v>
      </c>
      <c r="F1300" s="19" t="s">
        <v>6214</v>
      </c>
      <c r="G1300" s="2" t="s">
        <v>6212</v>
      </c>
      <c r="H1300" s="4">
        <v>10</v>
      </c>
      <c r="J1300" s="4">
        <v>0</v>
      </c>
      <c r="K1300" s="20">
        <v>758752</v>
      </c>
      <c r="L1300" s="20">
        <v>758753</v>
      </c>
      <c r="M1300" s="20">
        <v>758754</v>
      </c>
      <c r="N1300" s="20">
        <v>758755</v>
      </c>
      <c r="O1300" s="20">
        <v>758756</v>
      </c>
      <c r="P1300" s="20">
        <v>758757</v>
      </c>
      <c r="Q1300" s="20">
        <v>758758</v>
      </c>
      <c r="R1300" s="20">
        <v>758759</v>
      </c>
      <c r="S1300" s="20">
        <v>758760</v>
      </c>
      <c r="T1300" s="20">
        <v>758761</v>
      </c>
    </row>
    <row r="1301" spans="1:32" x14ac:dyDescent="0.25">
      <c r="A1301" s="5">
        <v>45142</v>
      </c>
      <c r="B1301" s="5">
        <v>45156</v>
      </c>
      <c r="C1301" s="4" t="s">
        <v>44</v>
      </c>
      <c r="D1301" s="18">
        <v>165</v>
      </c>
      <c r="E1301" s="4" t="s">
        <v>113</v>
      </c>
      <c r="F1301" s="19" t="s">
        <v>6215</v>
      </c>
      <c r="G1301" s="2" t="s">
        <v>6212</v>
      </c>
      <c r="H1301" s="4">
        <v>10</v>
      </c>
      <c r="J1301" s="4">
        <v>0</v>
      </c>
      <c r="K1301" s="20">
        <v>758762</v>
      </c>
      <c r="L1301" s="20">
        <v>758763</v>
      </c>
      <c r="M1301" s="20">
        <v>758764</v>
      </c>
      <c r="N1301" s="20">
        <v>758765</v>
      </c>
      <c r="O1301" s="20">
        <v>758766</v>
      </c>
      <c r="P1301" s="20">
        <v>758767</v>
      </c>
      <c r="Q1301" s="20">
        <v>758768</v>
      </c>
      <c r="R1301" s="20">
        <v>758769</v>
      </c>
      <c r="S1301" s="20">
        <v>758770</v>
      </c>
      <c r="T1301" s="20">
        <v>758771</v>
      </c>
    </row>
    <row r="1302" spans="1:32" x14ac:dyDescent="0.25">
      <c r="A1302" s="5">
        <v>45148</v>
      </c>
      <c r="B1302" s="5">
        <v>45155</v>
      </c>
      <c r="C1302" s="4" t="s">
        <v>2480</v>
      </c>
      <c r="D1302" s="18">
        <v>3600</v>
      </c>
      <c r="E1302" s="4" t="s">
        <v>103</v>
      </c>
      <c r="F1302" s="19" t="s">
        <v>6265</v>
      </c>
      <c r="G1302" s="2" t="s">
        <v>6266</v>
      </c>
      <c r="H1302" s="4">
        <v>6</v>
      </c>
      <c r="J1302" s="4">
        <v>2</v>
      </c>
      <c r="K1302" s="20">
        <v>759728</v>
      </c>
      <c r="L1302" s="20">
        <v>759729</v>
      </c>
      <c r="M1302" s="20">
        <v>759730</v>
      </c>
      <c r="N1302" s="20">
        <v>759731</v>
      </c>
      <c r="O1302" s="20">
        <v>759732</v>
      </c>
      <c r="P1302" s="20">
        <v>759733</v>
      </c>
    </row>
    <row r="1303" spans="1:32" x14ac:dyDescent="0.25">
      <c r="A1303" s="5">
        <v>45148</v>
      </c>
      <c r="B1303" s="5">
        <v>45155</v>
      </c>
      <c r="C1303" s="4" t="s">
        <v>2480</v>
      </c>
      <c r="D1303" s="18">
        <v>4250</v>
      </c>
      <c r="E1303" s="4" t="s">
        <v>103</v>
      </c>
      <c r="F1303" s="19" t="s">
        <v>6267</v>
      </c>
      <c r="G1303" s="2" t="s">
        <v>6266</v>
      </c>
      <c r="H1303" s="4">
        <v>6</v>
      </c>
      <c r="J1303" s="4">
        <v>0</v>
      </c>
      <c r="K1303" s="20">
        <v>759734</v>
      </c>
      <c r="L1303" s="20">
        <v>759735</v>
      </c>
      <c r="M1303" s="20">
        <v>759736</v>
      </c>
      <c r="N1303" s="20">
        <v>759737</v>
      </c>
      <c r="O1303" s="20">
        <v>759738</v>
      </c>
      <c r="P1303" s="20">
        <v>759739</v>
      </c>
    </row>
    <row r="1304" spans="1:32" x14ac:dyDescent="0.25">
      <c r="A1304" s="5">
        <v>45142</v>
      </c>
      <c r="B1304" s="5">
        <v>45149</v>
      </c>
      <c r="C1304" s="4" t="s">
        <v>2480</v>
      </c>
      <c r="D1304" s="18">
        <v>3600</v>
      </c>
      <c r="E1304" s="4" t="s">
        <v>103</v>
      </c>
      <c r="F1304" s="19" t="s">
        <v>6221</v>
      </c>
      <c r="G1304" s="4" t="s">
        <v>6222</v>
      </c>
      <c r="H1304" s="4">
        <v>10</v>
      </c>
      <c r="J1304" s="4">
        <v>0</v>
      </c>
      <c r="K1304" s="20">
        <v>758634</v>
      </c>
      <c r="L1304" s="20">
        <v>758635</v>
      </c>
      <c r="M1304" s="20">
        <v>758636</v>
      </c>
      <c r="N1304" s="20">
        <v>758637</v>
      </c>
      <c r="O1304" s="20">
        <v>758638</v>
      </c>
      <c r="P1304" s="20">
        <v>758639</v>
      </c>
      <c r="Q1304" s="20">
        <v>758640</v>
      </c>
      <c r="R1304" s="20">
        <v>758641</v>
      </c>
      <c r="S1304" s="20">
        <v>758642</v>
      </c>
      <c r="T1304" s="20">
        <v>758643</v>
      </c>
    </row>
    <row r="1305" spans="1:32" x14ac:dyDescent="0.25">
      <c r="A1305" s="5">
        <v>45142</v>
      </c>
      <c r="B1305" s="5">
        <v>45170</v>
      </c>
      <c r="C1305" s="4" t="s">
        <v>64</v>
      </c>
      <c r="D1305" s="18">
        <v>46</v>
      </c>
      <c r="E1305" s="4" t="s">
        <v>113</v>
      </c>
      <c r="F1305" s="19" t="s">
        <v>6207</v>
      </c>
      <c r="G1305" s="2" t="s">
        <v>6208</v>
      </c>
      <c r="H1305" s="4">
        <v>6</v>
      </c>
      <c r="J1305" s="4">
        <v>0</v>
      </c>
      <c r="K1305" s="20">
        <v>758821</v>
      </c>
      <c r="L1305" s="20">
        <v>758822</v>
      </c>
      <c r="M1305" s="20">
        <v>758823</v>
      </c>
      <c r="N1305" s="20">
        <v>758824</v>
      </c>
      <c r="O1305" s="20">
        <v>758825</v>
      </c>
      <c r="AF1305" s="21">
        <v>707714</v>
      </c>
    </row>
    <row r="1306" spans="1:32" x14ac:dyDescent="0.25">
      <c r="A1306" s="5">
        <v>45142</v>
      </c>
      <c r="B1306" s="5">
        <v>45170</v>
      </c>
      <c r="C1306" s="4" t="s">
        <v>64</v>
      </c>
      <c r="D1306" s="18">
        <v>82</v>
      </c>
      <c r="E1306" s="4" t="s">
        <v>113</v>
      </c>
      <c r="F1306" s="19" t="s">
        <v>6209</v>
      </c>
      <c r="G1306" s="2" t="s">
        <v>6208</v>
      </c>
      <c r="H1306" s="4">
        <v>8</v>
      </c>
      <c r="J1306" s="4">
        <v>0</v>
      </c>
      <c r="K1306" s="20">
        <v>758813</v>
      </c>
      <c r="L1306" s="20">
        <v>758814</v>
      </c>
      <c r="M1306" s="20">
        <v>758815</v>
      </c>
      <c r="N1306" s="20">
        <v>758816</v>
      </c>
      <c r="O1306" s="20">
        <v>758817</v>
      </c>
      <c r="P1306" s="20">
        <v>758818</v>
      </c>
      <c r="Q1306" s="20">
        <v>758819</v>
      </c>
      <c r="R1306" s="20">
        <v>758820</v>
      </c>
    </row>
    <row r="1307" spans="1:32" x14ac:dyDescent="0.25">
      <c r="A1307" s="5">
        <v>45142</v>
      </c>
      <c r="B1307" s="5">
        <v>45170</v>
      </c>
      <c r="C1307" s="4" t="s">
        <v>64</v>
      </c>
      <c r="D1307" s="18">
        <v>102</v>
      </c>
      <c r="E1307" s="4" t="s">
        <v>113</v>
      </c>
      <c r="F1307" s="19" t="s">
        <v>6210</v>
      </c>
      <c r="G1307" s="2" t="s">
        <v>6208</v>
      </c>
      <c r="H1307" s="4">
        <v>8</v>
      </c>
      <c r="J1307" s="4">
        <v>0</v>
      </c>
      <c r="K1307" s="20">
        <v>758805</v>
      </c>
      <c r="L1307" s="20">
        <v>758806</v>
      </c>
      <c r="M1307" s="20">
        <v>758807</v>
      </c>
      <c r="N1307" s="20">
        <v>758808</v>
      </c>
      <c r="O1307" s="20">
        <v>758809</v>
      </c>
      <c r="P1307" s="20">
        <v>758810</v>
      </c>
      <c r="Q1307" s="20">
        <v>758811</v>
      </c>
      <c r="R1307" s="20">
        <v>758812</v>
      </c>
    </row>
    <row r="1308" spans="1:32" x14ac:dyDescent="0.25">
      <c r="A1308" s="5">
        <v>45135</v>
      </c>
      <c r="B1308" s="5">
        <v>45142</v>
      </c>
      <c r="C1308" s="4" t="s">
        <v>2480</v>
      </c>
      <c r="D1308" s="18">
        <v>4250</v>
      </c>
      <c r="E1308" s="4" t="s">
        <v>103</v>
      </c>
      <c r="F1308" s="19" t="s">
        <v>6174</v>
      </c>
      <c r="G1308" s="4" t="s">
        <v>6175</v>
      </c>
      <c r="H1308" s="4">
        <v>11</v>
      </c>
      <c r="J1308" s="4">
        <v>0</v>
      </c>
      <c r="K1308" s="20">
        <v>757365</v>
      </c>
      <c r="L1308" s="20">
        <v>757366</v>
      </c>
      <c r="M1308" s="20">
        <v>757367</v>
      </c>
      <c r="N1308" s="20">
        <v>757368</v>
      </c>
      <c r="O1308" s="20">
        <v>757369</v>
      </c>
      <c r="P1308" s="20">
        <v>757370</v>
      </c>
      <c r="Q1308" s="20">
        <v>757371</v>
      </c>
      <c r="R1308" s="20">
        <v>757372</v>
      </c>
      <c r="S1308" s="20">
        <v>757373</v>
      </c>
      <c r="T1308" s="20">
        <v>757374</v>
      </c>
      <c r="U1308" s="20">
        <v>757375</v>
      </c>
      <c r="V1308" s="20"/>
    </row>
    <row r="1309" spans="1:32" x14ac:dyDescent="0.25">
      <c r="A1309" s="5">
        <v>45091</v>
      </c>
      <c r="B1309" s="5">
        <v>45098</v>
      </c>
      <c r="C1309" s="4" t="s">
        <v>2480</v>
      </c>
      <c r="D1309" s="18">
        <v>650</v>
      </c>
      <c r="E1309" s="4" t="s">
        <v>99</v>
      </c>
      <c r="F1309" s="19" t="s">
        <v>5901</v>
      </c>
      <c r="G1309" s="2" t="s">
        <v>5902</v>
      </c>
      <c r="H1309" s="4">
        <v>6</v>
      </c>
      <c r="J1309" s="4">
        <v>0</v>
      </c>
      <c r="K1309" s="20">
        <v>749612</v>
      </c>
      <c r="L1309" s="20">
        <v>749613</v>
      </c>
      <c r="M1309" s="20">
        <v>749614</v>
      </c>
      <c r="N1309" s="20">
        <v>749615</v>
      </c>
      <c r="O1309" s="20">
        <v>749616</v>
      </c>
      <c r="P1309" s="20">
        <v>749617</v>
      </c>
    </row>
    <row r="1310" spans="1:32" x14ac:dyDescent="0.25">
      <c r="A1310" s="5">
        <v>45091</v>
      </c>
      <c r="B1310" s="5">
        <v>45098</v>
      </c>
      <c r="C1310" s="4" t="s">
        <v>2480</v>
      </c>
      <c r="D1310" s="18">
        <v>775</v>
      </c>
      <c r="E1310" s="4" t="s">
        <v>99</v>
      </c>
      <c r="F1310" s="19" t="s">
        <v>5903</v>
      </c>
      <c r="G1310" s="2" t="s">
        <v>5902</v>
      </c>
      <c r="H1310" s="4">
        <v>7</v>
      </c>
      <c r="J1310" s="4">
        <v>0</v>
      </c>
      <c r="K1310" s="20">
        <v>749618</v>
      </c>
      <c r="L1310" s="20">
        <v>749619</v>
      </c>
      <c r="M1310" s="20">
        <v>749620</v>
      </c>
      <c r="N1310" s="20">
        <v>749621</v>
      </c>
      <c r="O1310" s="20">
        <v>749622</v>
      </c>
      <c r="P1310" s="20">
        <v>749623</v>
      </c>
      <c r="Q1310" s="20">
        <v>749624</v>
      </c>
    </row>
    <row r="1311" spans="1:32" x14ac:dyDescent="0.25">
      <c r="A1311" s="5">
        <v>45091</v>
      </c>
      <c r="B1311" s="5">
        <v>45098</v>
      </c>
      <c r="C1311" s="4" t="s">
        <v>2480</v>
      </c>
      <c r="D1311" s="18">
        <v>2500</v>
      </c>
      <c r="E1311" s="4" t="s">
        <v>103</v>
      </c>
      <c r="F1311" s="19" t="s">
        <v>5904</v>
      </c>
      <c r="G1311" s="2" t="s">
        <v>5902</v>
      </c>
      <c r="H1311" s="4">
        <v>3</v>
      </c>
      <c r="J1311" s="4">
        <v>0</v>
      </c>
      <c r="K1311" s="20">
        <v>749626</v>
      </c>
      <c r="L1311" s="20">
        <v>749627</v>
      </c>
      <c r="M1311" s="20">
        <v>749628</v>
      </c>
      <c r="N1311" s="20"/>
      <c r="O1311" s="20"/>
      <c r="P1311" s="20"/>
      <c r="Q1311" s="20"/>
    </row>
    <row r="1312" spans="1:32" x14ac:dyDescent="0.25">
      <c r="A1312" s="5">
        <v>45091</v>
      </c>
      <c r="B1312" s="5">
        <v>45098</v>
      </c>
      <c r="C1312" s="4" t="s">
        <v>2480</v>
      </c>
      <c r="D1312" s="18">
        <v>3000</v>
      </c>
      <c r="E1312" s="4" t="s">
        <v>103</v>
      </c>
      <c r="F1312" s="19" t="s">
        <v>5905</v>
      </c>
      <c r="G1312" s="2" t="s">
        <v>5902</v>
      </c>
      <c r="H1312" s="4">
        <v>7</v>
      </c>
      <c r="J1312" s="4">
        <v>0</v>
      </c>
      <c r="K1312" s="20">
        <v>749629</v>
      </c>
      <c r="L1312" s="20">
        <v>749630</v>
      </c>
      <c r="M1312" s="20">
        <v>749631</v>
      </c>
      <c r="N1312" s="20">
        <v>749632</v>
      </c>
      <c r="O1312" s="20">
        <v>749633</v>
      </c>
      <c r="P1312" s="20">
        <v>749634</v>
      </c>
      <c r="Q1312" s="20">
        <v>749635</v>
      </c>
    </row>
    <row r="1313" spans="1:31" x14ac:dyDescent="0.25">
      <c r="A1313" s="5">
        <v>45134</v>
      </c>
      <c r="B1313" s="5">
        <v>45162</v>
      </c>
      <c r="C1313" s="4" t="s">
        <v>53</v>
      </c>
      <c r="D1313" s="18">
        <v>1292.68</v>
      </c>
      <c r="E1313" s="4" t="s">
        <v>113</v>
      </c>
      <c r="F1313" s="19" t="s">
        <v>6163</v>
      </c>
      <c r="G1313" s="4" t="s">
        <v>6164</v>
      </c>
      <c r="H1313" s="4">
        <v>9</v>
      </c>
      <c r="J1313" s="4">
        <v>0</v>
      </c>
      <c r="K1313" s="20">
        <v>757238</v>
      </c>
      <c r="L1313" s="20">
        <v>757239</v>
      </c>
      <c r="M1313" s="20">
        <v>757240</v>
      </c>
      <c r="N1313" s="20">
        <v>757241</v>
      </c>
      <c r="O1313" s="20">
        <v>757242</v>
      </c>
      <c r="P1313" s="20">
        <v>757243</v>
      </c>
      <c r="Q1313" s="20">
        <v>757244</v>
      </c>
      <c r="R1313" s="20">
        <v>757245</v>
      </c>
      <c r="S1313" s="20">
        <v>757246</v>
      </c>
    </row>
    <row r="1314" spans="1:31" x14ac:dyDescent="0.25">
      <c r="A1314" s="5">
        <v>45134</v>
      </c>
      <c r="B1314" s="5">
        <v>45162</v>
      </c>
      <c r="C1314" s="4" t="s">
        <v>53</v>
      </c>
      <c r="D1314" s="18">
        <v>1786.94</v>
      </c>
      <c r="E1314" s="4" t="s">
        <v>113</v>
      </c>
      <c r="F1314" s="19" t="s">
        <v>6167</v>
      </c>
      <c r="G1314" s="4" t="s">
        <v>6164</v>
      </c>
      <c r="H1314" s="4">
        <v>14</v>
      </c>
      <c r="J1314" s="4">
        <v>0</v>
      </c>
      <c r="K1314" s="20">
        <v>757254</v>
      </c>
      <c r="L1314" s="20">
        <v>757255</v>
      </c>
      <c r="M1314" s="20">
        <v>757256</v>
      </c>
      <c r="N1314" s="20">
        <v>757257</v>
      </c>
      <c r="O1314" s="20">
        <v>757258</v>
      </c>
      <c r="P1314" s="20">
        <v>757259</v>
      </c>
      <c r="Q1314" s="20">
        <v>757260</v>
      </c>
      <c r="R1314" s="20">
        <v>757261</v>
      </c>
      <c r="S1314" s="20">
        <v>757262</v>
      </c>
      <c r="T1314" s="20">
        <v>757263</v>
      </c>
      <c r="U1314" s="20">
        <v>757264</v>
      </c>
      <c r="V1314" s="20">
        <v>757265</v>
      </c>
      <c r="W1314" s="20">
        <v>757266</v>
      </c>
      <c r="X1314" s="20">
        <v>757267</v>
      </c>
    </row>
    <row r="1315" spans="1:31" x14ac:dyDescent="0.25">
      <c r="A1315" s="5">
        <v>45138</v>
      </c>
      <c r="B1315" s="5">
        <v>45145</v>
      </c>
      <c r="C1315" s="4" t="s">
        <v>2480</v>
      </c>
      <c r="D1315" s="18">
        <v>3600</v>
      </c>
      <c r="E1315" s="4" t="s">
        <v>103</v>
      </c>
      <c r="F1315" s="19" t="s">
        <v>6182</v>
      </c>
      <c r="G1315" s="2" t="s">
        <v>6183</v>
      </c>
      <c r="H1315" s="4">
        <v>10</v>
      </c>
      <c r="J1315" s="4">
        <v>0</v>
      </c>
      <c r="K1315" s="20">
        <v>757632</v>
      </c>
      <c r="L1315" s="20">
        <v>757633</v>
      </c>
      <c r="M1315" s="20">
        <v>757635</v>
      </c>
      <c r="N1315" s="20">
        <v>757636</v>
      </c>
      <c r="O1315" s="20">
        <v>757637</v>
      </c>
      <c r="P1315" s="20">
        <v>757638</v>
      </c>
      <c r="Q1315" s="20">
        <v>757639</v>
      </c>
      <c r="R1315" s="20">
        <v>757640</v>
      </c>
      <c r="S1315" s="20">
        <v>757641</v>
      </c>
      <c r="T1315" s="20">
        <v>757642</v>
      </c>
    </row>
    <row r="1316" spans="1:31" x14ac:dyDescent="0.25">
      <c r="A1316" s="5">
        <v>45133</v>
      </c>
      <c r="B1316" s="5">
        <v>45140</v>
      </c>
      <c r="C1316" s="4" t="s">
        <v>2480</v>
      </c>
      <c r="D1316" s="18">
        <v>650</v>
      </c>
      <c r="E1316" s="4" t="s">
        <v>99</v>
      </c>
      <c r="F1316" s="19" t="s">
        <v>6158</v>
      </c>
      <c r="G1316" s="4" t="s">
        <v>6159</v>
      </c>
      <c r="H1316" s="4">
        <v>6</v>
      </c>
      <c r="J1316" s="4">
        <v>3</v>
      </c>
      <c r="K1316" s="20">
        <v>756912</v>
      </c>
      <c r="L1316" s="20">
        <v>756913</v>
      </c>
      <c r="M1316" s="20">
        <v>756914</v>
      </c>
      <c r="N1316" s="20">
        <v>756915</v>
      </c>
      <c r="O1316" s="20">
        <v>756916</v>
      </c>
      <c r="P1316" s="20">
        <v>756917</v>
      </c>
    </row>
    <row r="1317" spans="1:31" x14ac:dyDescent="0.25">
      <c r="A1317" s="5">
        <v>45133</v>
      </c>
      <c r="B1317" s="5">
        <v>45140</v>
      </c>
      <c r="C1317" s="4" t="s">
        <v>2480</v>
      </c>
      <c r="D1317" s="18">
        <v>775</v>
      </c>
      <c r="E1317" s="4" t="s">
        <v>99</v>
      </c>
      <c r="F1317" s="19" t="s">
        <v>6160</v>
      </c>
      <c r="G1317" s="4" t="s">
        <v>6159</v>
      </c>
      <c r="H1317" s="4">
        <v>7</v>
      </c>
      <c r="J1317" s="4">
        <v>0</v>
      </c>
      <c r="K1317" s="20">
        <v>756905</v>
      </c>
      <c r="L1317" s="20">
        <v>756906</v>
      </c>
      <c r="M1317" s="20">
        <v>756907</v>
      </c>
      <c r="N1317" s="20">
        <v>756908</v>
      </c>
      <c r="O1317" s="20">
        <v>756909</v>
      </c>
      <c r="P1317" s="20">
        <v>756910</v>
      </c>
      <c r="Q1317" s="20">
        <v>756911</v>
      </c>
    </row>
    <row r="1318" spans="1:31" x14ac:dyDescent="0.25">
      <c r="A1318" s="5">
        <v>45133</v>
      </c>
      <c r="B1318" s="5">
        <v>45140</v>
      </c>
      <c r="C1318" s="4" t="s">
        <v>2480</v>
      </c>
      <c r="D1318" s="18">
        <v>2500</v>
      </c>
      <c r="E1318" s="4" t="s">
        <v>103</v>
      </c>
      <c r="F1318" s="19" t="s">
        <v>6161</v>
      </c>
      <c r="G1318" s="4" t="s">
        <v>6159</v>
      </c>
      <c r="H1318" s="4">
        <v>3</v>
      </c>
      <c r="J1318" s="4">
        <v>0</v>
      </c>
      <c r="K1318" s="20">
        <v>756925</v>
      </c>
      <c r="L1318" s="20">
        <v>756926</v>
      </c>
      <c r="M1318" s="20">
        <v>756927</v>
      </c>
    </row>
    <row r="1319" spans="1:31" x14ac:dyDescent="0.25">
      <c r="A1319" s="5">
        <v>45133</v>
      </c>
      <c r="B1319" s="5">
        <v>45140</v>
      </c>
      <c r="C1319" s="4" t="s">
        <v>2480</v>
      </c>
      <c r="D1319" s="18">
        <v>3000</v>
      </c>
      <c r="E1319" s="4" t="s">
        <v>103</v>
      </c>
      <c r="F1319" s="19" t="s">
        <v>6162</v>
      </c>
      <c r="G1319" s="4" t="s">
        <v>6159</v>
      </c>
      <c r="H1319" s="4">
        <v>7</v>
      </c>
      <c r="J1319" s="4">
        <v>2</v>
      </c>
      <c r="K1319" s="20">
        <v>756918</v>
      </c>
      <c r="L1319" s="20">
        <v>756919</v>
      </c>
      <c r="M1319" s="20">
        <v>756920</v>
      </c>
      <c r="N1319" s="20">
        <v>756921</v>
      </c>
      <c r="O1319" s="20">
        <v>756922</v>
      </c>
      <c r="P1319" s="20">
        <v>756923</v>
      </c>
      <c r="Q1319" s="20">
        <v>756924</v>
      </c>
    </row>
    <row r="1320" spans="1:31" x14ac:dyDescent="0.25">
      <c r="A1320" s="5">
        <v>45126</v>
      </c>
      <c r="B1320" s="5">
        <v>45154</v>
      </c>
      <c r="C1320" s="4" t="s">
        <v>53</v>
      </c>
      <c r="D1320" s="18">
        <v>1292.68</v>
      </c>
      <c r="E1320" s="4" t="s">
        <v>113</v>
      </c>
      <c r="F1320" s="19" t="s">
        <v>6137</v>
      </c>
      <c r="G1320" s="4" t="s">
        <v>6138</v>
      </c>
      <c r="H1320" s="4">
        <v>13</v>
      </c>
      <c r="J1320" s="4">
        <v>0</v>
      </c>
      <c r="K1320" s="20">
        <v>755875</v>
      </c>
      <c r="L1320" s="20">
        <v>755876</v>
      </c>
      <c r="M1320" s="20">
        <v>755877</v>
      </c>
      <c r="N1320" s="20">
        <v>755878</v>
      </c>
      <c r="O1320" s="20">
        <v>755879</v>
      </c>
      <c r="P1320" s="20">
        <v>755880</v>
      </c>
      <c r="Q1320" s="20">
        <v>755881</v>
      </c>
      <c r="R1320" s="20">
        <v>755882</v>
      </c>
      <c r="S1320" s="20">
        <v>755883</v>
      </c>
      <c r="T1320" s="20">
        <v>755884</v>
      </c>
      <c r="U1320" s="20">
        <v>755885</v>
      </c>
      <c r="V1320" s="20">
        <v>755886</v>
      </c>
      <c r="W1320" s="20">
        <v>755887</v>
      </c>
    </row>
    <row r="1321" spans="1:31" x14ac:dyDescent="0.25">
      <c r="A1321" s="5">
        <v>45126</v>
      </c>
      <c r="B1321" s="5">
        <v>45154</v>
      </c>
      <c r="C1321" s="4" t="s">
        <v>53</v>
      </c>
      <c r="D1321" s="18">
        <v>1520.8</v>
      </c>
      <c r="E1321" s="4" t="s">
        <v>113</v>
      </c>
      <c r="F1321" s="19" t="s">
        <v>6139</v>
      </c>
      <c r="G1321" s="4" t="str">
        <f>$G$2406</f>
        <v>E004010088A76FAD</v>
      </c>
      <c r="H1321" s="4">
        <v>12</v>
      </c>
      <c r="J1321" s="4">
        <v>0</v>
      </c>
      <c r="K1321" s="20">
        <v>755888</v>
      </c>
      <c r="L1321" s="20">
        <v>755889</v>
      </c>
      <c r="M1321" s="20">
        <v>755890</v>
      </c>
      <c r="N1321" s="20">
        <v>755891</v>
      </c>
      <c r="O1321" s="20">
        <v>755892</v>
      </c>
      <c r="P1321" s="20">
        <v>755893</v>
      </c>
      <c r="Q1321" s="20">
        <v>755894</v>
      </c>
      <c r="R1321" s="20">
        <v>755895</v>
      </c>
      <c r="S1321" s="20">
        <v>755896</v>
      </c>
      <c r="T1321" s="20">
        <v>755897</v>
      </c>
      <c r="U1321" s="20">
        <v>755898</v>
      </c>
      <c r="V1321" s="20">
        <v>755899</v>
      </c>
    </row>
    <row r="1322" spans="1:31" x14ac:dyDescent="0.25">
      <c r="A1322" s="5">
        <v>45082</v>
      </c>
      <c r="B1322" s="5">
        <v>45089</v>
      </c>
      <c r="C1322" s="4" t="s">
        <v>2480</v>
      </c>
      <c r="D1322" s="18">
        <v>650</v>
      </c>
      <c r="E1322" s="4" t="s">
        <v>99</v>
      </c>
      <c r="F1322" s="22" t="s">
        <v>5878</v>
      </c>
      <c r="G1322" s="4" t="s">
        <v>5879</v>
      </c>
      <c r="H1322" s="4">
        <v>6</v>
      </c>
      <c r="J1322" s="4">
        <v>0</v>
      </c>
      <c r="K1322" s="20">
        <v>748045</v>
      </c>
      <c r="L1322" s="20">
        <v>748046</v>
      </c>
      <c r="M1322" s="20">
        <v>748047</v>
      </c>
      <c r="N1322" s="20">
        <v>748048</v>
      </c>
      <c r="O1322" s="20">
        <v>748049</v>
      </c>
      <c r="P1322" s="20">
        <v>748050</v>
      </c>
    </row>
    <row r="1323" spans="1:31" x14ac:dyDescent="0.25">
      <c r="A1323" s="5">
        <v>45082</v>
      </c>
      <c r="B1323" s="5">
        <v>45089</v>
      </c>
      <c r="C1323" s="4" t="s">
        <v>2480</v>
      </c>
      <c r="D1323" s="18">
        <v>775</v>
      </c>
      <c r="E1323" s="4" t="s">
        <v>99</v>
      </c>
      <c r="F1323" s="22" t="s">
        <v>5880</v>
      </c>
      <c r="G1323" s="4" t="s">
        <v>5879</v>
      </c>
      <c r="H1323" s="4">
        <v>7</v>
      </c>
      <c r="J1323" s="4">
        <v>0</v>
      </c>
      <c r="K1323" s="20">
        <v>748051</v>
      </c>
      <c r="L1323" s="20">
        <v>748052</v>
      </c>
      <c r="M1323" s="20">
        <v>748053</v>
      </c>
      <c r="N1323" s="20">
        <v>748054</v>
      </c>
      <c r="O1323" s="20">
        <v>748055</v>
      </c>
      <c r="P1323" s="20">
        <v>748056</v>
      </c>
      <c r="Q1323" s="20">
        <v>748057</v>
      </c>
      <c r="R1323" s="20"/>
    </row>
    <row r="1324" spans="1:31" x14ac:dyDescent="0.25">
      <c r="A1324" s="5">
        <v>45082</v>
      </c>
      <c r="B1324" s="5">
        <v>45089</v>
      </c>
      <c r="C1324" s="4" t="s">
        <v>2480</v>
      </c>
      <c r="D1324" s="18">
        <v>2500</v>
      </c>
      <c r="E1324" s="4" t="s">
        <v>103</v>
      </c>
      <c r="F1324" s="22" t="s">
        <v>5881</v>
      </c>
      <c r="G1324" s="4" t="s">
        <v>5879</v>
      </c>
      <c r="H1324" s="4">
        <v>3</v>
      </c>
      <c r="J1324" s="4">
        <v>1</v>
      </c>
      <c r="K1324" s="20">
        <v>748058</v>
      </c>
      <c r="L1324" s="20">
        <v>748059</v>
      </c>
      <c r="M1324" s="20">
        <v>748060</v>
      </c>
    </row>
    <row r="1325" spans="1:31" x14ac:dyDescent="0.25">
      <c r="A1325" s="5">
        <v>45082</v>
      </c>
      <c r="B1325" s="5">
        <v>45089</v>
      </c>
      <c r="C1325" s="4" t="s">
        <v>2480</v>
      </c>
      <c r="D1325" s="18">
        <v>3000</v>
      </c>
      <c r="E1325" s="4" t="s">
        <v>103</v>
      </c>
      <c r="F1325" s="22" t="s">
        <v>5882</v>
      </c>
      <c r="G1325" s="4" t="s">
        <v>5879</v>
      </c>
      <c r="H1325" s="4">
        <v>7</v>
      </c>
      <c r="J1325" s="4">
        <v>0</v>
      </c>
      <c r="K1325" s="20">
        <v>748061</v>
      </c>
      <c r="L1325" s="20">
        <v>748062</v>
      </c>
      <c r="M1325" s="20">
        <v>748063</v>
      </c>
      <c r="N1325" s="20">
        <v>748064</v>
      </c>
      <c r="O1325" s="20">
        <v>748065</v>
      </c>
      <c r="P1325" s="20">
        <v>748066</v>
      </c>
      <c r="Q1325" s="20">
        <v>748067</v>
      </c>
    </row>
    <row r="1326" spans="1:31" x14ac:dyDescent="0.25">
      <c r="A1326" s="5">
        <f t="shared" ref="A1326:B1330" si="5">A1325</f>
        <v>45082</v>
      </c>
      <c r="B1326" s="5">
        <f t="shared" si="5"/>
        <v>45089</v>
      </c>
      <c r="C1326" s="4" t="s">
        <v>79</v>
      </c>
      <c r="D1326" s="18">
        <v>37</v>
      </c>
      <c r="E1326" s="4" t="s">
        <v>113</v>
      </c>
      <c r="F1326" s="19" t="s">
        <v>5795</v>
      </c>
      <c r="G1326" s="4" t="s">
        <v>5796</v>
      </c>
      <c r="H1326" s="4">
        <v>4</v>
      </c>
      <c r="J1326" s="4">
        <v>0</v>
      </c>
      <c r="K1326" s="20">
        <v>748415</v>
      </c>
      <c r="L1326" s="20">
        <v>748416</v>
      </c>
      <c r="M1326" s="20">
        <v>748417</v>
      </c>
      <c r="N1326" s="20">
        <v>748418</v>
      </c>
    </row>
    <row r="1327" spans="1:31" x14ac:dyDescent="0.25">
      <c r="A1327" s="5">
        <f t="shared" si="5"/>
        <v>45082</v>
      </c>
      <c r="B1327" s="5">
        <f t="shared" si="5"/>
        <v>45089</v>
      </c>
      <c r="C1327" s="4" t="s">
        <v>79</v>
      </c>
      <c r="D1327" s="18">
        <v>45</v>
      </c>
      <c r="E1327" s="4" t="s">
        <v>113</v>
      </c>
      <c r="F1327" s="19" t="s">
        <v>5806</v>
      </c>
      <c r="G1327" s="4" t="s">
        <v>5796</v>
      </c>
      <c r="H1327" s="4">
        <v>5</v>
      </c>
      <c r="J1327" s="4">
        <v>0</v>
      </c>
      <c r="K1327" s="20">
        <v>748419</v>
      </c>
      <c r="L1327" s="20">
        <v>748420</v>
      </c>
      <c r="M1327" s="20">
        <v>748421</v>
      </c>
      <c r="N1327" s="20">
        <v>748422</v>
      </c>
      <c r="O1327" s="20">
        <v>748423</v>
      </c>
    </row>
    <row r="1328" spans="1:31" x14ac:dyDescent="0.25">
      <c r="A1328" s="24">
        <f t="shared" si="5"/>
        <v>45082</v>
      </c>
      <c r="B1328" s="24">
        <f t="shared" si="5"/>
        <v>45089</v>
      </c>
      <c r="C1328" s="25" t="s">
        <v>79</v>
      </c>
      <c r="D1328" s="127">
        <v>120</v>
      </c>
      <c r="E1328" s="25" t="s">
        <v>113</v>
      </c>
      <c r="F1328" s="26" t="s">
        <v>5849</v>
      </c>
      <c r="G1328" s="25" t="s">
        <v>5796</v>
      </c>
      <c r="H1328" s="25">
        <v>4</v>
      </c>
      <c r="I1328" s="25"/>
      <c r="J1328" s="25">
        <v>3</v>
      </c>
      <c r="K1328" s="128">
        <v>748424</v>
      </c>
      <c r="L1328" s="128">
        <v>748425</v>
      </c>
      <c r="M1328" s="128">
        <v>748426</v>
      </c>
      <c r="N1328" s="128">
        <v>748427</v>
      </c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</row>
    <row r="1329" spans="1:27" x14ac:dyDescent="0.25">
      <c r="A1329" s="5">
        <f t="shared" si="5"/>
        <v>45082</v>
      </c>
      <c r="B1329" s="5">
        <f t="shared" si="5"/>
        <v>45089</v>
      </c>
      <c r="C1329" s="4" t="s">
        <v>70</v>
      </c>
      <c r="D1329" s="18">
        <v>152</v>
      </c>
      <c r="E1329" s="4" t="s">
        <v>113</v>
      </c>
      <c r="F1329" s="19" t="s">
        <v>4434</v>
      </c>
      <c r="G1329" s="4" t="s">
        <v>4435</v>
      </c>
      <c r="H1329" s="4">
        <v>8</v>
      </c>
      <c r="J1329" s="4">
        <v>0</v>
      </c>
      <c r="K1329" s="20">
        <v>710138</v>
      </c>
      <c r="L1329" s="20">
        <v>710139</v>
      </c>
      <c r="M1329" s="20">
        <v>710140</v>
      </c>
      <c r="N1329" s="20">
        <v>710141</v>
      </c>
      <c r="O1329" s="20">
        <v>710142</v>
      </c>
      <c r="P1329" s="20">
        <v>710143</v>
      </c>
      <c r="Q1329" s="20">
        <v>710144</v>
      </c>
      <c r="R1329" s="20">
        <v>710145</v>
      </c>
    </row>
    <row r="1330" spans="1:27" x14ac:dyDescent="0.25">
      <c r="A1330" s="5">
        <f t="shared" si="5"/>
        <v>45082</v>
      </c>
      <c r="B1330" s="5">
        <f t="shared" si="5"/>
        <v>45089</v>
      </c>
      <c r="C1330" s="4" t="s">
        <v>70</v>
      </c>
      <c r="D1330" s="18">
        <v>170</v>
      </c>
      <c r="E1330" s="4" t="s">
        <v>113</v>
      </c>
      <c r="F1330" s="19" t="s">
        <v>4437</v>
      </c>
      <c r="G1330" s="4" t="s">
        <v>4435</v>
      </c>
      <c r="H1330" s="4">
        <v>7</v>
      </c>
      <c r="J1330" s="4">
        <v>2</v>
      </c>
      <c r="K1330" s="20">
        <v>710146</v>
      </c>
      <c r="L1330" s="20">
        <v>710147</v>
      </c>
      <c r="M1330" s="20">
        <v>710148</v>
      </c>
      <c r="N1330" s="20">
        <v>710149</v>
      </c>
      <c r="O1330" s="20">
        <v>710150</v>
      </c>
      <c r="P1330" s="20">
        <v>710151</v>
      </c>
      <c r="Q1330" s="20">
        <v>710152</v>
      </c>
    </row>
    <row r="1331" spans="1:27" x14ac:dyDescent="0.25">
      <c r="A1331" s="5">
        <v>44868</v>
      </c>
      <c r="B1331" s="5">
        <v>44896</v>
      </c>
      <c r="C1331" s="4" t="s">
        <v>70</v>
      </c>
      <c r="D1331" s="18">
        <v>136</v>
      </c>
      <c r="E1331" s="4" t="s">
        <v>113</v>
      </c>
      <c r="F1331" s="19" t="s">
        <v>4566</v>
      </c>
      <c r="G1331" s="4" t="s">
        <v>4435</v>
      </c>
      <c r="H1331" s="4">
        <v>8</v>
      </c>
      <c r="J1331" s="4">
        <v>0</v>
      </c>
      <c r="K1331" s="20">
        <v>710130</v>
      </c>
      <c r="L1331" s="20">
        <v>710131</v>
      </c>
      <c r="M1331" s="20">
        <v>710132</v>
      </c>
      <c r="N1331" s="20">
        <v>710133</v>
      </c>
      <c r="O1331" s="20">
        <v>710134</v>
      </c>
      <c r="P1331" s="20">
        <v>710135</v>
      </c>
      <c r="Q1331" s="20">
        <v>710136</v>
      </c>
      <c r="R1331" s="20">
        <v>710137</v>
      </c>
    </row>
    <row r="1332" spans="1:27" x14ac:dyDescent="0.25">
      <c r="A1332" s="5">
        <v>45079</v>
      </c>
      <c r="B1332" s="5">
        <v>45086</v>
      </c>
      <c r="C1332" s="4" t="s">
        <v>2480</v>
      </c>
      <c r="D1332" s="18">
        <v>4250</v>
      </c>
      <c r="E1332" s="4" t="s">
        <v>103</v>
      </c>
      <c r="F1332" s="19" t="s">
        <v>5875</v>
      </c>
      <c r="G1332" s="4" t="s">
        <v>5876</v>
      </c>
      <c r="H1332" s="4">
        <v>11</v>
      </c>
      <c r="J1332" s="4">
        <v>0</v>
      </c>
      <c r="K1332" s="20">
        <v>747892</v>
      </c>
      <c r="L1332" s="20">
        <v>747893</v>
      </c>
      <c r="M1332" s="20">
        <v>747894</v>
      </c>
      <c r="N1332" s="20">
        <v>747895</v>
      </c>
      <c r="O1332" s="20">
        <v>747896</v>
      </c>
      <c r="P1332" s="20">
        <v>747897</v>
      </c>
      <c r="Q1332" s="20">
        <v>747898</v>
      </c>
      <c r="R1332" s="20">
        <v>747899</v>
      </c>
      <c r="S1332" s="20">
        <v>747900</v>
      </c>
      <c r="T1332" s="20">
        <v>747901</v>
      </c>
      <c r="U1332" s="20">
        <v>747902</v>
      </c>
    </row>
    <row r="1333" spans="1:27" x14ac:dyDescent="0.25">
      <c r="A1333" s="5">
        <f t="shared" ref="A1333:B1335" si="6">A1332</f>
        <v>45079</v>
      </c>
      <c r="B1333" s="5">
        <f t="shared" si="6"/>
        <v>45086</v>
      </c>
      <c r="C1333" s="4" t="s">
        <v>48</v>
      </c>
      <c r="D1333" s="18">
        <v>240</v>
      </c>
      <c r="E1333" s="4" t="s">
        <v>113</v>
      </c>
      <c r="F1333" s="19" t="s">
        <v>5756</v>
      </c>
      <c r="G1333" s="4" t="s">
        <v>5757</v>
      </c>
      <c r="H1333" s="4">
        <v>13</v>
      </c>
      <c r="J1333" s="4">
        <v>0</v>
      </c>
      <c r="K1333" s="20">
        <v>750002</v>
      </c>
      <c r="L1333" s="20">
        <v>750003</v>
      </c>
      <c r="M1333" s="20">
        <v>750004</v>
      </c>
      <c r="N1333" s="20">
        <v>750005</v>
      </c>
      <c r="O1333" s="20">
        <v>750006</v>
      </c>
      <c r="P1333" s="20">
        <v>750007</v>
      </c>
      <c r="Q1333" s="20">
        <v>750008</v>
      </c>
      <c r="R1333" s="20">
        <v>750009</v>
      </c>
      <c r="S1333" s="20">
        <v>750011</v>
      </c>
      <c r="T1333" s="20">
        <v>750012</v>
      </c>
      <c r="U1333" s="20">
        <v>750013</v>
      </c>
      <c r="V1333" s="21">
        <v>750015</v>
      </c>
      <c r="W1333" s="21">
        <v>750016</v>
      </c>
    </row>
    <row r="1334" spans="1:27" x14ac:dyDescent="0.25">
      <c r="A1334" s="5">
        <f t="shared" si="6"/>
        <v>45079</v>
      </c>
      <c r="B1334" s="5">
        <f t="shared" si="6"/>
        <v>45086</v>
      </c>
      <c r="C1334" s="4" t="s">
        <v>48</v>
      </c>
      <c r="D1334" s="18">
        <v>290</v>
      </c>
      <c r="E1334" s="4" t="s">
        <v>113</v>
      </c>
      <c r="F1334" s="19" t="s">
        <v>5829</v>
      </c>
      <c r="G1334" s="4" t="s">
        <v>5757</v>
      </c>
      <c r="H1334" s="4">
        <v>13</v>
      </c>
      <c r="J1334" s="4">
        <v>0</v>
      </c>
      <c r="K1334" s="20">
        <v>750017</v>
      </c>
      <c r="L1334" s="20">
        <v>750018</v>
      </c>
      <c r="M1334" s="20">
        <v>750019</v>
      </c>
      <c r="N1334" s="20">
        <v>750020</v>
      </c>
      <c r="O1334" s="20">
        <v>750021</v>
      </c>
      <c r="P1334" s="20">
        <v>750022</v>
      </c>
      <c r="Q1334" s="20">
        <v>750023</v>
      </c>
      <c r="R1334" s="20">
        <v>750024</v>
      </c>
      <c r="S1334" s="20">
        <v>750025</v>
      </c>
      <c r="T1334" s="20">
        <v>750026</v>
      </c>
      <c r="U1334" s="20">
        <v>750027</v>
      </c>
      <c r="V1334" s="20">
        <v>750028</v>
      </c>
      <c r="W1334" s="20">
        <v>750029</v>
      </c>
    </row>
    <row r="1335" spans="1:27" x14ac:dyDescent="0.25">
      <c r="A1335" s="5">
        <f t="shared" si="6"/>
        <v>45079</v>
      </c>
      <c r="B1335" s="5">
        <f t="shared" si="6"/>
        <v>45086</v>
      </c>
      <c r="C1335" s="4" t="s">
        <v>48</v>
      </c>
      <c r="D1335" s="18">
        <v>340</v>
      </c>
      <c r="E1335" s="4" t="s">
        <v>113</v>
      </c>
      <c r="F1335" s="19" t="s">
        <v>5831</v>
      </c>
      <c r="G1335" s="4" t="s">
        <v>5757</v>
      </c>
      <c r="H1335" s="4">
        <v>12</v>
      </c>
      <c r="J1335" s="4">
        <v>0</v>
      </c>
      <c r="K1335" s="20">
        <v>750030</v>
      </c>
      <c r="L1335" s="20">
        <v>750031</v>
      </c>
      <c r="M1335" s="20">
        <v>750032</v>
      </c>
      <c r="N1335" s="20">
        <v>750033</v>
      </c>
      <c r="O1335" s="20">
        <v>750034</v>
      </c>
      <c r="P1335" s="20">
        <v>750035</v>
      </c>
      <c r="Q1335" s="20">
        <v>750036</v>
      </c>
      <c r="R1335" s="20">
        <v>750037</v>
      </c>
      <c r="S1335" s="20">
        <v>750038</v>
      </c>
      <c r="T1335" s="20">
        <v>750039</v>
      </c>
      <c r="U1335" s="20">
        <v>750040</v>
      </c>
      <c r="V1335" s="20">
        <v>750041</v>
      </c>
    </row>
    <row r="1336" spans="1:27" x14ac:dyDescent="0.25">
      <c r="A1336" s="5">
        <v>45078</v>
      </c>
      <c r="B1336" s="5">
        <v>45085</v>
      </c>
      <c r="C1336" s="4" t="s">
        <v>2480</v>
      </c>
      <c r="D1336" s="18">
        <v>2500</v>
      </c>
      <c r="E1336" s="4" t="s">
        <v>103</v>
      </c>
      <c r="F1336" s="19" t="s">
        <v>5861</v>
      </c>
      <c r="G1336" s="4" t="s">
        <v>5862</v>
      </c>
      <c r="H1336" s="4">
        <v>2</v>
      </c>
      <c r="J1336" s="4">
        <v>1</v>
      </c>
      <c r="K1336" s="20">
        <v>747531</v>
      </c>
      <c r="L1336" s="20">
        <v>747532</v>
      </c>
    </row>
    <row r="1337" spans="1:27" x14ac:dyDescent="0.25">
      <c r="A1337" s="5">
        <v>45078</v>
      </c>
      <c r="B1337" s="5">
        <v>45085</v>
      </c>
      <c r="C1337" s="4" t="s">
        <v>2480</v>
      </c>
      <c r="D1337" s="18">
        <v>3000</v>
      </c>
      <c r="E1337" s="4" t="s">
        <v>103</v>
      </c>
      <c r="F1337" s="19" t="s">
        <v>5863</v>
      </c>
      <c r="G1337" s="4" t="s">
        <v>5862</v>
      </c>
      <c r="H1337" s="4">
        <v>3</v>
      </c>
      <c r="J1337" s="4">
        <v>0</v>
      </c>
      <c r="K1337" s="20">
        <v>747528</v>
      </c>
      <c r="L1337" s="20">
        <v>747529</v>
      </c>
      <c r="M1337" s="20">
        <v>747530</v>
      </c>
    </row>
    <row r="1338" spans="1:27" x14ac:dyDescent="0.25">
      <c r="A1338" s="5">
        <v>45078</v>
      </c>
      <c r="B1338" s="5">
        <v>45085</v>
      </c>
      <c r="C1338" s="4" t="s">
        <v>2480</v>
      </c>
      <c r="D1338" s="18">
        <v>5000</v>
      </c>
      <c r="E1338" s="4" t="s">
        <v>103</v>
      </c>
      <c r="F1338" s="19" t="s">
        <v>5865</v>
      </c>
      <c r="G1338" s="4" t="s">
        <v>5862</v>
      </c>
      <c r="H1338" s="4">
        <v>7</v>
      </c>
      <c r="J1338" s="4">
        <v>0</v>
      </c>
      <c r="K1338" s="20">
        <v>747521</v>
      </c>
      <c r="L1338" s="20">
        <v>747522</v>
      </c>
      <c r="M1338" s="20">
        <v>747523</v>
      </c>
      <c r="N1338" s="20">
        <v>747524</v>
      </c>
      <c r="O1338" s="20">
        <v>747525</v>
      </c>
      <c r="P1338" s="20">
        <v>747526</v>
      </c>
      <c r="Q1338" s="20">
        <v>747527</v>
      </c>
    </row>
    <row r="1339" spans="1:27" x14ac:dyDescent="0.25">
      <c r="A1339" s="5">
        <v>45078</v>
      </c>
      <c r="B1339" s="5">
        <v>45106</v>
      </c>
      <c r="C1339" s="4" t="s">
        <v>64</v>
      </c>
      <c r="D1339" s="18">
        <v>102</v>
      </c>
      <c r="E1339" s="4" t="s">
        <v>113</v>
      </c>
      <c r="F1339" s="19" t="s">
        <v>5856</v>
      </c>
      <c r="G1339" s="4" t="s">
        <v>5857</v>
      </c>
      <c r="H1339" s="4">
        <v>17</v>
      </c>
      <c r="J1339" s="4">
        <v>2</v>
      </c>
      <c r="K1339" s="20">
        <v>747602</v>
      </c>
      <c r="L1339" s="20">
        <v>747603</v>
      </c>
      <c r="M1339" s="20">
        <v>747604</v>
      </c>
      <c r="N1339" s="20">
        <v>747605</v>
      </c>
      <c r="O1339" s="20">
        <v>747606</v>
      </c>
      <c r="P1339" s="20">
        <v>747607</v>
      </c>
      <c r="Q1339" s="20">
        <v>747608</v>
      </c>
      <c r="R1339" s="20">
        <v>747609</v>
      </c>
      <c r="S1339" s="20">
        <v>747610</v>
      </c>
      <c r="T1339" s="20">
        <v>747611</v>
      </c>
      <c r="U1339" s="20">
        <v>747612</v>
      </c>
      <c r="V1339" s="20">
        <v>747613</v>
      </c>
      <c r="W1339" s="20">
        <v>747614</v>
      </c>
      <c r="X1339" s="20">
        <v>747615</v>
      </c>
      <c r="Y1339" s="20">
        <v>747616</v>
      </c>
      <c r="Z1339" s="20">
        <v>747617</v>
      </c>
      <c r="AA1339" s="20">
        <v>747618</v>
      </c>
    </row>
    <row r="1340" spans="1:27" x14ac:dyDescent="0.25">
      <c r="A1340" s="5">
        <v>45076</v>
      </c>
      <c r="B1340" s="5">
        <v>45090</v>
      </c>
      <c r="C1340" s="4" t="s">
        <v>44</v>
      </c>
      <c r="D1340" s="18">
        <v>150</v>
      </c>
      <c r="E1340" s="4" t="s">
        <v>113</v>
      </c>
      <c r="F1340" s="19" t="s">
        <v>5839</v>
      </c>
      <c r="G1340" s="4" t="s">
        <v>5840</v>
      </c>
      <c r="H1340" s="4">
        <v>14</v>
      </c>
      <c r="J1340" s="4">
        <v>0</v>
      </c>
      <c r="K1340" s="20">
        <v>746998</v>
      </c>
      <c r="L1340" s="20">
        <v>746999</v>
      </c>
      <c r="M1340" s="20">
        <v>747000</v>
      </c>
      <c r="N1340" s="20">
        <v>747001</v>
      </c>
      <c r="O1340" s="20">
        <v>747002</v>
      </c>
      <c r="P1340" s="20">
        <v>747003</v>
      </c>
      <c r="Q1340" s="20">
        <v>747004</v>
      </c>
      <c r="R1340" s="20">
        <v>747005</v>
      </c>
      <c r="S1340" s="20">
        <v>747006</v>
      </c>
      <c r="T1340" s="20">
        <v>747007</v>
      </c>
      <c r="U1340" s="20">
        <v>747008</v>
      </c>
      <c r="V1340" s="20">
        <v>747009</v>
      </c>
      <c r="W1340" s="20">
        <v>747010</v>
      </c>
      <c r="X1340" s="20">
        <v>747011</v>
      </c>
    </row>
    <row r="1341" spans="1:27" x14ac:dyDescent="0.25">
      <c r="A1341" s="5">
        <v>45076</v>
      </c>
      <c r="B1341" s="5">
        <v>45090</v>
      </c>
      <c r="C1341" s="4" t="s">
        <v>44</v>
      </c>
      <c r="D1341" s="18">
        <v>165</v>
      </c>
      <c r="E1341" s="4" t="s">
        <v>113</v>
      </c>
      <c r="F1341" s="19" t="s">
        <v>5841</v>
      </c>
      <c r="G1341" s="4" t="s">
        <v>5840</v>
      </c>
      <c r="H1341" s="4">
        <v>13</v>
      </c>
      <c r="I1341" s="4">
        <v>1</v>
      </c>
      <c r="J1341" s="4">
        <v>0</v>
      </c>
      <c r="K1341" s="20">
        <v>746986</v>
      </c>
      <c r="L1341" s="20">
        <v>746987</v>
      </c>
      <c r="M1341" s="20">
        <v>746988</v>
      </c>
      <c r="N1341" s="20">
        <v>746989</v>
      </c>
      <c r="O1341" s="20">
        <v>746990</v>
      </c>
      <c r="P1341" s="20">
        <v>746991</v>
      </c>
      <c r="Q1341" s="20">
        <v>746992</v>
      </c>
      <c r="R1341" s="20">
        <v>746993</v>
      </c>
      <c r="S1341" s="20">
        <v>746994</v>
      </c>
      <c r="T1341" s="20">
        <v>746995</v>
      </c>
      <c r="U1341" s="20">
        <v>746996</v>
      </c>
      <c r="V1341" s="20">
        <v>746997</v>
      </c>
    </row>
    <row r="1342" spans="1:27" x14ac:dyDescent="0.25">
      <c r="A1342" s="5">
        <v>45072</v>
      </c>
      <c r="B1342" s="5">
        <v>45079</v>
      </c>
      <c r="C1342" s="4" t="s">
        <v>2480</v>
      </c>
      <c r="D1342" s="18">
        <v>650</v>
      </c>
      <c r="E1342" s="4" t="s">
        <v>99</v>
      </c>
      <c r="F1342" s="19" t="s">
        <v>5832</v>
      </c>
      <c r="G1342" s="2" t="s">
        <v>5833</v>
      </c>
      <c r="H1342" s="4">
        <v>6</v>
      </c>
      <c r="J1342" s="4">
        <v>1</v>
      </c>
      <c r="K1342" s="20">
        <v>746680</v>
      </c>
      <c r="L1342" s="20">
        <v>746681</v>
      </c>
      <c r="M1342" s="20">
        <v>746682</v>
      </c>
      <c r="N1342" s="20">
        <v>746683</v>
      </c>
      <c r="O1342" s="20">
        <v>746684</v>
      </c>
      <c r="P1342" s="20">
        <v>746685</v>
      </c>
    </row>
    <row r="1343" spans="1:27" x14ac:dyDescent="0.25">
      <c r="A1343" s="5">
        <v>45072</v>
      </c>
      <c r="B1343" s="5">
        <v>45079</v>
      </c>
      <c r="C1343" s="4" t="s">
        <v>2480</v>
      </c>
      <c r="D1343" s="18">
        <v>775</v>
      </c>
      <c r="E1343" s="4" t="s">
        <v>99</v>
      </c>
      <c r="F1343" s="19" t="s">
        <v>5834</v>
      </c>
      <c r="G1343" s="2" t="s">
        <v>5833</v>
      </c>
      <c r="H1343" s="4">
        <v>7</v>
      </c>
      <c r="J1343" s="4">
        <v>0</v>
      </c>
      <c r="K1343" s="20">
        <v>746673</v>
      </c>
      <c r="L1343" s="20">
        <v>746674</v>
      </c>
      <c r="M1343" s="20">
        <v>746675</v>
      </c>
      <c r="N1343" s="20">
        <v>746676</v>
      </c>
      <c r="O1343" s="20">
        <v>746677</v>
      </c>
      <c r="P1343" s="20">
        <v>746678</v>
      </c>
      <c r="Q1343" s="20">
        <v>746679</v>
      </c>
    </row>
    <row r="1344" spans="1:27" x14ac:dyDescent="0.25">
      <c r="A1344" s="5">
        <v>45072</v>
      </c>
      <c r="B1344" s="5">
        <v>45079</v>
      </c>
      <c r="C1344" s="4" t="s">
        <v>2480</v>
      </c>
      <c r="D1344" s="18">
        <v>2500</v>
      </c>
      <c r="E1344" s="4" t="s">
        <v>103</v>
      </c>
      <c r="F1344" s="19" t="s">
        <v>5835</v>
      </c>
      <c r="G1344" s="2" t="s">
        <v>5833</v>
      </c>
      <c r="H1344" s="4">
        <v>3</v>
      </c>
      <c r="I1344" s="4">
        <v>1</v>
      </c>
      <c r="J1344" s="4">
        <v>0</v>
      </c>
      <c r="K1344" s="20">
        <v>746693</v>
      </c>
      <c r="L1344" s="20">
        <v>746694</v>
      </c>
    </row>
    <row r="1345" spans="1:31" x14ac:dyDescent="0.25">
      <c r="A1345" s="5">
        <v>45072</v>
      </c>
      <c r="B1345" s="5">
        <v>45079</v>
      </c>
      <c r="C1345" s="4" t="s">
        <v>2480</v>
      </c>
      <c r="D1345" s="18">
        <v>3000</v>
      </c>
      <c r="E1345" s="4" t="s">
        <v>103</v>
      </c>
      <c r="F1345" s="19" t="s">
        <v>5836</v>
      </c>
      <c r="G1345" s="2" t="s">
        <v>5833</v>
      </c>
      <c r="H1345" s="4">
        <v>7</v>
      </c>
      <c r="J1345" s="4">
        <v>2</v>
      </c>
      <c r="K1345" s="20">
        <v>746686</v>
      </c>
      <c r="L1345" s="20">
        <v>746687</v>
      </c>
      <c r="M1345" s="20">
        <v>746688</v>
      </c>
      <c r="N1345" s="20">
        <v>746689</v>
      </c>
      <c r="O1345" s="20">
        <v>746690</v>
      </c>
      <c r="P1345" s="20">
        <v>746691</v>
      </c>
      <c r="Q1345" s="20">
        <v>746692</v>
      </c>
    </row>
    <row r="1346" spans="1:31" x14ac:dyDescent="0.25">
      <c r="A1346" s="5">
        <v>45077</v>
      </c>
      <c r="B1346" s="5">
        <v>45105</v>
      </c>
      <c r="C1346" s="4" t="s">
        <v>70</v>
      </c>
      <c r="D1346" s="18">
        <v>96</v>
      </c>
      <c r="E1346" s="4" t="s">
        <v>113</v>
      </c>
      <c r="F1346" s="19" t="s">
        <v>5845</v>
      </c>
      <c r="G1346" s="4" t="s">
        <v>5846</v>
      </c>
      <c r="H1346" s="4">
        <v>2</v>
      </c>
      <c r="J1346" s="4">
        <v>0</v>
      </c>
      <c r="K1346" s="20">
        <v>747217</v>
      </c>
      <c r="L1346" s="21">
        <v>747218</v>
      </c>
    </row>
    <row r="1347" spans="1:31" x14ac:dyDescent="0.25">
      <c r="A1347" s="5">
        <v>45077</v>
      </c>
      <c r="B1347" s="5">
        <v>45105</v>
      </c>
      <c r="C1347" s="4" t="s">
        <v>70</v>
      </c>
      <c r="D1347" s="18">
        <v>136</v>
      </c>
      <c r="E1347" s="4" t="s">
        <v>113</v>
      </c>
      <c r="F1347" s="19" t="s">
        <v>5851</v>
      </c>
      <c r="G1347" s="4" t="s">
        <v>5846</v>
      </c>
      <c r="H1347" s="4">
        <v>5</v>
      </c>
      <c r="J1347" s="4">
        <v>0</v>
      </c>
      <c r="K1347" s="20">
        <v>747219</v>
      </c>
      <c r="L1347" s="20">
        <v>747220</v>
      </c>
      <c r="M1347" s="20">
        <v>747221</v>
      </c>
      <c r="N1347" s="20">
        <v>747222</v>
      </c>
      <c r="O1347" s="20">
        <v>747223</v>
      </c>
    </row>
    <row r="1348" spans="1:31" x14ac:dyDescent="0.25">
      <c r="A1348" s="5">
        <v>45077</v>
      </c>
      <c r="B1348" s="5">
        <v>45105</v>
      </c>
      <c r="C1348" s="4" t="s">
        <v>70</v>
      </c>
      <c r="D1348" s="18">
        <v>152</v>
      </c>
      <c r="E1348" s="4" t="s">
        <v>113</v>
      </c>
      <c r="F1348" s="19" t="s">
        <v>5852</v>
      </c>
      <c r="G1348" s="4" t="s">
        <v>5846</v>
      </c>
      <c r="H1348" s="4">
        <v>9</v>
      </c>
      <c r="J1348" s="4">
        <v>0</v>
      </c>
      <c r="K1348" s="20">
        <v>747206</v>
      </c>
      <c r="L1348" s="20">
        <v>747207</v>
      </c>
      <c r="M1348" s="20">
        <v>747208</v>
      </c>
      <c r="N1348" s="20">
        <v>747209</v>
      </c>
      <c r="O1348" s="20">
        <v>747210</v>
      </c>
      <c r="P1348" s="20">
        <v>747211</v>
      </c>
      <c r="Q1348" s="20">
        <v>747212</v>
      </c>
      <c r="R1348" s="20">
        <v>747213</v>
      </c>
      <c r="S1348" s="20">
        <v>747214</v>
      </c>
    </row>
    <row r="1349" spans="1:31" x14ac:dyDescent="0.25">
      <c r="A1349" s="5">
        <v>45077</v>
      </c>
      <c r="B1349" s="5">
        <v>45105</v>
      </c>
      <c r="C1349" s="4" t="s">
        <v>70</v>
      </c>
      <c r="D1349" s="18">
        <v>170</v>
      </c>
      <c r="E1349" s="4" t="s">
        <v>113</v>
      </c>
      <c r="F1349" s="19" t="s">
        <v>5853</v>
      </c>
      <c r="G1349" s="4" t="s">
        <v>5846</v>
      </c>
      <c r="H1349" s="4">
        <v>2</v>
      </c>
      <c r="J1349" s="4">
        <v>0</v>
      </c>
      <c r="K1349" s="20">
        <v>747215</v>
      </c>
      <c r="L1349" s="21">
        <v>747216</v>
      </c>
    </row>
    <row r="1350" spans="1:31" x14ac:dyDescent="0.25">
      <c r="A1350" s="5">
        <v>45072</v>
      </c>
      <c r="B1350" s="5">
        <v>45079</v>
      </c>
      <c r="C1350" s="4" t="s">
        <v>2480</v>
      </c>
      <c r="D1350" s="18">
        <v>3600</v>
      </c>
      <c r="E1350" s="4" t="s">
        <v>103</v>
      </c>
      <c r="F1350" s="19" t="s">
        <v>5837</v>
      </c>
      <c r="G1350" s="2" t="s">
        <v>5838</v>
      </c>
      <c r="H1350" s="4">
        <v>10</v>
      </c>
      <c r="J1350" s="4">
        <v>0</v>
      </c>
      <c r="K1350" s="20">
        <v>746695</v>
      </c>
      <c r="L1350" s="20">
        <v>746696</v>
      </c>
      <c r="M1350" s="20">
        <v>746697</v>
      </c>
      <c r="N1350" s="20">
        <v>746698</v>
      </c>
      <c r="O1350" s="20">
        <v>746699</v>
      </c>
      <c r="P1350" s="20">
        <v>746700</v>
      </c>
      <c r="Q1350" s="20">
        <v>746701</v>
      </c>
      <c r="R1350" s="20">
        <v>746702</v>
      </c>
      <c r="S1350" s="20">
        <v>746703</v>
      </c>
      <c r="T1350" s="20">
        <v>746704</v>
      </c>
    </row>
    <row r="1351" spans="1:31" x14ac:dyDescent="0.25">
      <c r="A1351" s="5">
        <v>45077</v>
      </c>
      <c r="B1351" s="5">
        <v>45091</v>
      </c>
      <c r="C1351" s="4" t="s">
        <v>44</v>
      </c>
      <c r="D1351" s="18">
        <v>120</v>
      </c>
      <c r="E1351" s="4" t="s">
        <v>113</v>
      </c>
      <c r="F1351" s="19" t="s">
        <v>5847</v>
      </c>
      <c r="G1351" s="4" t="s">
        <v>5848</v>
      </c>
      <c r="H1351" s="4">
        <v>12</v>
      </c>
      <c r="J1351" s="4">
        <v>7</v>
      </c>
      <c r="K1351" s="20">
        <v>747329</v>
      </c>
      <c r="L1351" s="20">
        <v>747330</v>
      </c>
      <c r="M1351" s="20">
        <v>747331</v>
      </c>
      <c r="N1351" s="20">
        <v>747332</v>
      </c>
      <c r="O1351" s="20">
        <v>747333</v>
      </c>
      <c r="P1351" s="20">
        <v>747334</v>
      </c>
      <c r="Q1351" s="20">
        <v>747335</v>
      </c>
      <c r="R1351" s="20">
        <v>747336</v>
      </c>
      <c r="S1351" s="20">
        <v>747337</v>
      </c>
      <c r="T1351" s="20">
        <v>747338</v>
      </c>
      <c r="U1351" s="20">
        <v>747339</v>
      </c>
      <c r="V1351" s="20">
        <v>747340</v>
      </c>
    </row>
    <row r="1352" spans="1:31" x14ac:dyDescent="0.25">
      <c r="A1352" s="5">
        <v>45077</v>
      </c>
      <c r="B1352" s="5">
        <v>45091</v>
      </c>
      <c r="C1352" s="4" t="s">
        <v>44</v>
      </c>
      <c r="D1352" s="18">
        <v>135</v>
      </c>
      <c r="E1352" s="4" t="s">
        <v>113</v>
      </c>
      <c r="F1352" s="19" t="s">
        <v>5850</v>
      </c>
      <c r="G1352" s="4" t="s">
        <v>5848</v>
      </c>
      <c r="H1352" s="4">
        <v>13</v>
      </c>
      <c r="J1352" s="4">
        <v>0</v>
      </c>
      <c r="K1352" s="20">
        <v>747341</v>
      </c>
      <c r="L1352" s="20">
        <v>747342</v>
      </c>
      <c r="M1352" s="20">
        <v>747343</v>
      </c>
      <c r="N1352" s="20">
        <v>747344</v>
      </c>
      <c r="O1352" s="20">
        <v>747345</v>
      </c>
      <c r="P1352" s="20">
        <v>747346</v>
      </c>
      <c r="Q1352" s="20">
        <v>747347</v>
      </c>
      <c r="R1352" s="20">
        <v>747348</v>
      </c>
      <c r="S1352" s="20">
        <v>747349</v>
      </c>
      <c r="T1352" s="20">
        <v>747350</v>
      </c>
      <c r="U1352" s="20">
        <v>747351</v>
      </c>
      <c r="V1352" s="20">
        <v>747352</v>
      </c>
      <c r="W1352" s="20">
        <v>747353</v>
      </c>
      <c r="X1352" s="20"/>
    </row>
    <row r="1353" spans="1:31" x14ac:dyDescent="0.25">
      <c r="A1353" s="5">
        <v>45078</v>
      </c>
      <c r="B1353" s="5">
        <v>45085</v>
      </c>
      <c r="C1353" s="4" t="s">
        <v>2480</v>
      </c>
      <c r="D1353" s="18">
        <v>650</v>
      </c>
      <c r="E1353" s="4" t="s">
        <v>99</v>
      </c>
      <c r="F1353" s="19" t="s">
        <v>5858</v>
      </c>
      <c r="G1353" s="4" t="s">
        <v>5859</v>
      </c>
      <c r="H1353" s="4">
        <v>4</v>
      </c>
      <c r="J1353" s="4">
        <v>0</v>
      </c>
      <c r="K1353" s="20">
        <v>747517</v>
      </c>
      <c r="L1353" s="20">
        <v>747518</v>
      </c>
      <c r="M1353" s="20">
        <v>747519</v>
      </c>
      <c r="N1353" s="20">
        <v>747520</v>
      </c>
    </row>
    <row r="1354" spans="1:31" x14ac:dyDescent="0.25">
      <c r="A1354" s="5">
        <v>45078</v>
      </c>
      <c r="B1354" s="5">
        <v>45085</v>
      </c>
      <c r="C1354" s="4" t="s">
        <v>2480</v>
      </c>
      <c r="D1354" s="18">
        <v>775</v>
      </c>
      <c r="E1354" s="4" t="s">
        <v>99</v>
      </c>
      <c r="F1354" s="19" t="s">
        <v>5860</v>
      </c>
      <c r="G1354" s="4" t="s">
        <v>5859</v>
      </c>
      <c r="H1354" s="4">
        <v>4</v>
      </c>
      <c r="J1354" s="4">
        <v>0</v>
      </c>
      <c r="K1354" s="20">
        <v>747513</v>
      </c>
      <c r="L1354" s="20">
        <v>747514</v>
      </c>
      <c r="M1354" s="20">
        <v>747515</v>
      </c>
      <c r="N1354" s="20">
        <v>747516</v>
      </c>
    </row>
    <row r="1355" spans="1:31" x14ac:dyDescent="0.25">
      <c r="A1355" s="5">
        <v>45078</v>
      </c>
      <c r="B1355" s="5">
        <v>45085</v>
      </c>
      <c r="C1355" s="4" t="s">
        <v>2480</v>
      </c>
      <c r="D1355" s="18">
        <v>3600</v>
      </c>
      <c r="E1355" s="4" t="s">
        <v>103</v>
      </c>
      <c r="F1355" s="19" t="s">
        <v>5864</v>
      </c>
      <c r="G1355" s="4" t="s">
        <v>5859</v>
      </c>
      <c r="H1355" s="4">
        <v>10</v>
      </c>
      <c r="J1355" s="4">
        <v>0</v>
      </c>
      <c r="K1355" s="20">
        <v>747503</v>
      </c>
      <c r="L1355" s="20">
        <v>747504</v>
      </c>
      <c r="M1355" s="20">
        <v>747505</v>
      </c>
      <c r="N1355" s="20">
        <v>747506</v>
      </c>
      <c r="O1355" s="20">
        <v>747507</v>
      </c>
      <c r="P1355" s="20">
        <v>747508</v>
      </c>
      <c r="Q1355" s="20">
        <v>747509</v>
      </c>
      <c r="R1355" s="20">
        <v>747510</v>
      </c>
      <c r="S1355" s="20">
        <v>747511</v>
      </c>
      <c r="T1355" s="20">
        <v>747512</v>
      </c>
    </row>
    <row r="1356" spans="1:31" x14ac:dyDescent="0.25">
      <c r="A1356" s="5">
        <v>45079</v>
      </c>
      <c r="B1356" s="5">
        <v>45107</v>
      </c>
      <c r="C1356" s="4" t="s">
        <v>53</v>
      </c>
      <c r="D1356" s="18">
        <v>1292.68</v>
      </c>
      <c r="E1356" s="4" t="s">
        <v>113</v>
      </c>
      <c r="F1356" s="19" t="s">
        <v>5868</v>
      </c>
      <c r="G1356" s="4" t="s">
        <v>5869</v>
      </c>
      <c r="H1356" s="4">
        <v>12</v>
      </c>
      <c r="J1356" s="4">
        <v>0</v>
      </c>
      <c r="K1356" s="20">
        <v>747843</v>
      </c>
      <c r="L1356" s="20">
        <v>747844</v>
      </c>
      <c r="M1356" s="20">
        <v>747845</v>
      </c>
      <c r="N1356" s="20">
        <v>747846</v>
      </c>
      <c r="O1356" s="20">
        <v>747847</v>
      </c>
      <c r="P1356" s="20">
        <v>747848</v>
      </c>
      <c r="Q1356" s="20">
        <v>747849</v>
      </c>
      <c r="R1356" s="20">
        <v>747850</v>
      </c>
      <c r="S1356" s="20">
        <v>747851</v>
      </c>
      <c r="T1356" s="20">
        <v>747852</v>
      </c>
      <c r="U1356" s="20">
        <v>747853</v>
      </c>
      <c r="V1356" s="20">
        <v>747854</v>
      </c>
    </row>
    <row r="1357" spans="1:31" x14ac:dyDescent="0.25">
      <c r="A1357" s="5">
        <v>45079</v>
      </c>
      <c r="B1357" s="5">
        <v>45107</v>
      </c>
      <c r="C1357" s="4" t="s">
        <v>53</v>
      </c>
      <c r="D1357" s="18">
        <v>1786.94</v>
      </c>
      <c r="E1357" s="4" t="s">
        <v>113</v>
      </c>
      <c r="F1357" s="19" t="s">
        <v>5872</v>
      </c>
      <c r="G1357" s="4" t="s">
        <v>5869</v>
      </c>
      <c r="H1357" s="4">
        <v>12</v>
      </c>
      <c r="J1357" s="4">
        <v>0</v>
      </c>
      <c r="K1357" s="20">
        <v>747855</v>
      </c>
      <c r="L1357" s="20">
        <v>747856</v>
      </c>
      <c r="M1357" s="20">
        <v>747857</v>
      </c>
      <c r="N1357" s="20">
        <v>747858</v>
      </c>
      <c r="O1357" s="20">
        <v>747859</v>
      </c>
      <c r="P1357" s="20">
        <v>747860</v>
      </c>
      <c r="Q1357" s="20">
        <v>747861</v>
      </c>
      <c r="R1357" s="20">
        <v>747862</v>
      </c>
      <c r="S1357" s="20">
        <v>747863</v>
      </c>
      <c r="T1357" s="20">
        <v>747864</v>
      </c>
      <c r="U1357" s="20">
        <v>747865</v>
      </c>
      <c r="V1357" s="20">
        <v>747866</v>
      </c>
    </row>
    <row r="1358" spans="1:31" x14ac:dyDescent="0.25">
      <c r="A1358" s="5">
        <v>45079</v>
      </c>
      <c r="B1358" s="5">
        <v>45107</v>
      </c>
      <c r="C1358" s="4" t="s">
        <v>53</v>
      </c>
      <c r="D1358" s="18">
        <v>1520.8</v>
      </c>
      <c r="E1358" s="4" t="s">
        <v>113</v>
      </c>
      <c r="F1358" s="19" t="s">
        <v>5870</v>
      </c>
      <c r="G1358" s="4" t="s">
        <v>5871</v>
      </c>
      <c r="H1358" s="4">
        <v>24</v>
      </c>
      <c r="J1358" s="4">
        <v>0</v>
      </c>
      <c r="K1358" s="20">
        <v>747819</v>
      </c>
      <c r="L1358" s="20">
        <v>747820</v>
      </c>
      <c r="M1358" s="20">
        <v>747821</v>
      </c>
      <c r="N1358" s="20">
        <v>747822</v>
      </c>
      <c r="O1358" s="20">
        <v>747823</v>
      </c>
      <c r="P1358" s="20">
        <v>747824</v>
      </c>
      <c r="Q1358" s="20">
        <v>747825</v>
      </c>
      <c r="R1358" s="20">
        <v>747826</v>
      </c>
      <c r="S1358" s="20">
        <v>747827</v>
      </c>
      <c r="T1358" s="20">
        <v>747828</v>
      </c>
      <c r="U1358" s="20">
        <v>747829</v>
      </c>
      <c r="V1358" s="20">
        <v>747830</v>
      </c>
      <c r="W1358" s="20">
        <v>747831</v>
      </c>
      <c r="X1358" s="20">
        <v>747832</v>
      </c>
      <c r="Y1358" s="20">
        <v>747833</v>
      </c>
      <c r="Z1358" s="20">
        <v>747834</v>
      </c>
      <c r="AA1358" s="20">
        <v>747835</v>
      </c>
      <c r="AB1358" s="20">
        <v>747836</v>
      </c>
      <c r="AC1358" s="20">
        <v>747837</v>
      </c>
      <c r="AD1358" s="20">
        <v>747838</v>
      </c>
      <c r="AE1358" s="20">
        <v>747839</v>
      </c>
    </row>
    <row r="1359" spans="1:31" x14ac:dyDescent="0.25">
      <c r="A1359" s="5">
        <v>45079</v>
      </c>
      <c r="B1359" s="5">
        <v>45086</v>
      </c>
      <c r="C1359" s="4" t="s">
        <v>2480</v>
      </c>
      <c r="D1359" s="18">
        <v>775</v>
      </c>
      <c r="E1359" s="4" t="s">
        <v>99</v>
      </c>
      <c r="F1359" s="19" t="s">
        <v>5866</v>
      </c>
      <c r="G1359" s="4" t="s">
        <v>5867</v>
      </c>
      <c r="H1359" s="4">
        <v>5</v>
      </c>
      <c r="I1359" s="4">
        <v>2</v>
      </c>
      <c r="J1359" s="4">
        <v>0</v>
      </c>
      <c r="K1359" s="20">
        <v>747908</v>
      </c>
      <c r="L1359" s="20">
        <v>747909</v>
      </c>
      <c r="M1359" s="20">
        <v>747910</v>
      </c>
    </row>
    <row r="1360" spans="1:31" x14ac:dyDescent="0.25">
      <c r="A1360" s="5">
        <v>45079</v>
      </c>
      <c r="B1360" s="5">
        <v>45086</v>
      </c>
      <c r="C1360" s="4" t="s">
        <v>2480</v>
      </c>
      <c r="D1360" s="18">
        <v>3000</v>
      </c>
      <c r="E1360" s="4" t="s">
        <v>103</v>
      </c>
      <c r="F1360" s="19" t="s">
        <v>5873</v>
      </c>
      <c r="G1360" s="4" t="s">
        <v>5867</v>
      </c>
      <c r="H1360" s="4">
        <v>2</v>
      </c>
      <c r="I1360" s="4">
        <v>2</v>
      </c>
    </row>
    <row r="1361" spans="1:31" x14ac:dyDescent="0.25">
      <c r="A1361" s="5">
        <v>45079</v>
      </c>
      <c r="B1361" s="5">
        <v>45086</v>
      </c>
      <c r="C1361" s="4" t="s">
        <v>2480</v>
      </c>
      <c r="D1361" s="18">
        <v>3600</v>
      </c>
      <c r="E1361" s="4" t="s">
        <v>103</v>
      </c>
      <c r="F1361" s="19" t="s">
        <v>5874</v>
      </c>
      <c r="G1361" s="4" t="s">
        <v>5867</v>
      </c>
      <c r="H1361" s="4">
        <v>5</v>
      </c>
      <c r="J1361" s="4">
        <v>0</v>
      </c>
      <c r="K1361" s="20">
        <v>747911</v>
      </c>
      <c r="L1361" s="20">
        <v>747912</v>
      </c>
      <c r="M1361" s="20">
        <v>747913</v>
      </c>
      <c r="N1361" s="20">
        <v>747914</v>
      </c>
      <c r="O1361" s="20">
        <v>747915</v>
      </c>
    </row>
    <row r="1362" spans="1:31" x14ac:dyDescent="0.25">
      <c r="A1362" s="5">
        <v>45079</v>
      </c>
      <c r="B1362" s="5">
        <v>45086</v>
      </c>
      <c r="C1362" s="4" t="s">
        <v>2480</v>
      </c>
      <c r="D1362" s="18">
        <v>5000</v>
      </c>
      <c r="E1362" s="4" t="s">
        <v>103</v>
      </c>
      <c r="F1362" s="19" t="s">
        <v>5877</v>
      </c>
      <c r="G1362" s="4" t="s">
        <v>5867</v>
      </c>
      <c r="H1362" s="4">
        <v>4</v>
      </c>
      <c r="J1362" s="4">
        <v>0</v>
      </c>
      <c r="K1362" s="20">
        <v>747916</v>
      </c>
      <c r="L1362" s="20">
        <v>747917</v>
      </c>
      <c r="M1362" s="20">
        <v>747918</v>
      </c>
      <c r="N1362" s="20">
        <v>747919</v>
      </c>
    </row>
    <row r="1363" spans="1:31" x14ac:dyDescent="0.25">
      <c r="A1363" s="5">
        <v>45082</v>
      </c>
      <c r="B1363" s="5">
        <v>45089</v>
      </c>
      <c r="C1363" s="4" t="s">
        <v>2480</v>
      </c>
      <c r="D1363" s="18">
        <v>5000</v>
      </c>
      <c r="E1363" s="4" t="s">
        <v>103</v>
      </c>
      <c r="F1363" s="19" t="s">
        <v>5887</v>
      </c>
      <c r="G1363" s="4" t="s">
        <v>5888</v>
      </c>
      <c r="H1363" s="4">
        <v>8</v>
      </c>
      <c r="J1363" s="4">
        <v>0</v>
      </c>
      <c r="K1363" s="20">
        <v>748184</v>
      </c>
      <c r="L1363" s="20">
        <v>748185</v>
      </c>
      <c r="M1363" s="20">
        <v>748186</v>
      </c>
      <c r="N1363" s="20">
        <v>748187</v>
      </c>
      <c r="O1363" s="20">
        <v>748188</v>
      </c>
      <c r="P1363" s="20">
        <v>748189</v>
      </c>
      <c r="Q1363" s="20">
        <v>748190</v>
      </c>
      <c r="R1363" s="20">
        <v>748191</v>
      </c>
    </row>
    <row r="1364" spans="1:31" x14ac:dyDescent="0.25">
      <c r="A1364" s="5">
        <v>45092</v>
      </c>
      <c r="B1364" s="5">
        <v>45120</v>
      </c>
      <c r="C1364" s="4" t="s">
        <v>79</v>
      </c>
      <c r="D1364" s="18">
        <v>37</v>
      </c>
      <c r="E1364" s="4" t="s">
        <v>113</v>
      </c>
      <c r="F1364" s="19" t="s">
        <v>5908</v>
      </c>
      <c r="G1364" s="4" t="s">
        <v>5909</v>
      </c>
      <c r="H1364" s="4">
        <v>3</v>
      </c>
      <c r="J1364" s="4">
        <v>0</v>
      </c>
      <c r="K1364" s="20">
        <v>749935</v>
      </c>
      <c r="L1364" s="20">
        <v>749936</v>
      </c>
      <c r="M1364" s="20">
        <v>749937</v>
      </c>
    </row>
    <row r="1365" spans="1:31" x14ac:dyDescent="0.25">
      <c r="A1365" s="5">
        <v>45092</v>
      </c>
      <c r="B1365" s="5">
        <v>45120</v>
      </c>
      <c r="C1365" s="4" t="s">
        <v>79</v>
      </c>
      <c r="D1365" s="18">
        <v>45</v>
      </c>
      <c r="E1365" s="4" t="s">
        <v>113</v>
      </c>
      <c r="F1365" s="19" t="s">
        <v>5910</v>
      </c>
      <c r="G1365" s="4" t="s">
        <v>5909</v>
      </c>
      <c r="H1365" s="4">
        <v>5</v>
      </c>
      <c r="J1365" s="4">
        <v>0</v>
      </c>
      <c r="K1365" s="20">
        <v>749930</v>
      </c>
      <c r="L1365" s="20">
        <v>749931</v>
      </c>
      <c r="M1365" s="20">
        <v>749932</v>
      </c>
      <c r="N1365" s="20">
        <v>749933</v>
      </c>
      <c r="O1365" s="20">
        <v>749934</v>
      </c>
    </row>
    <row r="1366" spans="1:31" x14ac:dyDescent="0.25">
      <c r="A1366" s="5">
        <v>45092</v>
      </c>
      <c r="B1366" s="5">
        <v>45120</v>
      </c>
      <c r="C1366" s="4" t="s">
        <v>79</v>
      </c>
      <c r="D1366" s="18">
        <v>142</v>
      </c>
      <c r="E1366" s="4" t="s">
        <v>113</v>
      </c>
      <c r="F1366" s="19" t="s">
        <v>5911</v>
      </c>
      <c r="G1366" s="4" t="s">
        <v>5909</v>
      </c>
      <c r="H1366" s="4">
        <v>2</v>
      </c>
      <c r="J1366" s="4">
        <v>0</v>
      </c>
      <c r="K1366" s="20">
        <v>749928</v>
      </c>
      <c r="L1366" s="147">
        <v>749929</v>
      </c>
    </row>
    <row r="1367" spans="1:31" x14ac:dyDescent="0.25">
      <c r="A1367" s="5">
        <v>45092</v>
      </c>
      <c r="B1367" s="5">
        <v>45120</v>
      </c>
      <c r="C1367" s="4" t="s">
        <v>79</v>
      </c>
      <c r="D1367" s="18">
        <v>167</v>
      </c>
      <c r="E1367" s="4" t="s">
        <v>113</v>
      </c>
      <c r="F1367" s="19" t="s">
        <v>5912</v>
      </c>
      <c r="G1367" s="4" t="s">
        <v>5909</v>
      </c>
      <c r="H1367" s="4">
        <v>2</v>
      </c>
      <c r="J1367" s="4">
        <v>1</v>
      </c>
      <c r="K1367" s="20">
        <v>749926</v>
      </c>
      <c r="L1367" s="20">
        <v>749927</v>
      </c>
    </row>
    <row r="1368" spans="1:31" x14ac:dyDescent="0.25">
      <c r="A1368" s="24">
        <f>A1367</f>
        <v>45092</v>
      </c>
      <c r="B1368" s="24">
        <f>B1367</f>
        <v>45120</v>
      </c>
      <c r="C1368" s="24" t="str">
        <f>C1367</f>
        <v>CISPLATINE</v>
      </c>
      <c r="D1368" s="127">
        <v>1000</v>
      </c>
      <c r="E1368" s="25" t="s">
        <v>113</v>
      </c>
      <c r="F1368" s="26" t="s">
        <v>5716</v>
      </c>
      <c r="G1368" s="25" t="s">
        <v>5717</v>
      </c>
      <c r="H1368" s="25">
        <v>13</v>
      </c>
      <c r="I1368" s="25"/>
      <c r="J1368" s="25">
        <v>2</v>
      </c>
      <c r="K1368" s="128">
        <v>748312</v>
      </c>
      <c r="L1368" s="128">
        <v>748313</v>
      </c>
      <c r="M1368" s="128">
        <v>748314</v>
      </c>
      <c r="N1368" s="128">
        <v>748315</v>
      </c>
      <c r="O1368" s="128">
        <v>748316</v>
      </c>
      <c r="P1368" s="128">
        <v>748317</v>
      </c>
      <c r="Q1368" s="128">
        <v>748318</v>
      </c>
      <c r="R1368" s="128">
        <v>748319</v>
      </c>
      <c r="S1368" s="128">
        <v>748320</v>
      </c>
      <c r="T1368" s="128">
        <v>748321</v>
      </c>
      <c r="U1368" s="128">
        <v>748322</v>
      </c>
      <c r="V1368" s="128">
        <v>748323</v>
      </c>
      <c r="W1368" s="128">
        <v>748324</v>
      </c>
      <c r="X1368" s="28"/>
      <c r="Y1368" s="28"/>
      <c r="Z1368" s="28"/>
      <c r="AA1368" s="28"/>
      <c r="AB1368" s="28"/>
      <c r="AC1368" s="28"/>
      <c r="AD1368" s="28"/>
      <c r="AE1368" s="28"/>
    </row>
    <row r="1369" spans="1:31" x14ac:dyDescent="0.25">
      <c r="A1369" s="5">
        <v>45083</v>
      </c>
      <c r="B1369" s="5">
        <v>45111</v>
      </c>
      <c r="C1369" s="4" t="s">
        <v>30</v>
      </c>
      <c r="D1369" s="18">
        <v>865</v>
      </c>
      <c r="E1369" s="4" t="s">
        <v>113</v>
      </c>
      <c r="F1369" s="19" t="s">
        <v>1110</v>
      </c>
      <c r="G1369" s="4" t="s">
        <v>5717</v>
      </c>
      <c r="H1369" s="4">
        <v>13</v>
      </c>
      <c r="J1369" s="4">
        <v>0</v>
      </c>
      <c r="K1369" s="20">
        <v>748299</v>
      </c>
      <c r="L1369" s="20">
        <v>748300</v>
      </c>
      <c r="M1369" s="20">
        <v>748301</v>
      </c>
      <c r="N1369" s="20">
        <v>748302</v>
      </c>
      <c r="O1369" s="20">
        <v>748303</v>
      </c>
      <c r="P1369" s="20">
        <v>748304</v>
      </c>
      <c r="Q1369" s="20">
        <v>748305</v>
      </c>
      <c r="R1369" s="20">
        <v>748306</v>
      </c>
      <c r="S1369" s="20">
        <v>748307</v>
      </c>
      <c r="T1369" s="20">
        <v>748308</v>
      </c>
      <c r="U1369" s="20">
        <v>748309</v>
      </c>
      <c r="V1369" s="20">
        <v>748310</v>
      </c>
      <c r="W1369" s="20">
        <v>748311</v>
      </c>
    </row>
    <row r="1370" spans="1:31" x14ac:dyDescent="0.25">
      <c r="A1370" s="5">
        <v>45091</v>
      </c>
      <c r="B1370" s="5">
        <v>45105</v>
      </c>
      <c r="C1370" s="4" t="s">
        <v>44</v>
      </c>
      <c r="D1370" s="18">
        <v>120</v>
      </c>
      <c r="E1370" s="4" t="s">
        <v>113</v>
      </c>
      <c r="F1370" s="19" t="s">
        <v>5896</v>
      </c>
      <c r="G1370" s="4" t="s">
        <v>5897</v>
      </c>
      <c r="H1370" s="4">
        <v>4</v>
      </c>
      <c r="I1370" s="4">
        <v>1</v>
      </c>
      <c r="J1370" s="4">
        <v>0</v>
      </c>
      <c r="K1370" s="20">
        <v>749766</v>
      </c>
      <c r="L1370" s="20">
        <v>749767</v>
      </c>
      <c r="M1370" s="20">
        <v>749768</v>
      </c>
    </row>
    <row r="1371" spans="1:31" x14ac:dyDescent="0.25">
      <c r="A1371" s="5">
        <v>45091</v>
      </c>
      <c r="B1371" s="5">
        <v>45105</v>
      </c>
      <c r="C1371" s="4" t="s">
        <v>44</v>
      </c>
      <c r="D1371" s="18">
        <v>135</v>
      </c>
      <c r="E1371" s="4" t="s">
        <v>113</v>
      </c>
      <c r="F1371" s="19" t="s">
        <v>5898</v>
      </c>
      <c r="G1371" s="4" t="s">
        <v>5897</v>
      </c>
      <c r="H1371" s="4">
        <v>10</v>
      </c>
      <c r="J1371" s="4">
        <v>0</v>
      </c>
      <c r="K1371" s="20">
        <v>749746</v>
      </c>
      <c r="L1371" s="20">
        <v>749747</v>
      </c>
      <c r="M1371" s="20">
        <v>749748</v>
      </c>
      <c r="N1371" s="20">
        <v>749749</v>
      </c>
      <c r="O1371" s="20">
        <v>749750</v>
      </c>
      <c r="P1371" s="20">
        <v>749751</v>
      </c>
      <c r="Q1371" s="20">
        <v>749752</v>
      </c>
      <c r="R1371" s="20">
        <v>749753</v>
      </c>
      <c r="S1371" s="20">
        <v>749754</v>
      </c>
      <c r="T1371" s="20">
        <v>749755</v>
      </c>
    </row>
    <row r="1372" spans="1:31" x14ac:dyDescent="0.25">
      <c r="A1372" s="5">
        <v>45091</v>
      </c>
      <c r="B1372" s="5">
        <v>45105</v>
      </c>
      <c r="C1372" s="4" t="s">
        <v>44</v>
      </c>
      <c r="D1372" s="18">
        <v>150</v>
      </c>
      <c r="E1372" s="4" t="s">
        <v>113</v>
      </c>
      <c r="F1372" s="19" t="s">
        <v>5899</v>
      </c>
      <c r="G1372" s="4" t="s">
        <v>5897</v>
      </c>
      <c r="H1372" s="4">
        <v>10</v>
      </c>
      <c r="J1372" s="4">
        <v>0</v>
      </c>
      <c r="K1372" s="20">
        <v>749756</v>
      </c>
      <c r="L1372" s="20">
        <v>749757</v>
      </c>
      <c r="M1372" s="20">
        <v>749758</v>
      </c>
      <c r="N1372" s="20">
        <v>749759</v>
      </c>
      <c r="O1372" s="20">
        <v>749760</v>
      </c>
      <c r="P1372" s="20">
        <v>749761</v>
      </c>
      <c r="Q1372" s="20">
        <v>749762</v>
      </c>
      <c r="R1372" s="20">
        <v>749763</v>
      </c>
      <c r="S1372" s="20">
        <v>749764</v>
      </c>
      <c r="T1372" s="20">
        <v>749765</v>
      </c>
    </row>
    <row r="1373" spans="1:31" x14ac:dyDescent="0.25">
      <c r="A1373" s="5">
        <v>45091</v>
      </c>
      <c r="B1373" s="5">
        <v>45105</v>
      </c>
      <c r="C1373" s="4" t="s">
        <v>44</v>
      </c>
      <c r="D1373" s="18">
        <v>165</v>
      </c>
      <c r="E1373" s="4" t="s">
        <v>113</v>
      </c>
      <c r="F1373" s="19" t="s">
        <v>5900</v>
      </c>
      <c r="G1373" s="4" t="s">
        <v>5897</v>
      </c>
      <c r="H1373" s="4">
        <v>9</v>
      </c>
      <c r="J1373" s="4">
        <v>0</v>
      </c>
      <c r="K1373" s="20">
        <v>749769</v>
      </c>
      <c r="L1373" s="20">
        <v>749770</v>
      </c>
      <c r="M1373" s="20">
        <v>749771</v>
      </c>
      <c r="N1373" s="20">
        <v>749772</v>
      </c>
      <c r="O1373" s="20">
        <v>749773</v>
      </c>
      <c r="P1373" s="20">
        <v>749774</v>
      </c>
      <c r="Q1373" s="20">
        <v>749775</v>
      </c>
      <c r="R1373" s="20">
        <v>749776</v>
      </c>
      <c r="S1373" s="20">
        <v>749777</v>
      </c>
    </row>
    <row r="1374" spans="1:31" x14ac:dyDescent="0.25">
      <c r="A1374" s="5">
        <v>45099</v>
      </c>
      <c r="B1374" s="5">
        <v>45106</v>
      </c>
      <c r="C1374" s="4" t="s">
        <v>2480</v>
      </c>
      <c r="D1374" s="18">
        <v>3600</v>
      </c>
      <c r="E1374" s="4" t="s">
        <v>103</v>
      </c>
      <c r="F1374" s="19" t="s">
        <v>5966</v>
      </c>
      <c r="G1374" s="2" t="s">
        <v>5967</v>
      </c>
      <c r="H1374" s="4">
        <v>4</v>
      </c>
      <c r="J1374" s="4">
        <v>0</v>
      </c>
      <c r="K1374" s="20">
        <v>751120</v>
      </c>
      <c r="L1374" s="20">
        <v>751121</v>
      </c>
      <c r="M1374" s="20">
        <v>751122</v>
      </c>
      <c r="N1374" s="20">
        <v>751123</v>
      </c>
    </row>
    <row r="1375" spans="1:31" x14ac:dyDescent="0.25">
      <c r="A1375" s="5">
        <v>45099</v>
      </c>
      <c r="B1375" s="5">
        <v>45106</v>
      </c>
      <c r="C1375" s="4" t="s">
        <v>2480</v>
      </c>
      <c r="D1375" s="18">
        <v>4250</v>
      </c>
      <c r="E1375" s="4" t="s">
        <v>103</v>
      </c>
      <c r="F1375" s="19" t="s">
        <v>5968</v>
      </c>
      <c r="G1375" s="2" t="s">
        <v>5967</v>
      </c>
      <c r="H1375" s="4">
        <v>4</v>
      </c>
      <c r="J1375" s="4">
        <v>0</v>
      </c>
      <c r="K1375" s="20">
        <v>751124</v>
      </c>
      <c r="L1375" s="20">
        <v>751125</v>
      </c>
      <c r="M1375" s="20">
        <v>751126</v>
      </c>
      <c r="N1375" s="20">
        <v>751127</v>
      </c>
    </row>
    <row r="1376" spans="1:31" x14ac:dyDescent="0.25">
      <c r="A1376" s="5">
        <v>45133</v>
      </c>
      <c r="B1376" s="5">
        <v>45147</v>
      </c>
      <c r="C1376" s="4" t="s">
        <v>44</v>
      </c>
      <c r="D1376" s="18">
        <v>120</v>
      </c>
      <c r="E1376" s="4" t="s">
        <v>113</v>
      </c>
      <c r="F1376" s="19" t="s">
        <v>6153</v>
      </c>
      <c r="G1376" s="4" t="s">
        <v>6154</v>
      </c>
      <c r="H1376" s="4">
        <v>4</v>
      </c>
      <c r="J1376" s="4">
        <v>0</v>
      </c>
      <c r="K1376" s="20">
        <v>756980</v>
      </c>
      <c r="L1376" s="20">
        <v>756981</v>
      </c>
      <c r="M1376" s="20">
        <v>756982</v>
      </c>
      <c r="N1376" s="20">
        <v>756983</v>
      </c>
    </row>
    <row r="1377" spans="1:31" x14ac:dyDescent="0.25">
      <c r="A1377" s="5">
        <v>45133</v>
      </c>
      <c r="B1377" s="5">
        <v>45147</v>
      </c>
      <c r="C1377" s="4" t="s">
        <v>44</v>
      </c>
      <c r="D1377" s="18">
        <v>135</v>
      </c>
      <c r="E1377" s="4" t="s">
        <v>113</v>
      </c>
      <c r="F1377" s="19" t="s">
        <v>6155</v>
      </c>
      <c r="G1377" s="4" t="s">
        <v>6154</v>
      </c>
      <c r="H1377" s="4">
        <v>9</v>
      </c>
      <c r="J1377" s="4">
        <v>0</v>
      </c>
      <c r="K1377" s="20">
        <v>756984</v>
      </c>
      <c r="L1377" s="20">
        <v>756985</v>
      </c>
      <c r="M1377" s="20">
        <v>756986</v>
      </c>
      <c r="N1377" s="20">
        <v>756987</v>
      </c>
      <c r="O1377" s="20">
        <v>756988</v>
      </c>
      <c r="P1377" s="20">
        <v>756989</v>
      </c>
      <c r="Q1377" s="20">
        <v>756990</v>
      </c>
      <c r="R1377" s="20">
        <v>756991</v>
      </c>
      <c r="S1377" s="20">
        <v>756992</v>
      </c>
      <c r="T1377" s="20"/>
    </row>
    <row r="1378" spans="1:31" x14ac:dyDescent="0.25">
      <c r="A1378" s="5">
        <v>45133</v>
      </c>
      <c r="B1378" s="5">
        <v>45147</v>
      </c>
      <c r="C1378" s="4" t="s">
        <v>44</v>
      </c>
      <c r="D1378" s="18">
        <v>150</v>
      </c>
      <c r="E1378" s="4" t="s">
        <v>113</v>
      </c>
      <c r="F1378" s="19" t="s">
        <v>6156</v>
      </c>
      <c r="G1378" s="4" t="s">
        <v>6154</v>
      </c>
      <c r="H1378" s="4">
        <v>10</v>
      </c>
      <c r="J1378" s="4">
        <v>0</v>
      </c>
      <c r="K1378" s="20">
        <v>756993</v>
      </c>
      <c r="L1378" s="20">
        <v>756994</v>
      </c>
      <c r="M1378" s="20">
        <v>756995</v>
      </c>
      <c r="N1378" s="20">
        <v>756996</v>
      </c>
      <c r="O1378" s="20">
        <v>756997</v>
      </c>
      <c r="P1378" s="20">
        <v>756998</v>
      </c>
      <c r="Q1378" s="20">
        <v>756999</v>
      </c>
      <c r="R1378" s="20">
        <v>757000</v>
      </c>
      <c r="S1378" s="20">
        <v>757001</v>
      </c>
      <c r="T1378" s="20">
        <v>757002</v>
      </c>
    </row>
    <row r="1379" spans="1:31" x14ac:dyDescent="0.25">
      <c r="A1379" s="5">
        <v>45133</v>
      </c>
      <c r="B1379" s="5">
        <v>45147</v>
      </c>
      <c r="C1379" s="4" t="s">
        <v>44</v>
      </c>
      <c r="D1379" s="18">
        <v>165</v>
      </c>
      <c r="E1379" s="4" t="s">
        <v>113</v>
      </c>
      <c r="F1379" s="19" t="s">
        <v>6157</v>
      </c>
      <c r="G1379" s="4" t="s">
        <v>6154</v>
      </c>
      <c r="H1379" s="4">
        <v>10</v>
      </c>
      <c r="J1379" s="4">
        <v>0</v>
      </c>
      <c r="K1379" s="20">
        <v>757003</v>
      </c>
      <c r="L1379" s="20">
        <v>757004</v>
      </c>
      <c r="M1379" s="20">
        <v>757005</v>
      </c>
      <c r="N1379" s="20">
        <v>757006</v>
      </c>
      <c r="O1379" s="20">
        <v>757007</v>
      </c>
      <c r="P1379" s="20">
        <v>757008</v>
      </c>
      <c r="Q1379" s="20">
        <v>757009</v>
      </c>
      <c r="R1379" s="20">
        <v>757010</v>
      </c>
      <c r="S1379" s="20">
        <v>757011</v>
      </c>
      <c r="T1379" s="20">
        <v>757012</v>
      </c>
    </row>
    <row r="1380" spans="1:31" x14ac:dyDescent="0.25">
      <c r="A1380" s="5">
        <v>45138</v>
      </c>
      <c r="B1380" s="5">
        <v>45145</v>
      </c>
      <c r="C1380" s="4" t="s">
        <v>2480</v>
      </c>
      <c r="D1380" s="18">
        <v>4250</v>
      </c>
      <c r="E1380" s="4" t="s">
        <v>103</v>
      </c>
      <c r="F1380" s="19" t="s">
        <v>6184</v>
      </c>
      <c r="G1380" s="2" t="s">
        <v>6185</v>
      </c>
      <c r="H1380" s="4">
        <v>11</v>
      </c>
      <c r="I1380" s="4">
        <v>1</v>
      </c>
      <c r="J1380" s="4">
        <v>0</v>
      </c>
      <c r="K1380" s="20">
        <v>757729</v>
      </c>
      <c r="L1380" s="20">
        <v>757730</v>
      </c>
      <c r="M1380" s="20">
        <v>757731</v>
      </c>
      <c r="N1380" s="20">
        <v>757732</v>
      </c>
      <c r="O1380" s="20">
        <v>757733</v>
      </c>
      <c r="P1380" s="20">
        <v>757734</v>
      </c>
      <c r="Q1380" s="20">
        <v>757735</v>
      </c>
      <c r="R1380" s="20">
        <v>757736</v>
      </c>
      <c r="S1380" s="20">
        <v>757737</v>
      </c>
      <c r="T1380" s="20">
        <v>757738</v>
      </c>
    </row>
    <row r="1381" spans="1:31" x14ac:dyDescent="0.25">
      <c r="A1381" s="63">
        <v>45138</v>
      </c>
      <c r="B1381" s="63">
        <v>45145</v>
      </c>
      <c r="C1381" s="52" t="s">
        <v>2480</v>
      </c>
      <c r="D1381" s="139">
        <v>5000</v>
      </c>
      <c r="E1381" s="52" t="s">
        <v>103</v>
      </c>
      <c r="F1381" s="65"/>
      <c r="G1381" s="140" t="s">
        <v>6186</v>
      </c>
      <c r="H1381" s="52">
        <v>8</v>
      </c>
      <c r="I1381" s="52">
        <v>8</v>
      </c>
      <c r="J1381" s="65"/>
      <c r="K1381" s="137"/>
      <c r="L1381" s="39"/>
      <c r="M1381" s="39"/>
      <c r="N1381" s="39"/>
      <c r="O1381" s="39"/>
      <c r="P1381" s="39"/>
      <c r="Q1381" s="39"/>
      <c r="R1381" s="39"/>
      <c r="S1381" s="39"/>
      <c r="T1381" s="39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</row>
    <row r="1382" spans="1:31" x14ac:dyDescent="0.25">
      <c r="A1382" s="5">
        <v>45084</v>
      </c>
      <c r="B1382" s="5">
        <v>45112</v>
      </c>
      <c r="C1382" s="4" t="s">
        <v>64</v>
      </c>
      <c r="D1382" s="18">
        <v>46</v>
      </c>
      <c r="E1382" s="4" t="s">
        <v>113</v>
      </c>
      <c r="F1382" s="19" t="s">
        <v>5889</v>
      </c>
      <c r="G1382" s="4" t="s">
        <v>5890</v>
      </c>
      <c r="H1382" s="4">
        <v>6</v>
      </c>
      <c r="J1382" s="4">
        <v>0</v>
      </c>
      <c r="K1382" s="20">
        <v>748531</v>
      </c>
      <c r="L1382" s="20">
        <v>748532</v>
      </c>
      <c r="M1382" s="20">
        <v>748533</v>
      </c>
      <c r="N1382" s="20">
        <v>748534</v>
      </c>
      <c r="O1382" s="20">
        <v>748535</v>
      </c>
      <c r="P1382" s="20">
        <v>748536</v>
      </c>
    </row>
    <row r="1383" spans="1:31" x14ac:dyDescent="0.25">
      <c r="A1383" s="5">
        <v>45084</v>
      </c>
      <c r="B1383" s="5">
        <v>45112</v>
      </c>
      <c r="C1383" s="4" t="s">
        <v>64</v>
      </c>
      <c r="D1383" s="18">
        <v>82</v>
      </c>
      <c r="E1383" s="4" t="s">
        <v>113</v>
      </c>
      <c r="F1383" s="19" t="s">
        <v>5891</v>
      </c>
      <c r="G1383" s="4" t="s">
        <v>5890</v>
      </c>
      <c r="H1383" s="4">
        <v>13</v>
      </c>
      <c r="J1383" s="4">
        <v>4</v>
      </c>
      <c r="K1383" s="20">
        <v>748537</v>
      </c>
      <c r="L1383" s="20">
        <v>748538</v>
      </c>
      <c r="M1383" s="20">
        <v>748539</v>
      </c>
      <c r="N1383" s="20">
        <v>748540</v>
      </c>
      <c r="O1383" s="20">
        <v>748541</v>
      </c>
      <c r="P1383" s="20">
        <v>748542</v>
      </c>
      <c r="Q1383" s="20">
        <v>748543</v>
      </c>
      <c r="R1383" s="20">
        <v>748544</v>
      </c>
      <c r="S1383" s="20">
        <v>748545</v>
      </c>
      <c r="T1383" s="20">
        <v>748546</v>
      </c>
      <c r="U1383" s="20">
        <v>748547</v>
      </c>
      <c r="V1383" s="20">
        <v>748548</v>
      </c>
      <c r="W1383" s="20">
        <v>748549</v>
      </c>
    </row>
    <row r="1384" spans="1:31" x14ac:dyDescent="0.25">
      <c r="A1384" s="5">
        <v>45134</v>
      </c>
      <c r="B1384" s="5">
        <v>45162</v>
      </c>
      <c r="C1384" s="4" t="s">
        <v>53</v>
      </c>
      <c r="D1384" s="18">
        <v>1520.8</v>
      </c>
      <c r="E1384" s="4" t="s">
        <v>113</v>
      </c>
      <c r="F1384" s="19" t="s">
        <v>6165</v>
      </c>
      <c r="G1384" s="4" t="s">
        <v>6166</v>
      </c>
      <c r="H1384" s="4">
        <v>13</v>
      </c>
      <c r="J1384" s="4">
        <v>0</v>
      </c>
      <c r="K1384" s="20">
        <v>757178</v>
      </c>
      <c r="L1384" s="20">
        <v>757179</v>
      </c>
      <c r="M1384" s="20">
        <v>757180</v>
      </c>
      <c r="N1384" s="20">
        <v>757181</v>
      </c>
      <c r="O1384" s="20">
        <v>757182</v>
      </c>
      <c r="P1384" s="20">
        <v>757183</v>
      </c>
      <c r="Q1384" s="20">
        <v>757184</v>
      </c>
      <c r="R1384" s="20">
        <v>757185</v>
      </c>
      <c r="S1384" s="20">
        <v>757186</v>
      </c>
      <c r="T1384" s="20">
        <v>757187</v>
      </c>
      <c r="U1384" s="20">
        <v>757188</v>
      </c>
      <c r="V1384" s="20">
        <v>757189</v>
      </c>
      <c r="W1384" s="20">
        <v>757190</v>
      </c>
    </row>
    <row r="1385" spans="1:31" x14ac:dyDescent="0.25">
      <c r="A1385" s="24">
        <v>45134</v>
      </c>
      <c r="B1385" s="24">
        <v>45162</v>
      </c>
      <c r="C1385" s="25" t="s">
        <v>53</v>
      </c>
      <c r="D1385" s="127">
        <v>2129.12</v>
      </c>
      <c r="E1385" s="25" t="s">
        <v>113</v>
      </c>
      <c r="F1385" s="26" t="s">
        <v>6168</v>
      </c>
      <c r="G1385" s="25" t="s">
        <v>6166</v>
      </c>
      <c r="H1385" s="25">
        <v>8</v>
      </c>
      <c r="I1385" s="25"/>
      <c r="J1385" s="25">
        <v>3</v>
      </c>
      <c r="K1385" s="128">
        <v>757151</v>
      </c>
      <c r="L1385" s="128">
        <v>757152</v>
      </c>
      <c r="M1385" s="128">
        <v>757153</v>
      </c>
      <c r="N1385" s="128">
        <v>757154</v>
      </c>
      <c r="O1385" s="128">
        <v>757155</v>
      </c>
      <c r="P1385" s="128">
        <v>757156</v>
      </c>
      <c r="Q1385" s="128">
        <v>757157</v>
      </c>
      <c r="R1385" s="128">
        <v>757158</v>
      </c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</row>
    <row r="1386" spans="1:31" x14ac:dyDescent="0.25">
      <c r="A1386" s="5">
        <v>45132</v>
      </c>
      <c r="B1386" s="5">
        <v>45139</v>
      </c>
      <c r="C1386" s="4" t="s">
        <v>2480</v>
      </c>
      <c r="D1386" s="18">
        <v>5000</v>
      </c>
      <c r="E1386" s="4" t="s">
        <v>103</v>
      </c>
      <c r="F1386" s="19" t="s">
        <v>6151</v>
      </c>
      <c r="G1386" s="4" t="s">
        <v>6152</v>
      </c>
      <c r="H1386" s="4">
        <v>8</v>
      </c>
      <c r="J1386" s="4">
        <v>3</v>
      </c>
      <c r="K1386" s="20">
        <v>756738</v>
      </c>
      <c r="L1386" s="20">
        <v>756739</v>
      </c>
      <c r="M1386" s="20">
        <v>756740</v>
      </c>
      <c r="N1386" s="20">
        <v>756741</v>
      </c>
      <c r="O1386" s="20">
        <v>756742</v>
      </c>
      <c r="P1386" s="20">
        <v>756743</v>
      </c>
      <c r="Q1386" s="20">
        <v>756744</v>
      </c>
      <c r="R1386" s="20">
        <v>756745</v>
      </c>
    </row>
    <row r="1387" spans="1:31" x14ac:dyDescent="0.25">
      <c r="A1387" s="24">
        <f t="shared" ref="A1387:C1388" si="7">A1386</f>
        <v>45132</v>
      </c>
      <c r="B1387" s="24">
        <f t="shared" si="7"/>
        <v>45139</v>
      </c>
      <c r="C1387" s="24" t="str">
        <f t="shared" si="7"/>
        <v>FU</v>
      </c>
      <c r="D1387" s="127">
        <v>795</v>
      </c>
      <c r="E1387" s="25" t="s">
        <v>113</v>
      </c>
      <c r="F1387" s="26" t="s">
        <v>5819</v>
      </c>
      <c r="G1387" s="25" t="s">
        <v>5820</v>
      </c>
      <c r="H1387" s="25">
        <v>10</v>
      </c>
      <c r="I1387" s="25"/>
      <c r="J1387" s="25">
        <v>2</v>
      </c>
      <c r="K1387" s="128">
        <v>748382</v>
      </c>
      <c r="L1387" s="128">
        <v>748383</v>
      </c>
      <c r="M1387" s="128">
        <v>748384</v>
      </c>
      <c r="N1387" s="128">
        <v>748385</v>
      </c>
      <c r="O1387" s="128">
        <v>748386</v>
      </c>
      <c r="P1387" s="128">
        <v>748387</v>
      </c>
      <c r="Q1387" s="128">
        <v>748388</v>
      </c>
      <c r="R1387" s="128">
        <v>748389</v>
      </c>
      <c r="S1387" s="128">
        <v>748390</v>
      </c>
      <c r="T1387" s="128">
        <v>748391</v>
      </c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</row>
    <row r="1388" spans="1:31" x14ac:dyDescent="0.25">
      <c r="A1388" s="24">
        <f t="shared" si="7"/>
        <v>45132</v>
      </c>
      <c r="B1388" s="24">
        <f t="shared" si="7"/>
        <v>45139</v>
      </c>
      <c r="C1388" s="24" t="str">
        <f t="shared" si="7"/>
        <v>FU</v>
      </c>
      <c r="D1388" s="127">
        <v>935</v>
      </c>
      <c r="E1388" s="25" t="s">
        <v>113</v>
      </c>
      <c r="F1388" s="26" t="s">
        <v>5822</v>
      </c>
      <c r="G1388" s="25" t="s">
        <v>5820</v>
      </c>
      <c r="H1388" s="25">
        <v>10</v>
      </c>
      <c r="I1388" s="25"/>
      <c r="J1388" s="25">
        <v>6</v>
      </c>
      <c r="K1388" s="128">
        <v>748392</v>
      </c>
      <c r="L1388" s="128">
        <v>748393</v>
      </c>
      <c r="M1388" s="128">
        <v>748394</v>
      </c>
      <c r="N1388" s="128">
        <v>748395</v>
      </c>
      <c r="O1388" s="128">
        <v>748396</v>
      </c>
      <c r="P1388" s="128">
        <v>748397</v>
      </c>
      <c r="Q1388" s="128">
        <v>748398</v>
      </c>
      <c r="R1388" s="128">
        <v>748399</v>
      </c>
      <c r="S1388" s="128">
        <v>748400</v>
      </c>
      <c r="T1388" s="128">
        <v>748401</v>
      </c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</row>
    <row r="1389" spans="1:31" x14ac:dyDescent="0.25">
      <c r="A1389" s="5">
        <v>45082</v>
      </c>
      <c r="B1389" s="5">
        <v>45089</v>
      </c>
      <c r="C1389" s="4" t="s">
        <v>2480</v>
      </c>
      <c r="D1389" s="18">
        <v>3600</v>
      </c>
      <c r="E1389" s="4" t="s">
        <v>103</v>
      </c>
      <c r="F1389" s="19" t="s">
        <v>5883</v>
      </c>
      <c r="G1389" s="2" t="s">
        <v>5884</v>
      </c>
      <c r="H1389" s="4">
        <v>10</v>
      </c>
      <c r="J1389" s="4">
        <v>0</v>
      </c>
      <c r="K1389" s="20">
        <v>748149</v>
      </c>
      <c r="L1389" s="20">
        <v>748150</v>
      </c>
      <c r="M1389" s="20">
        <v>748151</v>
      </c>
      <c r="N1389" s="20">
        <v>748152</v>
      </c>
      <c r="O1389" s="20">
        <v>748153</v>
      </c>
      <c r="P1389" s="20">
        <v>748154</v>
      </c>
      <c r="Q1389" s="20">
        <v>748155</v>
      </c>
      <c r="R1389" s="20">
        <v>748156</v>
      </c>
      <c r="S1389" s="20">
        <v>748157</v>
      </c>
      <c r="T1389" s="20">
        <v>748158</v>
      </c>
    </row>
    <row r="1390" spans="1:31" x14ac:dyDescent="0.25">
      <c r="A1390" s="5">
        <v>44869</v>
      </c>
      <c r="B1390" s="5">
        <v>44876</v>
      </c>
      <c r="C1390" s="4" t="s">
        <v>2480</v>
      </c>
      <c r="D1390" s="18">
        <v>650</v>
      </c>
      <c r="E1390" s="4" t="s">
        <v>99</v>
      </c>
      <c r="F1390" s="19" t="s">
        <v>4572</v>
      </c>
      <c r="G1390" s="4" t="str">
        <f>$G$1368</f>
        <v>E0040100888A145D</v>
      </c>
      <c r="H1390" s="4">
        <v>6</v>
      </c>
      <c r="J1390" s="4">
        <v>0</v>
      </c>
      <c r="K1390" s="20">
        <v>710521</v>
      </c>
      <c r="L1390" s="20">
        <v>710522</v>
      </c>
      <c r="M1390" s="20">
        <v>710523</v>
      </c>
      <c r="N1390" s="20">
        <v>710524</v>
      </c>
      <c r="O1390" s="20">
        <v>710525</v>
      </c>
      <c r="P1390" s="20">
        <v>710526</v>
      </c>
    </row>
    <row r="1391" spans="1:31" x14ac:dyDescent="0.25">
      <c r="A1391" s="5">
        <v>44869</v>
      </c>
      <c r="B1391" s="5">
        <v>44876</v>
      </c>
      <c r="C1391" s="4" t="s">
        <v>2480</v>
      </c>
      <c r="D1391" s="18">
        <v>775</v>
      </c>
      <c r="E1391" s="4" t="s">
        <v>99</v>
      </c>
      <c r="F1391" s="19" t="s">
        <v>4573</v>
      </c>
      <c r="G1391" s="4" t="str">
        <f>$G$1368</f>
        <v>E0040100888A145D</v>
      </c>
      <c r="H1391" s="4">
        <v>5</v>
      </c>
      <c r="J1391" s="4">
        <v>0</v>
      </c>
      <c r="K1391" s="20">
        <v>710527</v>
      </c>
      <c r="L1391" s="20">
        <v>710528</v>
      </c>
      <c r="M1391" s="20">
        <v>710529</v>
      </c>
      <c r="N1391" s="20">
        <v>710530</v>
      </c>
      <c r="O1391" s="20">
        <v>710531</v>
      </c>
    </row>
    <row r="1392" spans="1:31" x14ac:dyDescent="0.25">
      <c r="A1392" s="5">
        <v>44869</v>
      </c>
      <c r="B1392" s="5">
        <v>44876</v>
      </c>
      <c r="C1392" s="4" t="s">
        <v>2480</v>
      </c>
      <c r="D1392" s="18">
        <v>3000</v>
      </c>
      <c r="E1392" s="4" t="s">
        <v>103</v>
      </c>
      <c r="F1392" s="19" t="s">
        <v>4577</v>
      </c>
      <c r="G1392" s="4" t="s">
        <v>4578</v>
      </c>
      <c r="H1392" s="4">
        <v>2</v>
      </c>
      <c r="J1392" s="4">
        <v>0</v>
      </c>
      <c r="K1392" s="20">
        <v>710532</v>
      </c>
      <c r="L1392" s="20">
        <v>710533</v>
      </c>
    </row>
    <row r="1393" spans="1:31" x14ac:dyDescent="0.25">
      <c r="A1393" s="24">
        <v>45217</v>
      </c>
      <c r="B1393" s="24">
        <v>45245</v>
      </c>
      <c r="C1393" s="25" t="s">
        <v>81</v>
      </c>
      <c r="D1393" s="127">
        <v>675</v>
      </c>
      <c r="E1393" s="25" t="s">
        <v>113</v>
      </c>
      <c r="F1393" s="26" t="s">
        <v>6651</v>
      </c>
      <c r="G1393" s="25" t="s">
        <v>6652</v>
      </c>
      <c r="H1393" s="25">
        <v>2</v>
      </c>
      <c r="I1393" s="25"/>
      <c r="J1393" s="25">
        <v>0</v>
      </c>
      <c r="K1393" s="128">
        <v>772542</v>
      </c>
      <c r="L1393" s="128">
        <v>772543</v>
      </c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</row>
    <row r="1394" spans="1:31" x14ac:dyDescent="0.25">
      <c r="A1394" s="5">
        <v>45217</v>
      </c>
      <c r="B1394" s="5">
        <v>45245</v>
      </c>
      <c r="C1394" s="4" t="s">
        <v>81</v>
      </c>
      <c r="D1394" s="18">
        <v>1000</v>
      </c>
      <c r="E1394" s="4" t="s">
        <v>113</v>
      </c>
      <c r="F1394" s="19" t="s">
        <v>6656</v>
      </c>
      <c r="G1394" s="4" t="s">
        <v>6652</v>
      </c>
      <c r="H1394" s="4">
        <v>3</v>
      </c>
      <c r="J1394" s="4">
        <v>0</v>
      </c>
      <c r="K1394" s="20">
        <v>772539</v>
      </c>
      <c r="L1394" s="20">
        <v>772540</v>
      </c>
      <c r="M1394" s="20">
        <v>772541</v>
      </c>
    </row>
    <row r="1395" spans="1:31" x14ac:dyDescent="0.25">
      <c r="A1395" s="5">
        <v>45118</v>
      </c>
      <c r="B1395" s="5">
        <v>45146</v>
      </c>
      <c r="C1395" s="4" t="s">
        <v>23</v>
      </c>
      <c r="D1395" s="18">
        <v>660</v>
      </c>
      <c r="E1395" s="4" t="s">
        <v>113</v>
      </c>
      <c r="F1395" s="19" t="s">
        <v>6105</v>
      </c>
      <c r="G1395" s="4" t="s">
        <v>6106</v>
      </c>
      <c r="H1395" s="4">
        <v>11</v>
      </c>
      <c r="J1395" s="4">
        <v>0</v>
      </c>
      <c r="K1395" s="20">
        <v>754532</v>
      </c>
      <c r="L1395" s="20">
        <v>754533</v>
      </c>
      <c r="M1395" s="20">
        <v>754534</v>
      </c>
      <c r="N1395" s="20">
        <v>754535</v>
      </c>
      <c r="O1395" s="20">
        <v>754536</v>
      </c>
      <c r="P1395" s="20">
        <v>754537</v>
      </c>
      <c r="Q1395" s="20">
        <v>754538</v>
      </c>
      <c r="R1395" s="20">
        <v>754539</v>
      </c>
      <c r="S1395" s="20">
        <v>754540</v>
      </c>
      <c r="T1395" s="20">
        <v>754541</v>
      </c>
      <c r="U1395" s="20">
        <v>754542</v>
      </c>
    </row>
    <row r="1396" spans="1:31" x14ac:dyDescent="0.25">
      <c r="A1396" s="5">
        <v>45118</v>
      </c>
      <c r="B1396" s="5">
        <v>45146</v>
      </c>
      <c r="C1396" s="4" t="s">
        <v>23</v>
      </c>
      <c r="D1396" s="18">
        <v>810</v>
      </c>
      <c r="E1396" s="4" t="s">
        <v>113</v>
      </c>
      <c r="F1396" s="19" t="s">
        <v>6107</v>
      </c>
      <c r="G1396" s="4" t="s">
        <v>6106</v>
      </c>
      <c r="H1396" s="4">
        <v>3</v>
      </c>
      <c r="J1396" s="4">
        <v>0</v>
      </c>
      <c r="K1396" s="20">
        <v>754543</v>
      </c>
      <c r="L1396" s="20">
        <v>754544</v>
      </c>
      <c r="M1396" s="20">
        <v>754545</v>
      </c>
    </row>
    <row r="1397" spans="1:31" x14ac:dyDescent="0.25">
      <c r="A1397" s="5">
        <v>44917</v>
      </c>
      <c r="B1397" s="5">
        <v>44945</v>
      </c>
      <c r="C1397" s="4" t="s">
        <v>48</v>
      </c>
      <c r="D1397" s="18">
        <v>340</v>
      </c>
      <c r="E1397" s="4" t="s">
        <v>113</v>
      </c>
      <c r="F1397" s="19" t="s">
        <v>4749</v>
      </c>
      <c r="G1397" s="4" t="s">
        <v>4750</v>
      </c>
      <c r="H1397" s="4">
        <v>13</v>
      </c>
      <c r="J1397" s="4">
        <v>0</v>
      </c>
      <c r="K1397" s="20">
        <v>719321</v>
      </c>
      <c r="L1397" s="20">
        <v>719322</v>
      </c>
      <c r="M1397" s="20">
        <v>719323</v>
      </c>
      <c r="N1397" s="20">
        <v>719324</v>
      </c>
      <c r="O1397" s="20">
        <v>719325</v>
      </c>
      <c r="P1397" s="20">
        <v>719326</v>
      </c>
      <c r="Q1397" s="20">
        <v>719327</v>
      </c>
      <c r="R1397" s="20">
        <v>719328</v>
      </c>
      <c r="S1397" s="20">
        <v>719329</v>
      </c>
      <c r="T1397" s="20">
        <v>719330</v>
      </c>
      <c r="U1397" s="20">
        <v>719331</v>
      </c>
      <c r="V1397" s="20">
        <v>719332</v>
      </c>
      <c r="W1397" s="20">
        <v>719333</v>
      </c>
    </row>
    <row r="1398" spans="1:31" x14ac:dyDescent="0.25">
      <c r="A1398" s="5">
        <v>45215</v>
      </c>
      <c r="B1398" s="5">
        <v>45222</v>
      </c>
      <c r="C1398" s="4" t="s">
        <v>2480</v>
      </c>
      <c r="D1398" s="18">
        <v>650</v>
      </c>
      <c r="E1398" s="4" t="s">
        <v>99</v>
      </c>
      <c r="F1398" s="19" t="s">
        <v>6622</v>
      </c>
      <c r="G1398" s="2" t="s">
        <v>6623</v>
      </c>
      <c r="H1398" s="4">
        <v>6</v>
      </c>
      <c r="I1398" s="4">
        <v>1</v>
      </c>
      <c r="J1398" s="4">
        <v>1</v>
      </c>
      <c r="K1398" s="20">
        <v>771798</v>
      </c>
      <c r="L1398" s="20">
        <v>771799</v>
      </c>
      <c r="M1398" s="20">
        <v>771800</v>
      </c>
      <c r="N1398" s="20">
        <v>771801</v>
      </c>
      <c r="O1398" s="20">
        <v>771802</v>
      </c>
    </row>
    <row r="1399" spans="1:31" x14ac:dyDescent="0.25">
      <c r="A1399" s="5">
        <v>45215</v>
      </c>
      <c r="B1399" s="5">
        <v>45222</v>
      </c>
      <c r="C1399" s="4" t="s">
        <v>2480</v>
      </c>
      <c r="D1399" s="18">
        <v>775</v>
      </c>
      <c r="E1399" s="4" t="s">
        <v>99</v>
      </c>
      <c r="F1399" s="19" t="s">
        <v>6624</v>
      </c>
      <c r="G1399" s="2" t="s">
        <v>6623</v>
      </c>
      <c r="H1399" s="4">
        <v>6</v>
      </c>
      <c r="J1399" s="4">
        <v>3</v>
      </c>
      <c r="K1399" s="20">
        <v>771803</v>
      </c>
      <c r="L1399" s="20">
        <v>771804</v>
      </c>
      <c r="M1399" s="20">
        <v>771805</v>
      </c>
      <c r="N1399" s="20">
        <v>771806</v>
      </c>
      <c r="O1399" s="20">
        <v>771807</v>
      </c>
      <c r="P1399" s="20">
        <v>771808</v>
      </c>
    </row>
    <row r="1400" spans="1:31" x14ac:dyDescent="0.25">
      <c r="A1400" s="5">
        <v>45215</v>
      </c>
      <c r="B1400" s="5">
        <v>45222</v>
      </c>
      <c r="C1400" s="4" t="s">
        <v>2480</v>
      </c>
      <c r="D1400" s="18">
        <v>2500</v>
      </c>
      <c r="E1400" s="4" t="s">
        <v>103</v>
      </c>
      <c r="F1400" s="19" t="s">
        <v>6625</v>
      </c>
      <c r="G1400" s="2" t="s">
        <v>6623</v>
      </c>
      <c r="H1400" s="4">
        <v>3</v>
      </c>
      <c r="I1400" s="4">
        <v>1</v>
      </c>
      <c r="J1400" s="4">
        <v>0</v>
      </c>
      <c r="K1400" s="20">
        <v>771809</v>
      </c>
      <c r="L1400" s="20">
        <v>771810</v>
      </c>
    </row>
    <row r="1401" spans="1:31" x14ac:dyDescent="0.25">
      <c r="A1401" s="5">
        <v>45215</v>
      </c>
      <c r="B1401" s="5">
        <v>45222</v>
      </c>
      <c r="C1401" s="4" t="s">
        <v>2480</v>
      </c>
      <c r="D1401" s="18">
        <v>3000</v>
      </c>
      <c r="E1401" s="4" t="s">
        <v>103</v>
      </c>
      <c r="F1401" s="19" t="s">
        <v>6626</v>
      </c>
      <c r="G1401" s="2" t="s">
        <v>6623</v>
      </c>
      <c r="H1401" s="4">
        <v>5</v>
      </c>
      <c r="J1401" s="4">
        <v>0</v>
      </c>
      <c r="K1401" s="20">
        <v>771811</v>
      </c>
      <c r="L1401" s="20">
        <v>771812</v>
      </c>
      <c r="M1401" s="20">
        <v>771813</v>
      </c>
      <c r="N1401" s="20">
        <v>771814</v>
      </c>
      <c r="O1401" s="20">
        <v>771815</v>
      </c>
    </row>
    <row r="1402" spans="1:31" x14ac:dyDescent="0.25">
      <c r="A1402" s="5">
        <v>45215</v>
      </c>
      <c r="B1402" s="5">
        <v>45222</v>
      </c>
      <c r="C1402" s="4" t="s">
        <v>2480</v>
      </c>
      <c r="D1402" s="18">
        <v>4250</v>
      </c>
      <c r="E1402" s="4" t="s">
        <v>103</v>
      </c>
      <c r="F1402" s="19" t="s">
        <v>6629</v>
      </c>
      <c r="G1402" s="2" t="s">
        <v>6623</v>
      </c>
      <c r="H1402" s="4">
        <v>4</v>
      </c>
      <c r="J1402" s="4">
        <v>0</v>
      </c>
      <c r="K1402" s="20">
        <v>771816</v>
      </c>
      <c r="L1402" s="20">
        <v>771817</v>
      </c>
      <c r="M1402" s="20">
        <v>771818</v>
      </c>
      <c r="N1402" s="20">
        <v>771819</v>
      </c>
      <c r="O1402" s="20"/>
    </row>
    <row r="1403" spans="1:31" x14ac:dyDescent="0.25">
      <c r="A1403" s="5">
        <v>45211</v>
      </c>
      <c r="B1403" s="5">
        <v>45218</v>
      </c>
      <c r="C1403" s="4" t="s">
        <v>2480</v>
      </c>
      <c r="D1403" s="18">
        <v>3000</v>
      </c>
      <c r="E1403" s="4" t="s">
        <v>103</v>
      </c>
      <c r="F1403" s="19" t="s">
        <v>6602</v>
      </c>
      <c r="G1403" s="4" t="s">
        <v>6603</v>
      </c>
      <c r="H1403" s="4">
        <v>5</v>
      </c>
      <c r="J1403" s="4">
        <v>0</v>
      </c>
      <c r="K1403" s="20">
        <v>771505</v>
      </c>
      <c r="L1403" s="20">
        <v>771506</v>
      </c>
      <c r="M1403" s="20">
        <v>771507</v>
      </c>
      <c r="N1403" s="20">
        <v>771508</v>
      </c>
      <c r="O1403" s="20">
        <v>771509</v>
      </c>
    </row>
    <row r="1404" spans="1:31" x14ac:dyDescent="0.25">
      <c r="A1404" s="5">
        <v>45211</v>
      </c>
      <c r="B1404" s="5">
        <v>45218</v>
      </c>
      <c r="C1404" s="4" t="s">
        <v>2480</v>
      </c>
      <c r="D1404" s="18">
        <v>3600</v>
      </c>
      <c r="E1404" s="4" t="s">
        <v>103</v>
      </c>
      <c r="F1404" s="19" t="s">
        <v>6604</v>
      </c>
      <c r="G1404" s="4" t="s">
        <v>6603</v>
      </c>
      <c r="H1404" s="4">
        <v>4</v>
      </c>
      <c r="J1404" s="4">
        <v>0</v>
      </c>
      <c r="K1404" s="20">
        <v>771500</v>
      </c>
      <c r="L1404" s="20">
        <v>771501</v>
      </c>
      <c r="M1404" s="20">
        <v>771502</v>
      </c>
      <c r="N1404" s="39">
        <v>771504</v>
      </c>
    </row>
    <row r="1405" spans="1:31" x14ac:dyDescent="0.25">
      <c r="A1405" s="5">
        <v>45211</v>
      </c>
      <c r="B1405" s="5">
        <v>45218</v>
      </c>
      <c r="C1405" s="4" t="s">
        <v>2480</v>
      </c>
      <c r="D1405" s="18">
        <v>4250</v>
      </c>
      <c r="E1405" s="4" t="s">
        <v>103</v>
      </c>
      <c r="F1405" s="19" t="s">
        <v>6605</v>
      </c>
      <c r="G1405" s="4" t="s">
        <v>6603</v>
      </c>
      <c r="H1405" s="4">
        <v>4</v>
      </c>
      <c r="J1405" s="4">
        <v>0</v>
      </c>
      <c r="K1405" s="20">
        <v>771496</v>
      </c>
      <c r="L1405" s="20">
        <v>771496</v>
      </c>
      <c r="M1405" s="20">
        <v>771496</v>
      </c>
      <c r="N1405" s="20">
        <v>771496</v>
      </c>
    </row>
    <row r="1406" spans="1:31" x14ac:dyDescent="0.25">
      <c r="A1406" s="24">
        <v>45217</v>
      </c>
      <c r="B1406" s="24">
        <v>45245</v>
      </c>
      <c r="C1406" s="25" t="s">
        <v>81</v>
      </c>
      <c r="D1406" s="127">
        <v>490</v>
      </c>
      <c r="E1406" s="25" t="s">
        <v>113</v>
      </c>
      <c r="F1406" s="26" t="s">
        <v>6647</v>
      </c>
      <c r="G1406" s="27" t="s">
        <v>6648</v>
      </c>
      <c r="H1406" s="25">
        <v>4</v>
      </c>
      <c r="I1406" s="25"/>
      <c r="J1406" s="25">
        <v>0</v>
      </c>
      <c r="K1406" s="128">
        <v>772465</v>
      </c>
      <c r="L1406" s="128">
        <v>772466</v>
      </c>
      <c r="M1406" s="128">
        <v>772467</v>
      </c>
      <c r="N1406" s="128">
        <v>772468</v>
      </c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</row>
    <row r="1407" spans="1:31" x14ac:dyDescent="0.25">
      <c r="A1407" s="5">
        <v>45217</v>
      </c>
      <c r="B1407" s="5">
        <v>45245</v>
      </c>
      <c r="C1407" s="4" t="s">
        <v>81</v>
      </c>
      <c r="D1407" s="18">
        <v>820</v>
      </c>
      <c r="E1407" s="4" t="s">
        <v>113</v>
      </c>
      <c r="F1407" s="19" t="s">
        <v>6654</v>
      </c>
      <c r="G1407" s="2" t="s">
        <v>6648</v>
      </c>
      <c r="H1407" s="4">
        <v>3</v>
      </c>
      <c r="J1407" s="4">
        <v>0</v>
      </c>
      <c r="K1407" s="20">
        <v>772469</v>
      </c>
      <c r="L1407" s="20">
        <v>772470</v>
      </c>
      <c r="M1407" s="20">
        <v>772471</v>
      </c>
    </row>
    <row r="1408" spans="1:31" x14ac:dyDescent="0.25">
      <c r="A1408" s="148">
        <v>45219</v>
      </c>
      <c r="B1408" s="148">
        <v>45226</v>
      </c>
      <c r="C1408" s="149" t="s">
        <v>2480</v>
      </c>
      <c r="D1408" s="150">
        <v>3600</v>
      </c>
      <c r="E1408" s="149" t="s">
        <v>103</v>
      </c>
      <c r="F1408" s="151" t="s">
        <v>6675</v>
      </c>
      <c r="G1408" s="152" t="s">
        <v>6676</v>
      </c>
      <c r="H1408" s="149">
        <v>13</v>
      </c>
    </row>
    <row r="1409" spans="1:31" x14ac:dyDescent="0.25">
      <c r="A1409" s="24">
        <v>45105</v>
      </c>
      <c r="B1409" s="24">
        <v>45133</v>
      </c>
      <c r="C1409" s="25" t="s">
        <v>53</v>
      </c>
      <c r="D1409" s="127">
        <v>1520.8</v>
      </c>
      <c r="E1409" s="25" t="s">
        <v>113</v>
      </c>
      <c r="F1409" s="26" t="s">
        <v>6007</v>
      </c>
      <c r="G1409" s="27" t="s">
        <v>6008</v>
      </c>
      <c r="H1409" s="25">
        <v>6</v>
      </c>
      <c r="I1409" s="25"/>
      <c r="J1409" s="25">
        <v>0</v>
      </c>
      <c r="K1409" s="128">
        <v>752269</v>
      </c>
      <c r="L1409" s="128">
        <v>752270</v>
      </c>
      <c r="M1409" s="128">
        <v>752271</v>
      </c>
      <c r="N1409" s="128">
        <v>752272</v>
      </c>
      <c r="O1409" s="128">
        <v>752273</v>
      </c>
      <c r="P1409" s="128">
        <v>752274</v>
      </c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</row>
    <row r="1410" spans="1:31" x14ac:dyDescent="0.25">
      <c r="A1410" s="5">
        <v>45105</v>
      </c>
      <c r="B1410" s="5">
        <v>45133</v>
      </c>
      <c r="C1410" s="4" t="s">
        <v>53</v>
      </c>
      <c r="D1410" s="18">
        <v>1786.94</v>
      </c>
      <c r="E1410" s="4" t="s">
        <v>113</v>
      </c>
      <c r="F1410" s="19" t="s">
        <v>6009</v>
      </c>
      <c r="G1410" s="2" t="s">
        <v>6008</v>
      </c>
      <c r="H1410" s="4">
        <v>6</v>
      </c>
      <c r="J1410" s="4">
        <v>0</v>
      </c>
      <c r="K1410" s="20">
        <v>752275</v>
      </c>
      <c r="L1410" s="20">
        <v>752276</v>
      </c>
      <c r="M1410" s="20">
        <v>752277</v>
      </c>
      <c r="N1410" s="20">
        <v>752278</v>
      </c>
      <c r="O1410" s="20">
        <v>752279</v>
      </c>
      <c r="P1410" s="20">
        <v>752280</v>
      </c>
    </row>
    <row r="1411" spans="1:31" x14ac:dyDescent="0.25">
      <c r="A1411" s="5">
        <v>45105</v>
      </c>
      <c r="B1411" s="5">
        <v>45133</v>
      </c>
      <c r="C1411" s="4" t="s">
        <v>53</v>
      </c>
      <c r="D1411" s="18">
        <v>2129.12</v>
      </c>
      <c r="E1411" s="4" t="s">
        <v>113</v>
      </c>
      <c r="F1411" s="19" t="s">
        <v>6010</v>
      </c>
      <c r="G1411" s="2" t="s">
        <v>6008</v>
      </c>
      <c r="H1411" s="4">
        <v>8</v>
      </c>
      <c r="J1411" s="4">
        <v>0</v>
      </c>
      <c r="K1411" s="20">
        <v>752281</v>
      </c>
      <c r="L1411" s="20">
        <v>752282</v>
      </c>
      <c r="M1411" s="20">
        <v>752283</v>
      </c>
      <c r="N1411" s="20">
        <v>752284</v>
      </c>
      <c r="O1411" s="20">
        <v>752285</v>
      </c>
      <c r="P1411" s="20">
        <v>752286</v>
      </c>
      <c r="Q1411" s="20">
        <v>752287</v>
      </c>
      <c r="R1411" s="20">
        <v>752288</v>
      </c>
    </row>
    <row r="1412" spans="1:31" x14ac:dyDescent="0.25">
      <c r="A1412" s="5">
        <v>45216</v>
      </c>
      <c r="B1412" s="5">
        <v>45230</v>
      </c>
      <c r="C1412" s="4" t="s">
        <v>44</v>
      </c>
      <c r="D1412" s="18">
        <v>120</v>
      </c>
      <c r="E1412" s="4" t="s">
        <v>113</v>
      </c>
      <c r="F1412" s="19" t="s">
        <v>6634</v>
      </c>
      <c r="G1412" s="2" t="s">
        <v>6635</v>
      </c>
      <c r="H1412" s="4">
        <v>10</v>
      </c>
      <c r="J1412" s="4">
        <v>10</v>
      </c>
      <c r="K1412" s="20">
        <v>772141</v>
      </c>
      <c r="L1412" s="20">
        <v>772142</v>
      </c>
      <c r="M1412" s="20">
        <v>772143</v>
      </c>
      <c r="N1412" s="20">
        <v>772144</v>
      </c>
      <c r="O1412" s="20">
        <v>772145</v>
      </c>
      <c r="P1412" s="20">
        <v>772146</v>
      </c>
      <c r="Q1412" s="20">
        <v>772147</v>
      </c>
      <c r="R1412" s="20">
        <v>772148</v>
      </c>
      <c r="S1412" s="20">
        <v>772149</v>
      </c>
      <c r="T1412" s="20">
        <v>772150</v>
      </c>
      <c r="U1412" s="20"/>
    </row>
    <row r="1413" spans="1:31" x14ac:dyDescent="0.25">
      <c r="A1413" s="5">
        <v>45216</v>
      </c>
      <c r="B1413" s="5">
        <v>45230</v>
      </c>
      <c r="C1413" s="4" t="s">
        <v>44</v>
      </c>
      <c r="D1413" s="18">
        <v>135</v>
      </c>
      <c r="E1413" s="4" t="s">
        <v>113</v>
      </c>
      <c r="F1413" s="19" t="s">
        <v>6636</v>
      </c>
      <c r="G1413" s="2" t="s">
        <v>6635</v>
      </c>
      <c r="H1413" s="4">
        <v>11</v>
      </c>
      <c r="J1413" s="4">
        <v>0</v>
      </c>
      <c r="K1413" s="20">
        <v>772151</v>
      </c>
      <c r="L1413" s="20">
        <v>772152</v>
      </c>
      <c r="M1413" s="20">
        <v>772153</v>
      </c>
      <c r="N1413" s="20">
        <v>772154</v>
      </c>
      <c r="O1413" s="20">
        <v>772155</v>
      </c>
      <c r="P1413" s="20">
        <v>772156</v>
      </c>
      <c r="Q1413" s="20">
        <v>772157</v>
      </c>
      <c r="R1413" s="20">
        <v>772158</v>
      </c>
      <c r="S1413" s="20">
        <v>772159</v>
      </c>
      <c r="T1413" s="20">
        <v>772160</v>
      </c>
      <c r="U1413" s="20">
        <v>772161</v>
      </c>
    </row>
    <row r="1414" spans="1:31" x14ac:dyDescent="0.25">
      <c r="A1414" s="5">
        <v>45216</v>
      </c>
      <c r="B1414" s="5">
        <v>45230</v>
      </c>
      <c r="C1414" s="4" t="s">
        <v>44</v>
      </c>
      <c r="D1414" s="18">
        <v>165</v>
      </c>
      <c r="E1414" s="4" t="s">
        <v>113</v>
      </c>
      <c r="F1414" s="19" t="s">
        <v>6637</v>
      </c>
      <c r="G1414" s="2" t="s">
        <v>6635</v>
      </c>
      <c r="H1414" s="4">
        <v>12</v>
      </c>
      <c r="J1414" s="4">
        <v>4</v>
      </c>
      <c r="K1414" s="20">
        <v>772162</v>
      </c>
      <c r="L1414" s="20">
        <v>772163</v>
      </c>
      <c r="M1414" s="20">
        <v>772164</v>
      </c>
      <c r="N1414" s="20">
        <v>772165</v>
      </c>
      <c r="O1414" s="20">
        <v>772166</v>
      </c>
      <c r="P1414" s="20">
        <v>772167</v>
      </c>
      <c r="Q1414" s="20">
        <v>772168</v>
      </c>
      <c r="R1414" s="20">
        <v>772169</v>
      </c>
      <c r="S1414" s="20">
        <v>772170</v>
      </c>
      <c r="T1414" s="20">
        <v>772171</v>
      </c>
      <c r="U1414" s="20">
        <v>772172</v>
      </c>
      <c r="V1414" s="20">
        <v>772173</v>
      </c>
    </row>
    <row r="1415" spans="1:31" x14ac:dyDescent="0.25">
      <c r="A1415" s="5">
        <v>45111</v>
      </c>
      <c r="B1415" s="5">
        <v>45139</v>
      </c>
      <c r="C1415" s="4" t="s">
        <v>30</v>
      </c>
      <c r="D1415" s="18">
        <v>795</v>
      </c>
      <c r="E1415" s="4" t="s">
        <v>113</v>
      </c>
      <c r="F1415" s="19" t="s">
        <v>6052</v>
      </c>
      <c r="G1415" s="2" t="s">
        <v>6053</v>
      </c>
      <c r="H1415" s="4">
        <v>12</v>
      </c>
      <c r="J1415" s="4">
        <v>8</v>
      </c>
      <c r="K1415" s="20">
        <v>753227</v>
      </c>
      <c r="L1415" s="20">
        <v>753228</v>
      </c>
      <c r="M1415" s="20">
        <v>753229</v>
      </c>
      <c r="N1415" s="20">
        <v>753230</v>
      </c>
      <c r="O1415" s="20">
        <v>753231</v>
      </c>
      <c r="P1415" s="20">
        <v>753232</v>
      </c>
      <c r="Q1415" s="20">
        <v>753233</v>
      </c>
      <c r="R1415" s="20">
        <v>753234</v>
      </c>
      <c r="S1415" s="20">
        <v>753235</v>
      </c>
      <c r="T1415" s="20">
        <v>753236</v>
      </c>
      <c r="U1415" s="20">
        <v>753237</v>
      </c>
      <c r="V1415" s="20">
        <v>753238</v>
      </c>
    </row>
    <row r="1416" spans="1:31" x14ac:dyDescent="0.25">
      <c r="A1416" s="5">
        <v>45111</v>
      </c>
      <c r="B1416" s="5">
        <v>45139</v>
      </c>
      <c r="C1416" s="4" t="s">
        <v>30</v>
      </c>
      <c r="D1416" s="18">
        <v>865</v>
      </c>
      <c r="E1416" s="4" t="s">
        <v>113</v>
      </c>
      <c r="F1416" s="19" t="s">
        <v>6054</v>
      </c>
      <c r="G1416" s="2" t="s">
        <v>6053</v>
      </c>
      <c r="H1416" s="4">
        <v>8</v>
      </c>
      <c r="J1416" s="4">
        <v>0</v>
      </c>
      <c r="K1416" s="20">
        <v>753239</v>
      </c>
      <c r="L1416" s="20">
        <v>753240</v>
      </c>
      <c r="M1416" s="20">
        <v>753241</v>
      </c>
      <c r="N1416" s="20">
        <v>753242</v>
      </c>
      <c r="O1416" s="20">
        <v>753243</v>
      </c>
      <c r="P1416" s="20">
        <v>753244</v>
      </c>
      <c r="Q1416" s="20">
        <v>753245</v>
      </c>
      <c r="R1416" s="20">
        <v>753246</v>
      </c>
    </row>
    <row r="1417" spans="1:31" x14ac:dyDescent="0.25">
      <c r="A1417" s="5">
        <v>45111</v>
      </c>
      <c r="B1417" s="5">
        <v>45139</v>
      </c>
      <c r="C1417" s="4" t="s">
        <v>30</v>
      </c>
      <c r="D1417" s="18">
        <v>935</v>
      </c>
      <c r="E1417" s="4" t="s">
        <v>113</v>
      </c>
      <c r="F1417" s="19" t="s">
        <v>6055</v>
      </c>
      <c r="G1417" s="2" t="s">
        <v>6053</v>
      </c>
      <c r="H1417" s="4">
        <v>8</v>
      </c>
      <c r="J1417" s="4">
        <v>0</v>
      </c>
      <c r="K1417" s="20">
        <v>753247</v>
      </c>
      <c r="L1417" s="20">
        <v>753248</v>
      </c>
      <c r="M1417" s="20">
        <v>753249</v>
      </c>
      <c r="N1417" s="20">
        <v>753250</v>
      </c>
      <c r="O1417" s="20">
        <v>753251</v>
      </c>
      <c r="P1417" s="20">
        <v>753252</v>
      </c>
      <c r="Q1417" s="20">
        <v>753253</v>
      </c>
      <c r="R1417" s="20">
        <v>753254</v>
      </c>
    </row>
    <row r="1418" spans="1:31" x14ac:dyDescent="0.25">
      <c r="A1418" s="5">
        <v>45117</v>
      </c>
      <c r="B1418" s="5">
        <v>45124</v>
      </c>
      <c r="C1418" s="4" t="s">
        <v>2480</v>
      </c>
      <c r="D1418" s="18">
        <v>650</v>
      </c>
      <c r="E1418" s="4" t="s">
        <v>99</v>
      </c>
      <c r="F1418" s="19" t="s">
        <v>6089</v>
      </c>
      <c r="G1418" s="2" t="s">
        <v>6090</v>
      </c>
      <c r="H1418" s="4">
        <v>6</v>
      </c>
      <c r="I1418" s="4">
        <v>1</v>
      </c>
      <c r="J1418" s="4">
        <v>4</v>
      </c>
      <c r="K1418" s="20">
        <v>754220</v>
      </c>
      <c r="L1418" s="20">
        <v>754221</v>
      </c>
      <c r="M1418" s="20">
        <v>754222</v>
      </c>
      <c r="N1418" s="20">
        <v>754223</v>
      </c>
      <c r="O1418" s="20">
        <v>754224</v>
      </c>
      <c r="P1418" s="20"/>
    </row>
    <row r="1419" spans="1:31" x14ac:dyDescent="0.25">
      <c r="A1419" s="5">
        <v>45117</v>
      </c>
      <c r="B1419" s="5">
        <v>45124</v>
      </c>
      <c r="C1419" s="4" t="s">
        <v>2480</v>
      </c>
      <c r="D1419" s="18">
        <v>775</v>
      </c>
      <c r="E1419" s="4" t="s">
        <v>99</v>
      </c>
      <c r="F1419" s="19" t="s">
        <v>6091</v>
      </c>
      <c r="G1419" s="2" t="s">
        <v>6090</v>
      </c>
      <c r="H1419" s="4">
        <v>7</v>
      </c>
      <c r="I1419" s="4">
        <v>1</v>
      </c>
      <c r="J1419" s="4">
        <v>6</v>
      </c>
      <c r="K1419" s="20">
        <v>754226</v>
      </c>
      <c r="L1419" s="20">
        <v>754227</v>
      </c>
      <c r="M1419" s="20">
        <v>754228</v>
      </c>
      <c r="N1419" s="20">
        <v>754229</v>
      </c>
      <c r="O1419" s="20">
        <v>754230</v>
      </c>
      <c r="P1419" s="20">
        <v>754231</v>
      </c>
    </row>
    <row r="1420" spans="1:31" x14ac:dyDescent="0.25">
      <c r="A1420" s="5">
        <v>45117</v>
      </c>
      <c r="B1420" s="5">
        <v>45124</v>
      </c>
      <c r="C1420" s="4" t="s">
        <v>2480</v>
      </c>
      <c r="D1420" s="18">
        <v>2500</v>
      </c>
      <c r="E1420" s="4" t="s">
        <v>103</v>
      </c>
      <c r="F1420" s="19" t="s">
        <v>6092</v>
      </c>
      <c r="G1420" s="2" t="s">
        <v>6090</v>
      </c>
      <c r="H1420" s="4">
        <v>3</v>
      </c>
      <c r="J1420" s="4">
        <v>1</v>
      </c>
      <c r="K1420" s="20">
        <v>754232</v>
      </c>
      <c r="L1420" s="20">
        <v>754233</v>
      </c>
      <c r="M1420" s="20">
        <v>754234</v>
      </c>
    </row>
    <row r="1421" spans="1:31" x14ac:dyDescent="0.25">
      <c r="A1421" s="5">
        <v>45117</v>
      </c>
      <c r="B1421" s="5">
        <v>45124</v>
      </c>
      <c r="C1421" s="4" t="s">
        <v>2480</v>
      </c>
      <c r="D1421" s="18">
        <v>3000</v>
      </c>
      <c r="E1421" s="4" t="s">
        <v>103</v>
      </c>
      <c r="F1421" s="19" t="s">
        <v>6093</v>
      </c>
      <c r="G1421" s="2" t="s">
        <v>6090</v>
      </c>
      <c r="H1421" s="4">
        <v>7</v>
      </c>
      <c r="J1421" s="4">
        <v>7</v>
      </c>
      <c r="K1421" s="20">
        <v>754235</v>
      </c>
      <c r="L1421" s="20">
        <v>754236</v>
      </c>
      <c r="M1421" s="20">
        <v>754237</v>
      </c>
      <c r="N1421" s="20">
        <v>754238</v>
      </c>
      <c r="O1421" s="20">
        <v>754239</v>
      </c>
      <c r="P1421" s="20">
        <v>754240</v>
      </c>
      <c r="Q1421" s="20">
        <v>754241</v>
      </c>
    </row>
    <row r="1422" spans="1:31" x14ac:dyDescent="0.25">
      <c r="A1422" s="5">
        <v>45055</v>
      </c>
      <c r="B1422" s="5">
        <v>45062</v>
      </c>
      <c r="C1422" s="4" t="s">
        <v>2480</v>
      </c>
      <c r="D1422" s="18">
        <v>650</v>
      </c>
      <c r="E1422" s="4" t="s">
        <v>99</v>
      </c>
      <c r="F1422" s="19" t="s">
        <v>5689</v>
      </c>
      <c r="G1422" s="2" t="s">
        <v>5690</v>
      </c>
      <c r="H1422" s="4">
        <v>5</v>
      </c>
      <c r="I1422" s="4">
        <v>1</v>
      </c>
      <c r="J1422" s="4">
        <v>0</v>
      </c>
      <c r="K1422" s="20">
        <v>743319</v>
      </c>
      <c r="L1422" s="20">
        <v>743320</v>
      </c>
      <c r="M1422" s="20">
        <v>743321</v>
      </c>
      <c r="N1422" s="20">
        <v>743322</v>
      </c>
    </row>
    <row r="1423" spans="1:31" x14ac:dyDescent="0.25">
      <c r="A1423" s="5">
        <v>45055</v>
      </c>
      <c r="B1423" s="5">
        <v>45062</v>
      </c>
      <c r="C1423" s="4" t="s">
        <v>2480</v>
      </c>
      <c r="D1423" s="18">
        <v>775</v>
      </c>
      <c r="E1423" s="4" t="s">
        <v>99</v>
      </c>
      <c r="F1423" s="19" t="s">
        <v>5691</v>
      </c>
      <c r="G1423" s="2" t="s">
        <v>5690</v>
      </c>
      <c r="H1423" s="4">
        <v>5</v>
      </c>
      <c r="J1423" s="4">
        <v>0</v>
      </c>
      <c r="K1423" s="20">
        <v>743323</v>
      </c>
      <c r="L1423" s="20">
        <v>743324</v>
      </c>
      <c r="M1423" s="20">
        <v>743325</v>
      </c>
      <c r="N1423" s="20">
        <v>743326</v>
      </c>
      <c r="O1423" s="20">
        <v>743327</v>
      </c>
    </row>
    <row r="1424" spans="1:31" x14ac:dyDescent="0.25">
      <c r="A1424" s="5">
        <v>45055</v>
      </c>
      <c r="B1424" s="5">
        <v>45062</v>
      </c>
      <c r="C1424" s="4" t="s">
        <v>2480</v>
      </c>
      <c r="D1424" s="18">
        <v>2500</v>
      </c>
      <c r="E1424" s="4" t="s">
        <v>103</v>
      </c>
      <c r="F1424" s="19" t="s">
        <v>5692</v>
      </c>
      <c r="G1424" s="2" t="s">
        <v>5690</v>
      </c>
      <c r="H1424" s="4">
        <v>3</v>
      </c>
      <c r="J1424" s="4">
        <v>3</v>
      </c>
      <c r="K1424" s="20">
        <v>743328</v>
      </c>
      <c r="L1424" s="20">
        <v>743329</v>
      </c>
      <c r="M1424" s="20">
        <v>743330</v>
      </c>
    </row>
    <row r="1425" spans="1:28" x14ac:dyDescent="0.25">
      <c r="A1425" s="5">
        <v>45055</v>
      </c>
      <c r="B1425" s="5">
        <v>45062</v>
      </c>
      <c r="C1425" s="4" t="s">
        <v>2480</v>
      </c>
      <c r="D1425" s="18">
        <v>3000</v>
      </c>
      <c r="E1425" s="4" t="s">
        <v>103</v>
      </c>
      <c r="F1425" s="19" t="s">
        <v>5693</v>
      </c>
      <c r="G1425" s="2" t="s">
        <v>5690</v>
      </c>
      <c r="H1425" s="4">
        <v>4</v>
      </c>
      <c r="J1425" s="4">
        <v>0</v>
      </c>
      <c r="K1425" s="20">
        <v>743331</v>
      </c>
      <c r="L1425" s="20">
        <v>743332</v>
      </c>
      <c r="M1425" s="20">
        <v>743333</v>
      </c>
      <c r="N1425" s="20">
        <v>743334</v>
      </c>
      <c r="O1425" s="20">
        <v>743335</v>
      </c>
    </row>
    <row r="1426" spans="1:28" x14ac:dyDescent="0.25">
      <c r="A1426" s="5">
        <v>45057</v>
      </c>
      <c r="B1426" s="5">
        <v>45085</v>
      </c>
      <c r="C1426" s="4" t="s">
        <v>59</v>
      </c>
      <c r="D1426" s="18">
        <v>164</v>
      </c>
      <c r="E1426" s="4" t="s">
        <v>113</v>
      </c>
      <c r="F1426" s="19" t="s">
        <v>5709</v>
      </c>
      <c r="G1426" s="4" t="s">
        <v>5710</v>
      </c>
      <c r="H1426" s="4">
        <v>11</v>
      </c>
      <c r="J1426" s="4">
        <v>0</v>
      </c>
      <c r="K1426" s="20">
        <v>743766</v>
      </c>
      <c r="L1426" s="20">
        <v>743767</v>
      </c>
      <c r="M1426" s="20">
        <v>743768</v>
      </c>
      <c r="N1426" s="20">
        <v>743769</v>
      </c>
      <c r="O1426" s="20">
        <v>743770</v>
      </c>
      <c r="P1426" s="20">
        <v>743771</v>
      </c>
      <c r="Q1426" s="20">
        <v>743772</v>
      </c>
      <c r="R1426" s="20">
        <v>743773</v>
      </c>
      <c r="S1426" s="20">
        <v>743774</v>
      </c>
      <c r="T1426" s="20">
        <v>743775</v>
      </c>
      <c r="U1426" s="20">
        <v>743776</v>
      </c>
    </row>
    <row r="1427" spans="1:28" x14ac:dyDescent="0.25">
      <c r="A1427" s="5">
        <v>45051</v>
      </c>
      <c r="B1427" s="5">
        <v>45058</v>
      </c>
      <c r="C1427" s="4" t="s">
        <v>2480</v>
      </c>
      <c r="D1427" s="18">
        <v>4250</v>
      </c>
      <c r="E1427" s="4" t="s">
        <v>103</v>
      </c>
      <c r="F1427" s="19" t="s">
        <v>5685</v>
      </c>
      <c r="G1427" s="4" t="s">
        <v>5686</v>
      </c>
      <c r="H1427" s="4">
        <v>11</v>
      </c>
      <c r="J1427" s="4">
        <v>0</v>
      </c>
      <c r="K1427" s="20">
        <v>743129</v>
      </c>
      <c r="L1427" s="20">
        <v>743130</v>
      </c>
      <c r="M1427" s="20">
        <v>743131</v>
      </c>
      <c r="N1427" s="20">
        <v>743132</v>
      </c>
      <c r="O1427" s="20">
        <v>743133</v>
      </c>
      <c r="P1427" s="20">
        <v>743134</v>
      </c>
      <c r="Q1427" s="20">
        <v>743135</v>
      </c>
      <c r="R1427" s="20">
        <v>743136</v>
      </c>
      <c r="S1427" s="20">
        <v>743137</v>
      </c>
      <c r="T1427" s="20">
        <v>743138</v>
      </c>
      <c r="U1427" s="20">
        <v>743139</v>
      </c>
    </row>
    <row r="1428" spans="1:28" x14ac:dyDescent="0.25">
      <c r="A1428" s="5">
        <v>45055</v>
      </c>
      <c r="B1428" s="5">
        <v>45062</v>
      </c>
      <c r="C1428" s="4" t="s">
        <v>2480</v>
      </c>
      <c r="D1428" s="18">
        <v>4250</v>
      </c>
      <c r="E1428" s="4" t="s">
        <v>103</v>
      </c>
      <c r="F1428" s="19" t="s">
        <v>5696</v>
      </c>
      <c r="G1428" s="2" t="s">
        <v>5697</v>
      </c>
      <c r="H1428" s="4">
        <v>11</v>
      </c>
      <c r="J1428" s="4">
        <v>0</v>
      </c>
      <c r="K1428" s="20">
        <v>743393</v>
      </c>
      <c r="L1428" s="20">
        <v>743394</v>
      </c>
      <c r="M1428" s="20">
        <v>743395</v>
      </c>
      <c r="N1428" s="20">
        <v>743396</v>
      </c>
      <c r="O1428" s="20">
        <v>743397</v>
      </c>
      <c r="P1428" s="20">
        <v>743398</v>
      </c>
      <c r="Q1428" s="20">
        <v>743399</v>
      </c>
      <c r="R1428" s="20">
        <v>743400</v>
      </c>
      <c r="S1428" s="20">
        <v>743401</v>
      </c>
      <c r="T1428" s="20">
        <v>743402</v>
      </c>
      <c r="U1428" s="20">
        <v>743403</v>
      </c>
    </row>
    <row r="1429" spans="1:28" x14ac:dyDescent="0.25">
      <c r="A1429" s="5">
        <v>45033</v>
      </c>
      <c r="B1429" s="5">
        <v>45040</v>
      </c>
      <c r="C1429" s="4" t="s">
        <v>2480</v>
      </c>
      <c r="D1429" s="18">
        <v>4250</v>
      </c>
      <c r="E1429" s="4" t="s">
        <v>103</v>
      </c>
      <c r="F1429" s="19" t="s">
        <v>5558</v>
      </c>
      <c r="G1429" s="4" t="s">
        <v>5559</v>
      </c>
      <c r="H1429" s="4">
        <v>12</v>
      </c>
      <c r="J1429" s="4">
        <v>0</v>
      </c>
      <c r="K1429" s="20">
        <v>739833</v>
      </c>
      <c r="L1429" s="20">
        <v>739834</v>
      </c>
      <c r="M1429" s="20">
        <v>739835</v>
      </c>
      <c r="N1429" s="20">
        <v>739836</v>
      </c>
      <c r="O1429" s="20">
        <v>739837</v>
      </c>
      <c r="P1429" s="20">
        <v>739838</v>
      </c>
      <c r="Q1429" s="20">
        <v>739839</v>
      </c>
      <c r="R1429" s="20">
        <v>739840</v>
      </c>
      <c r="S1429" s="20">
        <v>739841</v>
      </c>
      <c r="T1429" s="20">
        <v>739842</v>
      </c>
      <c r="U1429" s="20">
        <v>739843</v>
      </c>
      <c r="V1429" s="20">
        <v>739844</v>
      </c>
    </row>
    <row r="1430" spans="1:28" x14ac:dyDescent="0.25">
      <c r="A1430" s="5">
        <v>45063</v>
      </c>
      <c r="B1430" s="5">
        <v>45091</v>
      </c>
      <c r="C1430" s="4" t="s">
        <v>53</v>
      </c>
      <c r="D1430" s="18">
        <v>1786.94</v>
      </c>
      <c r="E1430" s="4" t="s">
        <v>113</v>
      </c>
      <c r="F1430" s="19" t="s">
        <v>5762</v>
      </c>
      <c r="G1430" s="4" t="s">
        <v>5763</v>
      </c>
      <c r="H1430" s="4">
        <v>18</v>
      </c>
      <c r="J1430" s="4">
        <v>0</v>
      </c>
      <c r="K1430" s="20">
        <v>744943</v>
      </c>
      <c r="L1430" s="20">
        <v>744944</v>
      </c>
      <c r="M1430" s="20">
        <v>744945</v>
      </c>
      <c r="N1430" s="20">
        <v>744946</v>
      </c>
      <c r="O1430" s="20">
        <v>744947</v>
      </c>
      <c r="P1430" s="20">
        <v>744948</v>
      </c>
      <c r="Q1430" s="20">
        <v>744949</v>
      </c>
      <c r="R1430" s="20">
        <v>744950</v>
      </c>
      <c r="S1430" s="20">
        <v>744951</v>
      </c>
      <c r="T1430" s="20">
        <v>744952</v>
      </c>
      <c r="U1430" s="20">
        <v>744953</v>
      </c>
      <c r="V1430" s="20">
        <v>744954</v>
      </c>
      <c r="W1430" s="20">
        <v>744955</v>
      </c>
      <c r="X1430" s="20">
        <v>744956</v>
      </c>
      <c r="Y1430" s="20">
        <v>744957</v>
      </c>
      <c r="Z1430" s="20">
        <v>744958</v>
      </c>
      <c r="AA1430" s="20">
        <v>744959</v>
      </c>
      <c r="AB1430" s="20">
        <v>744960</v>
      </c>
    </row>
    <row r="1431" spans="1:28" x14ac:dyDescent="0.25">
      <c r="A1431" s="5">
        <v>45063</v>
      </c>
      <c r="B1431" s="5">
        <v>45091</v>
      </c>
      <c r="C1431" s="4" t="s">
        <v>53</v>
      </c>
      <c r="D1431" s="18">
        <v>2129.12</v>
      </c>
      <c r="E1431" s="4" t="s">
        <v>113</v>
      </c>
      <c r="F1431" s="19" t="s">
        <v>5764</v>
      </c>
      <c r="G1431" s="4" t="s">
        <v>5763</v>
      </c>
      <c r="H1431" s="4">
        <v>3</v>
      </c>
      <c r="J1431" s="4">
        <v>2</v>
      </c>
      <c r="K1431" s="20">
        <v>744961</v>
      </c>
      <c r="L1431" s="20">
        <v>744962</v>
      </c>
      <c r="M1431" s="20">
        <v>744963</v>
      </c>
    </row>
    <row r="1432" spans="1:28" x14ac:dyDescent="0.25">
      <c r="A1432" s="5">
        <v>45065</v>
      </c>
      <c r="B1432" s="5">
        <v>45072</v>
      </c>
      <c r="C1432" s="4" t="s">
        <v>2480</v>
      </c>
      <c r="D1432" s="18">
        <v>4250</v>
      </c>
      <c r="E1432" s="4" t="s">
        <v>103</v>
      </c>
      <c r="F1432" s="19" t="s">
        <v>5775</v>
      </c>
      <c r="G1432" s="4" t="s">
        <v>5776</v>
      </c>
      <c r="H1432" s="4">
        <v>11</v>
      </c>
      <c r="J1432" s="4">
        <v>0</v>
      </c>
      <c r="K1432" s="20">
        <v>745272</v>
      </c>
      <c r="L1432" s="20">
        <v>745273</v>
      </c>
      <c r="M1432" s="20">
        <v>745274</v>
      </c>
      <c r="N1432" s="20">
        <v>745275</v>
      </c>
      <c r="O1432" s="20">
        <v>745276</v>
      </c>
      <c r="P1432" s="20">
        <v>745277</v>
      </c>
      <c r="Q1432" s="20">
        <v>745278</v>
      </c>
      <c r="R1432" s="20">
        <v>745279</v>
      </c>
      <c r="S1432" s="20">
        <v>745280</v>
      </c>
      <c r="T1432" s="20">
        <v>745281</v>
      </c>
      <c r="U1432" s="20">
        <v>745282</v>
      </c>
    </row>
    <row r="1433" spans="1:28" x14ac:dyDescent="0.25">
      <c r="A1433" s="5">
        <v>45394</v>
      </c>
      <c r="B1433" s="5">
        <v>45410</v>
      </c>
      <c r="C1433" s="4" t="s">
        <v>38</v>
      </c>
      <c r="D1433" s="18">
        <v>120</v>
      </c>
      <c r="E1433" s="4" t="s">
        <v>113</v>
      </c>
      <c r="F1433" s="19" t="s">
        <v>725</v>
      </c>
      <c r="G1433" s="4" t="s">
        <v>726</v>
      </c>
      <c r="H1433" s="4">
        <v>4</v>
      </c>
      <c r="J1433" s="4">
        <v>0</v>
      </c>
      <c r="K1433" s="20">
        <v>803511</v>
      </c>
      <c r="L1433" s="20">
        <v>803512</v>
      </c>
      <c r="M1433" s="20">
        <v>803513</v>
      </c>
      <c r="N1433" s="20">
        <v>803514</v>
      </c>
    </row>
    <row r="1434" spans="1:28" x14ac:dyDescent="0.25">
      <c r="A1434" s="5">
        <v>45394</v>
      </c>
      <c r="B1434" s="5">
        <v>45410</v>
      </c>
      <c r="C1434" s="4" t="s">
        <v>38</v>
      </c>
      <c r="D1434" s="18">
        <v>132</v>
      </c>
      <c r="E1434" s="4" t="s">
        <v>113</v>
      </c>
      <c r="F1434" s="19" t="s">
        <v>727</v>
      </c>
      <c r="G1434" s="4" t="s">
        <v>726</v>
      </c>
      <c r="H1434" s="4">
        <v>4</v>
      </c>
      <c r="J1434" s="4">
        <v>0</v>
      </c>
      <c r="K1434" s="20">
        <v>803515</v>
      </c>
      <c r="L1434" s="20">
        <v>803516</v>
      </c>
      <c r="M1434" s="20">
        <v>803517</v>
      </c>
      <c r="N1434" s="20">
        <v>803518</v>
      </c>
    </row>
    <row r="1435" spans="1:28" x14ac:dyDescent="0.25">
      <c r="A1435" s="5">
        <v>45394</v>
      </c>
      <c r="B1435" s="5">
        <v>45410</v>
      </c>
      <c r="C1435" s="4" t="s">
        <v>38</v>
      </c>
      <c r="D1435" s="18">
        <v>150</v>
      </c>
      <c r="E1435" s="4" t="s">
        <v>113</v>
      </c>
      <c r="F1435" s="19" t="s">
        <v>728</v>
      </c>
      <c r="G1435" s="4" t="s">
        <v>726</v>
      </c>
      <c r="H1435" s="4">
        <v>4</v>
      </c>
      <c r="J1435" s="4">
        <v>0</v>
      </c>
      <c r="K1435" s="20">
        <v>803519</v>
      </c>
      <c r="L1435" s="20">
        <v>803520</v>
      </c>
      <c r="M1435" s="20">
        <v>803521</v>
      </c>
      <c r="N1435" s="20">
        <v>803522</v>
      </c>
    </row>
    <row r="1436" spans="1:28" x14ac:dyDescent="0.25">
      <c r="A1436" s="5">
        <v>45145</v>
      </c>
      <c r="B1436" s="5">
        <v>45152</v>
      </c>
      <c r="C1436" s="4" t="s">
        <v>2480</v>
      </c>
      <c r="D1436" s="18">
        <v>650</v>
      </c>
      <c r="E1436" s="4" t="s">
        <v>99</v>
      </c>
      <c r="F1436" s="19" t="s">
        <v>6227</v>
      </c>
      <c r="G1436" s="4" t="s">
        <v>6228</v>
      </c>
      <c r="H1436" s="4">
        <v>6</v>
      </c>
      <c r="J1436" s="4">
        <v>4</v>
      </c>
      <c r="K1436" s="20">
        <v>758909</v>
      </c>
      <c r="L1436" s="20">
        <v>758910</v>
      </c>
      <c r="M1436" s="20">
        <v>758911</v>
      </c>
      <c r="N1436" s="20">
        <v>758912</v>
      </c>
      <c r="O1436" s="20">
        <v>758913</v>
      </c>
      <c r="P1436" s="20">
        <v>758914</v>
      </c>
    </row>
    <row r="1437" spans="1:28" x14ac:dyDescent="0.25">
      <c r="A1437" s="5">
        <v>45145</v>
      </c>
      <c r="B1437" s="5">
        <v>45152</v>
      </c>
      <c r="C1437" s="4" t="s">
        <v>2480</v>
      </c>
      <c r="D1437" s="18">
        <v>775</v>
      </c>
      <c r="E1437" s="4" t="s">
        <v>99</v>
      </c>
      <c r="F1437" s="19" t="s">
        <v>6229</v>
      </c>
      <c r="G1437" s="4" t="s">
        <v>6228</v>
      </c>
      <c r="H1437" s="4">
        <v>7</v>
      </c>
      <c r="J1437" s="4">
        <v>0</v>
      </c>
      <c r="K1437" s="20">
        <v>758902</v>
      </c>
      <c r="L1437" s="20">
        <v>758903</v>
      </c>
      <c r="M1437" s="20">
        <v>758904</v>
      </c>
      <c r="N1437" s="20">
        <v>758905</v>
      </c>
      <c r="O1437" s="20">
        <v>758906</v>
      </c>
      <c r="P1437" s="20">
        <v>758907</v>
      </c>
      <c r="Q1437" s="20">
        <v>758908</v>
      </c>
    </row>
    <row r="1438" spans="1:28" x14ac:dyDescent="0.25">
      <c r="A1438" s="5">
        <v>45145</v>
      </c>
      <c r="B1438" s="5">
        <v>45152</v>
      </c>
      <c r="C1438" s="4" t="s">
        <v>2480</v>
      </c>
      <c r="D1438" s="18">
        <v>2500</v>
      </c>
      <c r="E1438" s="4" t="s">
        <v>103</v>
      </c>
      <c r="F1438" s="19" t="s">
        <v>6230</v>
      </c>
      <c r="G1438" s="4" t="s">
        <v>6228</v>
      </c>
      <c r="H1438" s="4">
        <v>3</v>
      </c>
      <c r="J1438" s="4">
        <v>0</v>
      </c>
      <c r="K1438" s="20">
        <v>758922</v>
      </c>
      <c r="L1438" s="20">
        <v>758923</v>
      </c>
      <c r="M1438" s="20">
        <v>758924</v>
      </c>
    </row>
    <row r="1439" spans="1:28" x14ac:dyDescent="0.25">
      <c r="A1439" s="5">
        <v>45145</v>
      </c>
      <c r="B1439" s="5">
        <v>45152</v>
      </c>
      <c r="C1439" s="4" t="s">
        <v>2480</v>
      </c>
      <c r="D1439" s="18">
        <v>3000</v>
      </c>
      <c r="E1439" s="4" t="s">
        <v>103</v>
      </c>
      <c r="F1439" s="19" t="s">
        <v>6231</v>
      </c>
      <c r="G1439" s="4" t="s">
        <v>6228</v>
      </c>
      <c r="H1439" s="4">
        <v>7</v>
      </c>
      <c r="J1439" s="4">
        <v>4</v>
      </c>
      <c r="K1439" s="20">
        <v>758915</v>
      </c>
      <c r="L1439" s="20">
        <v>758916</v>
      </c>
      <c r="M1439" s="20">
        <v>758917</v>
      </c>
      <c r="N1439" s="20">
        <v>758918</v>
      </c>
      <c r="O1439" s="20">
        <v>758919</v>
      </c>
      <c r="P1439" s="20">
        <v>758920</v>
      </c>
      <c r="Q1439" s="20">
        <v>758921</v>
      </c>
    </row>
    <row r="1440" spans="1:28" x14ac:dyDescent="0.25">
      <c r="A1440" s="5">
        <v>45392</v>
      </c>
      <c r="B1440" s="5">
        <v>45399</v>
      </c>
      <c r="C1440" s="4" t="s">
        <v>2480</v>
      </c>
      <c r="D1440" s="18">
        <v>775</v>
      </c>
      <c r="E1440" s="4" t="s">
        <v>99</v>
      </c>
      <c r="F1440" s="19" t="s">
        <v>692</v>
      </c>
      <c r="G1440" s="2" t="s">
        <v>693</v>
      </c>
      <c r="H1440" s="4">
        <v>5</v>
      </c>
      <c r="J1440" s="4">
        <v>0</v>
      </c>
      <c r="K1440" s="20">
        <v>802904</v>
      </c>
      <c r="L1440" s="20">
        <v>802905</v>
      </c>
      <c r="M1440" s="20">
        <v>802906</v>
      </c>
      <c r="N1440" s="20">
        <v>802907</v>
      </c>
      <c r="O1440" s="20">
        <v>802908</v>
      </c>
    </row>
    <row r="1441" spans="1:30" x14ac:dyDescent="0.25">
      <c r="A1441" s="5">
        <v>45392</v>
      </c>
      <c r="B1441" s="5">
        <v>45399</v>
      </c>
      <c r="C1441" s="4" t="s">
        <v>2480</v>
      </c>
      <c r="D1441" s="18">
        <v>5000</v>
      </c>
      <c r="E1441" s="4" t="s">
        <v>103</v>
      </c>
      <c r="F1441" s="19" t="s">
        <v>694</v>
      </c>
      <c r="G1441" s="2" t="s">
        <v>693</v>
      </c>
      <c r="H1441" s="4">
        <v>5</v>
      </c>
      <c r="J1441" s="4">
        <v>0</v>
      </c>
      <c r="K1441" s="20">
        <v>802909</v>
      </c>
      <c r="L1441" s="20">
        <v>802910</v>
      </c>
      <c r="M1441" s="20">
        <v>802911</v>
      </c>
      <c r="N1441" s="20">
        <v>802912</v>
      </c>
      <c r="O1441" s="20">
        <v>802913</v>
      </c>
    </row>
    <row r="1442" spans="1:30" x14ac:dyDescent="0.25">
      <c r="A1442" s="5">
        <v>45142</v>
      </c>
      <c r="B1442" s="5">
        <v>45149</v>
      </c>
      <c r="C1442" s="4" t="s">
        <v>2480</v>
      </c>
      <c r="D1442" s="18">
        <v>4250</v>
      </c>
      <c r="E1442" s="4" t="s">
        <v>103</v>
      </c>
      <c r="F1442" s="19" t="s">
        <v>6223</v>
      </c>
      <c r="G1442" s="4" t="s">
        <v>6224</v>
      </c>
      <c r="H1442" s="4">
        <v>11</v>
      </c>
      <c r="J1442" s="4">
        <v>0</v>
      </c>
      <c r="K1442" s="20">
        <v>758658</v>
      </c>
      <c r="L1442" s="20">
        <v>758659</v>
      </c>
      <c r="M1442" s="20">
        <v>758660</v>
      </c>
      <c r="N1442" s="20">
        <v>758661</v>
      </c>
      <c r="O1442" s="20">
        <v>758662</v>
      </c>
      <c r="P1442" s="20">
        <v>758663</v>
      </c>
      <c r="Q1442" s="20">
        <v>758664</v>
      </c>
      <c r="R1442" s="20">
        <v>758665</v>
      </c>
      <c r="S1442" s="20">
        <v>758666</v>
      </c>
      <c r="T1442" s="20">
        <v>758667</v>
      </c>
      <c r="U1442" s="20">
        <v>758668</v>
      </c>
    </row>
    <row r="1443" spans="1:30" x14ac:dyDescent="0.25">
      <c r="A1443" s="5">
        <v>45142</v>
      </c>
      <c r="B1443" s="5">
        <v>45149</v>
      </c>
      <c r="C1443" s="4" t="s">
        <v>2480</v>
      </c>
      <c r="D1443" s="18">
        <v>5000</v>
      </c>
      <c r="E1443" s="4" t="s">
        <v>103</v>
      </c>
      <c r="F1443" s="19" t="s">
        <v>6225</v>
      </c>
      <c r="G1443" s="2" t="s">
        <v>6226</v>
      </c>
      <c r="H1443" s="4">
        <v>8</v>
      </c>
      <c r="J1443" s="4">
        <v>2</v>
      </c>
      <c r="K1443" s="20">
        <v>758697</v>
      </c>
      <c r="L1443" s="20">
        <v>758698</v>
      </c>
      <c r="M1443" s="20">
        <v>758699</v>
      </c>
      <c r="N1443" s="20">
        <v>758700</v>
      </c>
      <c r="O1443" s="20">
        <v>758701</v>
      </c>
      <c r="P1443" s="20">
        <v>758702</v>
      </c>
      <c r="Q1443" s="20">
        <v>758703</v>
      </c>
      <c r="R1443" s="20">
        <v>758704</v>
      </c>
    </row>
    <row r="1444" spans="1:30" x14ac:dyDescent="0.25">
      <c r="A1444" s="5">
        <v>45040</v>
      </c>
      <c r="B1444" s="5">
        <v>45047</v>
      </c>
      <c r="C1444" s="4" t="s">
        <v>2480</v>
      </c>
      <c r="D1444" s="18">
        <v>4250</v>
      </c>
      <c r="E1444" s="4" t="s">
        <v>103</v>
      </c>
      <c r="F1444" s="19" t="s">
        <v>5603</v>
      </c>
      <c r="G1444" s="2" t="s">
        <v>5604</v>
      </c>
      <c r="H1444" s="4">
        <v>11</v>
      </c>
      <c r="J1444" s="4">
        <v>0</v>
      </c>
      <c r="K1444" s="20">
        <v>741017</v>
      </c>
      <c r="L1444" s="20">
        <v>741018</v>
      </c>
      <c r="M1444" s="20">
        <v>741019</v>
      </c>
      <c r="N1444" s="20">
        <v>741020</v>
      </c>
      <c r="O1444" s="20">
        <v>741021</v>
      </c>
      <c r="P1444" s="20">
        <v>741022</v>
      </c>
      <c r="Q1444" s="20">
        <v>741023</v>
      </c>
      <c r="R1444" s="20">
        <v>741024</v>
      </c>
      <c r="S1444" s="20">
        <v>741025</v>
      </c>
      <c r="T1444" s="20">
        <v>741026</v>
      </c>
      <c r="U1444" s="20">
        <v>741027</v>
      </c>
    </row>
    <row r="1445" spans="1:30" x14ac:dyDescent="0.25">
      <c r="A1445" s="5">
        <v>45034</v>
      </c>
      <c r="B1445" s="5">
        <v>45062</v>
      </c>
      <c r="C1445" s="4" t="s">
        <v>53</v>
      </c>
      <c r="D1445" s="18">
        <v>1520.8</v>
      </c>
      <c r="E1445" s="4" t="s">
        <v>113</v>
      </c>
      <c r="F1445" s="19" t="s">
        <v>5565</v>
      </c>
      <c r="G1445" s="4" t="s">
        <v>5566</v>
      </c>
      <c r="H1445" s="4">
        <v>20</v>
      </c>
      <c r="J1445" s="4">
        <v>0</v>
      </c>
      <c r="K1445" s="20">
        <v>740091</v>
      </c>
      <c r="L1445" s="20">
        <v>740092</v>
      </c>
      <c r="M1445" s="20">
        <v>740093</v>
      </c>
      <c r="N1445" s="20">
        <v>740094</v>
      </c>
      <c r="O1445" s="20">
        <v>740095</v>
      </c>
      <c r="P1445" s="20">
        <v>740096</v>
      </c>
      <c r="Q1445" s="20">
        <v>740097</v>
      </c>
      <c r="R1445" s="20">
        <v>740098</v>
      </c>
      <c r="S1445" s="20">
        <v>740099</v>
      </c>
      <c r="T1445" s="20">
        <v>740100</v>
      </c>
      <c r="U1445" s="20">
        <v>740101</v>
      </c>
      <c r="V1445" s="20">
        <v>740102</v>
      </c>
      <c r="W1445" s="20">
        <v>740103</v>
      </c>
      <c r="X1445" s="20">
        <v>740104</v>
      </c>
      <c r="Y1445" s="20">
        <v>740105</v>
      </c>
      <c r="Z1445" s="20">
        <v>740106</v>
      </c>
      <c r="AA1445" s="20">
        <v>740107</v>
      </c>
      <c r="AB1445" s="20">
        <v>740108</v>
      </c>
      <c r="AC1445" s="20">
        <v>740109</v>
      </c>
      <c r="AD1445" s="20">
        <v>740110</v>
      </c>
    </row>
    <row r="1446" spans="1:30" x14ac:dyDescent="0.25">
      <c r="A1446" s="5">
        <v>45034</v>
      </c>
      <c r="B1446" s="5">
        <v>45062</v>
      </c>
      <c r="C1446" s="4" t="s">
        <v>53</v>
      </c>
      <c r="D1446" s="18">
        <v>1786.94</v>
      </c>
      <c r="E1446" s="4" t="s">
        <v>113</v>
      </c>
      <c r="F1446" s="19" t="s">
        <v>5567</v>
      </c>
      <c r="G1446" s="4" t="s">
        <v>5566</v>
      </c>
      <c r="H1446" s="4">
        <v>5</v>
      </c>
      <c r="J1446" s="4">
        <v>0</v>
      </c>
      <c r="K1446" s="20">
        <v>740711</v>
      </c>
      <c r="L1446" s="20">
        <v>740712</v>
      </c>
      <c r="M1446" s="20">
        <v>740713</v>
      </c>
      <c r="N1446" s="20">
        <v>740714</v>
      </c>
      <c r="O1446" s="20">
        <v>740715</v>
      </c>
    </row>
    <row r="1447" spans="1:30" x14ac:dyDescent="0.25">
      <c r="A1447" s="5">
        <v>45135</v>
      </c>
      <c r="B1447" s="5">
        <v>45142</v>
      </c>
      <c r="C1447" s="4" t="s">
        <v>2480</v>
      </c>
      <c r="D1447" s="18">
        <v>3600</v>
      </c>
      <c r="E1447" s="4" t="s">
        <v>103</v>
      </c>
      <c r="F1447" s="19" t="s">
        <v>6171</v>
      </c>
      <c r="G1447" s="4" t="s">
        <v>6172</v>
      </c>
      <c r="H1447" s="4">
        <v>10</v>
      </c>
      <c r="J1447" s="4">
        <v>0</v>
      </c>
      <c r="K1447" s="20">
        <v>757393</v>
      </c>
      <c r="L1447" s="20">
        <v>757394</v>
      </c>
      <c r="M1447" s="20">
        <v>757395</v>
      </c>
      <c r="N1447" s="20">
        <v>757396</v>
      </c>
      <c r="O1447" s="20">
        <v>757397</v>
      </c>
      <c r="P1447" s="20">
        <v>757398</v>
      </c>
      <c r="Q1447" s="20">
        <v>757399</v>
      </c>
      <c r="R1447" s="20">
        <v>757400</v>
      </c>
      <c r="S1447" s="20">
        <v>757401</v>
      </c>
      <c r="T1447" s="20">
        <v>757402</v>
      </c>
    </row>
    <row r="1448" spans="1:30" x14ac:dyDescent="0.25">
      <c r="A1448" s="5">
        <v>45098</v>
      </c>
      <c r="B1448" s="5">
        <v>45126</v>
      </c>
      <c r="C1448" s="4" t="s">
        <v>59</v>
      </c>
      <c r="D1448" s="18">
        <v>164</v>
      </c>
      <c r="E1448" s="4" t="s">
        <v>113</v>
      </c>
      <c r="F1448" s="19" t="s">
        <v>5956</v>
      </c>
      <c r="G1448" s="2" t="s">
        <v>5957</v>
      </c>
      <c r="H1448" s="4">
        <v>8</v>
      </c>
      <c r="J1448" s="4">
        <v>0</v>
      </c>
      <c r="K1448" s="20">
        <v>750886</v>
      </c>
      <c r="L1448" s="20">
        <v>750887</v>
      </c>
      <c r="M1448" s="20">
        <v>750888</v>
      </c>
      <c r="N1448" s="20">
        <v>750889</v>
      </c>
      <c r="O1448" s="20">
        <v>750890</v>
      </c>
      <c r="P1448" s="20">
        <v>750891</v>
      </c>
      <c r="Q1448" s="20">
        <v>750892</v>
      </c>
      <c r="R1448" s="20">
        <v>750893</v>
      </c>
    </row>
    <row r="1449" spans="1:30" x14ac:dyDescent="0.25">
      <c r="A1449" s="5">
        <v>45098</v>
      </c>
      <c r="B1449" s="5">
        <v>45126</v>
      </c>
      <c r="C1449" s="4" t="s">
        <v>59</v>
      </c>
      <c r="D1449" s="18">
        <v>196</v>
      </c>
      <c r="E1449" s="4" t="s">
        <v>113</v>
      </c>
      <c r="F1449" s="19" t="s">
        <v>5960</v>
      </c>
      <c r="G1449" s="2" t="s">
        <v>5957</v>
      </c>
      <c r="H1449" s="4">
        <v>3</v>
      </c>
      <c r="J1449" s="4">
        <v>0</v>
      </c>
      <c r="K1449" s="20">
        <v>750894</v>
      </c>
      <c r="L1449" s="20">
        <v>750895</v>
      </c>
      <c r="M1449" s="20">
        <v>750896</v>
      </c>
    </row>
    <row r="1450" spans="1:30" x14ac:dyDescent="0.25">
      <c r="A1450" s="5">
        <v>45091</v>
      </c>
      <c r="B1450" s="5">
        <v>45098</v>
      </c>
      <c r="C1450" s="4" t="s">
        <v>2480</v>
      </c>
      <c r="D1450" s="18">
        <v>5000</v>
      </c>
      <c r="E1450" s="4" t="s">
        <v>103</v>
      </c>
      <c r="F1450" s="19" t="s">
        <v>5906</v>
      </c>
      <c r="G1450" s="2" t="s">
        <v>5907</v>
      </c>
      <c r="H1450" s="4">
        <v>8</v>
      </c>
      <c r="J1450" s="4">
        <v>0</v>
      </c>
      <c r="K1450" s="20">
        <v>749660</v>
      </c>
      <c r="L1450" s="20">
        <v>749661</v>
      </c>
      <c r="M1450" s="20">
        <v>749662</v>
      </c>
      <c r="N1450" s="20">
        <v>749663</v>
      </c>
      <c r="O1450" s="20">
        <v>749664</v>
      </c>
      <c r="P1450" s="20">
        <v>749665</v>
      </c>
      <c r="Q1450" s="20">
        <v>749666</v>
      </c>
      <c r="R1450" s="20">
        <v>749667</v>
      </c>
    </row>
    <row r="1451" spans="1:30" x14ac:dyDescent="0.25">
      <c r="A1451" s="5">
        <v>45061</v>
      </c>
      <c r="B1451" s="5">
        <v>45068</v>
      </c>
      <c r="C1451" s="4" t="s">
        <v>2480</v>
      </c>
      <c r="D1451" s="18">
        <v>3600</v>
      </c>
      <c r="E1451" s="4" t="s">
        <v>103</v>
      </c>
      <c r="F1451" s="19" t="s">
        <v>5738</v>
      </c>
      <c r="G1451" s="2" t="s">
        <v>5739</v>
      </c>
      <c r="H1451" s="4">
        <v>11</v>
      </c>
      <c r="J1451" s="4">
        <v>0</v>
      </c>
      <c r="K1451" s="20">
        <v>744272</v>
      </c>
      <c r="L1451" s="20">
        <v>744273</v>
      </c>
      <c r="M1451" s="20">
        <v>744274</v>
      </c>
      <c r="N1451" s="20">
        <v>744275</v>
      </c>
      <c r="O1451" s="20">
        <v>744276</v>
      </c>
      <c r="P1451" s="20">
        <v>744277</v>
      </c>
      <c r="Q1451" s="20">
        <v>744278</v>
      </c>
      <c r="R1451" s="20">
        <v>744279</v>
      </c>
      <c r="S1451" s="20">
        <v>744280</v>
      </c>
      <c r="T1451" s="20">
        <v>744281</v>
      </c>
      <c r="U1451" s="20">
        <v>744282</v>
      </c>
    </row>
    <row r="1452" spans="1:30" x14ac:dyDescent="0.25">
      <c r="A1452" s="5">
        <v>45033</v>
      </c>
      <c r="B1452" s="5">
        <v>45040</v>
      </c>
      <c r="C1452" s="4" t="s">
        <v>2480</v>
      </c>
      <c r="D1452" s="18">
        <v>3600</v>
      </c>
      <c r="E1452" s="4" t="s">
        <v>103</v>
      </c>
      <c r="F1452" s="19" t="s">
        <v>5555</v>
      </c>
      <c r="G1452" s="4" t="s">
        <v>5556</v>
      </c>
      <c r="H1452" s="4">
        <v>5</v>
      </c>
      <c r="J1452" s="4">
        <v>5</v>
      </c>
      <c r="K1452" s="20">
        <v>739852</v>
      </c>
      <c r="L1452" s="20">
        <v>739853</v>
      </c>
      <c r="M1452" s="20">
        <v>739854</v>
      </c>
      <c r="N1452" s="20">
        <v>739855</v>
      </c>
      <c r="O1452" s="20">
        <v>739856</v>
      </c>
    </row>
    <row r="1453" spans="1:30" x14ac:dyDescent="0.25">
      <c r="A1453" s="5">
        <v>45033</v>
      </c>
      <c r="B1453" s="5">
        <v>45040</v>
      </c>
      <c r="C1453" s="4" t="s">
        <v>2480</v>
      </c>
      <c r="D1453" s="18">
        <v>5000</v>
      </c>
      <c r="E1453" s="4" t="s">
        <v>103</v>
      </c>
      <c r="F1453" s="19" t="s">
        <v>5560</v>
      </c>
      <c r="G1453" s="4" t="s">
        <v>5556</v>
      </c>
      <c r="H1453" s="4">
        <v>7</v>
      </c>
      <c r="J1453" s="4">
        <v>1</v>
      </c>
      <c r="K1453" s="20">
        <v>739845</v>
      </c>
      <c r="L1453" s="20">
        <v>739846</v>
      </c>
      <c r="M1453" s="20">
        <v>739847</v>
      </c>
      <c r="N1453" s="20">
        <v>739848</v>
      </c>
      <c r="O1453" s="20">
        <v>739849</v>
      </c>
      <c r="P1453" s="20">
        <v>739850</v>
      </c>
      <c r="Q1453" s="20">
        <v>739851</v>
      </c>
    </row>
    <row r="1454" spans="1:30" x14ac:dyDescent="0.25">
      <c r="A1454" s="5">
        <v>45057</v>
      </c>
      <c r="B1454" s="5">
        <v>45085</v>
      </c>
      <c r="C1454" s="4" t="s">
        <v>30</v>
      </c>
      <c r="D1454" s="18">
        <v>725</v>
      </c>
      <c r="E1454" s="4" t="s">
        <v>113</v>
      </c>
      <c r="F1454" s="19" t="s">
        <v>5711</v>
      </c>
      <c r="G1454" s="4" t="s">
        <v>5712</v>
      </c>
      <c r="H1454" s="4">
        <v>4</v>
      </c>
      <c r="J1454" s="4">
        <v>0</v>
      </c>
      <c r="K1454" s="20">
        <v>743923</v>
      </c>
      <c r="L1454" s="20">
        <v>743924</v>
      </c>
      <c r="M1454" s="20">
        <v>743925</v>
      </c>
      <c r="N1454" s="20">
        <v>743926</v>
      </c>
    </row>
    <row r="1455" spans="1:30" x14ac:dyDescent="0.25">
      <c r="A1455" s="5">
        <v>45057</v>
      </c>
      <c r="B1455" s="5">
        <v>45085</v>
      </c>
      <c r="C1455" s="4" t="s">
        <v>30</v>
      </c>
      <c r="D1455" s="18">
        <v>865</v>
      </c>
      <c r="E1455" s="4" t="s">
        <v>113</v>
      </c>
      <c r="F1455" s="19" t="s">
        <v>5713</v>
      </c>
      <c r="G1455" s="4" t="s">
        <v>5712</v>
      </c>
      <c r="H1455" s="4">
        <v>8</v>
      </c>
      <c r="J1455" s="4">
        <v>0</v>
      </c>
      <c r="K1455" s="20">
        <v>743927</v>
      </c>
      <c r="L1455" s="20">
        <v>743928</v>
      </c>
      <c r="M1455" s="20">
        <v>743929</v>
      </c>
      <c r="N1455" s="20">
        <v>743930</v>
      </c>
      <c r="O1455" s="20">
        <v>743931</v>
      </c>
      <c r="P1455" s="20">
        <v>743932</v>
      </c>
      <c r="Q1455" s="20">
        <v>743933</v>
      </c>
      <c r="R1455" s="20">
        <v>743934</v>
      </c>
    </row>
    <row r="1456" spans="1:30" x14ac:dyDescent="0.25">
      <c r="A1456" s="5">
        <v>45057</v>
      </c>
      <c r="B1456" s="5">
        <v>45085</v>
      </c>
      <c r="C1456" s="4" t="s">
        <v>30</v>
      </c>
      <c r="D1456" s="18">
        <v>935</v>
      </c>
      <c r="E1456" s="4" t="s">
        <v>113</v>
      </c>
      <c r="F1456" s="19" t="s">
        <v>5714</v>
      </c>
      <c r="G1456" s="4" t="s">
        <v>5712</v>
      </c>
      <c r="H1456" s="4">
        <v>8</v>
      </c>
      <c r="J1456" s="4">
        <v>0</v>
      </c>
      <c r="K1456" s="20">
        <v>743936</v>
      </c>
      <c r="L1456" s="20">
        <v>743937</v>
      </c>
      <c r="M1456" s="20">
        <v>743938</v>
      </c>
      <c r="N1456" s="20">
        <v>743939</v>
      </c>
      <c r="O1456" s="20">
        <v>743940</v>
      </c>
      <c r="P1456" s="20">
        <v>743941</v>
      </c>
      <c r="Q1456" s="20">
        <v>743942</v>
      </c>
      <c r="R1456" s="20">
        <v>743943</v>
      </c>
    </row>
    <row r="1457" spans="1:34" x14ac:dyDescent="0.25">
      <c r="A1457" s="5">
        <v>45057</v>
      </c>
      <c r="B1457" s="5">
        <v>45085</v>
      </c>
      <c r="C1457" s="4" t="s">
        <v>30</v>
      </c>
      <c r="D1457" s="18">
        <v>1000</v>
      </c>
      <c r="E1457" s="4" t="s">
        <v>113</v>
      </c>
      <c r="F1457" s="19" t="s">
        <v>5715</v>
      </c>
      <c r="G1457" s="4" t="s">
        <v>5712</v>
      </c>
      <c r="H1457" s="4">
        <v>6</v>
      </c>
      <c r="J1457" s="4">
        <v>0</v>
      </c>
      <c r="K1457" s="20">
        <v>743944</v>
      </c>
      <c r="L1457" s="20">
        <v>743945</v>
      </c>
      <c r="M1457" s="20">
        <v>743946</v>
      </c>
      <c r="N1457" s="20">
        <v>743947</v>
      </c>
      <c r="O1457" s="20">
        <v>743948</v>
      </c>
      <c r="P1457" s="20">
        <v>743949</v>
      </c>
    </row>
    <row r="1458" spans="1:34" x14ac:dyDescent="0.25">
      <c r="A1458" s="5">
        <v>45051</v>
      </c>
      <c r="B1458" s="5">
        <v>45058</v>
      </c>
      <c r="C1458" s="4" t="s">
        <v>2480</v>
      </c>
      <c r="D1458" s="18">
        <v>3600</v>
      </c>
      <c r="E1458" s="4" t="s">
        <v>103</v>
      </c>
      <c r="F1458" s="19" t="s">
        <v>5683</v>
      </c>
      <c r="G1458" s="4" t="s">
        <v>5684</v>
      </c>
      <c r="H1458" s="4">
        <v>11</v>
      </c>
      <c r="J1458" s="4">
        <v>0</v>
      </c>
      <c r="K1458" s="20">
        <v>743087</v>
      </c>
      <c r="L1458" s="20">
        <v>743088</v>
      </c>
      <c r="M1458" s="20">
        <v>743089</v>
      </c>
      <c r="N1458" s="20">
        <v>743090</v>
      </c>
      <c r="O1458" s="20">
        <v>743091</v>
      </c>
      <c r="P1458" s="20">
        <v>743092</v>
      </c>
      <c r="Q1458" s="20">
        <v>743093</v>
      </c>
      <c r="R1458" s="20">
        <v>743094</v>
      </c>
      <c r="S1458" s="20">
        <v>743095</v>
      </c>
      <c r="T1458" s="20">
        <v>743096</v>
      </c>
      <c r="U1458" s="20">
        <v>743097</v>
      </c>
    </row>
    <row r="1459" spans="1:34" x14ac:dyDescent="0.25">
      <c r="A1459" s="5">
        <v>45055</v>
      </c>
      <c r="B1459" s="5">
        <v>45062</v>
      </c>
      <c r="C1459" s="4" t="s">
        <v>2480</v>
      </c>
      <c r="D1459" s="18">
        <v>3600</v>
      </c>
      <c r="E1459" s="4" t="s">
        <v>103</v>
      </c>
      <c r="F1459" s="19" t="s">
        <v>5694</v>
      </c>
      <c r="G1459" s="2" t="s">
        <v>5695</v>
      </c>
      <c r="H1459" s="4">
        <v>10</v>
      </c>
      <c r="J1459" s="4">
        <v>0</v>
      </c>
      <c r="K1459" s="20">
        <v>743353</v>
      </c>
      <c r="L1459" s="20">
        <v>743354</v>
      </c>
      <c r="M1459" s="20">
        <v>743355</v>
      </c>
      <c r="N1459" s="20">
        <v>743356</v>
      </c>
      <c r="O1459" s="20">
        <v>743357</v>
      </c>
      <c r="P1459" s="20">
        <v>743358</v>
      </c>
      <c r="Q1459" s="20">
        <v>743359</v>
      </c>
      <c r="R1459" s="20">
        <v>743360</v>
      </c>
      <c r="S1459" s="20">
        <v>743361</v>
      </c>
      <c r="T1459" s="20">
        <v>743362</v>
      </c>
      <c r="U1459" s="20"/>
    </row>
    <row r="1460" spans="1:34" x14ac:dyDescent="0.25">
      <c r="A1460" s="5">
        <v>45225</v>
      </c>
      <c r="B1460" s="5">
        <v>45253</v>
      </c>
      <c r="C1460" s="4" t="s">
        <v>23</v>
      </c>
      <c r="D1460" s="18">
        <v>660</v>
      </c>
      <c r="E1460" s="4" t="s">
        <v>113</v>
      </c>
      <c r="F1460" s="19" t="s">
        <v>6702</v>
      </c>
      <c r="G1460" s="2" t="s">
        <v>6703</v>
      </c>
      <c r="H1460" s="4">
        <v>6</v>
      </c>
      <c r="I1460" s="4">
        <v>3</v>
      </c>
      <c r="J1460" s="4">
        <v>0</v>
      </c>
      <c r="K1460" s="20">
        <v>773921</v>
      </c>
      <c r="L1460" s="20">
        <v>773922</v>
      </c>
      <c r="M1460" s="20">
        <v>773923</v>
      </c>
    </row>
    <row r="1461" spans="1:34" x14ac:dyDescent="0.25">
      <c r="A1461" s="5">
        <v>45225</v>
      </c>
      <c r="B1461" s="5">
        <v>45253</v>
      </c>
      <c r="C1461" s="4" t="s">
        <v>23</v>
      </c>
      <c r="D1461" s="18">
        <v>810</v>
      </c>
      <c r="E1461" s="4" t="s">
        <v>113</v>
      </c>
      <c r="F1461" s="19" t="s">
        <v>6704</v>
      </c>
      <c r="G1461" s="2" t="s">
        <v>6703</v>
      </c>
      <c r="H1461" s="4">
        <v>7</v>
      </c>
      <c r="J1461" s="4">
        <v>0</v>
      </c>
      <c r="K1461" s="20">
        <v>773924</v>
      </c>
      <c r="L1461" s="20">
        <v>773925</v>
      </c>
      <c r="M1461" s="20">
        <v>773926</v>
      </c>
      <c r="N1461" s="20">
        <v>773927</v>
      </c>
      <c r="O1461" s="20">
        <v>773928</v>
      </c>
      <c r="P1461" s="20">
        <v>773929</v>
      </c>
      <c r="Q1461" s="20">
        <v>773930</v>
      </c>
    </row>
    <row r="1462" spans="1:34" x14ac:dyDescent="0.25">
      <c r="A1462" s="5">
        <v>45119</v>
      </c>
      <c r="B1462" s="5">
        <v>45147</v>
      </c>
      <c r="C1462" s="4" t="s">
        <v>30</v>
      </c>
      <c r="D1462" s="18">
        <v>725</v>
      </c>
      <c r="E1462" s="4" t="s">
        <v>113</v>
      </c>
      <c r="F1462" s="19" t="s">
        <v>6114</v>
      </c>
      <c r="G1462" s="2" t="s">
        <v>6115</v>
      </c>
      <c r="H1462" s="4">
        <v>8</v>
      </c>
      <c r="J1462" s="4">
        <v>0</v>
      </c>
      <c r="K1462" s="20">
        <v>754757</v>
      </c>
      <c r="L1462" s="20">
        <v>754758</v>
      </c>
      <c r="M1462" s="20">
        <v>754759</v>
      </c>
      <c r="N1462" s="20">
        <v>754760</v>
      </c>
      <c r="O1462" s="20">
        <v>754761</v>
      </c>
      <c r="P1462" s="20">
        <v>754762</v>
      </c>
      <c r="Q1462" s="20">
        <v>754763</v>
      </c>
      <c r="R1462" s="20">
        <v>754764</v>
      </c>
    </row>
    <row r="1463" spans="1:34" x14ac:dyDescent="0.25">
      <c r="A1463" s="5">
        <v>45119</v>
      </c>
      <c r="B1463" s="5">
        <v>45147</v>
      </c>
      <c r="C1463" s="4" t="s">
        <v>30</v>
      </c>
      <c r="D1463" s="18">
        <v>935</v>
      </c>
      <c r="E1463" s="4" t="s">
        <v>113</v>
      </c>
      <c r="F1463" s="19" t="s">
        <v>6118</v>
      </c>
      <c r="G1463" s="2" t="s">
        <v>6115</v>
      </c>
      <c r="H1463" s="4">
        <v>6</v>
      </c>
      <c r="J1463" s="4">
        <v>0</v>
      </c>
      <c r="K1463" s="20">
        <v>754746</v>
      </c>
      <c r="L1463" s="20">
        <v>754747</v>
      </c>
      <c r="M1463" s="20">
        <v>754748</v>
      </c>
      <c r="N1463" s="20">
        <v>754749</v>
      </c>
      <c r="O1463" s="20">
        <v>754750</v>
      </c>
      <c r="P1463" s="20">
        <v>754751</v>
      </c>
    </row>
    <row r="1464" spans="1:34" x14ac:dyDescent="0.25">
      <c r="A1464" s="5">
        <v>45119</v>
      </c>
      <c r="B1464" s="5">
        <v>45147</v>
      </c>
      <c r="C1464" s="4" t="s">
        <v>30</v>
      </c>
      <c r="D1464" s="18">
        <v>1000</v>
      </c>
      <c r="E1464" s="4" t="s">
        <v>113</v>
      </c>
      <c r="F1464" s="19" t="s">
        <v>6120</v>
      </c>
      <c r="G1464" s="2" t="s">
        <v>6115</v>
      </c>
      <c r="H1464" s="4">
        <v>5</v>
      </c>
      <c r="J1464" s="4">
        <v>0</v>
      </c>
      <c r="K1464" s="20">
        <v>754752</v>
      </c>
      <c r="L1464" s="20">
        <v>754753</v>
      </c>
      <c r="M1464" s="20">
        <v>754754</v>
      </c>
      <c r="N1464" s="20">
        <v>754755</v>
      </c>
      <c r="O1464" s="20">
        <v>754756</v>
      </c>
    </row>
    <row r="1465" spans="1:34" x14ac:dyDescent="0.25">
      <c r="A1465" s="5">
        <v>45216</v>
      </c>
      <c r="B1465" s="5">
        <v>45244</v>
      </c>
      <c r="C1465" s="4" t="s">
        <v>53</v>
      </c>
      <c r="D1465" s="18">
        <v>1520.8</v>
      </c>
      <c r="E1465" s="4" t="s">
        <v>113</v>
      </c>
      <c r="F1465" s="19" t="s">
        <v>6643</v>
      </c>
      <c r="G1465" s="4" t="s">
        <v>6644</v>
      </c>
      <c r="H1465" s="4">
        <v>10</v>
      </c>
      <c r="J1465" s="4">
        <v>0</v>
      </c>
      <c r="K1465" s="20">
        <v>772332</v>
      </c>
      <c r="L1465" s="20">
        <v>772333</v>
      </c>
      <c r="M1465" s="20">
        <v>772334</v>
      </c>
      <c r="N1465" s="20">
        <v>772335</v>
      </c>
      <c r="O1465" s="20">
        <v>772336</v>
      </c>
      <c r="P1465" s="20">
        <v>772337</v>
      </c>
      <c r="Q1465" s="20">
        <v>772338</v>
      </c>
      <c r="R1465" s="20">
        <v>772339</v>
      </c>
      <c r="S1465" s="20">
        <v>772340</v>
      </c>
      <c r="T1465" s="20">
        <v>772341</v>
      </c>
    </row>
    <row r="1466" spans="1:34" x14ac:dyDescent="0.25">
      <c r="A1466" s="5">
        <v>45216</v>
      </c>
      <c r="B1466" s="5">
        <v>45244</v>
      </c>
      <c r="C1466" s="4" t="s">
        <v>53</v>
      </c>
      <c r="D1466" s="18">
        <v>2129.12</v>
      </c>
      <c r="E1466" s="4" t="s">
        <v>113</v>
      </c>
      <c r="F1466" s="19" t="s">
        <v>6646</v>
      </c>
      <c r="G1466" s="4" t="s">
        <v>6644</v>
      </c>
      <c r="H1466" s="4">
        <v>10</v>
      </c>
      <c r="J1466" s="4">
        <v>3</v>
      </c>
      <c r="K1466" s="20">
        <v>772342</v>
      </c>
      <c r="L1466" s="20">
        <v>772343</v>
      </c>
      <c r="M1466" s="20">
        <v>772344</v>
      </c>
      <c r="N1466" s="20">
        <v>772345</v>
      </c>
      <c r="O1466" s="20">
        <v>772346</v>
      </c>
      <c r="P1466" s="20">
        <v>772347</v>
      </c>
      <c r="Q1466" s="20">
        <v>772348</v>
      </c>
      <c r="R1466" s="20">
        <v>772349</v>
      </c>
      <c r="S1466" s="20">
        <v>772350</v>
      </c>
      <c r="T1466" s="20">
        <v>772351</v>
      </c>
    </row>
    <row r="1467" spans="1:34" x14ac:dyDescent="0.25">
      <c r="A1467" s="5">
        <v>44852</v>
      </c>
      <c r="B1467" s="5">
        <v>44880</v>
      </c>
      <c r="C1467" s="4" t="s">
        <v>53</v>
      </c>
      <c r="D1467" s="18">
        <v>2129.12</v>
      </c>
      <c r="E1467" s="4" t="s">
        <v>113</v>
      </c>
      <c r="F1467" s="19" t="s">
        <v>4480</v>
      </c>
      <c r="G1467" s="4" t="s">
        <v>4481</v>
      </c>
      <c r="H1467" s="4">
        <v>9</v>
      </c>
      <c r="J1467" s="4">
        <v>2</v>
      </c>
      <c r="K1467" s="20">
        <v>707538</v>
      </c>
      <c r="L1467" s="20">
        <v>707539</v>
      </c>
      <c r="M1467" s="20">
        <v>707540</v>
      </c>
      <c r="N1467" s="20">
        <v>707541</v>
      </c>
      <c r="O1467" s="20">
        <v>707542</v>
      </c>
      <c r="P1467" s="20">
        <v>707543</v>
      </c>
      <c r="Q1467" s="20">
        <v>707544</v>
      </c>
      <c r="R1467" s="20">
        <v>707545</v>
      </c>
      <c r="S1467" s="20">
        <v>707546</v>
      </c>
      <c r="AF1467" s="20">
        <v>718901</v>
      </c>
      <c r="AG1467" s="20">
        <v>718902</v>
      </c>
      <c r="AH1467" s="20">
        <v>718903</v>
      </c>
    </row>
    <row r="1468" spans="1:34" x14ac:dyDescent="0.25">
      <c r="A1468" s="5">
        <v>44852</v>
      </c>
      <c r="B1468" s="5">
        <v>44880</v>
      </c>
      <c r="C1468" s="4" t="s">
        <v>64</v>
      </c>
      <c r="D1468" s="18">
        <v>82</v>
      </c>
      <c r="E1468" s="4" t="s">
        <v>113</v>
      </c>
      <c r="F1468" s="19" t="s">
        <v>4475</v>
      </c>
      <c r="G1468" s="4" t="s">
        <v>4476</v>
      </c>
      <c r="H1468" s="4">
        <v>20</v>
      </c>
      <c r="J1468" s="4">
        <v>0</v>
      </c>
      <c r="K1468" s="20">
        <v>707397</v>
      </c>
      <c r="L1468" s="20">
        <v>707398</v>
      </c>
      <c r="M1468" s="20">
        <v>707399</v>
      </c>
      <c r="N1468" s="20">
        <v>707400</v>
      </c>
      <c r="O1468" s="20">
        <v>707401</v>
      </c>
      <c r="P1468" s="20">
        <v>707402</v>
      </c>
      <c r="Q1468" s="20">
        <v>707403</v>
      </c>
      <c r="R1468" s="20">
        <v>707404</v>
      </c>
      <c r="S1468" s="20">
        <v>707405</v>
      </c>
      <c r="T1468" s="20">
        <v>707406</v>
      </c>
      <c r="U1468" s="20">
        <v>707407</v>
      </c>
      <c r="V1468" s="20">
        <v>707408</v>
      </c>
      <c r="W1468" s="20">
        <v>707409</v>
      </c>
      <c r="X1468" s="20">
        <v>707410</v>
      </c>
      <c r="Y1468" s="20">
        <v>707411</v>
      </c>
      <c r="Z1468" s="20">
        <v>707412</v>
      </c>
      <c r="AA1468" s="20">
        <v>707413</v>
      </c>
      <c r="AB1468" s="20">
        <v>707414</v>
      </c>
      <c r="AC1468" s="20">
        <v>707415</v>
      </c>
      <c r="AD1468" s="20">
        <v>707416</v>
      </c>
      <c r="AF1468" s="20">
        <v>718987</v>
      </c>
      <c r="AG1468" s="20">
        <v>718988</v>
      </c>
      <c r="AH1468" s="138">
        <v>718965</v>
      </c>
    </row>
    <row r="1469" spans="1:34" x14ac:dyDescent="0.25">
      <c r="A1469" s="5">
        <v>44852</v>
      </c>
      <c r="B1469" s="5">
        <v>44880</v>
      </c>
      <c r="C1469" s="4" t="s">
        <v>64</v>
      </c>
      <c r="D1469" s="18">
        <v>102</v>
      </c>
      <c r="E1469" s="4" t="s">
        <v>113</v>
      </c>
      <c r="F1469" s="19" t="s">
        <v>4477</v>
      </c>
      <c r="G1469" s="4" t="s">
        <v>4476</v>
      </c>
      <c r="H1469" s="4">
        <v>6</v>
      </c>
      <c r="I1469" s="4">
        <v>1</v>
      </c>
      <c r="J1469" s="4">
        <v>0</v>
      </c>
      <c r="K1469" s="20">
        <v>707417</v>
      </c>
      <c r="L1469" s="20">
        <v>707418</v>
      </c>
      <c r="M1469" s="20">
        <v>707419</v>
      </c>
      <c r="N1469" s="20">
        <v>707420</v>
      </c>
      <c r="O1469" s="20">
        <v>707421</v>
      </c>
    </row>
    <row r="1470" spans="1:34" x14ac:dyDescent="0.25">
      <c r="A1470" s="5">
        <v>44853</v>
      </c>
      <c r="B1470" s="5">
        <v>44881</v>
      </c>
      <c r="C1470" s="4" t="s">
        <v>48</v>
      </c>
      <c r="D1470" s="18">
        <v>290</v>
      </c>
      <c r="E1470" s="4" t="s">
        <v>113</v>
      </c>
      <c r="F1470" s="19" t="s">
        <v>4487</v>
      </c>
      <c r="G1470" s="2" t="s">
        <v>4488</v>
      </c>
      <c r="H1470" s="4">
        <v>17</v>
      </c>
      <c r="J1470" s="4">
        <v>0</v>
      </c>
      <c r="K1470" s="20">
        <v>707642</v>
      </c>
      <c r="L1470" s="20">
        <v>707643</v>
      </c>
      <c r="M1470" s="20">
        <v>707644</v>
      </c>
      <c r="N1470" s="20">
        <v>707645</v>
      </c>
      <c r="O1470" s="20">
        <v>707646</v>
      </c>
      <c r="P1470" s="20">
        <v>707647</v>
      </c>
      <c r="Q1470" s="20">
        <v>707648</v>
      </c>
      <c r="R1470" s="20">
        <v>707649</v>
      </c>
      <c r="S1470" s="20">
        <v>707650</v>
      </c>
      <c r="T1470" s="20">
        <v>707651</v>
      </c>
      <c r="U1470" s="20">
        <v>707652</v>
      </c>
      <c r="V1470" s="20">
        <v>707653</v>
      </c>
      <c r="W1470" s="20">
        <v>707654</v>
      </c>
      <c r="X1470" s="20">
        <v>707655</v>
      </c>
      <c r="Y1470" s="20">
        <v>707656</v>
      </c>
      <c r="Z1470" s="20">
        <v>707657</v>
      </c>
      <c r="AA1470" s="20">
        <v>707658</v>
      </c>
    </row>
    <row r="1471" spans="1:34" x14ac:dyDescent="0.25">
      <c r="A1471" s="5">
        <v>44889</v>
      </c>
      <c r="B1471" s="5">
        <v>44896</v>
      </c>
      <c r="C1471" s="5" t="str">
        <f>C1470</f>
        <v>IRINOTECAN</v>
      </c>
      <c r="D1471" s="18">
        <v>2500</v>
      </c>
      <c r="E1471" s="4" t="s">
        <v>103</v>
      </c>
      <c r="F1471" s="19" t="s">
        <v>4678</v>
      </c>
      <c r="G1471" s="2" t="s">
        <v>4679</v>
      </c>
      <c r="H1471" s="4">
        <v>3</v>
      </c>
      <c r="J1471" s="4">
        <v>2</v>
      </c>
      <c r="K1471" s="20">
        <v>714258</v>
      </c>
      <c r="L1471" s="20">
        <v>714259</v>
      </c>
      <c r="M1471" s="20">
        <v>714260</v>
      </c>
      <c r="AF1471" s="20">
        <v>719231</v>
      </c>
      <c r="AG1471" s="20">
        <v>719232</v>
      </c>
    </row>
    <row r="1472" spans="1:34" x14ac:dyDescent="0.25">
      <c r="A1472" s="5">
        <v>44889</v>
      </c>
      <c r="B1472" s="5">
        <v>44896</v>
      </c>
      <c r="C1472" s="5" t="str">
        <f>C1471</f>
        <v>IRINOTECAN</v>
      </c>
      <c r="D1472" s="18">
        <v>3000</v>
      </c>
      <c r="E1472" s="4" t="s">
        <v>103</v>
      </c>
      <c r="F1472" s="19" t="s">
        <v>4680</v>
      </c>
      <c r="G1472" s="2" t="s">
        <v>4679</v>
      </c>
      <c r="H1472" s="4">
        <v>7</v>
      </c>
      <c r="J1472" s="4">
        <v>0</v>
      </c>
      <c r="K1472" s="20">
        <v>714261</v>
      </c>
      <c r="L1472" s="20">
        <v>714262</v>
      </c>
      <c r="M1472" s="20">
        <v>714263</v>
      </c>
      <c r="N1472" s="20">
        <v>714264</v>
      </c>
      <c r="O1472" s="20">
        <v>714265</v>
      </c>
      <c r="P1472" s="20">
        <v>714266</v>
      </c>
      <c r="Q1472" s="20">
        <v>714267</v>
      </c>
      <c r="AF1472" s="20">
        <v>719254</v>
      </c>
      <c r="AG1472" s="20">
        <v>719255</v>
      </c>
      <c r="AH1472" s="20">
        <v>719256</v>
      </c>
    </row>
    <row r="1473" spans="1:23" x14ac:dyDescent="0.25">
      <c r="A1473" s="5">
        <v>44846</v>
      </c>
      <c r="B1473" s="5">
        <v>44860</v>
      </c>
      <c r="C1473" s="4" t="s">
        <v>44</v>
      </c>
      <c r="D1473" s="18">
        <v>155</v>
      </c>
      <c r="E1473" s="4" t="s">
        <v>113</v>
      </c>
      <c r="F1473" s="19" t="s">
        <v>4441</v>
      </c>
      <c r="G1473" s="2" t="s">
        <v>4442</v>
      </c>
      <c r="H1473" s="4">
        <v>10</v>
      </c>
      <c r="I1473" s="4">
        <v>1</v>
      </c>
      <c r="J1473" s="4">
        <v>0</v>
      </c>
      <c r="K1473" s="20">
        <v>706419</v>
      </c>
      <c r="L1473" s="20">
        <v>706420</v>
      </c>
      <c r="M1473" s="20">
        <v>706421</v>
      </c>
      <c r="N1473" s="20">
        <v>706422</v>
      </c>
      <c r="O1473" s="20">
        <v>706423</v>
      </c>
      <c r="P1473" s="20">
        <v>706424</v>
      </c>
      <c r="Q1473" s="20">
        <v>706425</v>
      </c>
      <c r="R1473" s="20">
        <v>706426</v>
      </c>
      <c r="S1473" s="20">
        <v>706427</v>
      </c>
    </row>
    <row r="1474" spans="1:23" x14ac:dyDescent="0.25">
      <c r="A1474" s="5">
        <v>44846</v>
      </c>
      <c r="B1474" s="5">
        <v>44860</v>
      </c>
      <c r="C1474" s="4" t="s">
        <v>44</v>
      </c>
      <c r="D1474" s="18">
        <v>165</v>
      </c>
      <c r="E1474" s="4" t="s">
        <v>113</v>
      </c>
      <c r="F1474" s="19" t="s">
        <v>4445</v>
      </c>
      <c r="G1474" s="2" t="s">
        <v>4442</v>
      </c>
      <c r="H1474" s="4">
        <v>8</v>
      </c>
      <c r="J1474" s="4">
        <v>0</v>
      </c>
      <c r="K1474" s="20">
        <v>706428</v>
      </c>
      <c r="L1474" s="20">
        <v>706429</v>
      </c>
      <c r="M1474" s="20">
        <v>706430</v>
      </c>
      <c r="N1474" s="20">
        <v>706431</v>
      </c>
      <c r="O1474" s="20">
        <v>706432</v>
      </c>
      <c r="P1474" s="20">
        <v>706433</v>
      </c>
      <c r="Q1474" s="20">
        <v>706434</v>
      </c>
      <c r="R1474" s="20">
        <v>706435</v>
      </c>
    </row>
    <row r="1475" spans="1:23" x14ac:dyDescent="0.25">
      <c r="A1475" s="5">
        <v>44889</v>
      </c>
      <c r="B1475" s="5">
        <v>44896</v>
      </c>
      <c r="C1475" s="5" t="str">
        <f>C1474</f>
        <v>OXALIPLATINE</v>
      </c>
      <c r="D1475" s="18">
        <v>4250</v>
      </c>
      <c r="E1475" s="4" t="s">
        <v>103</v>
      </c>
      <c r="F1475" s="19" t="s">
        <v>4685</v>
      </c>
      <c r="G1475" s="4" t="s">
        <v>4686</v>
      </c>
      <c r="H1475" s="4">
        <v>11</v>
      </c>
      <c r="J1475" s="4">
        <v>0</v>
      </c>
      <c r="K1475" s="20">
        <v>714081</v>
      </c>
      <c r="L1475" s="20">
        <v>714082</v>
      </c>
      <c r="M1475" s="20">
        <v>714083</v>
      </c>
      <c r="N1475" s="20">
        <v>714084</v>
      </c>
      <c r="O1475" s="20">
        <v>714085</v>
      </c>
      <c r="P1475" s="20">
        <v>714086</v>
      </c>
      <c r="Q1475" s="20">
        <v>714087</v>
      </c>
      <c r="R1475" s="20">
        <v>714088</v>
      </c>
      <c r="S1475" s="20">
        <v>714089</v>
      </c>
      <c r="T1475" s="20">
        <v>714090</v>
      </c>
      <c r="U1475" s="20">
        <v>714091</v>
      </c>
    </row>
    <row r="1476" spans="1:23" x14ac:dyDescent="0.25">
      <c r="A1476" s="5">
        <f>A1475</f>
        <v>44889</v>
      </c>
      <c r="B1476" s="5">
        <f>B1475</f>
        <v>44896</v>
      </c>
      <c r="C1476" s="4" t="s">
        <v>2480</v>
      </c>
      <c r="D1476" s="18">
        <v>4250</v>
      </c>
      <c r="E1476" s="4" t="s">
        <v>103</v>
      </c>
      <c r="F1476" s="19" t="s">
        <v>4675</v>
      </c>
      <c r="G1476" s="4" t="s">
        <v>4676</v>
      </c>
      <c r="H1476" s="4">
        <v>11</v>
      </c>
      <c r="J1476" s="4">
        <v>0</v>
      </c>
      <c r="K1476" s="20">
        <v>713228</v>
      </c>
      <c r="L1476" s="20">
        <v>713229</v>
      </c>
      <c r="M1476" s="20">
        <v>713230</v>
      </c>
      <c r="N1476" s="20">
        <v>713231</v>
      </c>
      <c r="O1476" s="20">
        <v>713232</v>
      </c>
      <c r="P1476" s="20">
        <v>713233</v>
      </c>
      <c r="Q1476" s="20">
        <v>713234</v>
      </c>
      <c r="R1476" s="20">
        <v>713235</v>
      </c>
      <c r="S1476" s="20">
        <v>713236</v>
      </c>
      <c r="T1476" s="20">
        <v>713237</v>
      </c>
      <c r="U1476" s="20">
        <v>713238</v>
      </c>
    </row>
    <row r="1477" spans="1:23" x14ac:dyDescent="0.25">
      <c r="A1477" s="5">
        <v>45001</v>
      </c>
      <c r="B1477" s="5">
        <v>45029</v>
      </c>
      <c r="C1477" s="4" t="s">
        <v>79</v>
      </c>
      <c r="D1477" s="18">
        <v>37</v>
      </c>
      <c r="E1477" s="4" t="s">
        <v>113</v>
      </c>
      <c r="F1477" s="19" t="s">
        <v>5321</v>
      </c>
      <c r="G1477" s="4" t="s">
        <v>5322</v>
      </c>
      <c r="H1477" s="4">
        <v>9</v>
      </c>
      <c r="J1477" s="4">
        <v>0</v>
      </c>
      <c r="K1477" s="20">
        <v>734339</v>
      </c>
      <c r="L1477" s="20">
        <v>734340</v>
      </c>
      <c r="M1477" s="20">
        <v>734341</v>
      </c>
      <c r="N1477" s="20">
        <v>734342</v>
      </c>
      <c r="O1477" s="20">
        <v>734343</v>
      </c>
      <c r="P1477" s="20">
        <v>734344</v>
      </c>
      <c r="Q1477" s="20">
        <v>734345</v>
      </c>
      <c r="R1477" s="20">
        <v>734346</v>
      </c>
      <c r="S1477" s="20">
        <v>734347</v>
      </c>
    </row>
    <row r="1478" spans="1:23" x14ac:dyDescent="0.25">
      <c r="A1478" s="5">
        <v>45001</v>
      </c>
      <c r="B1478" s="5">
        <v>45029</v>
      </c>
      <c r="C1478" s="4" t="s">
        <v>79</v>
      </c>
      <c r="D1478" s="18">
        <v>45</v>
      </c>
      <c r="E1478" s="4" t="s">
        <v>113</v>
      </c>
      <c r="F1478" s="19" t="s">
        <v>5323</v>
      </c>
      <c r="G1478" s="4" t="s">
        <v>5322</v>
      </c>
      <c r="H1478" s="4">
        <v>3</v>
      </c>
      <c r="J1478" s="4">
        <v>3</v>
      </c>
      <c r="K1478" s="20">
        <v>734348</v>
      </c>
      <c r="L1478" s="20">
        <v>734349</v>
      </c>
      <c r="M1478" s="20">
        <v>734350</v>
      </c>
    </row>
    <row r="1479" spans="1:23" x14ac:dyDescent="0.25">
      <c r="A1479" s="5">
        <v>45000</v>
      </c>
      <c r="B1479" s="5">
        <v>45038</v>
      </c>
      <c r="C1479" s="4" t="s">
        <v>30</v>
      </c>
      <c r="D1479" s="18">
        <v>865</v>
      </c>
      <c r="E1479" s="4" t="s">
        <v>113</v>
      </c>
      <c r="F1479" s="19" t="s">
        <v>5318</v>
      </c>
      <c r="G1479" s="2" t="s">
        <v>5319</v>
      </c>
      <c r="H1479" s="4">
        <v>13</v>
      </c>
      <c r="J1479" s="4">
        <v>4</v>
      </c>
      <c r="K1479" s="20">
        <v>734138</v>
      </c>
      <c r="L1479" s="20">
        <v>734139</v>
      </c>
      <c r="M1479" s="20">
        <v>734140</v>
      </c>
      <c r="N1479" s="20">
        <v>734141</v>
      </c>
      <c r="O1479" s="20">
        <v>734142</v>
      </c>
      <c r="P1479" s="20">
        <v>734143</v>
      </c>
      <c r="Q1479" s="20">
        <v>734144</v>
      </c>
      <c r="R1479" s="20">
        <v>734145</v>
      </c>
      <c r="S1479" s="20">
        <v>734146</v>
      </c>
      <c r="T1479" s="20">
        <v>734147</v>
      </c>
      <c r="U1479" s="20">
        <v>734148</v>
      </c>
      <c r="V1479" s="20">
        <v>734149</v>
      </c>
      <c r="W1479" s="20">
        <v>734150</v>
      </c>
    </row>
    <row r="1480" spans="1:23" x14ac:dyDescent="0.25">
      <c r="A1480" s="5">
        <v>45000</v>
      </c>
      <c r="B1480" s="5">
        <v>45038</v>
      </c>
      <c r="C1480" s="4" t="s">
        <v>30</v>
      </c>
      <c r="D1480" s="18">
        <v>1000</v>
      </c>
      <c r="E1480" s="4" t="s">
        <v>113</v>
      </c>
      <c r="F1480" s="19" t="s">
        <v>5320</v>
      </c>
      <c r="G1480" s="2" t="s">
        <v>5319</v>
      </c>
      <c r="H1480" s="4">
        <v>10</v>
      </c>
      <c r="J1480" s="4">
        <v>1</v>
      </c>
      <c r="K1480" s="20">
        <v>734151</v>
      </c>
      <c r="L1480" s="20">
        <v>734152</v>
      </c>
      <c r="M1480" s="20">
        <v>734153</v>
      </c>
      <c r="N1480" s="20">
        <v>734154</v>
      </c>
      <c r="O1480" s="20">
        <v>734155</v>
      </c>
      <c r="P1480" s="20">
        <v>734156</v>
      </c>
      <c r="Q1480" s="20">
        <v>734157</v>
      </c>
      <c r="R1480" s="20">
        <v>734158</v>
      </c>
      <c r="S1480" s="20">
        <v>734159</v>
      </c>
      <c r="T1480" s="20">
        <v>734160</v>
      </c>
    </row>
    <row r="1481" spans="1:23" x14ac:dyDescent="0.25">
      <c r="A1481" s="5">
        <v>44998</v>
      </c>
      <c r="B1481" s="5">
        <v>45005</v>
      </c>
      <c r="C1481" s="4" t="s">
        <v>2480</v>
      </c>
      <c r="D1481" s="18">
        <v>650</v>
      </c>
      <c r="E1481" s="4" t="s">
        <v>99</v>
      </c>
      <c r="F1481" s="19" t="s">
        <v>5298</v>
      </c>
      <c r="G1481" s="4" t="s">
        <v>5299</v>
      </c>
      <c r="H1481" s="4">
        <v>5</v>
      </c>
      <c r="J1481" s="4">
        <v>0</v>
      </c>
      <c r="K1481" s="20">
        <v>733590</v>
      </c>
      <c r="L1481" s="20">
        <v>733591</v>
      </c>
      <c r="M1481" s="20">
        <v>733592</v>
      </c>
      <c r="N1481" s="20">
        <v>733593</v>
      </c>
      <c r="O1481" s="20">
        <v>733594</v>
      </c>
    </row>
    <row r="1482" spans="1:23" x14ac:dyDescent="0.25">
      <c r="A1482" s="5">
        <v>44998</v>
      </c>
      <c r="B1482" s="5">
        <v>45005</v>
      </c>
      <c r="C1482" s="4" t="s">
        <v>2480</v>
      </c>
      <c r="D1482" s="18">
        <v>775</v>
      </c>
      <c r="E1482" s="4" t="s">
        <v>99</v>
      </c>
      <c r="F1482" s="19" t="s">
        <v>5300</v>
      </c>
      <c r="G1482" s="4" t="s">
        <v>5299</v>
      </c>
      <c r="H1482" s="4">
        <v>5</v>
      </c>
      <c r="J1482" s="4">
        <v>0</v>
      </c>
      <c r="K1482" s="20">
        <v>733595</v>
      </c>
      <c r="L1482" s="20">
        <v>733596</v>
      </c>
      <c r="M1482" s="20">
        <v>733597</v>
      </c>
      <c r="N1482" s="20">
        <v>733598</v>
      </c>
      <c r="O1482" s="20">
        <v>733599</v>
      </c>
    </row>
    <row r="1483" spans="1:23" x14ac:dyDescent="0.25">
      <c r="A1483" s="5">
        <v>44998</v>
      </c>
      <c r="B1483" s="5">
        <v>45005</v>
      </c>
      <c r="C1483" s="4" t="s">
        <v>2480</v>
      </c>
      <c r="D1483" s="18">
        <v>2500</v>
      </c>
      <c r="E1483" s="4" t="s">
        <v>103</v>
      </c>
      <c r="F1483" s="19" t="s">
        <v>5301</v>
      </c>
      <c r="G1483" s="4" t="s">
        <v>5299</v>
      </c>
      <c r="H1483" s="4">
        <v>3</v>
      </c>
      <c r="J1483" s="4">
        <v>3</v>
      </c>
      <c r="K1483" s="20">
        <v>733600</v>
      </c>
      <c r="L1483" s="20">
        <v>733601</v>
      </c>
      <c r="M1483" s="20">
        <v>733602</v>
      </c>
    </row>
    <row r="1484" spans="1:23" x14ac:dyDescent="0.25">
      <c r="A1484" s="5">
        <v>44998</v>
      </c>
      <c r="B1484" s="5">
        <v>45005</v>
      </c>
      <c r="C1484" s="4" t="s">
        <v>2480</v>
      </c>
      <c r="D1484" s="18">
        <v>3000</v>
      </c>
      <c r="E1484" s="4" t="s">
        <v>103</v>
      </c>
      <c r="F1484" s="19" t="s">
        <v>5302</v>
      </c>
      <c r="G1484" s="4" t="s">
        <v>5299</v>
      </c>
      <c r="H1484" s="4">
        <v>7</v>
      </c>
      <c r="J1484" s="4">
        <v>6</v>
      </c>
      <c r="K1484" s="20">
        <v>733603</v>
      </c>
      <c r="L1484" s="20">
        <v>733604</v>
      </c>
      <c r="M1484" s="20">
        <v>733605</v>
      </c>
      <c r="N1484" s="20">
        <v>733606</v>
      </c>
      <c r="O1484" s="20">
        <v>733607</v>
      </c>
      <c r="P1484" s="20">
        <v>733608</v>
      </c>
      <c r="Q1484" s="20">
        <v>733609</v>
      </c>
    </row>
    <row r="1485" spans="1:23" x14ac:dyDescent="0.25">
      <c r="A1485" s="5">
        <v>44965</v>
      </c>
      <c r="B1485" s="5">
        <v>44993</v>
      </c>
      <c r="C1485" s="4" t="s">
        <v>30</v>
      </c>
      <c r="D1485" s="18">
        <v>1000</v>
      </c>
      <c r="E1485" s="4" t="s">
        <v>113</v>
      </c>
      <c r="F1485" s="19" t="s">
        <v>5065</v>
      </c>
      <c r="G1485" s="4" t="s">
        <v>5066</v>
      </c>
      <c r="H1485" s="4">
        <v>10</v>
      </c>
      <c r="J1485" s="4">
        <v>0</v>
      </c>
      <c r="K1485" s="20">
        <v>727806</v>
      </c>
      <c r="L1485" s="20">
        <v>727807</v>
      </c>
      <c r="M1485" s="20">
        <v>727808</v>
      </c>
      <c r="N1485" s="20">
        <v>727809</v>
      </c>
      <c r="O1485" s="20">
        <v>727810</v>
      </c>
      <c r="P1485" s="20">
        <v>727811</v>
      </c>
      <c r="Q1485" s="20">
        <v>727812</v>
      </c>
      <c r="R1485" s="20">
        <v>727813</v>
      </c>
      <c r="S1485" s="20">
        <v>727814</v>
      </c>
      <c r="T1485" s="20">
        <v>727815</v>
      </c>
    </row>
    <row r="1486" spans="1:23" x14ac:dyDescent="0.25">
      <c r="A1486" s="5">
        <v>44972</v>
      </c>
      <c r="B1486" s="5">
        <v>45000</v>
      </c>
      <c r="C1486" s="4" t="s">
        <v>53</v>
      </c>
      <c r="D1486" s="18">
        <v>1786.94</v>
      </c>
      <c r="E1486" s="4" t="s">
        <v>113</v>
      </c>
      <c r="F1486" s="19" t="s">
        <v>5124</v>
      </c>
      <c r="G1486" s="4" t="s">
        <v>5125</v>
      </c>
      <c r="H1486" s="4">
        <v>13</v>
      </c>
      <c r="J1486" s="4">
        <v>0</v>
      </c>
      <c r="K1486" s="20">
        <v>729151</v>
      </c>
      <c r="L1486" s="20">
        <v>729152</v>
      </c>
      <c r="M1486" s="20">
        <v>729153</v>
      </c>
      <c r="N1486" s="20">
        <v>729154</v>
      </c>
      <c r="O1486" s="20">
        <v>729155</v>
      </c>
      <c r="P1486" s="20">
        <v>729156</v>
      </c>
      <c r="Q1486" s="20">
        <v>729157</v>
      </c>
      <c r="R1486" s="20">
        <v>729158</v>
      </c>
      <c r="S1486" s="20">
        <v>729159</v>
      </c>
      <c r="T1486" s="20">
        <v>729160</v>
      </c>
      <c r="U1486" s="20">
        <v>729161</v>
      </c>
      <c r="V1486" s="20">
        <v>729162</v>
      </c>
      <c r="W1486" s="20">
        <v>729163</v>
      </c>
    </row>
    <row r="1487" spans="1:23" x14ac:dyDescent="0.25">
      <c r="A1487" s="5">
        <v>45009</v>
      </c>
      <c r="B1487" s="5">
        <v>45016</v>
      </c>
      <c r="C1487" s="4" t="s">
        <v>2480</v>
      </c>
      <c r="D1487" s="18">
        <v>4250</v>
      </c>
      <c r="E1487" s="4" t="s">
        <v>103</v>
      </c>
      <c r="F1487" s="19" t="s">
        <v>5387</v>
      </c>
      <c r="G1487" s="2" t="s">
        <v>5388</v>
      </c>
      <c r="H1487" s="4">
        <v>11</v>
      </c>
      <c r="J1487" s="4">
        <v>0</v>
      </c>
      <c r="K1487" s="20">
        <v>735716</v>
      </c>
      <c r="L1487" s="20">
        <v>735717</v>
      </c>
      <c r="M1487" s="20">
        <v>735718</v>
      </c>
      <c r="N1487" s="20">
        <v>735719</v>
      </c>
      <c r="O1487" s="20">
        <v>735720</v>
      </c>
      <c r="P1487" s="20">
        <v>735721</v>
      </c>
      <c r="Q1487" s="20">
        <v>735722</v>
      </c>
      <c r="R1487" s="20">
        <v>735723</v>
      </c>
      <c r="S1487" s="20">
        <v>735724</v>
      </c>
      <c r="T1487" s="20">
        <v>735725</v>
      </c>
      <c r="U1487" s="20">
        <v>735726</v>
      </c>
      <c r="V1487" s="20"/>
    </row>
    <row r="1488" spans="1:23" x14ac:dyDescent="0.25">
      <c r="A1488" s="5">
        <v>44972</v>
      </c>
      <c r="B1488" s="5">
        <v>45000</v>
      </c>
      <c r="C1488" s="4" t="s">
        <v>53</v>
      </c>
      <c r="D1488" s="18">
        <v>1292.68</v>
      </c>
      <c r="E1488" s="4" t="s">
        <v>113</v>
      </c>
      <c r="F1488" s="19" t="s">
        <v>5122</v>
      </c>
      <c r="G1488" s="4" t="s">
        <v>5123</v>
      </c>
      <c r="H1488" s="4">
        <v>13</v>
      </c>
      <c r="J1488" s="4">
        <v>0</v>
      </c>
      <c r="K1488" s="20">
        <v>729172</v>
      </c>
      <c r="L1488" s="20">
        <v>729173</v>
      </c>
      <c r="M1488" s="20">
        <v>729174</v>
      </c>
      <c r="N1488" s="20">
        <v>729175</v>
      </c>
      <c r="O1488" s="20">
        <v>729176</v>
      </c>
      <c r="P1488" s="20">
        <v>729177</v>
      </c>
      <c r="Q1488" s="20">
        <v>729178</v>
      </c>
      <c r="R1488" s="20">
        <v>729179</v>
      </c>
      <c r="S1488" s="20">
        <v>729180</v>
      </c>
      <c r="T1488" s="20">
        <v>729181</v>
      </c>
      <c r="U1488" s="20">
        <v>729182</v>
      </c>
      <c r="V1488" s="20">
        <v>729183</v>
      </c>
      <c r="W1488" s="20">
        <v>729184</v>
      </c>
    </row>
    <row r="1489" spans="1:28" x14ac:dyDescent="0.25">
      <c r="A1489" s="5">
        <f>A1488</f>
        <v>44972</v>
      </c>
      <c r="B1489" s="5">
        <f>B1488</f>
        <v>45000</v>
      </c>
      <c r="C1489" s="4" t="s">
        <v>2480</v>
      </c>
      <c r="D1489" s="18">
        <v>3600</v>
      </c>
      <c r="E1489" s="4" t="s">
        <v>103</v>
      </c>
      <c r="F1489" s="19" t="s">
        <v>4650</v>
      </c>
      <c r="G1489" s="4" t="s">
        <v>4651</v>
      </c>
      <c r="H1489" s="4">
        <v>11</v>
      </c>
      <c r="J1489" s="4">
        <v>0</v>
      </c>
      <c r="K1489" s="20">
        <v>713167</v>
      </c>
      <c r="L1489" s="20">
        <v>713168</v>
      </c>
      <c r="M1489" s="20">
        <v>713169</v>
      </c>
      <c r="N1489" s="20">
        <v>713170</v>
      </c>
      <c r="O1489" s="20">
        <v>713171</v>
      </c>
      <c r="P1489" s="20">
        <v>713172</v>
      </c>
      <c r="Q1489" s="20">
        <v>713173</v>
      </c>
      <c r="R1489" s="20">
        <v>713174</v>
      </c>
      <c r="S1489" s="20">
        <v>713175</v>
      </c>
      <c r="T1489" s="20">
        <v>713176</v>
      </c>
      <c r="U1489" s="20">
        <v>713177</v>
      </c>
    </row>
    <row r="1490" spans="1:28" x14ac:dyDescent="0.25">
      <c r="A1490" s="5">
        <f>A1489</f>
        <v>44972</v>
      </c>
      <c r="B1490" s="5">
        <f>B1489</f>
        <v>45000</v>
      </c>
      <c r="C1490" s="5" t="str">
        <f>C1489</f>
        <v>FU</v>
      </c>
      <c r="D1490" s="18">
        <v>5000</v>
      </c>
      <c r="E1490" s="4" t="s">
        <v>103</v>
      </c>
      <c r="F1490" s="19" t="s">
        <v>4657</v>
      </c>
      <c r="G1490" s="4" t="s">
        <v>4658</v>
      </c>
      <c r="H1490" s="4">
        <v>7</v>
      </c>
      <c r="J1490" s="4">
        <v>0</v>
      </c>
      <c r="K1490" s="20">
        <v>713287</v>
      </c>
      <c r="L1490" s="20">
        <v>713288</v>
      </c>
      <c r="M1490" s="20">
        <v>713289</v>
      </c>
      <c r="N1490" s="20">
        <v>713290</v>
      </c>
      <c r="O1490" s="20">
        <v>713291</v>
      </c>
      <c r="P1490" s="20">
        <v>713292</v>
      </c>
      <c r="Q1490" s="20">
        <v>713293</v>
      </c>
    </row>
    <row r="1491" spans="1:28" x14ac:dyDescent="0.25">
      <c r="A1491" s="5">
        <v>45009</v>
      </c>
      <c r="B1491" s="5">
        <v>45016</v>
      </c>
      <c r="C1491" s="4" t="s">
        <v>2480</v>
      </c>
      <c r="D1491" s="18">
        <v>5000</v>
      </c>
      <c r="E1491" s="4" t="s">
        <v>103</v>
      </c>
      <c r="F1491" s="19" t="s">
        <v>5389</v>
      </c>
      <c r="G1491" s="2" t="s">
        <v>5390</v>
      </c>
      <c r="H1491" s="4">
        <v>7</v>
      </c>
      <c r="J1491" s="4">
        <v>0</v>
      </c>
      <c r="K1491" s="20">
        <v>735851</v>
      </c>
      <c r="L1491" s="20">
        <v>735852</v>
      </c>
      <c r="M1491" s="20">
        <v>735853</v>
      </c>
      <c r="N1491" s="20">
        <v>735854</v>
      </c>
      <c r="O1491" s="20">
        <v>735855</v>
      </c>
      <c r="P1491" s="20">
        <v>735856</v>
      </c>
      <c r="Q1491" s="20">
        <v>735857</v>
      </c>
    </row>
    <row r="1492" spans="1:28" x14ac:dyDescent="0.25">
      <c r="A1492" s="5">
        <v>44897</v>
      </c>
      <c r="B1492" s="5">
        <v>44904</v>
      </c>
      <c r="C1492" s="4" t="s">
        <v>2480</v>
      </c>
      <c r="D1492" s="18">
        <v>650</v>
      </c>
      <c r="E1492" s="4" t="s">
        <v>99</v>
      </c>
      <c r="F1492" s="19" t="s">
        <v>4702</v>
      </c>
      <c r="G1492" s="4" t="s">
        <v>4703</v>
      </c>
      <c r="H1492" s="4">
        <v>6</v>
      </c>
      <c r="J1492" s="4">
        <v>1</v>
      </c>
      <c r="K1492" s="20">
        <v>715647</v>
      </c>
      <c r="L1492" s="20">
        <v>715648</v>
      </c>
      <c r="M1492" s="20">
        <v>715649</v>
      </c>
      <c r="N1492" s="20">
        <v>715650</v>
      </c>
      <c r="O1492" s="20">
        <v>715651</v>
      </c>
      <c r="P1492" s="20">
        <v>715652</v>
      </c>
    </row>
    <row r="1493" spans="1:28" x14ac:dyDescent="0.25">
      <c r="A1493" s="5">
        <v>44897</v>
      </c>
      <c r="B1493" s="5">
        <v>44904</v>
      </c>
      <c r="C1493" s="4" t="s">
        <v>2480</v>
      </c>
      <c r="D1493" s="18">
        <v>775</v>
      </c>
      <c r="E1493" s="4" t="s">
        <v>99</v>
      </c>
      <c r="F1493" s="19" t="s">
        <v>4704</v>
      </c>
      <c r="G1493" s="4" t="s">
        <v>4703</v>
      </c>
      <c r="H1493" s="4">
        <v>7</v>
      </c>
      <c r="J1493" s="4">
        <v>0</v>
      </c>
      <c r="K1493" s="20">
        <v>715653</v>
      </c>
      <c r="L1493" s="20">
        <v>715654</v>
      </c>
      <c r="M1493" s="20">
        <v>715655</v>
      </c>
      <c r="N1493" s="20">
        <v>715656</v>
      </c>
      <c r="O1493" s="20">
        <v>715657</v>
      </c>
      <c r="P1493" s="20">
        <v>715658</v>
      </c>
      <c r="Q1493" s="20">
        <v>715659</v>
      </c>
    </row>
    <row r="1494" spans="1:28" x14ac:dyDescent="0.25">
      <c r="A1494" s="5">
        <v>44897</v>
      </c>
      <c r="B1494" s="5">
        <v>44904</v>
      </c>
      <c r="C1494" s="4" t="s">
        <v>2480</v>
      </c>
      <c r="D1494" s="18">
        <v>2500</v>
      </c>
      <c r="E1494" s="4" t="s">
        <v>103</v>
      </c>
      <c r="F1494" s="19" t="s">
        <v>4705</v>
      </c>
      <c r="G1494" s="4" t="s">
        <v>4703</v>
      </c>
      <c r="H1494" s="4">
        <v>3</v>
      </c>
      <c r="J1494" s="4">
        <v>0</v>
      </c>
      <c r="K1494" s="20">
        <v>715660</v>
      </c>
      <c r="L1494" s="20">
        <v>715661</v>
      </c>
      <c r="M1494" s="20">
        <v>715662</v>
      </c>
    </row>
    <row r="1495" spans="1:28" x14ac:dyDescent="0.25">
      <c r="A1495" s="5">
        <v>44897</v>
      </c>
      <c r="B1495" s="5">
        <v>44904</v>
      </c>
      <c r="C1495" s="4" t="s">
        <v>2480</v>
      </c>
      <c r="D1495" s="18">
        <v>3000</v>
      </c>
      <c r="E1495" s="4" t="s">
        <v>103</v>
      </c>
      <c r="F1495" s="19" t="s">
        <v>4706</v>
      </c>
      <c r="G1495" s="4" t="s">
        <v>4703</v>
      </c>
      <c r="H1495" s="4">
        <v>7</v>
      </c>
      <c r="J1495" s="4">
        <v>1</v>
      </c>
      <c r="K1495" s="20">
        <v>715663</v>
      </c>
      <c r="L1495" s="20">
        <v>715664</v>
      </c>
      <c r="M1495" s="20">
        <v>715665</v>
      </c>
      <c r="N1495" s="20">
        <v>715666</v>
      </c>
      <c r="O1495" s="20">
        <v>715667</v>
      </c>
      <c r="P1495" s="20">
        <v>715668</v>
      </c>
      <c r="Q1495" s="20">
        <v>715669</v>
      </c>
    </row>
    <row r="1496" spans="1:28" x14ac:dyDescent="0.25">
      <c r="A1496" s="5">
        <v>44889</v>
      </c>
      <c r="B1496" s="5">
        <v>44896</v>
      </c>
      <c r="C1496" s="5" t="str">
        <f>C1495</f>
        <v>FU</v>
      </c>
      <c r="D1496" s="18">
        <v>3600</v>
      </c>
      <c r="E1496" s="4" t="s">
        <v>103</v>
      </c>
      <c r="F1496" s="19" t="s">
        <v>4681</v>
      </c>
      <c r="G1496" s="2" t="s">
        <v>4682</v>
      </c>
      <c r="H1496" s="4">
        <v>10</v>
      </c>
      <c r="J1496" s="4">
        <v>0</v>
      </c>
      <c r="K1496" s="20">
        <v>714151</v>
      </c>
      <c r="L1496" s="20">
        <v>714152</v>
      </c>
      <c r="M1496" s="20">
        <v>714153</v>
      </c>
      <c r="N1496" s="20">
        <v>714154</v>
      </c>
      <c r="O1496" s="20">
        <v>714155</v>
      </c>
      <c r="P1496" s="20">
        <v>714156</v>
      </c>
      <c r="Q1496" s="20">
        <v>714157</v>
      </c>
      <c r="R1496" s="20">
        <v>714158</v>
      </c>
      <c r="S1496" s="20">
        <v>714159</v>
      </c>
      <c r="T1496" s="20">
        <v>714160</v>
      </c>
    </row>
    <row r="1497" spans="1:28" x14ac:dyDescent="0.25">
      <c r="A1497" s="5">
        <v>44865</v>
      </c>
      <c r="B1497" s="5">
        <v>44872</v>
      </c>
      <c r="C1497" s="4" t="s">
        <v>2480</v>
      </c>
      <c r="D1497" s="18">
        <v>3600</v>
      </c>
      <c r="E1497" s="4" t="s">
        <v>103</v>
      </c>
      <c r="F1497" s="19" t="s">
        <v>4549</v>
      </c>
      <c r="G1497" s="2" t="s">
        <v>4550</v>
      </c>
      <c r="H1497" s="4">
        <v>10</v>
      </c>
      <c r="J1497" s="4">
        <v>0</v>
      </c>
      <c r="K1497" s="20">
        <v>709533</v>
      </c>
      <c r="L1497" s="20">
        <v>709534</v>
      </c>
      <c r="M1497" s="20">
        <v>709535</v>
      </c>
      <c r="N1497" s="20">
        <v>709536</v>
      </c>
      <c r="O1497" s="20">
        <v>709537</v>
      </c>
      <c r="P1497" s="20">
        <v>709538</v>
      </c>
      <c r="Q1497" s="20">
        <v>709539</v>
      </c>
      <c r="R1497" s="20">
        <v>709540</v>
      </c>
      <c r="S1497" s="20">
        <v>709541</v>
      </c>
      <c r="T1497" s="20">
        <v>709542</v>
      </c>
    </row>
    <row r="1498" spans="1:28" x14ac:dyDescent="0.25">
      <c r="A1498" s="5">
        <v>44915</v>
      </c>
      <c r="B1498" s="5">
        <v>44921</v>
      </c>
      <c r="C1498" s="4" t="s">
        <v>2480</v>
      </c>
      <c r="D1498" s="18">
        <v>3600</v>
      </c>
      <c r="E1498" s="4" t="s">
        <v>103</v>
      </c>
      <c r="F1498" s="19" t="s">
        <v>4732</v>
      </c>
      <c r="G1498" s="2" t="s">
        <v>4733</v>
      </c>
      <c r="H1498" s="4">
        <v>4</v>
      </c>
      <c r="J1498" s="4">
        <v>0</v>
      </c>
      <c r="K1498" s="20">
        <v>718593</v>
      </c>
      <c r="L1498" s="20">
        <v>718594</v>
      </c>
      <c r="M1498" s="20">
        <v>718595</v>
      </c>
      <c r="N1498" s="20">
        <v>718596</v>
      </c>
    </row>
    <row r="1499" spans="1:28" x14ac:dyDescent="0.25">
      <c r="A1499" s="5">
        <v>44915</v>
      </c>
      <c r="B1499" s="5">
        <v>44921</v>
      </c>
      <c r="C1499" s="4" t="s">
        <v>2480</v>
      </c>
      <c r="D1499" s="18">
        <v>4250</v>
      </c>
      <c r="E1499" s="4" t="s">
        <v>103</v>
      </c>
      <c r="F1499" s="19" t="s">
        <v>4734</v>
      </c>
      <c r="G1499" s="2" t="s">
        <v>4733</v>
      </c>
      <c r="H1499" s="4">
        <v>4</v>
      </c>
      <c r="J1499" s="4">
        <v>0</v>
      </c>
      <c r="K1499" s="20">
        <v>718597</v>
      </c>
      <c r="L1499" s="20">
        <v>718598</v>
      </c>
      <c r="M1499" s="20">
        <v>718599</v>
      </c>
      <c r="N1499" s="20">
        <v>718600</v>
      </c>
    </row>
    <row r="1500" spans="1:28" x14ac:dyDescent="0.25">
      <c r="A1500" s="5">
        <v>44865</v>
      </c>
      <c r="B1500" s="5">
        <v>44872</v>
      </c>
      <c r="C1500" s="4" t="s">
        <v>2480</v>
      </c>
      <c r="D1500" s="18">
        <v>4250</v>
      </c>
      <c r="E1500" s="4" t="s">
        <v>103</v>
      </c>
      <c r="F1500" s="19" t="s">
        <v>4551</v>
      </c>
      <c r="G1500" s="2" t="s">
        <v>4552</v>
      </c>
      <c r="H1500" s="4">
        <v>11</v>
      </c>
      <c r="J1500" s="4">
        <v>0</v>
      </c>
      <c r="K1500" s="20">
        <v>709503</v>
      </c>
      <c r="L1500" s="20">
        <v>709504</v>
      </c>
      <c r="M1500" s="20">
        <v>709505</v>
      </c>
      <c r="N1500" s="20">
        <v>709506</v>
      </c>
      <c r="O1500" s="20">
        <v>709507</v>
      </c>
      <c r="P1500" s="20">
        <v>709508</v>
      </c>
      <c r="Q1500" s="20">
        <v>709509</v>
      </c>
      <c r="R1500" s="20">
        <v>709510</v>
      </c>
      <c r="S1500" s="20">
        <v>709511</v>
      </c>
      <c r="T1500" s="20">
        <v>709512</v>
      </c>
      <c r="U1500" s="20">
        <v>709513</v>
      </c>
    </row>
    <row r="1501" spans="1:28" x14ac:dyDescent="0.25">
      <c r="A1501" s="5">
        <v>44839</v>
      </c>
      <c r="B1501" s="5">
        <v>44867</v>
      </c>
      <c r="C1501" s="4" t="s">
        <v>30</v>
      </c>
      <c r="D1501" s="18">
        <v>795</v>
      </c>
      <c r="E1501" s="4" t="s">
        <v>113</v>
      </c>
      <c r="F1501" s="19" t="s">
        <v>4387</v>
      </c>
      <c r="G1501" s="4" t="s">
        <v>4388</v>
      </c>
      <c r="H1501" s="4">
        <v>18</v>
      </c>
      <c r="J1501" s="4">
        <v>2</v>
      </c>
      <c r="K1501" s="20">
        <v>705196</v>
      </c>
      <c r="L1501" s="20">
        <v>705197</v>
      </c>
      <c r="M1501" s="20">
        <v>705198</v>
      </c>
      <c r="N1501" s="20">
        <v>705199</v>
      </c>
      <c r="O1501" s="20">
        <v>705200</v>
      </c>
      <c r="P1501" s="20">
        <v>705201</v>
      </c>
      <c r="Q1501" s="20">
        <v>705202</v>
      </c>
      <c r="R1501" s="20">
        <v>705203</v>
      </c>
      <c r="S1501" s="20">
        <v>705204</v>
      </c>
      <c r="T1501" s="20">
        <v>705205</v>
      </c>
      <c r="U1501" s="20">
        <v>705206</v>
      </c>
      <c r="V1501" s="20">
        <v>705207</v>
      </c>
      <c r="W1501" s="20">
        <v>705208</v>
      </c>
      <c r="X1501" s="20">
        <v>705209</v>
      </c>
      <c r="Y1501" s="20">
        <v>705210</v>
      </c>
      <c r="Z1501" s="20">
        <v>705211</v>
      </c>
      <c r="AA1501" s="20">
        <v>705212</v>
      </c>
      <c r="AB1501" s="20">
        <v>705213</v>
      </c>
    </row>
    <row r="1502" spans="1:28" x14ac:dyDescent="0.25">
      <c r="A1502" s="5">
        <v>44844</v>
      </c>
      <c r="B1502" s="5">
        <v>44851</v>
      </c>
      <c r="C1502" s="4" t="s">
        <v>2480</v>
      </c>
      <c r="D1502" s="18">
        <v>4250</v>
      </c>
      <c r="E1502" s="4" t="s">
        <v>103</v>
      </c>
      <c r="F1502" s="19" t="s">
        <v>4417</v>
      </c>
      <c r="G1502" s="2" t="s">
        <v>4418</v>
      </c>
      <c r="H1502" s="4">
        <v>11</v>
      </c>
      <c r="J1502" s="4">
        <v>0</v>
      </c>
      <c r="K1502" s="20">
        <v>705953</v>
      </c>
      <c r="L1502" s="20">
        <v>705954</v>
      </c>
      <c r="M1502" s="20">
        <v>705955</v>
      </c>
      <c r="N1502" s="20">
        <v>705956</v>
      </c>
      <c r="O1502" s="20">
        <v>705957</v>
      </c>
      <c r="P1502" s="20">
        <v>705958</v>
      </c>
      <c r="Q1502" s="20">
        <v>705959</v>
      </c>
      <c r="R1502" s="20">
        <v>705960</v>
      </c>
      <c r="S1502" s="20">
        <v>705961</v>
      </c>
      <c r="T1502" s="20">
        <v>705962</v>
      </c>
      <c r="U1502" s="20">
        <v>705963</v>
      </c>
    </row>
    <row r="1503" spans="1:28" x14ac:dyDescent="0.25">
      <c r="A1503" s="5">
        <v>44844</v>
      </c>
      <c r="B1503" s="5">
        <v>44851</v>
      </c>
      <c r="C1503" s="4" t="s">
        <v>2480</v>
      </c>
      <c r="D1503" s="18">
        <v>3600</v>
      </c>
      <c r="E1503" s="4" t="s">
        <v>103</v>
      </c>
      <c r="F1503" s="19" t="s">
        <v>4415</v>
      </c>
      <c r="G1503" s="2" t="s">
        <v>4416</v>
      </c>
      <c r="H1503" s="4">
        <v>11</v>
      </c>
      <c r="J1503" s="4">
        <v>0</v>
      </c>
      <c r="K1503" s="20">
        <v>705882</v>
      </c>
      <c r="L1503" s="20">
        <v>705883</v>
      </c>
      <c r="M1503" s="20">
        <v>705884</v>
      </c>
      <c r="N1503" s="20">
        <v>705885</v>
      </c>
      <c r="O1503" s="20">
        <v>705886</v>
      </c>
      <c r="P1503" s="20">
        <v>705887</v>
      </c>
      <c r="Q1503" s="20">
        <v>705888</v>
      </c>
      <c r="R1503" s="20">
        <v>705889</v>
      </c>
      <c r="S1503" s="20">
        <v>705890</v>
      </c>
      <c r="T1503" s="20">
        <v>705891</v>
      </c>
      <c r="U1503" s="20">
        <v>705892</v>
      </c>
    </row>
    <row r="1504" spans="1:28" x14ac:dyDescent="0.25">
      <c r="A1504" s="5">
        <v>45111</v>
      </c>
      <c r="B1504" s="5">
        <v>45127</v>
      </c>
      <c r="C1504" s="4" t="s">
        <v>38</v>
      </c>
      <c r="D1504" s="18">
        <v>132</v>
      </c>
      <c r="E1504" s="4" t="s">
        <v>113</v>
      </c>
      <c r="F1504" s="19" t="s">
        <v>6050</v>
      </c>
      <c r="G1504" s="2" t="s">
        <v>6051</v>
      </c>
      <c r="H1504" s="4">
        <v>12</v>
      </c>
      <c r="J1504" s="4">
        <v>1</v>
      </c>
      <c r="K1504" s="20">
        <v>753206</v>
      </c>
      <c r="L1504" s="20">
        <v>753207</v>
      </c>
      <c r="M1504" s="20">
        <v>753208</v>
      </c>
      <c r="N1504" s="20">
        <v>753209</v>
      </c>
      <c r="O1504" s="20">
        <v>753210</v>
      </c>
      <c r="P1504" s="20">
        <v>753211</v>
      </c>
      <c r="Q1504" s="20">
        <v>753212</v>
      </c>
      <c r="R1504" s="20">
        <v>753213</v>
      </c>
      <c r="S1504" s="20">
        <v>753214</v>
      </c>
      <c r="T1504" s="20">
        <v>753215</v>
      </c>
      <c r="U1504" s="20">
        <v>753216</v>
      </c>
      <c r="V1504" s="20">
        <v>753217</v>
      </c>
    </row>
    <row r="1505" spans="1:31" x14ac:dyDescent="0.25">
      <c r="A1505" s="5">
        <v>45226</v>
      </c>
      <c r="B1505" s="5">
        <v>45233</v>
      </c>
      <c r="C1505" s="4" t="s">
        <v>2480</v>
      </c>
      <c r="D1505" s="18">
        <v>4250</v>
      </c>
      <c r="E1505" s="4" t="s">
        <v>103</v>
      </c>
      <c r="F1505" s="19" t="s">
        <v>6715</v>
      </c>
      <c r="G1505" s="2" t="s">
        <v>6716</v>
      </c>
      <c r="H1505" s="4">
        <v>11</v>
      </c>
      <c r="I1505" s="4">
        <v>1</v>
      </c>
      <c r="J1505" s="4">
        <v>4</v>
      </c>
      <c r="K1505" s="20">
        <v>774311</v>
      </c>
      <c r="L1505" s="20">
        <v>774312</v>
      </c>
      <c r="M1505" s="20">
        <v>774313</v>
      </c>
      <c r="N1505" s="20">
        <v>774314</v>
      </c>
      <c r="O1505" s="20">
        <v>774315</v>
      </c>
      <c r="P1505" s="20">
        <v>774316</v>
      </c>
      <c r="Q1505" s="20">
        <v>774317</v>
      </c>
      <c r="R1505" s="20">
        <v>774318</v>
      </c>
      <c r="S1505" s="20">
        <v>774319</v>
      </c>
      <c r="T1505" s="20">
        <v>774320</v>
      </c>
    </row>
    <row r="1506" spans="1:31" x14ac:dyDescent="0.25">
      <c r="A1506" s="5">
        <v>45055</v>
      </c>
      <c r="B1506" s="5">
        <v>45062</v>
      </c>
      <c r="C1506" s="4" t="s">
        <v>2480</v>
      </c>
      <c r="D1506" s="18">
        <v>5000</v>
      </c>
      <c r="E1506" s="4" t="s">
        <v>103</v>
      </c>
      <c r="F1506" s="19" t="s">
        <v>5698</v>
      </c>
      <c r="G1506" s="2" t="s">
        <v>5699</v>
      </c>
      <c r="H1506" s="4">
        <v>5</v>
      </c>
      <c r="J1506" s="4">
        <v>0</v>
      </c>
      <c r="K1506" s="20">
        <v>743433</v>
      </c>
      <c r="L1506" s="20">
        <v>743434</v>
      </c>
      <c r="M1506" s="20">
        <v>743435</v>
      </c>
      <c r="N1506" s="20">
        <v>743436</v>
      </c>
      <c r="O1506" s="20">
        <v>743437</v>
      </c>
    </row>
    <row r="1507" spans="1:31" x14ac:dyDescent="0.25">
      <c r="A1507" s="5">
        <v>45037</v>
      </c>
      <c r="B1507" s="5">
        <v>45044</v>
      </c>
      <c r="C1507" s="4" t="s">
        <v>2480</v>
      </c>
      <c r="D1507" s="18">
        <v>3600</v>
      </c>
      <c r="E1507" s="4" t="s">
        <v>103</v>
      </c>
      <c r="F1507" s="19" t="s">
        <v>5592</v>
      </c>
      <c r="G1507" s="4" t="s">
        <v>5593</v>
      </c>
      <c r="H1507" s="4">
        <v>6</v>
      </c>
      <c r="J1507" s="4">
        <v>0</v>
      </c>
      <c r="K1507" s="20">
        <v>740819</v>
      </c>
      <c r="L1507" s="20">
        <v>740820</v>
      </c>
      <c r="M1507" s="20">
        <v>740821</v>
      </c>
      <c r="N1507" s="20">
        <v>740822</v>
      </c>
      <c r="O1507" s="20">
        <v>740823</v>
      </c>
      <c r="P1507" s="20">
        <v>740824</v>
      </c>
    </row>
    <row r="1508" spans="1:31" x14ac:dyDescent="0.25">
      <c r="A1508" s="5">
        <v>45037</v>
      </c>
      <c r="B1508" s="5">
        <v>45044</v>
      </c>
      <c r="C1508" s="4" t="s">
        <v>2480</v>
      </c>
      <c r="D1508" s="18">
        <v>4250</v>
      </c>
      <c r="E1508" s="4" t="s">
        <v>103</v>
      </c>
      <c r="F1508" s="19" t="s">
        <v>5594</v>
      </c>
      <c r="G1508" s="4" t="s">
        <v>5593</v>
      </c>
      <c r="H1508" s="4">
        <v>6</v>
      </c>
      <c r="J1508" s="4">
        <v>0</v>
      </c>
      <c r="K1508" s="20">
        <v>740825</v>
      </c>
      <c r="L1508" s="20">
        <v>740826</v>
      </c>
      <c r="M1508" s="20">
        <v>740827</v>
      </c>
      <c r="N1508" s="20">
        <v>740828</v>
      </c>
      <c r="O1508" s="20">
        <v>740829</v>
      </c>
      <c r="P1508" s="20">
        <v>740830</v>
      </c>
    </row>
    <row r="1509" spans="1:31" x14ac:dyDescent="0.25">
      <c r="A1509" s="5">
        <v>45147</v>
      </c>
      <c r="B1509" s="5">
        <v>45175</v>
      </c>
      <c r="C1509" s="4" t="s">
        <v>79</v>
      </c>
      <c r="D1509" s="18">
        <v>45</v>
      </c>
      <c r="E1509" s="4" t="s">
        <v>113</v>
      </c>
      <c r="F1509" s="19" t="s">
        <v>6249</v>
      </c>
      <c r="G1509" s="2" t="s">
        <v>6250</v>
      </c>
      <c r="H1509" s="4">
        <v>3</v>
      </c>
      <c r="J1509" s="4">
        <v>0</v>
      </c>
      <c r="K1509" s="20">
        <v>759487</v>
      </c>
      <c r="L1509" s="20">
        <v>759488</v>
      </c>
      <c r="M1509" s="20">
        <v>759489</v>
      </c>
    </row>
    <row r="1510" spans="1:31" x14ac:dyDescent="0.25">
      <c r="A1510" s="5">
        <v>45147</v>
      </c>
      <c r="B1510" s="5">
        <v>45175</v>
      </c>
      <c r="C1510" s="4" t="s">
        <v>79</v>
      </c>
      <c r="D1510" s="18">
        <v>167</v>
      </c>
      <c r="E1510" s="4" t="s">
        <v>113</v>
      </c>
      <c r="F1510" s="19" t="s">
        <v>6253</v>
      </c>
      <c r="G1510" s="2" t="s">
        <v>6250</v>
      </c>
      <c r="H1510" s="4">
        <v>5</v>
      </c>
      <c r="J1510" s="4">
        <v>0</v>
      </c>
      <c r="K1510" s="20">
        <v>759482</v>
      </c>
      <c r="L1510" s="20">
        <v>759483</v>
      </c>
      <c r="M1510" s="20">
        <v>759484</v>
      </c>
      <c r="N1510" s="20">
        <v>759485</v>
      </c>
      <c r="O1510" s="20">
        <v>759486</v>
      </c>
    </row>
    <row r="1511" spans="1:31" x14ac:dyDescent="0.25">
      <c r="A1511" s="5">
        <v>45147</v>
      </c>
      <c r="B1511" s="5">
        <v>45175</v>
      </c>
      <c r="C1511" s="4" t="s">
        <v>79</v>
      </c>
      <c r="D1511" s="18">
        <v>142</v>
      </c>
      <c r="E1511" s="4" t="s">
        <v>113</v>
      </c>
      <c r="F1511" s="19" t="s">
        <v>6251</v>
      </c>
      <c r="G1511" s="2" t="s">
        <v>6252</v>
      </c>
      <c r="H1511" s="4">
        <v>6</v>
      </c>
      <c r="I1511" s="4">
        <v>1</v>
      </c>
      <c r="J1511" s="4">
        <v>0</v>
      </c>
      <c r="K1511" s="20">
        <v>759558</v>
      </c>
      <c r="L1511" s="20">
        <v>759559</v>
      </c>
      <c r="M1511" s="20">
        <v>759560</v>
      </c>
      <c r="N1511" s="20">
        <v>759561</v>
      </c>
      <c r="O1511" s="20">
        <v>759562</v>
      </c>
    </row>
    <row r="1512" spans="1:31" x14ac:dyDescent="0.25">
      <c r="A1512" s="5">
        <v>45044</v>
      </c>
      <c r="B1512" s="5">
        <v>45051</v>
      </c>
      <c r="C1512" s="4" t="s">
        <v>2480</v>
      </c>
      <c r="D1512" s="18">
        <v>5000</v>
      </c>
      <c r="E1512" s="4" t="s">
        <v>103</v>
      </c>
      <c r="F1512" s="19" t="s">
        <v>5644</v>
      </c>
      <c r="G1512" s="2" t="s">
        <v>5645</v>
      </c>
      <c r="H1512" s="4">
        <v>7</v>
      </c>
      <c r="J1512" s="4">
        <v>0</v>
      </c>
      <c r="K1512" s="20">
        <v>741771</v>
      </c>
      <c r="L1512" s="20">
        <v>741772</v>
      </c>
      <c r="M1512" s="20">
        <v>741773</v>
      </c>
      <c r="N1512" s="20">
        <v>741774</v>
      </c>
      <c r="O1512" s="20">
        <v>741775</v>
      </c>
      <c r="P1512" s="20">
        <v>741776</v>
      </c>
      <c r="Q1512" s="20">
        <v>741777</v>
      </c>
    </row>
    <row r="1513" spans="1:31" x14ac:dyDescent="0.25">
      <c r="A1513" s="24">
        <v>45042</v>
      </c>
      <c r="B1513" s="24">
        <v>45070</v>
      </c>
      <c r="C1513" s="25" t="s">
        <v>79</v>
      </c>
      <c r="D1513" s="127">
        <v>37</v>
      </c>
      <c r="E1513" s="25" t="s">
        <v>113</v>
      </c>
      <c r="F1513" s="26" t="s">
        <v>5618</v>
      </c>
      <c r="G1513" s="27" t="s">
        <v>5619</v>
      </c>
      <c r="H1513" s="25">
        <v>5</v>
      </c>
      <c r="I1513" s="25"/>
      <c r="J1513" s="25">
        <v>0</v>
      </c>
      <c r="K1513" s="128">
        <v>741525</v>
      </c>
      <c r="L1513" s="128">
        <v>741526</v>
      </c>
      <c r="M1513" s="128">
        <v>741527</v>
      </c>
      <c r="N1513" s="128">
        <v>741528</v>
      </c>
      <c r="O1513" s="128">
        <v>741529</v>
      </c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</row>
    <row r="1514" spans="1:31" x14ac:dyDescent="0.25">
      <c r="A1514" s="5">
        <v>45042</v>
      </c>
      <c r="B1514" s="5">
        <v>45070</v>
      </c>
      <c r="C1514" s="4" t="s">
        <v>79</v>
      </c>
      <c r="D1514" s="18">
        <v>45</v>
      </c>
      <c r="E1514" s="4" t="s">
        <v>113</v>
      </c>
      <c r="F1514" s="19" t="s">
        <v>5620</v>
      </c>
      <c r="G1514" s="2" t="s">
        <v>5619</v>
      </c>
      <c r="H1514" s="4">
        <v>5</v>
      </c>
      <c r="J1514" s="4">
        <v>2</v>
      </c>
      <c r="K1514" s="20">
        <v>741530</v>
      </c>
      <c r="L1514" s="20">
        <v>741531</v>
      </c>
      <c r="M1514" s="20">
        <v>741532</v>
      </c>
      <c r="N1514" s="20">
        <v>741533</v>
      </c>
      <c r="O1514" s="20">
        <v>741534</v>
      </c>
    </row>
    <row r="1515" spans="1:31" x14ac:dyDescent="0.25">
      <c r="A1515" s="5">
        <v>45042</v>
      </c>
      <c r="B1515" s="5">
        <v>45070</v>
      </c>
      <c r="C1515" s="4" t="s">
        <v>79</v>
      </c>
      <c r="D1515" s="18">
        <v>167</v>
      </c>
      <c r="E1515" s="4" t="s">
        <v>113</v>
      </c>
      <c r="F1515" s="19" t="s">
        <v>5621</v>
      </c>
      <c r="G1515" s="2" t="s">
        <v>5619</v>
      </c>
      <c r="H1515" s="4">
        <v>3</v>
      </c>
      <c r="J1515" s="4">
        <v>0</v>
      </c>
      <c r="K1515" s="20">
        <v>741535</v>
      </c>
      <c r="L1515" s="23">
        <v>741537</v>
      </c>
      <c r="M1515" s="21">
        <v>741538</v>
      </c>
    </row>
    <row r="1516" spans="1:31" x14ac:dyDescent="0.25">
      <c r="A1516" s="5">
        <v>45397</v>
      </c>
      <c r="B1516" s="5">
        <v>45404</v>
      </c>
      <c r="C1516" s="4" t="s">
        <v>2480</v>
      </c>
      <c r="D1516" s="18">
        <v>2500</v>
      </c>
      <c r="E1516" s="4" t="s">
        <v>103</v>
      </c>
      <c r="F1516" s="19" t="s">
        <v>737</v>
      </c>
      <c r="G1516" s="4" t="s">
        <v>738</v>
      </c>
      <c r="H1516" s="4">
        <v>5</v>
      </c>
      <c r="J1516" s="4">
        <v>3</v>
      </c>
      <c r="K1516" s="20">
        <v>803760</v>
      </c>
      <c r="L1516" s="20">
        <v>803761</v>
      </c>
      <c r="M1516" s="20">
        <v>803762</v>
      </c>
      <c r="N1516" s="20">
        <v>803763</v>
      </c>
      <c r="O1516" s="20">
        <v>803764</v>
      </c>
    </row>
    <row r="1517" spans="1:31" x14ac:dyDescent="0.25">
      <c r="A1517" s="5">
        <v>45397</v>
      </c>
      <c r="B1517" s="5">
        <v>45404</v>
      </c>
      <c r="C1517" s="4" t="s">
        <v>2480</v>
      </c>
      <c r="D1517" s="18">
        <v>3000</v>
      </c>
      <c r="E1517" s="4" t="s">
        <v>103</v>
      </c>
      <c r="F1517" s="19" t="s">
        <v>739</v>
      </c>
      <c r="G1517" s="4" t="s">
        <v>738</v>
      </c>
      <c r="H1517" s="4">
        <v>7</v>
      </c>
      <c r="J1517" s="4">
        <v>1</v>
      </c>
      <c r="K1517" s="20">
        <v>803753</v>
      </c>
      <c r="L1517" s="20">
        <v>803754</v>
      </c>
      <c r="M1517" s="20">
        <v>803755</v>
      </c>
      <c r="N1517" s="20">
        <v>803756</v>
      </c>
      <c r="O1517" s="20">
        <v>803757</v>
      </c>
      <c r="P1517" s="20">
        <v>803758</v>
      </c>
      <c r="Q1517" s="20">
        <v>803759</v>
      </c>
    </row>
    <row r="1518" spans="1:31" x14ac:dyDescent="0.25">
      <c r="A1518" s="24">
        <v>45405</v>
      </c>
      <c r="B1518" s="24">
        <v>45433</v>
      </c>
      <c r="C1518" s="25" t="s">
        <v>74</v>
      </c>
      <c r="D1518" s="127">
        <v>3650</v>
      </c>
      <c r="E1518" s="25" t="s">
        <v>113</v>
      </c>
      <c r="F1518" s="26" t="s">
        <v>794</v>
      </c>
      <c r="G1518" s="27" t="s">
        <v>795</v>
      </c>
      <c r="H1518" s="25">
        <v>13</v>
      </c>
      <c r="I1518" s="25"/>
      <c r="J1518" s="25">
        <v>1</v>
      </c>
      <c r="K1518" s="128">
        <v>805245</v>
      </c>
      <c r="L1518" s="128">
        <v>805246</v>
      </c>
      <c r="M1518" s="128">
        <v>805247</v>
      </c>
      <c r="N1518" s="128">
        <v>805248</v>
      </c>
      <c r="O1518" s="128">
        <v>805249</v>
      </c>
      <c r="P1518" s="128">
        <v>805250</v>
      </c>
      <c r="Q1518" s="128">
        <v>805251</v>
      </c>
      <c r="R1518" s="128">
        <v>805252</v>
      </c>
      <c r="S1518" s="128">
        <v>805253</v>
      </c>
      <c r="T1518" s="128">
        <v>805254</v>
      </c>
      <c r="U1518" s="128">
        <v>805255</v>
      </c>
      <c r="V1518" s="128">
        <v>805256</v>
      </c>
      <c r="W1518" s="128">
        <v>805257</v>
      </c>
      <c r="X1518" s="28"/>
      <c r="Y1518" s="28"/>
      <c r="Z1518" s="28"/>
      <c r="AA1518" s="28"/>
      <c r="AB1518" s="28"/>
      <c r="AC1518" s="28"/>
      <c r="AD1518" s="28"/>
      <c r="AE1518" s="28"/>
    </row>
    <row r="1519" spans="1:31" x14ac:dyDescent="0.25">
      <c r="A1519" s="5">
        <v>45405</v>
      </c>
      <c r="B1519" s="5">
        <v>45412</v>
      </c>
      <c r="C1519" s="4" t="s">
        <v>48</v>
      </c>
      <c r="D1519" s="18">
        <v>240</v>
      </c>
      <c r="E1519" s="4" t="s">
        <v>113</v>
      </c>
      <c r="F1519" s="19" t="s">
        <v>800</v>
      </c>
      <c r="G1519" s="2" t="s">
        <v>801</v>
      </c>
      <c r="H1519" s="4">
        <v>13</v>
      </c>
      <c r="J1519" s="4">
        <v>0</v>
      </c>
      <c r="K1519" s="20">
        <v>805287</v>
      </c>
      <c r="L1519" s="20">
        <v>805288</v>
      </c>
      <c r="M1519" s="20">
        <v>805289</v>
      </c>
      <c r="N1519" s="20">
        <v>805290</v>
      </c>
      <c r="O1519" s="20">
        <v>805291</v>
      </c>
      <c r="P1519" s="20">
        <v>805292</v>
      </c>
      <c r="Q1519" s="20">
        <v>805293</v>
      </c>
      <c r="R1519" s="20">
        <v>805294</v>
      </c>
      <c r="S1519" s="20">
        <v>805295</v>
      </c>
      <c r="T1519" s="20">
        <v>805296</v>
      </c>
      <c r="U1519" s="20">
        <v>805297</v>
      </c>
      <c r="V1519" s="20">
        <v>805298</v>
      </c>
      <c r="W1519" s="20">
        <v>805299</v>
      </c>
    </row>
    <row r="1520" spans="1:31" x14ac:dyDescent="0.25">
      <c r="A1520" s="5">
        <v>45068</v>
      </c>
      <c r="B1520" s="5">
        <v>45075</v>
      </c>
      <c r="C1520" s="4" t="s">
        <v>2480</v>
      </c>
      <c r="D1520" s="18">
        <v>4250</v>
      </c>
      <c r="E1520" s="4" t="s">
        <v>103</v>
      </c>
      <c r="F1520" s="19" t="s">
        <v>5788</v>
      </c>
      <c r="G1520" s="4" t="s">
        <v>5789</v>
      </c>
      <c r="H1520" s="4">
        <v>11</v>
      </c>
      <c r="J1520" s="4">
        <v>0</v>
      </c>
      <c r="K1520" s="20">
        <v>745700</v>
      </c>
      <c r="L1520" s="20">
        <v>745701</v>
      </c>
      <c r="M1520" s="20">
        <v>745702</v>
      </c>
      <c r="N1520" s="20">
        <v>745703</v>
      </c>
      <c r="O1520" s="20">
        <v>745704</v>
      </c>
      <c r="P1520" s="20">
        <v>745705</v>
      </c>
      <c r="Q1520" s="20">
        <v>745706</v>
      </c>
      <c r="R1520" s="20">
        <v>745707</v>
      </c>
      <c r="S1520" s="20">
        <v>745708</v>
      </c>
      <c r="T1520" s="20">
        <v>745709</v>
      </c>
      <c r="U1520" s="20">
        <v>745710</v>
      </c>
      <c r="V1520" s="20"/>
      <c r="W1520" s="20"/>
      <c r="X1520" s="20"/>
    </row>
    <row r="1521" spans="1:31" x14ac:dyDescent="0.25">
      <c r="A1521" s="5">
        <v>45404</v>
      </c>
      <c r="B1521" s="5">
        <v>45411</v>
      </c>
      <c r="C1521" s="4" t="s">
        <v>2480</v>
      </c>
      <c r="D1521" s="18">
        <v>3600</v>
      </c>
      <c r="E1521" s="4" t="s">
        <v>103</v>
      </c>
      <c r="F1521" s="19" t="s">
        <v>784</v>
      </c>
      <c r="G1521" s="2" t="s">
        <v>785</v>
      </c>
      <c r="H1521" s="4">
        <v>13</v>
      </c>
      <c r="J1521" s="4">
        <v>0</v>
      </c>
      <c r="K1521" s="20">
        <v>804979</v>
      </c>
      <c r="L1521" s="20">
        <v>804980</v>
      </c>
      <c r="M1521" s="20">
        <v>804981</v>
      </c>
      <c r="N1521" s="20">
        <v>804982</v>
      </c>
      <c r="O1521" s="20">
        <v>804983</v>
      </c>
      <c r="P1521" s="20">
        <v>804984</v>
      </c>
      <c r="Q1521" s="20">
        <v>804985</v>
      </c>
      <c r="R1521" s="20">
        <v>804986</v>
      </c>
      <c r="S1521" s="20">
        <v>804987</v>
      </c>
      <c r="T1521" s="20">
        <v>804988</v>
      </c>
      <c r="U1521" s="20">
        <v>804989</v>
      </c>
      <c r="V1521" s="20">
        <v>804990</v>
      </c>
      <c r="W1521" s="20">
        <v>804991</v>
      </c>
    </row>
    <row r="1522" spans="1:31" x14ac:dyDescent="0.25">
      <c r="A1522" s="5">
        <v>45398</v>
      </c>
      <c r="B1522" s="5">
        <v>45426</v>
      </c>
      <c r="C1522" s="4" t="s">
        <v>53</v>
      </c>
      <c r="D1522" s="18">
        <v>2129.12</v>
      </c>
      <c r="E1522" s="4" t="s">
        <v>113</v>
      </c>
      <c r="F1522" s="19" t="s">
        <v>740</v>
      </c>
      <c r="G1522" s="4" t="s">
        <v>741</v>
      </c>
      <c r="H1522" s="4">
        <v>6</v>
      </c>
      <c r="J1522" s="4">
        <v>0</v>
      </c>
      <c r="K1522" s="20">
        <v>803893</v>
      </c>
      <c r="L1522" s="20">
        <v>803894</v>
      </c>
      <c r="M1522" s="20">
        <v>803895</v>
      </c>
      <c r="N1522" s="20">
        <v>803896</v>
      </c>
      <c r="O1522" s="20">
        <v>803897</v>
      </c>
      <c r="P1522" s="20">
        <v>803898</v>
      </c>
    </row>
    <row r="1523" spans="1:31" x14ac:dyDescent="0.25">
      <c r="A1523" s="5">
        <v>45401</v>
      </c>
      <c r="B1523" s="5">
        <v>45429</v>
      </c>
      <c r="C1523" s="4" t="s">
        <v>64</v>
      </c>
      <c r="D1523" s="18">
        <v>102</v>
      </c>
      <c r="E1523" s="4" t="s">
        <v>113</v>
      </c>
      <c r="F1523" s="19" t="s">
        <v>770</v>
      </c>
      <c r="G1523" s="4" t="s">
        <v>771</v>
      </c>
      <c r="H1523" s="4">
        <v>13</v>
      </c>
      <c r="J1523" s="4">
        <v>0</v>
      </c>
      <c r="K1523" s="20">
        <v>804669</v>
      </c>
      <c r="L1523" s="20">
        <v>804670</v>
      </c>
      <c r="M1523" s="20">
        <v>804671</v>
      </c>
      <c r="N1523" s="20">
        <v>804672</v>
      </c>
      <c r="O1523" s="20">
        <v>804673</v>
      </c>
      <c r="P1523" s="20">
        <v>804674</v>
      </c>
      <c r="Q1523" s="20">
        <v>804675</v>
      </c>
      <c r="R1523" s="20">
        <v>804676</v>
      </c>
      <c r="S1523" s="20">
        <v>804677</v>
      </c>
      <c r="T1523" s="20">
        <v>804678</v>
      </c>
      <c r="U1523" s="20">
        <v>804679</v>
      </c>
      <c r="V1523" s="20">
        <v>804680</v>
      </c>
      <c r="W1523" s="20">
        <v>804681</v>
      </c>
    </row>
    <row r="1524" spans="1:31" x14ac:dyDescent="0.25">
      <c r="A1524" s="5">
        <v>45394</v>
      </c>
      <c r="B1524" s="5">
        <v>45410</v>
      </c>
      <c r="C1524" s="4" t="s">
        <v>38</v>
      </c>
      <c r="D1524" s="18">
        <v>120</v>
      </c>
      <c r="E1524" s="4" t="s">
        <v>113</v>
      </c>
      <c r="F1524" s="19" t="s">
        <v>721</v>
      </c>
      <c r="G1524" s="2" t="s">
        <v>722</v>
      </c>
      <c r="H1524" s="4">
        <v>4</v>
      </c>
      <c r="J1524" s="4">
        <v>0</v>
      </c>
      <c r="K1524" s="20">
        <v>803474</v>
      </c>
      <c r="L1524" s="20">
        <v>803475</v>
      </c>
      <c r="M1524" s="20">
        <v>803476</v>
      </c>
      <c r="N1524" s="20">
        <v>803477</v>
      </c>
    </row>
    <row r="1525" spans="1:31" x14ac:dyDescent="0.25">
      <c r="A1525" s="5">
        <v>45394</v>
      </c>
      <c r="B1525" s="5">
        <v>45410</v>
      </c>
      <c r="C1525" s="4" t="s">
        <v>38</v>
      </c>
      <c r="D1525" s="18">
        <v>132</v>
      </c>
      <c r="E1525" s="4" t="s">
        <v>113</v>
      </c>
      <c r="F1525" s="19" t="s">
        <v>723</v>
      </c>
      <c r="G1525" s="2" t="s">
        <v>722</v>
      </c>
      <c r="H1525" s="4">
        <v>4</v>
      </c>
      <c r="J1525" s="4">
        <v>0</v>
      </c>
      <c r="K1525" s="20">
        <v>803478</v>
      </c>
      <c r="L1525" s="20">
        <v>803479</v>
      </c>
      <c r="M1525" s="20">
        <v>803480</v>
      </c>
      <c r="N1525" s="20">
        <v>803481</v>
      </c>
    </row>
    <row r="1526" spans="1:31" x14ac:dyDescent="0.25">
      <c r="A1526" s="5">
        <v>45394</v>
      </c>
      <c r="B1526" s="5">
        <v>45410</v>
      </c>
      <c r="C1526" s="4" t="s">
        <v>38</v>
      </c>
      <c r="D1526" s="18">
        <v>150</v>
      </c>
      <c r="E1526" s="4" t="s">
        <v>113</v>
      </c>
      <c r="F1526" s="19" t="s">
        <v>724</v>
      </c>
      <c r="G1526" s="2" t="s">
        <v>722</v>
      </c>
      <c r="H1526" s="4">
        <v>4</v>
      </c>
      <c r="J1526" s="4">
        <v>0</v>
      </c>
      <c r="K1526" s="20">
        <v>803482</v>
      </c>
      <c r="L1526" s="20">
        <v>803483</v>
      </c>
      <c r="M1526" s="20">
        <v>803484</v>
      </c>
      <c r="N1526" s="20">
        <v>803485</v>
      </c>
    </row>
    <row r="1527" spans="1:31" x14ac:dyDescent="0.25">
      <c r="A1527" s="5">
        <v>45393</v>
      </c>
      <c r="B1527" s="5">
        <v>45421</v>
      </c>
      <c r="C1527" s="4" t="s">
        <v>74</v>
      </c>
      <c r="D1527" s="18">
        <v>1850</v>
      </c>
      <c r="E1527" s="4" t="s">
        <v>113</v>
      </c>
      <c r="F1527" s="19" t="s">
        <v>710</v>
      </c>
      <c r="G1527" s="2" t="s">
        <v>709</v>
      </c>
      <c r="H1527" s="4">
        <v>2</v>
      </c>
      <c r="J1527" s="4">
        <v>0</v>
      </c>
      <c r="K1527" s="20">
        <v>803211</v>
      </c>
      <c r="L1527" s="147">
        <v>803211</v>
      </c>
    </row>
    <row r="1528" spans="1:31" x14ac:dyDescent="0.25">
      <c r="A1528" s="5">
        <v>45393</v>
      </c>
      <c r="B1528" s="5">
        <v>45421</v>
      </c>
      <c r="C1528" s="4" t="s">
        <v>74</v>
      </c>
      <c r="D1528" s="18">
        <v>2950</v>
      </c>
      <c r="E1528" s="4" t="s">
        <v>113</v>
      </c>
      <c r="F1528" s="19" t="s">
        <v>708</v>
      </c>
      <c r="G1528" s="2" t="s">
        <v>709</v>
      </c>
      <c r="H1528" s="4">
        <v>25</v>
      </c>
      <c r="J1528" s="4">
        <v>8</v>
      </c>
      <c r="K1528" s="20">
        <v>803185</v>
      </c>
      <c r="L1528" s="20">
        <v>803186</v>
      </c>
      <c r="M1528" s="20">
        <v>803187</v>
      </c>
      <c r="N1528" s="20">
        <v>803188</v>
      </c>
      <c r="O1528" s="20">
        <v>803189</v>
      </c>
      <c r="P1528" s="20">
        <v>803190</v>
      </c>
      <c r="Q1528" s="20">
        <v>803191</v>
      </c>
      <c r="R1528" s="20">
        <v>803192</v>
      </c>
      <c r="S1528" s="20">
        <v>803193</v>
      </c>
      <c r="T1528" s="20">
        <v>803194</v>
      </c>
      <c r="U1528" s="20">
        <v>803195</v>
      </c>
      <c r="V1528" s="20">
        <v>803196</v>
      </c>
      <c r="W1528" s="20">
        <v>803197</v>
      </c>
      <c r="X1528" s="20">
        <v>803198</v>
      </c>
      <c r="Y1528" s="20">
        <v>803199</v>
      </c>
      <c r="Z1528" s="20">
        <v>803200</v>
      </c>
      <c r="AA1528" s="20">
        <v>803201</v>
      </c>
      <c r="AB1528" s="20">
        <v>803202</v>
      </c>
      <c r="AC1528" s="20">
        <v>803203</v>
      </c>
      <c r="AD1528" s="20">
        <v>803204</v>
      </c>
      <c r="AE1528" s="20">
        <v>803205</v>
      </c>
    </row>
    <row r="1529" spans="1:31" x14ac:dyDescent="0.25">
      <c r="A1529" s="5">
        <v>45041</v>
      </c>
      <c r="B1529" s="5">
        <v>45069</v>
      </c>
      <c r="C1529" s="4" t="s">
        <v>53</v>
      </c>
      <c r="D1529" s="18">
        <v>1786.94</v>
      </c>
      <c r="E1529" s="4" t="s">
        <v>113</v>
      </c>
      <c r="F1529" s="19" t="s">
        <v>5615</v>
      </c>
      <c r="G1529" s="2" t="s">
        <v>5616</v>
      </c>
      <c r="H1529" s="4">
        <v>10</v>
      </c>
      <c r="J1529" s="4">
        <v>0</v>
      </c>
      <c r="K1529" s="20">
        <v>741310</v>
      </c>
      <c r="L1529" s="20">
        <v>741311</v>
      </c>
      <c r="M1529" s="20">
        <v>741312</v>
      </c>
      <c r="N1529" s="20">
        <v>741313</v>
      </c>
      <c r="O1529" s="20">
        <v>741314</v>
      </c>
      <c r="P1529" s="20">
        <v>741315</v>
      </c>
      <c r="Q1529" s="20">
        <v>741316</v>
      </c>
      <c r="R1529" s="20">
        <v>741317</v>
      </c>
      <c r="S1529" s="20">
        <v>741318</v>
      </c>
      <c r="T1529" s="20">
        <v>741319</v>
      </c>
    </row>
    <row r="1530" spans="1:31" x14ac:dyDescent="0.25">
      <c r="A1530" s="5">
        <v>45041</v>
      </c>
      <c r="B1530" s="5">
        <v>45069</v>
      </c>
      <c r="C1530" s="4" t="s">
        <v>53</v>
      </c>
      <c r="D1530" s="18">
        <v>1786.94</v>
      </c>
      <c r="E1530" s="4" t="s">
        <v>113</v>
      </c>
      <c r="F1530" s="19" t="s">
        <v>5617</v>
      </c>
      <c r="G1530" s="2" t="s">
        <v>5616</v>
      </c>
      <c r="H1530" s="4">
        <v>10</v>
      </c>
      <c r="J1530" s="4">
        <v>0</v>
      </c>
      <c r="K1530" s="20">
        <v>741320</v>
      </c>
      <c r="L1530" s="20">
        <v>741321</v>
      </c>
      <c r="M1530" s="20">
        <v>741322</v>
      </c>
      <c r="N1530" s="20">
        <v>741323</v>
      </c>
      <c r="O1530" s="20">
        <v>741324</v>
      </c>
      <c r="P1530" s="20">
        <v>741325</v>
      </c>
      <c r="Q1530" s="20">
        <v>741326</v>
      </c>
      <c r="R1530" s="20">
        <v>741327</v>
      </c>
      <c r="S1530" s="20">
        <v>741328</v>
      </c>
      <c r="T1530" s="20">
        <v>741329</v>
      </c>
    </row>
    <row r="1531" spans="1:31" x14ac:dyDescent="0.25">
      <c r="A1531" s="5">
        <v>45037</v>
      </c>
      <c r="B1531" s="5">
        <v>45044</v>
      </c>
      <c r="C1531" s="4" t="s">
        <v>2480</v>
      </c>
      <c r="D1531" s="18">
        <v>650</v>
      </c>
      <c r="E1531" s="4" t="s">
        <v>99</v>
      </c>
      <c r="F1531" s="19" t="s">
        <v>5587</v>
      </c>
      <c r="G1531" s="4" t="s">
        <v>5588</v>
      </c>
      <c r="H1531" s="4">
        <v>4</v>
      </c>
      <c r="J1531" s="4">
        <v>0</v>
      </c>
      <c r="K1531" s="20">
        <v>740786</v>
      </c>
      <c r="L1531" s="20">
        <v>740787</v>
      </c>
      <c r="M1531" s="20">
        <v>740788</v>
      </c>
      <c r="N1531" s="20">
        <v>740789</v>
      </c>
    </row>
    <row r="1532" spans="1:31" x14ac:dyDescent="0.25">
      <c r="A1532" s="5">
        <v>45037</v>
      </c>
      <c r="B1532" s="5">
        <v>45044</v>
      </c>
      <c r="C1532" s="4" t="s">
        <v>2480</v>
      </c>
      <c r="D1532" s="18">
        <v>775</v>
      </c>
      <c r="E1532" s="4" t="s">
        <v>99</v>
      </c>
      <c r="F1532" s="19" t="s">
        <v>5589</v>
      </c>
      <c r="G1532" s="4" t="s">
        <v>5588</v>
      </c>
      <c r="H1532" s="4">
        <v>4</v>
      </c>
      <c r="J1532" s="4">
        <v>0</v>
      </c>
      <c r="K1532" s="20">
        <v>740790</v>
      </c>
      <c r="L1532" s="20">
        <v>740791</v>
      </c>
      <c r="M1532" s="20">
        <v>740792</v>
      </c>
      <c r="N1532" s="20">
        <v>740793</v>
      </c>
    </row>
    <row r="1533" spans="1:31" x14ac:dyDescent="0.25">
      <c r="A1533" s="5">
        <v>45037</v>
      </c>
      <c r="B1533" s="5">
        <v>45044</v>
      </c>
      <c r="C1533" s="4" t="s">
        <v>2480</v>
      </c>
      <c r="D1533" s="18">
        <v>2500</v>
      </c>
      <c r="E1533" s="4" t="s">
        <v>103</v>
      </c>
      <c r="F1533" s="19" t="s">
        <v>5590</v>
      </c>
      <c r="G1533" s="4" t="s">
        <v>5588</v>
      </c>
      <c r="H1533" s="4">
        <v>2</v>
      </c>
      <c r="J1533" s="4">
        <v>0</v>
      </c>
      <c r="K1533" s="20">
        <v>740802</v>
      </c>
      <c r="L1533" s="20">
        <v>740803</v>
      </c>
    </row>
    <row r="1534" spans="1:31" x14ac:dyDescent="0.25">
      <c r="A1534" s="5">
        <v>45037</v>
      </c>
      <c r="B1534" s="5">
        <v>45044</v>
      </c>
      <c r="C1534" s="4" t="s">
        <v>2480</v>
      </c>
      <c r="D1534" s="18">
        <v>3000</v>
      </c>
      <c r="E1534" s="4" t="s">
        <v>103</v>
      </c>
      <c r="F1534" s="19" t="s">
        <v>5591</v>
      </c>
      <c r="G1534" s="4" t="s">
        <v>5588</v>
      </c>
      <c r="H1534" s="4">
        <v>3</v>
      </c>
      <c r="J1534" s="4">
        <v>0</v>
      </c>
      <c r="K1534" s="20">
        <v>740799</v>
      </c>
      <c r="L1534" s="20">
        <v>740800</v>
      </c>
      <c r="M1534" s="20">
        <v>740801</v>
      </c>
    </row>
    <row r="1535" spans="1:31" x14ac:dyDescent="0.25">
      <c r="A1535" s="5">
        <v>45037</v>
      </c>
      <c r="B1535" s="5">
        <v>45044</v>
      </c>
      <c r="C1535" s="4" t="s">
        <v>2480</v>
      </c>
      <c r="D1535" s="18">
        <v>5000</v>
      </c>
      <c r="E1535" s="4" t="s">
        <v>103</v>
      </c>
      <c r="F1535" s="19" t="s">
        <v>5595</v>
      </c>
      <c r="G1535" s="4" t="s">
        <v>5588</v>
      </c>
      <c r="H1535" s="4">
        <v>5</v>
      </c>
      <c r="J1535" s="4">
        <v>1</v>
      </c>
      <c r="K1535" s="20">
        <v>740794</v>
      </c>
      <c r="L1535" s="20">
        <v>740795</v>
      </c>
      <c r="M1535" s="20">
        <v>740796</v>
      </c>
      <c r="N1535" s="20">
        <v>740797</v>
      </c>
      <c r="O1535" s="20">
        <v>740798</v>
      </c>
    </row>
    <row r="1536" spans="1:31" x14ac:dyDescent="0.25">
      <c r="A1536" s="5">
        <v>45029</v>
      </c>
      <c r="B1536" s="5">
        <v>45057</v>
      </c>
      <c r="C1536" s="4" t="s">
        <v>30</v>
      </c>
      <c r="D1536" s="18">
        <v>725</v>
      </c>
      <c r="E1536" s="4" t="s">
        <v>113</v>
      </c>
      <c r="F1536" s="19" t="s">
        <v>5524</v>
      </c>
      <c r="G1536" s="4" t="s">
        <v>5525</v>
      </c>
      <c r="H1536" s="4">
        <v>4</v>
      </c>
      <c r="J1536" s="4">
        <v>1</v>
      </c>
      <c r="K1536" s="20">
        <v>739284</v>
      </c>
      <c r="L1536" s="20">
        <v>739285</v>
      </c>
      <c r="M1536" s="20">
        <v>739286</v>
      </c>
      <c r="N1536" s="20">
        <v>739287</v>
      </c>
    </row>
    <row r="1537" spans="1:31" x14ac:dyDescent="0.25">
      <c r="A1537" s="5">
        <v>45029</v>
      </c>
      <c r="B1537" s="5">
        <v>45057</v>
      </c>
      <c r="C1537" s="4" t="s">
        <v>30</v>
      </c>
      <c r="D1537" s="18">
        <v>795</v>
      </c>
      <c r="E1537" s="4" t="s">
        <v>113</v>
      </c>
      <c r="F1537" s="19" t="s">
        <v>5526</v>
      </c>
      <c r="G1537" s="4" t="s">
        <v>5525</v>
      </c>
      <c r="H1537" s="4">
        <v>9</v>
      </c>
      <c r="J1537" s="4">
        <v>0</v>
      </c>
      <c r="K1537" s="20">
        <v>739288</v>
      </c>
      <c r="L1537" s="20">
        <v>739289</v>
      </c>
      <c r="M1537" s="20">
        <v>739290</v>
      </c>
      <c r="N1537" s="20">
        <v>739291</v>
      </c>
      <c r="O1537" s="20">
        <v>739292</v>
      </c>
      <c r="P1537" s="20">
        <v>739293</v>
      </c>
      <c r="Q1537" s="20">
        <v>739294</v>
      </c>
      <c r="R1537" s="20">
        <v>739295</v>
      </c>
      <c r="S1537" s="20">
        <v>739296</v>
      </c>
    </row>
    <row r="1538" spans="1:31" x14ac:dyDescent="0.25">
      <c r="A1538" s="5">
        <v>45029</v>
      </c>
      <c r="B1538" s="5">
        <v>45057</v>
      </c>
      <c r="C1538" s="4" t="s">
        <v>30</v>
      </c>
      <c r="D1538" s="18">
        <v>865</v>
      </c>
      <c r="E1538" s="4" t="s">
        <v>113</v>
      </c>
      <c r="F1538" s="19" t="s">
        <v>5527</v>
      </c>
      <c r="G1538" s="4" t="s">
        <v>5525</v>
      </c>
      <c r="H1538" s="4">
        <v>9</v>
      </c>
      <c r="J1538" s="4">
        <v>0</v>
      </c>
      <c r="K1538" s="20">
        <v>739297</v>
      </c>
      <c r="L1538" s="20">
        <v>739298</v>
      </c>
      <c r="M1538" s="20">
        <v>739299</v>
      </c>
      <c r="N1538" s="20">
        <v>739300</v>
      </c>
      <c r="O1538" s="20">
        <v>739301</v>
      </c>
      <c r="P1538" s="20">
        <v>739302</v>
      </c>
      <c r="Q1538" s="20">
        <v>739303</v>
      </c>
      <c r="R1538" s="20">
        <v>739304</v>
      </c>
      <c r="S1538" s="20">
        <v>739305</v>
      </c>
    </row>
    <row r="1539" spans="1:31" x14ac:dyDescent="0.25">
      <c r="A1539" s="5">
        <v>45029</v>
      </c>
      <c r="B1539" s="5">
        <v>45057</v>
      </c>
      <c r="C1539" s="4" t="s">
        <v>30</v>
      </c>
      <c r="D1539" s="18">
        <v>935</v>
      </c>
      <c r="E1539" s="4" t="s">
        <v>113</v>
      </c>
      <c r="F1539" s="19" t="s">
        <v>5528</v>
      </c>
      <c r="G1539" s="4" t="s">
        <v>5525</v>
      </c>
      <c r="H1539" s="4">
        <v>8</v>
      </c>
      <c r="J1539" s="4">
        <v>0</v>
      </c>
      <c r="K1539" s="20">
        <v>739306</v>
      </c>
      <c r="L1539" s="20">
        <v>739307</v>
      </c>
      <c r="M1539" s="20">
        <v>739308</v>
      </c>
      <c r="N1539" s="20">
        <v>739309</v>
      </c>
      <c r="O1539" s="20">
        <v>739310</v>
      </c>
      <c r="P1539" s="20">
        <v>739311</v>
      </c>
      <c r="Q1539" s="20">
        <v>739312</v>
      </c>
      <c r="R1539" s="20">
        <v>739313</v>
      </c>
    </row>
    <row r="1540" spans="1:31" x14ac:dyDescent="0.25">
      <c r="A1540" s="5">
        <v>45138</v>
      </c>
      <c r="B1540" s="5">
        <v>45145</v>
      </c>
      <c r="C1540" s="4" t="s">
        <v>2480</v>
      </c>
      <c r="D1540" s="18">
        <v>650</v>
      </c>
      <c r="E1540" s="4" t="s">
        <v>99</v>
      </c>
      <c r="F1540" s="19" t="s">
        <v>6177</v>
      </c>
      <c r="G1540" s="2" t="s">
        <v>6178</v>
      </c>
      <c r="H1540" s="4">
        <v>6</v>
      </c>
      <c r="J1540" s="4">
        <v>1</v>
      </c>
      <c r="K1540" s="20">
        <v>757592</v>
      </c>
      <c r="L1540" s="20">
        <v>757593</v>
      </c>
      <c r="M1540" s="20">
        <v>757594</v>
      </c>
      <c r="N1540" s="20">
        <v>757595</v>
      </c>
      <c r="O1540" s="20">
        <v>757596</v>
      </c>
      <c r="P1540" s="20">
        <v>757597</v>
      </c>
    </row>
    <row r="1541" spans="1:31" x14ac:dyDescent="0.25">
      <c r="A1541" s="5">
        <v>45138</v>
      </c>
      <c r="B1541" s="5">
        <v>45145</v>
      </c>
      <c r="C1541" s="4" t="s">
        <v>2480</v>
      </c>
      <c r="D1541" s="18">
        <v>775</v>
      </c>
      <c r="E1541" s="4" t="s">
        <v>99</v>
      </c>
      <c r="F1541" s="19" t="s">
        <v>6179</v>
      </c>
      <c r="G1541" s="2" t="s">
        <v>6178</v>
      </c>
      <c r="H1541" s="4">
        <v>7</v>
      </c>
      <c r="J1541" s="4">
        <v>0</v>
      </c>
      <c r="K1541" s="20">
        <v>757598</v>
      </c>
      <c r="L1541" s="20">
        <v>757599</v>
      </c>
      <c r="M1541" s="20">
        <v>757600</v>
      </c>
      <c r="N1541" s="20">
        <v>757601</v>
      </c>
      <c r="O1541" s="20">
        <v>757602</v>
      </c>
      <c r="P1541" s="20">
        <v>757603</v>
      </c>
      <c r="Q1541" s="20">
        <v>757604</v>
      </c>
    </row>
    <row r="1542" spans="1:31" x14ac:dyDescent="0.25">
      <c r="A1542" s="5">
        <v>45138</v>
      </c>
      <c r="B1542" s="5">
        <v>45145</v>
      </c>
      <c r="C1542" s="4" t="s">
        <v>2480</v>
      </c>
      <c r="D1542" s="18">
        <v>2500</v>
      </c>
      <c r="E1542" s="4" t="s">
        <v>103</v>
      </c>
      <c r="F1542" s="19" t="s">
        <v>6180</v>
      </c>
      <c r="G1542" s="2" t="s">
        <v>6178</v>
      </c>
      <c r="H1542" s="4">
        <v>3</v>
      </c>
      <c r="J1542" s="4">
        <v>2</v>
      </c>
      <c r="K1542" s="20">
        <v>757605</v>
      </c>
      <c r="L1542" s="20">
        <v>757606</v>
      </c>
      <c r="M1542" s="20">
        <v>757607</v>
      </c>
    </row>
    <row r="1543" spans="1:31" x14ac:dyDescent="0.25">
      <c r="A1543" s="5">
        <v>45138</v>
      </c>
      <c r="B1543" s="5">
        <v>45145</v>
      </c>
      <c r="C1543" s="4" t="s">
        <v>2480</v>
      </c>
      <c r="D1543" s="18">
        <v>3000</v>
      </c>
      <c r="E1543" s="4" t="s">
        <v>103</v>
      </c>
      <c r="F1543" s="19" t="s">
        <v>6181</v>
      </c>
      <c r="G1543" s="2" t="s">
        <v>6178</v>
      </c>
      <c r="H1543" s="4">
        <v>7</v>
      </c>
      <c r="J1543" s="4">
        <v>0</v>
      </c>
      <c r="K1543" s="20">
        <v>757608</v>
      </c>
      <c r="L1543" s="20">
        <v>757609</v>
      </c>
      <c r="M1543" s="20">
        <v>757610</v>
      </c>
      <c r="N1543" s="20">
        <v>757611</v>
      </c>
      <c r="O1543" s="20">
        <v>757612</v>
      </c>
      <c r="P1543" s="20">
        <v>757613</v>
      </c>
      <c r="Q1543" s="20">
        <v>757614</v>
      </c>
    </row>
    <row r="1544" spans="1:31" x14ac:dyDescent="0.25">
      <c r="A1544" s="5">
        <v>45035</v>
      </c>
      <c r="B1544" s="5">
        <v>45063</v>
      </c>
      <c r="C1544" s="4" t="s">
        <v>64</v>
      </c>
      <c r="D1544" s="18">
        <v>46</v>
      </c>
      <c r="E1544" s="4" t="s">
        <v>113</v>
      </c>
      <c r="F1544" s="19" t="s">
        <v>5570</v>
      </c>
      <c r="G1544" s="4" t="s">
        <v>5571</v>
      </c>
      <c r="H1544" s="4">
        <v>6</v>
      </c>
      <c r="J1544" s="4">
        <v>0</v>
      </c>
      <c r="K1544" s="20">
        <v>740342</v>
      </c>
      <c r="L1544" s="20">
        <v>740343</v>
      </c>
      <c r="M1544" s="20">
        <v>740344</v>
      </c>
      <c r="N1544" s="20">
        <v>740345</v>
      </c>
      <c r="O1544" s="20">
        <v>740346</v>
      </c>
      <c r="P1544" s="20">
        <v>740347</v>
      </c>
    </row>
    <row r="1545" spans="1:31" x14ac:dyDescent="0.25">
      <c r="A1545" s="24">
        <v>45035</v>
      </c>
      <c r="B1545" s="24">
        <v>45063</v>
      </c>
      <c r="C1545" s="25" t="s">
        <v>64</v>
      </c>
      <c r="D1545" s="127">
        <v>82</v>
      </c>
      <c r="E1545" s="25" t="s">
        <v>113</v>
      </c>
      <c r="F1545" s="26" t="s">
        <v>5572</v>
      </c>
      <c r="G1545" s="25" t="s">
        <v>5571</v>
      </c>
      <c r="H1545" s="25">
        <v>4</v>
      </c>
      <c r="I1545" s="25"/>
      <c r="J1545" s="25">
        <v>0</v>
      </c>
      <c r="K1545" s="128">
        <v>740348</v>
      </c>
      <c r="L1545" s="28">
        <v>740349</v>
      </c>
      <c r="M1545" s="28">
        <v>740350</v>
      </c>
      <c r="N1545" s="145">
        <v>740352</v>
      </c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</row>
    <row r="1546" spans="1:31" x14ac:dyDescent="0.25">
      <c r="A1546" s="5">
        <v>45035</v>
      </c>
      <c r="B1546" s="5">
        <v>45063</v>
      </c>
      <c r="C1546" s="4" t="s">
        <v>64</v>
      </c>
      <c r="D1546" s="18">
        <v>102</v>
      </c>
      <c r="E1546" s="4" t="s">
        <v>113</v>
      </c>
      <c r="F1546" s="19" t="s">
        <v>5573</v>
      </c>
      <c r="G1546" s="4" t="s">
        <v>5571</v>
      </c>
      <c r="H1546" s="4">
        <v>13</v>
      </c>
      <c r="J1546" s="4">
        <v>0</v>
      </c>
      <c r="K1546" s="20">
        <v>740353</v>
      </c>
      <c r="L1546" s="20">
        <v>740354</v>
      </c>
      <c r="M1546" s="20">
        <v>740355</v>
      </c>
      <c r="N1546" s="20">
        <v>740356</v>
      </c>
      <c r="O1546" s="146">
        <v>740358</v>
      </c>
      <c r="P1546" s="141">
        <v>740359</v>
      </c>
      <c r="Q1546" s="141">
        <v>740360</v>
      </c>
      <c r="R1546" s="141">
        <v>740361</v>
      </c>
      <c r="S1546" s="141">
        <v>740362</v>
      </c>
      <c r="T1546" s="141">
        <v>740363</v>
      </c>
      <c r="U1546" s="141">
        <v>740364</v>
      </c>
      <c r="V1546" s="141">
        <v>740365</v>
      </c>
      <c r="W1546" s="141">
        <v>740366</v>
      </c>
    </row>
    <row r="1547" spans="1:31" x14ac:dyDescent="0.25">
      <c r="A1547" s="5">
        <v>45030</v>
      </c>
      <c r="B1547" s="5">
        <v>45037</v>
      </c>
      <c r="C1547" s="4" t="s">
        <v>2480</v>
      </c>
      <c r="D1547" s="18">
        <v>3600</v>
      </c>
      <c r="E1547" s="4" t="s">
        <v>103</v>
      </c>
      <c r="F1547" s="19" t="s">
        <v>5542</v>
      </c>
      <c r="G1547" s="2" t="s">
        <v>5543</v>
      </c>
      <c r="H1547" s="4">
        <v>11</v>
      </c>
      <c r="I1547" s="4">
        <v>1</v>
      </c>
      <c r="J1547" s="4">
        <v>0</v>
      </c>
      <c r="K1547" s="20">
        <v>739451</v>
      </c>
      <c r="L1547" s="20">
        <v>739452</v>
      </c>
      <c r="M1547" s="20">
        <v>739453</v>
      </c>
      <c r="N1547" s="20">
        <v>739454</v>
      </c>
      <c r="O1547" s="20">
        <v>739455</v>
      </c>
      <c r="P1547" s="20">
        <v>739456</v>
      </c>
      <c r="Q1547" s="20">
        <v>739458</v>
      </c>
      <c r="R1547" s="20">
        <v>739459</v>
      </c>
      <c r="S1547" s="20">
        <v>739460</v>
      </c>
      <c r="T1547" s="20">
        <v>739461</v>
      </c>
      <c r="U1547" s="20"/>
    </row>
    <row r="1548" spans="1:31" x14ac:dyDescent="0.25">
      <c r="A1548" s="5">
        <v>45058</v>
      </c>
      <c r="B1548" s="5">
        <v>45065</v>
      </c>
      <c r="C1548" s="4" t="s">
        <v>2480</v>
      </c>
      <c r="D1548" s="18">
        <v>4250</v>
      </c>
      <c r="E1548" s="4" t="s">
        <v>113</v>
      </c>
      <c r="F1548" s="19" t="s">
        <v>5731</v>
      </c>
      <c r="G1548" s="4" t="s">
        <v>5732</v>
      </c>
      <c r="H1548" s="4">
        <v>11</v>
      </c>
      <c r="J1548" s="4">
        <v>0</v>
      </c>
      <c r="K1548" s="20">
        <v>744075</v>
      </c>
      <c r="L1548" s="20">
        <v>744076</v>
      </c>
      <c r="M1548" s="20">
        <v>744077</v>
      </c>
      <c r="N1548" s="20">
        <v>744078</v>
      </c>
      <c r="O1548" s="20">
        <v>744079</v>
      </c>
      <c r="P1548" s="20">
        <v>744080</v>
      </c>
      <c r="Q1548" s="20">
        <v>744081</v>
      </c>
      <c r="R1548" s="20">
        <v>744082</v>
      </c>
      <c r="S1548" s="20">
        <v>744083</v>
      </c>
      <c r="T1548" s="20">
        <v>744084</v>
      </c>
      <c r="U1548" s="20">
        <v>744085</v>
      </c>
    </row>
    <row r="1549" spans="1:31" x14ac:dyDescent="0.25">
      <c r="A1549" s="5">
        <v>45051</v>
      </c>
      <c r="B1549" s="5">
        <v>45058</v>
      </c>
      <c r="C1549" s="4" t="s">
        <v>2480</v>
      </c>
      <c r="D1549" s="18">
        <v>650</v>
      </c>
      <c r="E1549" s="4" t="s">
        <v>99</v>
      </c>
      <c r="F1549" s="19" t="s">
        <v>5678</v>
      </c>
      <c r="G1549" s="4" t="s">
        <v>5679</v>
      </c>
      <c r="H1549" s="4">
        <v>5</v>
      </c>
      <c r="J1549" s="4">
        <v>0</v>
      </c>
      <c r="K1549" s="20">
        <v>742970</v>
      </c>
      <c r="L1549" s="20">
        <v>742971</v>
      </c>
      <c r="M1549" s="20">
        <v>742972</v>
      </c>
      <c r="N1549" s="20">
        <v>742973</v>
      </c>
      <c r="O1549" s="20">
        <v>742974</v>
      </c>
    </row>
    <row r="1550" spans="1:31" x14ac:dyDescent="0.25">
      <c r="A1550" s="5">
        <v>45051</v>
      </c>
      <c r="B1550" s="5">
        <v>45058</v>
      </c>
      <c r="C1550" s="4" t="s">
        <v>2480</v>
      </c>
      <c r="D1550" s="18">
        <v>775</v>
      </c>
      <c r="E1550" s="4" t="s">
        <v>99</v>
      </c>
      <c r="F1550" s="19" t="s">
        <v>5680</v>
      </c>
      <c r="G1550" s="4" t="s">
        <v>5679</v>
      </c>
      <c r="H1550" s="4">
        <v>5</v>
      </c>
      <c r="J1550" s="4">
        <v>0</v>
      </c>
      <c r="K1550" s="20">
        <v>742975</v>
      </c>
      <c r="L1550" s="20">
        <v>742976</v>
      </c>
      <c r="M1550" s="20">
        <v>742977</v>
      </c>
      <c r="N1550" s="20">
        <v>742978</v>
      </c>
      <c r="O1550" s="20">
        <v>742979</v>
      </c>
    </row>
    <row r="1551" spans="1:31" x14ac:dyDescent="0.25">
      <c r="A1551" s="5">
        <v>45051</v>
      </c>
      <c r="B1551" s="5">
        <v>45058</v>
      </c>
      <c r="C1551" s="4" t="s">
        <v>2480</v>
      </c>
      <c r="D1551" s="18">
        <v>2500</v>
      </c>
      <c r="E1551" s="4" t="s">
        <v>103</v>
      </c>
      <c r="F1551" s="19" t="s">
        <v>5681</v>
      </c>
      <c r="G1551" s="4" t="s">
        <v>5679</v>
      </c>
      <c r="H1551" s="4">
        <v>3</v>
      </c>
      <c r="J1551" s="4">
        <v>0</v>
      </c>
      <c r="K1551" s="20">
        <v>742980</v>
      </c>
      <c r="L1551" s="20">
        <v>742981</v>
      </c>
      <c r="M1551" s="20">
        <v>742982</v>
      </c>
    </row>
    <row r="1552" spans="1:31" x14ac:dyDescent="0.25">
      <c r="A1552" s="5">
        <v>45051</v>
      </c>
      <c r="B1552" s="5">
        <v>45058</v>
      </c>
      <c r="C1552" s="4" t="s">
        <v>2480</v>
      </c>
      <c r="D1552" s="18">
        <v>3000</v>
      </c>
      <c r="E1552" s="4" t="s">
        <v>103</v>
      </c>
      <c r="F1552" s="19" t="s">
        <v>5682</v>
      </c>
      <c r="G1552" s="4" t="s">
        <v>5679</v>
      </c>
      <c r="H1552" s="4">
        <v>7</v>
      </c>
      <c r="J1552" s="4">
        <v>0</v>
      </c>
      <c r="K1552" s="20">
        <v>742983</v>
      </c>
      <c r="L1552" s="20">
        <v>742984</v>
      </c>
      <c r="M1552" s="20">
        <v>742985</v>
      </c>
      <c r="N1552" s="20">
        <v>742986</v>
      </c>
      <c r="O1552" s="20">
        <v>742987</v>
      </c>
      <c r="P1552" s="20">
        <v>742988</v>
      </c>
      <c r="Q1552" s="20">
        <v>742989</v>
      </c>
    </row>
    <row r="1553" spans="1:31" x14ac:dyDescent="0.25">
      <c r="A1553" s="5">
        <v>45051</v>
      </c>
      <c r="B1553" s="5">
        <v>45058</v>
      </c>
      <c r="C1553" s="4" t="s">
        <v>2480</v>
      </c>
      <c r="D1553" s="18">
        <v>5000</v>
      </c>
      <c r="E1553" s="4" t="s">
        <v>103</v>
      </c>
      <c r="F1553" s="19" t="s">
        <v>5687</v>
      </c>
      <c r="G1553" s="4" t="s">
        <v>5688</v>
      </c>
      <c r="H1553" s="4">
        <v>7</v>
      </c>
      <c r="J1553" s="4">
        <v>1</v>
      </c>
      <c r="K1553" s="20">
        <v>743015</v>
      </c>
      <c r="L1553" s="20">
        <v>743016</v>
      </c>
      <c r="M1553" s="20">
        <v>743017</v>
      </c>
      <c r="N1553" s="20">
        <v>743018</v>
      </c>
      <c r="O1553" s="20">
        <v>743019</v>
      </c>
      <c r="P1553" s="20">
        <v>743020</v>
      </c>
      <c r="Q1553" s="20">
        <v>743021</v>
      </c>
    </row>
    <row r="1554" spans="1:31" x14ac:dyDescent="0.25">
      <c r="A1554" s="5">
        <v>45050</v>
      </c>
      <c r="B1554" s="5">
        <v>45095</v>
      </c>
      <c r="C1554" s="4" t="s">
        <v>44</v>
      </c>
      <c r="D1554" s="18">
        <v>135</v>
      </c>
      <c r="E1554" s="4" t="s">
        <v>113</v>
      </c>
      <c r="F1554" s="19" t="s">
        <v>5668</v>
      </c>
      <c r="G1554" s="4" t="s">
        <v>5669</v>
      </c>
      <c r="H1554" s="4">
        <v>15</v>
      </c>
      <c r="I1554" s="4">
        <v>2</v>
      </c>
      <c r="J1554" s="4">
        <v>0</v>
      </c>
      <c r="K1554" s="20">
        <v>742846</v>
      </c>
      <c r="L1554" s="20">
        <v>742847</v>
      </c>
      <c r="M1554" s="20">
        <v>742848</v>
      </c>
      <c r="N1554" s="20">
        <v>742849</v>
      </c>
      <c r="O1554" s="20">
        <v>742850</v>
      </c>
      <c r="P1554" s="20">
        <v>742851</v>
      </c>
      <c r="Q1554" s="20">
        <v>742852</v>
      </c>
      <c r="R1554" s="20">
        <v>742853</v>
      </c>
      <c r="S1554" s="20">
        <v>742854</v>
      </c>
      <c r="T1554" s="20">
        <v>742855</v>
      </c>
      <c r="U1554" s="20">
        <v>742856</v>
      </c>
      <c r="V1554" s="20">
        <v>742857</v>
      </c>
      <c r="W1554" s="20">
        <v>742858</v>
      </c>
    </row>
    <row r="1555" spans="1:31" x14ac:dyDescent="0.25">
      <c r="A1555" s="5">
        <v>45112</v>
      </c>
      <c r="B1555" s="5">
        <v>45140</v>
      </c>
      <c r="C1555" s="4" t="s">
        <v>81</v>
      </c>
      <c r="D1555" s="18">
        <v>490</v>
      </c>
      <c r="E1555" s="4" t="s">
        <v>113</v>
      </c>
      <c r="F1555" s="22" t="s">
        <v>6062</v>
      </c>
      <c r="G1555" s="4" t="s">
        <v>6063</v>
      </c>
      <c r="H1555" s="4">
        <v>1</v>
      </c>
      <c r="J1555" s="4">
        <v>1</v>
      </c>
      <c r="K1555" s="20">
        <v>753425</v>
      </c>
    </row>
    <row r="1556" spans="1:31" x14ac:dyDescent="0.25">
      <c r="A1556" s="5">
        <v>45112</v>
      </c>
      <c r="B1556" s="5">
        <v>45140</v>
      </c>
      <c r="C1556" s="4" t="s">
        <v>81</v>
      </c>
      <c r="D1556" s="18">
        <v>675</v>
      </c>
      <c r="E1556" s="4" t="s">
        <v>113</v>
      </c>
      <c r="F1556" s="22" t="s">
        <v>6066</v>
      </c>
      <c r="G1556" s="4" t="s">
        <v>6063</v>
      </c>
      <c r="H1556" s="4">
        <v>1</v>
      </c>
      <c r="J1556" s="4">
        <v>0</v>
      </c>
      <c r="K1556" s="20">
        <v>753426</v>
      </c>
    </row>
    <row r="1557" spans="1:31" x14ac:dyDescent="0.25">
      <c r="A1557" s="5">
        <v>45112</v>
      </c>
      <c r="B1557" s="5">
        <v>45140</v>
      </c>
      <c r="C1557" s="4" t="s">
        <v>81</v>
      </c>
      <c r="D1557" s="18">
        <v>820</v>
      </c>
      <c r="E1557" s="4" t="s">
        <v>113</v>
      </c>
      <c r="F1557" s="22" t="s">
        <v>6067</v>
      </c>
      <c r="G1557" s="4" t="s">
        <v>6063</v>
      </c>
      <c r="H1557" s="4">
        <v>2</v>
      </c>
      <c r="J1557" s="4">
        <v>0</v>
      </c>
      <c r="K1557" s="20">
        <v>753427</v>
      </c>
      <c r="L1557" s="21">
        <v>753428</v>
      </c>
    </row>
    <row r="1558" spans="1:31" x14ac:dyDescent="0.25">
      <c r="A1558" s="5">
        <v>45110</v>
      </c>
      <c r="B1558" s="5">
        <v>45117</v>
      </c>
      <c r="C1558" s="4" t="s">
        <v>2480</v>
      </c>
      <c r="D1558" s="18">
        <v>5000</v>
      </c>
      <c r="E1558" s="4" t="s">
        <v>103</v>
      </c>
      <c r="F1558" s="19" t="s">
        <v>6048</v>
      </c>
      <c r="G1558" s="4" t="s">
        <v>6049</v>
      </c>
      <c r="H1558" s="4">
        <v>8</v>
      </c>
      <c r="J1558" s="4">
        <v>0</v>
      </c>
      <c r="K1558" s="20">
        <v>753045</v>
      </c>
      <c r="L1558" s="20">
        <v>753046</v>
      </c>
      <c r="M1558" s="20">
        <v>753047</v>
      </c>
      <c r="N1558" s="20">
        <v>753048</v>
      </c>
      <c r="O1558" s="20">
        <v>753049</v>
      </c>
      <c r="P1558" s="20">
        <v>753050</v>
      </c>
      <c r="Q1558" s="20">
        <v>753051</v>
      </c>
      <c r="R1558" s="20">
        <v>753052</v>
      </c>
    </row>
    <row r="1559" spans="1:31" x14ac:dyDescent="0.25">
      <c r="A1559" s="24">
        <v>45215</v>
      </c>
      <c r="B1559" s="24">
        <v>45243</v>
      </c>
      <c r="C1559" s="25" t="s">
        <v>79</v>
      </c>
      <c r="D1559" s="127">
        <v>142</v>
      </c>
      <c r="E1559" s="25" t="s">
        <v>113</v>
      </c>
      <c r="F1559" s="26" t="s">
        <v>6620</v>
      </c>
      <c r="G1559" s="25" t="s">
        <v>6621</v>
      </c>
      <c r="H1559" s="25">
        <v>6</v>
      </c>
      <c r="I1559" s="25"/>
      <c r="J1559" s="25">
        <v>1</v>
      </c>
      <c r="K1559" s="128">
        <v>772022</v>
      </c>
      <c r="L1559" s="128">
        <v>772023</v>
      </c>
      <c r="M1559" s="128">
        <v>772024</v>
      </c>
      <c r="N1559" s="128">
        <v>772025</v>
      </c>
      <c r="O1559" s="128">
        <v>772026</v>
      </c>
      <c r="P1559" s="128">
        <v>772027</v>
      </c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</row>
    <row r="1560" spans="1:31" x14ac:dyDescent="0.25">
      <c r="A1560" s="5">
        <v>45106</v>
      </c>
      <c r="B1560" s="5">
        <v>45134</v>
      </c>
      <c r="C1560" s="4" t="s">
        <v>70</v>
      </c>
      <c r="D1560" s="18">
        <v>96</v>
      </c>
      <c r="E1560" s="4" t="s">
        <v>113</v>
      </c>
      <c r="F1560" s="19" t="s">
        <v>6014</v>
      </c>
      <c r="G1560" s="4" t="s">
        <v>6015</v>
      </c>
      <c r="H1560" s="4">
        <v>4</v>
      </c>
      <c r="J1560" s="4">
        <v>0</v>
      </c>
      <c r="K1560" s="20">
        <v>752600</v>
      </c>
      <c r="L1560" s="20">
        <v>752601</v>
      </c>
      <c r="M1560" s="20">
        <v>752602</v>
      </c>
      <c r="N1560" s="20">
        <v>752603</v>
      </c>
    </row>
    <row r="1561" spans="1:31" x14ac:dyDescent="0.25">
      <c r="A1561" s="5">
        <v>45106</v>
      </c>
      <c r="B1561" s="5">
        <v>45134</v>
      </c>
      <c r="C1561" s="4" t="s">
        <v>70</v>
      </c>
      <c r="D1561" s="18">
        <v>120</v>
      </c>
      <c r="E1561" s="4" t="s">
        <v>113</v>
      </c>
      <c r="F1561" s="19" t="s">
        <v>6016</v>
      </c>
      <c r="G1561" s="4" t="s">
        <v>6015</v>
      </c>
      <c r="H1561" s="4">
        <v>4</v>
      </c>
      <c r="J1561" s="4">
        <v>4</v>
      </c>
      <c r="K1561" s="20">
        <v>752587</v>
      </c>
      <c r="L1561" s="20">
        <v>752588</v>
      </c>
      <c r="M1561" s="20">
        <v>752589</v>
      </c>
      <c r="N1561" s="20">
        <v>752590</v>
      </c>
    </row>
    <row r="1562" spans="1:31" x14ac:dyDescent="0.25">
      <c r="A1562" s="5">
        <v>45106</v>
      </c>
      <c r="B1562" s="5">
        <v>45134</v>
      </c>
      <c r="C1562" s="4" t="s">
        <v>70</v>
      </c>
      <c r="D1562" s="18">
        <v>136</v>
      </c>
      <c r="E1562" s="4" t="s">
        <v>113</v>
      </c>
      <c r="F1562" s="19" t="s">
        <v>6017</v>
      </c>
      <c r="G1562" s="4" t="s">
        <v>6015</v>
      </c>
      <c r="H1562" s="4">
        <v>9</v>
      </c>
      <c r="J1562" s="4">
        <v>3</v>
      </c>
      <c r="K1562" s="20">
        <v>752591</v>
      </c>
      <c r="L1562" s="20">
        <v>752592</v>
      </c>
      <c r="M1562" s="20">
        <v>752593</v>
      </c>
      <c r="N1562" s="20">
        <v>752594</v>
      </c>
      <c r="O1562" s="20">
        <v>752595</v>
      </c>
      <c r="P1562" s="20">
        <v>752596</v>
      </c>
      <c r="Q1562" s="20">
        <v>752597</v>
      </c>
      <c r="R1562" s="20">
        <v>752598</v>
      </c>
      <c r="S1562" s="20">
        <v>752599</v>
      </c>
    </row>
    <row r="1563" spans="1:31" x14ac:dyDescent="0.25">
      <c r="A1563" s="5">
        <v>45106</v>
      </c>
      <c r="B1563" s="5">
        <v>45134</v>
      </c>
      <c r="C1563" s="4" t="s">
        <v>70</v>
      </c>
      <c r="D1563" s="18">
        <v>170</v>
      </c>
      <c r="E1563" s="4" t="s">
        <v>113</v>
      </c>
      <c r="F1563" s="19" t="s">
        <v>6020</v>
      </c>
      <c r="G1563" s="4" t="s">
        <v>6015</v>
      </c>
      <c r="H1563" s="4">
        <v>2</v>
      </c>
      <c r="J1563" s="4">
        <v>0</v>
      </c>
      <c r="K1563" s="20">
        <v>752585</v>
      </c>
      <c r="L1563" s="20">
        <v>752586</v>
      </c>
    </row>
    <row r="1564" spans="1:31" x14ac:dyDescent="0.25">
      <c r="A1564" s="5">
        <v>45212</v>
      </c>
      <c r="B1564" s="5">
        <v>45219</v>
      </c>
      <c r="C1564" s="4" t="s">
        <v>2480</v>
      </c>
      <c r="D1564" s="18">
        <v>650</v>
      </c>
      <c r="E1564" s="4" t="s">
        <v>99</v>
      </c>
      <c r="F1564" s="19" t="s">
        <v>6606</v>
      </c>
      <c r="G1564" s="2" t="s">
        <v>6607</v>
      </c>
      <c r="H1564" s="4">
        <v>6</v>
      </c>
      <c r="J1564" s="4">
        <v>0</v>
      </c>
      <c r="K1564" s="20">
        <v>771622</v>
      </c>
      <c r="L1564" s="20">
        <v>771623</v>
      </c>
      <c r="M1564" s="20">
        <v>771624</v>
      </c>
      <c r="N1564" s="20">
        <v>771625</v>
      </c>
      <c r="O1564" s="20">
        <v>771626</v>
      </c>
      <c r="P1564" s="20">
        <v>771627</v>
      </c>
      <c r="Q1564" s="20"/>
      <c r="R1564" s="20"/>
      <c r="S1564" s="20"/>
      <c r="T1564" s="20"/>
      <c r="U1564" s="20"/>
    </row>
    <row r="1565" spans="1:31" x14ac:dyDescent="0.25">
      <c r="A1565" s="5">
        <v>45212</v>
      </c>
      <c r="B1565" s="5">
        <v>45219</v>
      </c>
      <c r="C1565" s="4" t="s">
        <v>2480</v>
      </c>
      <c r="D1565" s="18">
        <v>775</v>
      </c>
      <c r="E1565" s="4" t="s">
        <v>99</v>
      </c>
      <c r="F1565" s="19" t="s">
        <v>6608</v>
      </c>
      <c r="G1565" s="2" t="s">
        <v>6607</v>
      </c>
      <c r="H1565" s="4">
        <v>6</v>
      </c>
      <c r="J1565" s="4">
        <v>0</v>
      </c>
      <c r="K1565" s="20">
        <v>771628</v>
      </c>
      <c r="L1565" s="20">
        <v>771629</v>
      </c>
      <c r="M1565" s="20">
        <v>771630</v>
      </c>
      <c r="N1565" s="20">
        <v>771631</v>
      </c>
      <c r="O1565" s="20">
        <v>771632</v>
      </c>
      <c r="P1565" s="20">
        <v>771633</v>
      </c>
    </row>
    <row r="1566" spans="1:31" x14ac:dyDescent="0.25">
      <c r="A1566" s="5">
        <v>45212</v>
      </c>
      <c r="B1566" s="5">
        <v>45219</v>
      </c>
      <c r="C1566" s="4" t="s">
        <v>2480</v>
      </c>
      <c r="D1566" s="18">
        <v>2500</v>
      </c>
      <c r="E1566" s="4" t="s">
        <v>103</v>
      </c>
      <c r="F1566" s="19" t="s">
        <v>6611</v>
      </c>
      <c r="G1566" s="2" t="s">
        <v>6607</v>
      </c>
      <c r="H1566" s="4">
        <v>3</v>
      </c>
      <c r="J1566" s="4">
        <v>0</v>
      </c>
      <c r="K1566" s="20">
        <v>771634</v>
      </c>
      <c r="L1566" s="20">
        <v>771635</v>
      </c>
      <c r="M1566" s="20">
        <v>771636</v>
      </c>
    </row>
    <row r="1567" spans="1:31" x14ac:dyDescent="0.25">
      <c r="A1567" s="5">
        <v>45212</v>
      </c>
      <c r="B1567" s="5">
        <v>45219</v>
      </c>
      <c r="C1567" s="4" t="s">
        <v>2480</v>
      </c>
      <c r="D1567" s="18">
        <v>3000</v>
      </c>
      <c r="E1567" s="4" t="s">
        <v>103</v>
      </c>
      <c r="F1567" s="19" t="s">
        <v>6612</v>
      </c>
      <c r="G1567" s="2" t="s">
        <v>6607</v>
      </c>
      <c r="H1567" s="4">
        <v>5</v>
      </c>
      <c r="J1567" s="4">
        <v>0</v>
      </c>
      <c r="K1567" s="20">
        <v>771637</v>
      </c>
      <c r="L1567" s="20">
        <v>771638</v>
      </c>
      <c r="M1567" s="20">
        <v>771639</v>
      </c>
      <c r="N1567" s="20">
        <v>771640</v>
      </c>
      <c r="O1567" s="20">
        <v>771641</v>
      </c>
    </row>
    <row r="1568" spans="1:31" x14ac:dyDescent="0.25">
      <c r="A1568" s="5">
        <v>45212</v>
      </c>
      <c r="B1568" s="5">
        <v>45219</v>
      </c>
      <c r="C1568" s="4" t="s">
        <v>2480</v>
      </c>
      <c r="D1568" s="18">
        <v>4250</v>
      </c>
      <c r="E1568" s="4" t="s">
        <v>103</v>
      </c>
      <c r="F1568" s="19" t="s">
        <v>6615</v>
      </c>
      <c r="G1568" s="2" t="s">
        <v>6607</v>
      </c>
      <c r="H1568" s="4">
        <v>4</v>
      </c>
      <c r="J1568" s="4">
        <v>0</v>
      </c>
      <c r="K1568" s="20">
        <v>771643</v>
      </c>
      <c r="L1568" s="20">
        <v>771644</v>
      </c>
      <c r="M1568" s="20">
        <v>771645</v>
      </c>
      <c r="N1568" s="20">
        <v>771646</v>
      </c>
    </row>
    <row r="1569" spans="1:23" x14ac:dyDescent="0.25">
      <c r="A1569" s="5">
        <v>45215</v>
      </c>
      <c r="B1569" s="5">
        <v>45222</v>
      </c>
      <c r="C1569" s="4" t="s">
        <v>2480</v>
      </c>
      <c r="D1569" s="18">
        <v>3600</v>
      </c>
      <c r="E1569" s="4" t="s">
        <v>103</v>
      </c>
      <c r="F1569" s="19" t="s">
        <v>6627</v>
      </c>
      <c r="G1569" s="2" t="s">
        <v>6628</v>
      </c>
      <c r="H1569" s="4">
        <v>13</v>
      </c>
      <c r="J1569" s="4">
        <v>3</v>
      </c>
      <c r="K1569" s="20">
        <v>771862</v>
      </c>
      <c r="L1569" s="20">
        <v>771863</v>
      </c>
      <c r="M1569" s="20">
        <v>771864</v>
      </c>
      <c r="N1569" s="20">
        <v>771865</v>
      </c>
      <c r="O1569" s="20">
        <v>771866</v>
      </c>
      <c r="P1569" s="20">
        <v>771867</v>
      </c>
      <c r="Q1569" s="20">
        <v>771868</v>
      </c>
      <c r="R1569" s="20">
        <v>771869</v>
      </c>
      <c r="S1569" s="20">
        <v>771870</v>
      </c>
      <c r="T1569" s="20">
        <v>771871</v>
      </c>
      <c r="U1569" s="20">
        <v>771872</v>
      </c>
      <c r="V1569" s="20">
        <v>771873</v>
      </c>
      <c r="W1569" s="20">
        <v>771874</v>
      </c>
    </row>
    <row r="1570" spans="1:23" x14ac:dyDescent="0.25">
      <c r="A1570" s="5">
        <v>44993</v>
      </c>
      <c r="B1570" s="5">
        <v>45021</v>
      </c>
      <c r="C1570" s="4" t="s">
        <v>48</v>
      </c>
      <c r="D1570" s="18">
        <v>240</v>
      </c>
      <c r="E1570" s="4" t="s">
        <v>113</v>
      </c>
      <c r="F1570" s="19" t="s">
        <v>5271</v>
      </c>
      <c r="G1570" s="4" t="s">
        <v>5272</v>
      </c>
      <c r="H1570" s="4">
        <v>10</v>
      </c>
      <c r="J1570" s="4">
        <v>0</v>
      </c>
      <c r="K1570" s="20">
        <v>732950</v>
      </c>
      <c r="L1570" s="20">
        <v>732951</v>
      </c>
      <c r="M1570" s="20">
        <v>732952</v>
      </c>
      <c r="N1570" s="20">
        <v>732953</v>
      </c>
      <c r="O1570" s="20">
        <v>732954</v>
      </c>
      <c r="P1570" s="20">
        <v>732955</v>
      </c>
      <c r="Q1570" s="20">
        <v>732956</v>
      </c>
      <c r="R1570" s="20">
        <v>732957</v>
      </c>
      <c r="S1570" s="20">
        <v>732958</v>
      </c>
      <c r="T1570" s="20">
        <v>732959</v>
      </c>
    </row>
    <row r="1571" spans="1:23" x14ac:dyDescent="0.25">
      <c r="A1571" s="5">
        <v>44993</v>
      </c>
      <c r="B1571" s="5">
        <v>45021</v>
      </c>
      <c r="C1571" s="4" t="s">
        <v>48</v>
      </c>
      <c r="D1571" s="18">
        <v>290</v>
      </c>
      <c r="E1571" s="4" t="s">
        <v>113</v>
      </c>
      <c r="F1571" s="19" t="s">
        <v>5273</v>
      </c>
      <c r="G1571" s="4" t="s">
        <v>5272</v>
      </c>
      <c r="H1571" s="4">
        <v>10</v>
      </c>
      <c r="J1571" s="4">
        <v>0</v>
      </c>
      <c r="K1571" s="20">
        <v>732960</v>
      </c>
      <c r="L1571" s="20">
        <v>732961</v>
      </c>
      <c r="M1571" s="20">
        <v>732962</v>
      </c>
      <c r="N1571" s="20">
        <v>732963</v>
      </c>
      <c r="O1571" s="20">
        <v>732964</v>
      </c>
      <c r="P1571" s="20">
        <v>732965</v>
      </c>
      <c r="Q1571" s="20">
        <v>732966</v>
      </c>
      <c r="R1571" s="20">
        <v>732967</v>
      </c>
      <c r="S1571" s="20">
        <v>732968</v>
      </c>
      <c r="T1571" s="20">
        <v>732969</v>
      </c>
    </row>
    <row r="1572" spans="1:23" x14ac:dyDescent="0.25">
      <c r="A1572" s="5">
        <v>44993</v>
      </c>
      <c r="B1572" s="5">
        <v>45021</v>
      </c>
      <c r="C1572" s="4" t="s">
        <v>48</v>
      </c>
      <c r="D1572" s="18">
        <v>340</v>
      </c>
      <c r="E1572" s="4" t="s">
        <v>113</v>
      </c>
      <c r="F1572" s="19" t="s">
        <v>5274</v>
      </c>
      <c r="G1572" s="4" t="s">
        <v>5272</v>
      </c>
      <c r="H1572" s="4">
        <v>7</v>
      </c>
      <c r="J1572" s="4">
        <v>0</v>
      </c>
      <c r="K1572" s="20">
        <v>732970</v>
      </c>
      <c r="L1572" s="20">
        <v>732971</v>
      </c>
      <c r="M1572" s="20">
        <v>732972</v>
      </c>
      <c r="N1572" s="20">
        <v>732973</v>
      </c>
      <c r="O1572" s="20">
        <v>732974</v>
      </c>
      <c r="P1572" s="20">
        <v>732975</v>
      </c>
      <c r="Q1572" s="20">
        <v>732976</v>
      </c>
    </row>
    <row r="1573" spans="1:23" x14ac:dyDescent="0.25">
      <c r="A1573" s="5">
        <v>44854</v>
      </c>
      <c r="B1573" s="5">
        <v>44882</v>
      </c>
      <c r="C1573" s="4" t="s">
        <v>53</v>
      </c>
      <c r="D1573" s="18">
        <v>1292.68</v>
      </c>
      <c r="E1573" s="4" t="s">
        <v>113</v>
      </c>
      <c r="F1573" s="19" t="s">
        <v>4502</v>
      </c>
      <c r="G1573" s="4" t="s">
        <v>4503</v>
      </c>
      <c r="H1573" s="4">
        <v>10</v>
      </c>
      <c r="J1573" s="4">
        <v>1</v>
      </c>
      <c r="K1573" s="20">
        <v>708052</v>
      </c>
      <c r="L1573" s="20">
        <v>708053</v>
      </c>
      <c r="M1573" s="20">
        <v>708054</v>
      </c>
      <c r="N1573" s="20">
        <v>708055</v>
      </c>
      <c r="O1573" s="20">
        <v>708056</v>
      </c>
      <c r="P1573" s="20">
        <v>708057</v>
      </c>
      <c r="Q1573" s="20">
        <v>708058</v>
      </c>
      <c r="R1573" s="20">
        <v>708059</v>
      </c>
      <c r="S1573" s="20">
        <v>708060</v>
      </c>
      <c r="T1573" s="20">
        <v>708061</v>
      </c>
    </row>
    <row r="1574" spans="1:23" x14ac:dyDescent="0.25">
      <c r="A1574" s="5">
        <v>44854</v>
      </c>
      <c r="B1574" s="5">
        <v>44882</v>
      </c>
      <c r="C1574" s="4" t="s">
        <v>53</v>
      </c>
      <c r="D1574" s="18">
        <v>1520.8</v>
      </c>
      <c r="E1574" s="4" t="s">
        <v>113</v>
      </c>
      <c r="F1574" s="19" t="s">
        <v>4504</v>
      </c>
      <c r="G1574" s="4" t="s">
        <v>4503</v>
      </c>
      <c r="H1574" s="4">
        <v>9</v>
      </c>
      <c r="J1574" s="4">
        <v>0</v>
      </c>
      <c r="K1574" s="20">
        <v>708062</v>
      </c>
      <c r="L1574" s="20">
        <v>708063</v>
      </c>
      <c r="M1574" s="20">
        <v>708064</v>
      </c>
      <c r="N1574" s="20">
        <v>708065</v>
      </c>
      <c r="O1574" s="20">
        <v>708066</v>
      </c>
      <c r="P1574" s="20">
        <v>708067</v>
      </c>
      <c r="Q1574" s="20">
        <v>708068</v>
      </c>
      <c r="R1574" s="20">
        <v>708069</v>
      </c>
      <c r="S1574" s="20">
        <v>708070</v>
      </c>
    </row>
    <row r="1575" spans="1:23" x14ac:dyDescent="0.25">
      <c r="A1575" s="5">
        <v>44844</v>
      </c>
      <c r="B1575" s="5">
        <v>44851</v>
      </c>
      <c r="C1575" s="4" t="s">
        <v>2480</v>
      </c>
      <c r="D1575" s="18">
        <v>650</v>
      </c>
      <c r="E1575" s="4" t="s">
        <v>99</v>
      </c>
      <c r="F1575" s="19" t="s">
        <v>4410</v>
      </c>
      <c r="G1575" s="2" t="s">
        <v>4411</v>
      </c>
      <c r="H1575" s="4">
        <v>6</v>
      </c>
      <c r="J1575" s="4">
        <v>4</v>
      </c>
      <c r="K1575" s="20">
        <v>705826</v>
      </c>
      <c r="L1575" s="20">
        <v>705827</v>
      </c>
      <c r="M1575" s="20">
        <v>705828</v>
      </c>
      <c r="N1575" s="20">
        <v>705829</v>
      </c>
      <c r="O1575" s="20">
        <v>705830</v>
      </c>
      <c r="P1575" s="20">
        <v>705831</v>
      </c>
    </row>
    <row r="1576" spans="1:23" x14ac:dyDescent="0.25">
      <c r="A1576" s="5">
        <v>44844</v>
      </c>
      <c r="B1576" s="5">
        <v>44851</v>
      </c>
      <c r="C1576" s="4" t="s">
        <v>2480</v>
      </c>
      <c r="D1576" s="18">
        <v>775</v>
      </c>
      <c r="E1576" s="4" t="s">
        <v>99</v>
      </c>
      <c r="F1576" s="19" t="s">
        <v>4412</v>
      </c>
      <c r="G1576" s="2" t="s">
        <v>4411</v>
      </c>
      <c r="H1576" s="4">
        <v>5</v>
      </c>
      <c r="J1576" s="4">
        <v>0</v>
      </c>
      <c r="K1576" s="20">
        <v>705832</v>
      </c>
      <c r="L1576" s="20">
        <v>705833</v>
      </c>
      <c r="M1576" s="20">
        <v>705834</v>
      </c>
      <c r="N1576" s="20">
        <v>705835</v>
      </c>
      <c r="O1576" s="20">
        <v>705836</v>
      </c>
    </row>
    <row r="1577" spans="1:23" x14ac:dyDescent="0.25">
      <c r="A1577" s="5">
        <v>44844</v>
      </c>
      <c r="B1577" s="5">
        <v>44851</v>
      </c>
      <c r="C1577" s="4" t="s">
        <v>2480</v>
      </c>
      <c r="D1577" s="18">
        <v>2500</v>
      </c>
      <c r="E1577" s="4" t="s">
        <v>103</v>
      </c>
      <c r="F1577" s="19" t="s">
        <v>4413</v>
      </c>
      <c r="G1577" s="2" t="s">
        <v>4411</v>
      </c>
      <c r="H1577" s="4">
        <v>3</v>
      </c>
      <c r="J1577" s="4">
        <v>1</v>
      </c>
      <c r="K1577" s="20">
        <v>705837</v>
      </c>
      <c r="L1577" s="20">
        <v>705838</v>
      </c>
      <c r="M1577" s="20">
        <v>705839</v>
      </c>
    </row>
    <row r="1578" spans="1:23" x14ac:dyDescent="0.25">
      <c r="A1578" s="5">
        <v>44844</v>
      </c>
      <c r="B1578" s="5">
        <v>44851</v>
      </c>
      <c r="C1578" s="4" t="s">
        <v>2480</v>
      </c>
      <c r="D1578" s="18">
        <v>3000</v>
      </c>
      <c r="E1578" s="4" t="s">
        <v>103</v>
      </c>
      <c r="F1578" s="19" t="s">
        <v>4414</v>
      </c>
      <c r="G1578" s="2" t="s">
        <v>4411</v>
      </c>
      <c r="H1578" s="4">
        <v>7</v>
      </c>
      <c r="J1578" s="4">
        <v>0</v>
      </c>
      <c r="K1578" s="20">
        <v>705840</v>
      </c>
      <c r="L1578" s="20">
        <v>705841</v>
      </c>
      <c r="M1578" s="20">
        <v>705842</v>
      </c>
      <c r="N1578" s="20">
        <v>705843</v>
      </c>
      <c r="O1578" s="20">
        <v>705844</v>
      </c>
      <c r="P1578" s="20">
        <v>705845</v>
      </c>
      <c r="Q1578" s="20">
        <v>705846</v>
      </c>
    </row>
    <row r="1579" spans="1:23" x14ac:dyDescent="0.25">
      <c r="A1579" s="5">
        <v>44917</v>
      </c>
      <c r="B1579" s="5">
        <v>44931</v>
      </c>
      <c r="C1579" s="4" t="s">
        <v>44</v>
      </c>
      <c r="D1579" s="18">
        <v>150</v>
      </c>
      <c r="E1579" s="4" t="s">
        <v>113</v>
      </c>
      <c r="F1579" s="19" t="s">
        <v>4743</v>
      </c>
      <c r="G1579" s="4" t="s">
        <v>4744</v>
      </c>
      <c r="H1579" s="4">
        <v>7</v>
      </c>
      <c r="J1579" s="4">
        <v>0</v>
      </c>
      <c r="K1579" s="20">
        <v>719344</v>
      </c>
      <c r="L1579" s="20">
        <v>719345</v>
      </c>
      <c r="M1579" s="20">
        <v>719346</v>
      </c>
      <c r="N1579" s="20">
        <v>719347</v>
      </c>
      <c r="O1579" s="20">
        <v>719348</v>
      </c>
      <c r="P1579" s="20">
        <v>719349</v>
      </c>
      <c r="Q1579" s="20">
        <v>719350</v>
      </c>
    </row>
    <row r="1580" spans="1:23" x14ac:dyDescent="0.25">
      <c r="A1580" s="5">
        <v>44917</v>
      </c>
      <c r="B1580" s="5">
        <v>44931</v>
      </c>
      <c r="C1580" s="4" t="s">
        <v>44</v>
      </c>
      <c r="D1580" s="18">
        <v>165</v>
      </c>
      <c r="E1580" s="4" t="s">
        <v>113</v>
      </c>
      <c r="F1580" s="19" t="s">
        <v>4745</v>
      </c>
      <c r="G1580" s="4" t="s">
        <v>4744</v>
      </c>
      <c r="H1580" s="4">
        <v>6</v>
      </c>
      <c r="J1580" s="4">
        <v>0</v>
      </c>
      <c r="K1580" s="20">
        <v>719351</v>
      </c>
      <c r="L1580" s="20">
        <v>719352</v>
      </c>
      <c r="M1580" s="20">
        <v>719353</v>
      </c>
      <c r="N1580" s="20">
        <v>719354</v>
      </c>
      <c r="O1580" s="20">
        <v>719355</v>
      </c>
      <c r="P1580" s="20">
        <v>719356</v>
      </c>
    </row>
    <row r="1581" spans="1:23" x14ac:dyDescent="0.25">
      <c r="A1581" s="5">
        <v>44844</v>
      </c>
      <c r="B1581" s="5">
        <v>44851</v>
      </c>
      <c r="C1581" s="4" t="s">
        <v>2480</v>
      </c>
      <c r="D1581" s="18">
        <v>5000</v>
      </c>
      <c r="E1581" s="4" t="s">
        <v>103</v>
      </c>
      <c r="F1581" s="19" t="s">
        <v>4419</v>
      </c>
      <c r="G1581" s="2" t="s">
        <v>4420</v>
      </c>
      <c r="H1581" s="4">
        <v>7</v>
      </c>
      <c r="J1581" s="4">
        <v>0</v>
      </c>
      <c r="K1581" s="20">
        <v>705984</v>
      </c>
      <c r="L1581" s="20">
        <v>705985</v>
      </c>
      <c r="M1581" s="20">
        <v>705986</v>
      </c>
      <c r="N1581" s="20">
        <v>705987</v>
      </c>
      <c r="O1581" s="20">
        <v>705988</v>
      </c>
      <c r="P1581" s="20">
        <v>705989</v>
      </c>
      <c r="Q1581" s="20">
        <v>705990</v>
      </c>
    </row>
    <row r="1582" spans="1:23" x14ac:dyDescent="0.25">
      <c r="A1582" s="5">
        <v>45006</v>
      </c>
      <c r="B1582" s="5">
        <v>45034</v>
      </c>
      <c r="C1582" s="4" t="s">
        <v>64</v>
      </c>
      <c r="D1582" s="18">
        <v>46</v>
      </c>
      <c r="E1582" s="4" t="s">
        <v>113</v>
      </c>
      <c r="F1582" s="19" t="s">
        <v>5355</v>
      </c>
      <c r="G1582" s="2" t="s">
        <v>5356</v>
      </c>
      <c r="H1582" s="4">
        <v>7</v>
      </c>
      <c r="J1582" s="4">
        <v>0</v>
      </c>
      <c r="K1582" s="20">
        <v>735077</v>
      </c>
      <c r="L1582" s="20">
        <v>735078</v>
      </c>
      <c r="M1582" s="20">
        <v>735079</v>
      </c>
      <c r="N1582" s="20">
        <v>735080</v>
      </c>
      <c r="O1582" s="20">
        <v>735081</v>
      </c>
      <c r="P1582" s="20">
        <v>735082</v>
      </c>
      <c r="Q1582" s="20">
        <v>735083</v>
      </c>
    </row>
    <row r="1583" spans="1:23" x14ac:dyDescent="0.25">
      <c r="A1583" s="5">
        <v>45006</v>
      </c>
      <c r="B1583" s="5">
        <v>45034</v>
      </c>
      <c r="C1583" s="4" t="s">
        <v>64</v>
      </c>
      <c r="D1583" s="18">
        <v>82</v>
      </c>
      <c r="E1583" s="4" t="s">
        <v>113</v>
      </c>
      <c r="F1583" s="19" t="s">
        <v>5357</v>
      </c>
      <c r="G1583" s="2" t="s">
        <v>5356</v>
      </c>
      <c r="H1583" s="4">
        <v>7</v>
      </c>
      <c r="J1583" s="4">
        <v>0</v>
      </c>
      <c r="K1583" s="20">
        <v>735084</v>
      </c>
      <c r="L1583" s="20">
        <v>735085</v>
      </c>
      <c r="M1583" s="20">
        <v>735086</v>
      </c>
      <c r="N1583" s="20">
        <v>735087</v>
      </c>
      <c r="O1583" s="20">
        <v>735088</v>
      </c>
      <c r="P1583" s="20">
        <v>735089</v>
      </c>
      <c r="Q1583" s="20">
        <v>735090</v>
      </c>
    </row>
    <row r="1584" spans="1:23" x14ac:dyDescent="0.25">
      <c r="A1584" s="5">
        <v>45006</v>
      </c>
      <c r="B1584" s="5">
        <v>45034</v>
      </c>
      <c r="C1584" s="4" t="s">
        <v>64</v>
      </c>
      <c r="D1584" s="18">
        <v>102</v>
      </c>
      <c r="E1584" s="4" t="s">
        <v>113</v>
      </c>
      <c r="F1584" s="19" t="s">
        <v>5358</v>
      </c>
      <c r="G1584" s="2" t="s">
        <v>5356</v>
      </c>
      <c r="H1584" s="4">
        <v>10</v>
      </c>
      <c r="J1584" s="4">
        <v>0</v>
      </c>
      <c r="K1584" s="20">
        <v>735091</v>
      </c>
      <c r="L1584" s="20">
        <v>735092</v>
      </c>
      <c r="M1584" s="20">
        <v>735093</v>
      </c>
      <c r="N1584" s="20">
        <v>735094</v>
      </c>
      <c r="O1584" s="20">
        <v>735095</v>
      </c>
      <c r="P1584" s="20">
        <v>735096</v>
      </c>
      <c r="Q1584" s="20">
        <v>735097</v>
      </c>
      <c r="R1584" s="20">
        <v>735098</v>
      </c>
      <c r="S1584" s="20">
        <v>735099</v>
      </c>
      <c r="T1584" s="20">
        <v>735100</v>
      </c>
    </row>
    <row r="1585" spans="1:31" x14ac:dyDescent="0.25">
      <c r="A1585" s="5">
        <v>45009</v>
      </c>
      <c r="B1585" s="5">
        <v>45016</v>
      </c>
      <c r="C1585" s="4" t="s">
        <v>2480</v>
      </c>
      <c r="D1585" s="18">
        <v>3600</v>
      </c>
      <c r="E1585" s="4" t="s">
        <v>103</v>
      </c>
      <c r="F1585" s="19" t="s">
        <v>5385</v>
      </c>
      <c r="G1585" s="2" t="s">
        <v>5386</v>
      </c>
      <c r="H1585" s="4">
        <v>11</v>
      </c>
      <c r="J1585" s="4">
        <v>0</v>
      </c>
      <c r="K1585" s="20">
        <v>735828</v>
      </c>
      <c r="L1585" s="20">
        <v>735829</v>
      </c>
      <c r="M1585" s="20">
        <v>735830</v>
      </c>
      <c r="N1585" s="20">
        <v>735831</v>
      </c>
      <c r="O1585" s="20">
        <v>735832</v>
      </c>
      <c r="P1585" s="20">
        <v>735833</v>
      </c>
      <c r="Q1585" s="20">
        <v>735834</v>
      </c>
      <c r="R1585" s="20">
        <v>735835</v>
      </c>
      <c r="S1585" s="20">
        <v>735836</v>
      </c>
      <c r="T1585" s="20">
        <v>735837</v>
      </c>
      <c r="U1585" s="20">
        <v>735838</v>
      </c>
    </row>
    <row r="1586" spans="1:31" x14ac:dyDescent="0.25">
      <c r="A1586" s="5">
        <v>44971</v>
      </c>
      <c r="B1586" s="5">
        <v>44999</v>
      </c>
      <c r="C1586" s="4" t="s">
        <v>79</v>
      </c>
      <c r="D1586" s="18">
        <v>142</v>
      </c>
      <c r="E1586" s="4" t="s">
        <v>113</v>
      </c>
      <c r="F1586" s="19" t="s">
        <v>5113</v>
      </c>
      <c r="G1586" s="4" t="s">
        <v>5114</v>
      </c>
      <c r="H1586" s="4">
        <v>6</v>
      </c>
      <c r="J1586" s="4">
        <v>0</v>
      </c>
      <c r="K1586" s="20">
        <v>728830</v>
      </c>
      <c r="L1586" s="20">
        <v>728831</v>
      </c>
      <c r="M1586" s="20">
        <v>728832</v>
      </c>
      <c r="N1586" s="20">
        <v>728833</v>
      </c>
      <c r="O1586" s="20">
        <v>728834</v>
      </c>
      <c r="P1586" s="20">
        <v>728835</v>
      </c>
    </row>
    <row r="1587" spans="1:31" x14ac:dyDescent="0.25">
      <c r="A1587" s="5">
        <v>44879</v>
      </c>
      <c r="B1587" s="5">
        <v>44886</v>
      </c>
      <c r="C1587" s="4" t="s">
        <v>2480</v>
      </c>
      <c r="D1587" s="18">
        <v>5000</v>
      </c>
      <c r="E1587" s="4" t="s">
        <v>103</v>
      </c>
      <c r="F1587" s="19" t="s">
        <v>4655</v>
      </c>
      <c r="G1587" s="4" t="s">
        <v>4656</v>
      </c>
      <c r="H1587" s="4">
        <v>8</v>
      </c>
      <c r="J1587" s="4">
        <v>3</v>
      </c>
      <c r="K1587" s="20">
        <v>712187</v>
      </c>
      <c r="L1587" s="20">
        <v>712188</v>
      </c>
      <c r="M1587" s="20">
        <v>712189</v>
      </c>
      <c r="N1587" s="20">
        <v>712190</v>
      </c>
      <c r="O1587" s="20">
        <v>712191</v>
      </c>
      <c r="P1587" s="20">
        <v>712192</v>
      </c>
      <c r="Q1587" s="20">
        <v>712193</v>
      </c>
      <c r="R1587" s="20">
        <v>712194</v>
      </c>
    </row>
    <row r="1588" spans="1:31" x14ac:dyDescent="0.25">
      <c r="A1588" s="24">
        <v>44971</v>
      </c>
      <c r="B1588" s="24">
        <v>44999</v>
      </c>
      <c r="C1588" s="25" t="s">
        <v>79</v>
      </c>
      <c r="D1588" s="127">
        <v>45</v>
      </c>
      <c r="E1588" s="25" t="s">
        <v>113</v>
      </c>
      <c r="F1588" s="26" t="s">
        <v>5106</v>
      </c>
      <c r="G1588" s="25" t="s">
        <v>5107</v>
      </c>
      <c r="H1588" s="25">
        <v>5</v>
      </c>
      <c r="I1588" s="25"/>
      <c r="J1588" s="25">
        <v>4</v>
      </c>
      <c r="K1588" s="128">
        <v>728909</v>
      </c>
      <c r="L1588" s="128">
        <v>728910</v>
      </c>
      <c r="M1588" s="128">
        <v>728911</v>
      </c>
      <c r="N1588" s="128">
        <v>728912</v>
      </c>
      <c r="O1588" s="128">
        <v>728913</v>
      </c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</row>
    <row r="1589" spans="1:31" x14ac:dyDescent="0.25">
      <c r="A1589" s="5">
        <v>44971</v>
      </c>
      <c r="B1589" s="5">
        <v>44999</v>
      </c>
      <c r="C1589" s="4" t="s">
        <v>79</v>
      </c>
      <c r="D1589" s="18">
        <v>167</v>
      </c>
      <c r="E1589" s="4" t="s">
        <v>113</v>
      </c>
      <c r="F1589" s="19" t="s">
        <v>5115</v>
      </c>
      <c r="G1589" s="4" t="s">
        <v>5107</v>
      </c>
      <c r="H1589" s="4">
        <v>3</v>
      </c>
      <c r="J1589" s="4">
        <v>0</v>
      </c>
      <c r="K1589" s="20">
        <v>728914</v>
      </c>
      <c r="L1589" s="20">
        <v>728915</v>
      </c>
      <c r="M1589" s="20">
        <v>728916</v>
      </c>
    </row>
    <row r="1590" spans="1:31" x14ac:dyDescent="0.25">
      <c r="A1590" s="5">
        <v>44879</v>
      </c>
      <c r="B1590" s="5">
        <v>44886</v>
      </c>
      <c r="C1590" s="4" t="s">
        <v>2480</v>
      </c>
      <c r="D1590" s="18">
        <v>650</v>
      </c>
      <c r="E1590" s="4" t="s">
        <v>99</v>
      </c>
      <c r="F1590" s="19" t="s">
        <v>4637</v>
      </c>
      <c r="G1590" s="4" t="s">
        <v>4638</v>
      </c>
      <c r="H1590" s="4">
        <v>6</v>
      </c>
      <c r="J1590" s="4">
        <v>0</v>
      </c>
      <c r="K1590" s="20">
        <v>712072</v>
      </c>
      <c r="L1590" s="20">
        <v>712073</v>
      </c>
      <c r="M1590" s="20">
        <v>712074</v>
      </c>
      <c r="N1590" s="20">
        <v>712075</v>
      </c>
      <c r="O1590" s="20">
        <v>712076</v>
      </c>
      <c r="P1590" s="20">
        <v>712077</v>
      </c>
    </row>
    <row r="1591" spans="1:31" x14ac:dyDescent="0.25">
      <c r="A1591" s="5">
        <v>44879</v>
      </c>
      <c r="B1591" s="5">
        <v>44886</v>
      </c>
      <c r="C1591" s="4" t="s">
        <v>2480</v>
      </c>
      <c r="D1591" s="18">
        <v>775</v>
      </c>
      <c r="E1591" s="4" t="s">
        <v>99</v>
      </c>
      <c r="F1591" s="19" t="s">
        <v>4639</v>
      </c>
      <c r="G1591" s="4" t="s">
        <v>4638</v>
      </c>
      <c r="H1591" s="4">
        <v>7</v>
      </c>
      <c r="J1591" s="4">
        <v>0</v>
      </c>
      <c r="K1591" s="20">
        <v>712078</v>
      </c>
      <c r="L1591" s="20">
        <v>712079</v>
      </c>
      <c r="M1591" s="20">
        <v>712080</v>
      </c>
      <c r="N1591" s="20">
        <v>712081</v>
      </c>
      <c r="O1591" s="20">
        <v>712082</v>
      </c>
      <c r="P1591" s="20">
        <v>712083</v>
      </c>
      <c r="Q1591" s="20">
        <v>712084</v>
      </c>
    </row>
    <row r="1592" spans="1:31" x14ac:dyDescent="0.25">
      <c r="A1592" s="5">
        <v>44879</v>
      </c>
      <c r="B1592" s="5">
        <v>44886</v>
      </c>
      <c r="C1592" s="4" t="s">
        <v>2480</v>
      </c>
      <c r="D1592" s="18">
        <v>2500</v>
      </c>
      <c r="E1592" s="4" t="s">
        <v>103</v>
      </c>
      <c r="F1592" s="19" t="s">
        <v>4642</v>
      </c>
      <c r="G1592" s="4" t="s">
        <v>4638</v>
      </c>
      <c r="H1592" s="4">
        <v>3</v>
      </c>
      <c r="J1592" s="4">
        <v>0</v>
      </c>
      <c r="K1592" s="20">
        <v>712085</v>
      </c>
      <c r="L1592" s="20">
        <v>712086</v>
      </c>
      <c r="M1592" s="20">
        <v>712087</v>
      </c>
    </row>
    <row r="1593" spans="1:31" x14ac:dyDescent="0.25">
      <c r="A1593" s="5">
        <v>44879</v>
      </c>
      <c r="B1593" s="5">
        <v>44886</v>
      </c>
      <c r="C1593" s="4" t="s">
        <v>2480</v>
      </c>
      <c r="D1593" s="18">
        <v>3000</v>
      </c>
      <c r="E1593" s="4" t="s">
        <v>103</v>
      </c>
      <c r="F1593" s="19" t="s">
        <v>4644</v>
      </c>
      <c r="G1593" s="4" t="s">
        <v>4638</v>
      </c>
      <c r="H1593" s="4">
        <v>7</v>
      </c>
      <c r="J1593" s="4">
        <v>0</v>
      </c>
      <c r="K1593" s="20">
        <v>712088</v>
      </c>
      <c r="L1593" s="20">
        <v>712089</v>
      </c>
      <c r="M1593" s="20">
        <v>712090</v>
      </c>
      <c r="N1593" s="20">
        <v>712091</v>
      </c>
      <c r="O1593" s="20">
        <v>712092</v>
      </c>
      <c r="P1593" s="20">
        <v>712093</v>
      </c>
      <c r="Q1593" s="20">
        <v>712094</v>
      </c>
    </row>
    <row r="1594" spans="1:31" x14ac:dyDescent="0.25">
      <c r="A1594" s="5">
        <v>44971</v>
      </c>
      <c r="B1594" s="5">
        <v>44999</v>
      </c>
      <c r="C1594" s="4" t="s">
        <v>64</v>
      </c>
      <c r="D1594" s="18">
        <v>46</v>
      </c>
      <c r="E1594" s="4" t="s">
        <v>113</v>
      </c>
      <c r="F1594" s="19" t="s">
        <v>5108</v>
      </c>
      <c r="G1594" s="4" t="s">
        <v>5109</v>
      </c>
      <c r="H1594" s="4">
        <v>12</v>
      </c>
      <c r="J1594" s="4">
        <v>0</v>
      </c>
      <c r="K1594" s="20">
        <v>728797</v>
      </c>
      <c r="L1594" s="20">
        <v>728798</v>
      </c>
      <c r="M1594" s="20">
        <v>728799</v>
      </c>
      <c r="N1594" s="20">
        <v>728800</v>
      </c>
      <c r="O1594" s="20">
        <v>728801</v>
      </c>
      <c r="P1594" s="20">
        <v>728802</v>
      </c>
      <c r="Q1594" s="20">
        <v>728803</v>
      </c>
      <c r="R1594" s="20">
        <v>728804</v>
      </c>
      <c r="S1594" s="20">
        <v>728805</v>
      </c>
      <c r="T1594" s="20">
        <v>728806</v>
      </c>
      <c r="U1594" s="20">
        <v>728807</v>
      </c>
      <c r="V1594" s="20">
        <v>728808</v>
      </c>
    </row>
    <row r="1595" spans="1:31" x14ac:dyDescent="0.25">
      <c r="A1595" s="5">
        <v>44971</v>
      </c>
      <c r="B1595" s="5">
        <v>44999</v>
      </c>
      <c r="C1595" s="4" t="s">
        <v>64</v>
      </c>
      <c r="D1595" s="18">
        <v>82</v>
      </c>
      <c r="E1595" s="4" t="s">
        <v>113</v>
      </c>
      <c r="F1595" s="19" t="s">
        <v>5110</v>
      </c>
      <c r="G1595" s="4" t="s">
        <v>5109</v>
      </c>
      <c r="H1595" s="4">
        <v>6</v>
      </c>
      <c r="J1595" s="4">
        <v>0</v>
      </c>
      <c r="K1595" s="20">
        <v>728809</v>
      </c>
      <c r="L1595" s="20">
        <v>728810</v>
      </c>
      <c r="M1595" s="20">
        <v>728811</v>
      </c>
      <c r="N1595" s="20">
        <v>728812</v>
      </c>
      <c r="O1595" s="20">
        <v>728813</v>
      </c>
      <c r="P1595" s="20">
        <v>728814</v>
      </c>
    </row>
    <row r="1596" spans="1:31" x14ac:dyDescent="0.25">
      <c r="A1596" s="5">
        <v>44971</v>
      </c>
      <c r="B1596" s="5">
        <v>44999</v>
      </c>
      <c r="C1596" s="4" t="s">
        <v>64</v>
      </c>
      <c r="D1596" s="18">
        <v>102</v>
      </c>
      <c r="E1596" s="4" t="s">
        <v>113</v>
      </c>
      <c r="F1596" s="19" t="s">
        <v>5111</v>
      </c>
      <c r="G1596" s="4" t="s">
        <v>5109</v>
      </c>
      <c r="H1596" s="4">
        <v>6</v>
      </c>
      <c r="J1596" s="4">
        <v>0</v>
      </c>
      <c r="K1596" s="20">
        <v>728815</v>
      </c>
      <c r="L1596" s="20">
        <v>728816</v>
      </c>
      <c r="M1596" s="20">
        <v>728817</v>
      </c>
      <c r="N1596" s="20">
        <v>728818</v>
      </c>
      <c r="O1596" s="20">
        <v>728819</v>
      </c>
      <c r="P1596" s="20">
        <v>728820</v>
      </c>
    </row>
    <row r="1597" spans="1:31" x14ac:dyDescent="0.25">
      <c r="A1597" s="5">
        <v>44880</v>
      </c>
      <c r="B1597" s="5">
        <v>44908</v>
      </c>
      <c r="C1597" s="4" t="s">
        <v>48</v>
      </c>
      <c r="D1597" s="18">
        <v>240</v>
      </c>
      <c r="E1597" s="4" t="s">
        <v>113</v>
      </c>
      <c r="F1597" s="19" t="s">
        <v>4662</v>
      </c>
      <c r="G1597" s="4" t="s">
        <v>4663</v>
      </c>
      <c r="H1597" s="4">
        <v>12</v>
      </c>
      <c r="J1597" s="4">
        <v>0</v>
      </c>
      <c r="K1597" s="20">
        <v>712486</v>
      </c>
      <c r="L1597" s="20">
        <v>712487</v>
      </c>
      <c r="M1597" s="20">
        <v>712488</v>
      </c>
      <c r="N1597" s="20">
        <v>712489</v>
      </c>
      <c r="O1597" s="20">
        <v>712490</v>
      </c>
      <c r="P1597" s="20">
        <v>712491</v>
      </c>
      <c r="Q1597" s="20">
        <v>712492</v>
      </c>
      <c r="R1597" s="20">
        <v>712493</v>
      </c>
      <c r="S1597" s="20">
        <v>712494</v>
      </c>
      <c r="T1597" s="20">
        <v>712495</v>
      </c>
      <c r="U1597" s="20">
        <v>712496</v>
      </c>
      <c r="V1597" s="20">
        <v>712497</v>
      </c>
      <c r="W1597" s="20"/>
    </row>
    <row r="1598" spans="1:31" x14ac:dyDescent="0.25">
      <c r="A1598" s="5">
        <v>44880</v>
      </c>
      <c r="B1598" s="5">
        <v>44908</v>
      </c>
      <c r="C1598" s="4" t="s">
        <v>48</v>
      </c>
      <c r="D1598" s="18">
        <v>290</v>
      </c>
      <c r="E1598" s="4" t="s">
        <v>113</v>
      </c>
      <c r="F1598" s="19" t="s">
        <v>4664</v>
      </c>
      <c r="G1598" s="4" t="s">
        <v>4663</v>
      </c>
      <c r="H1598" s="4">
        <v>13</v>
      </c>
      <c r="J1598" s="4">
        <v>0</v>
      </c>
      <c r="K1598" s="20">
        <v>712498</v>
      </c>
      <c r="L1598" s="20">
        <v>712499</v>
      </c>
      <c r="M1598" s="20">
        <v>712500</v>
      </c>
      <c r="N1598" s="20">
        <v>712501</v>
      </c>
      <c r="O1598" s="20">
        <v>712502</v>
      </c>
      <c r="P1598" s="20">
        <v>712503</v>
      </c>
      <c r="Q1598" s="20">
        <v>712504</v>
      </c>
      <c r="R1598" s="20">
        <v>712505</v>
      </c>
      <c r="S1598" s="20">
        <v>712506</v>
      </c>
      <c r="T1598" s="20">
        <v>712507</v>
      </c>
      <c r="U1598" s="20">
        <v>712508</v>
      </c>
      <c r="V1598" s="20">
        <v>712509</v>
      </c>
      <c r="W1598" s="20">
        <v>712510</v>
      </c>
    </row>
    <row r="1599" spans="1:31" x14ac:dyDescent="0.25">
      <c r="A1599" s="5">
        <v>44879</v>
      </c>
      <c r="B1599" s="5">
        <v>44886</v>
      </c>
      <c r="C1599" s="4" t="s">
        <v>2480</v>
      </c>
      <c r="D1599" s="18">
        <v>4250</v>
      </c>
      <c r="E1599" s="4" t="s">
        <v>103</v>
      </c>
      <c r="F1599" s="19" t="s">
        <v>4652</v>
      </c>
      <c r="G1599" s="4" t="s">
        <v>4653</v>
      </c>
      <c r="H1599" s="4">
        <v>11</v>
      </c>
      <c r="J1599" s="4">
        <v>0</v>
      </c>
      <c r="K1599" s="20">
        <v>711980</v>
      </c>
      <c r="L1599" s="20">
        <v>711981</v>
      </c>
      <c r="M1599" s="20">
        <v>711982</v>
      </c>
      <c r="N1599" s="20">
        <v>711983</v>
      </c>
      <c r="O1599" s="20">
        <v>711984</v>
      </c>
      <c r="P1599" s="20">
        <v>711985</v>
      </c>
      <c r="Q1599" s="20">
        <v>711986</v>
      </c>
      <c r="R1599" s="20">
        <v>711987</v>
      </c>
      <c r="S1599" s="20">
        <v>711988</v>
      </c>
      <c r="T1599" s="20">
        <v>711989</v>
      </c>
      <c r="U1599" s="20">
        <v>711990</v>
      </c>
    </row>
    <row r="1600" spans="1:31" x14ac:dyDescent="0.25">
      <c r="A1600" s="5">
        <v>44966</v>
      </c>
      <c r="B1600" s="5">
        <v>44994</v>
      </c>
      <c r="C1600" s="4" t="s">
        <v>53</v>
      </c>
      <c r="D1600" s="18">
        <v>1520.8</v>
      </c>
      <c r="E1600" s="4" t="s">
        <v>113</v>
      </c>
      <c r="F1600" s="19" t="s">
        <v>5076</v>
      </c>
      <c r="G1600" s="2" t="s">
        <v>5077</v>
      </c>
      <c r="H1600" s="4">
        <v>13</v>
      </c>
      <c r="J1600" s="4">
        <v>0</v>
      </c>
      <c r="K1600" s="20">
        <v>728078</v>
      </c>
      <c r="L1600" s="20">
        <v>728079</v>
      </c>
      <c r="M1600" s="20">
        <v>728080</v>
      </c>
      <c r="N1600" s="20">
        <v>728081</v>
      </c>
      <c r="O1600" s="20">
        <v>728082</v>
      </c>
      <c r="P1600" s="20">
        <v>728083</v>
      </c>
      <c r="Q1600" s="20">
        <v>728084</v>
      </c>
      <c r="R1600" s="20">
        <v>728085</v>
      </c>
      <c r="S1600" s="20">
        <v>728086</v>
      </c>
      <c r="T1600" s="20">
        <v>728087</v>
      </c>
      <c r="U1600" s="20">
        <v>728088</v>
      </c>
      <c r="V1600" s="20">
        <v>728089</v>
      </c>
      <c r="W1600" s="20">
        <v>728090</v>
      </c>
    </row>
    <row r="1601" spans="1:28" x14ac:dyDescent="0.25">
      <c r="A1601" s="5">
        <v>44966</v>
      </c>
      <c r="B1601" s="5">
        <v>44994</v>
      </c>
      <c r="C1601" s="4" t="s">
        <v>53</v>
      </c>
      <c r="D1601" s="18">
        <v>2129.12</v>
      </c>
      <c r="E1601" s="4" t="s">
        <v>113</v>
      </c>
      <c r="F1601" s="19" t="s">
        <v>5078</v>
      </c>
      <c r="G1601" s="2" t="s">
        <v>5077</v>
      </c>
      <c r="H1601" s="4">
        <v>7</v>
      </c>
      <c r="J1601" s="4">
        <v>0</v>
      </c>
      <c r="K1601" s="20">
        <v>728091</v>
      </c>
      <c r="L1601" s="20">
        <v>728092</v>
      </c>
      <c r="M1601" s="20">
        <v>728093</v>
      </c>
      <c r="N1601" s="20">
        <v>728094</v>
      </c>
      <c r="O1601" s="20">
        <v>728095</v>
      </c>
      <c r="P1601" s="20">
        <v>728096</v>
      </c>
      <c r="Q1601" s="20">
        <v>728097</v>
      </c>
      <c r="R1601" s="20"/>
      <c r="S1601" s="20"/>
      <c r="T1601" s="20"/>
    </row>
    <row r="1602" spans="1:28" x14ac:dyDescent="0.25">
      <c r="A1602" s="5">
        <v>45000</v>
      </c>
      <c r="B1602" s="5">
        <v>45038</v>
      </c>
      <c r="C1602" s="4" t="s">
        <v>48</v>
      </c>
      <c r="D1602" s="18">
        <v>290</v>
      </c>
      <c r="E1602" s="4" t="s">
        <v>113</v>
      </c>
      <c r="F1602" s="19" t="s">
        <v>5316</v>
      </c>
      <c r="G1602" s="2" t="s">
        <v>5317</v>
      </c>
      <c r="H1602" s="4">
        <v>19</v>
      </c>
      <c r="I1602" s="4">
        <v>1</v>
      </c>
      <c r="J1602" s="4">
        <v>0</v>
      </c>
      <c r="K1602" s="20">
        <v>734079</v>
      </c>
      <c r="L1602" s="20">
        <v>734080</v>
      </c>
      <c r="M1602" s="20">
        <v>734081</v>
      </c>
      <c r="N1602" s="20">
        <v>734082</v>
      </c>
      <c r="O1602" s="20">
        <v>734083</v>
      </c>
      <c r="P1602" s="20">
        <v>734084</v>
      </c>
      <c r="Q1602" s="20">
        <v>734085</v>
      </c>
      <c r="R1602" s="20">
        <v>734086</v>
      </c>
      <c r="S1602" s="20">
        <v>734087</v>
      </c>
      <c r="T1602" s="20">
        <v>734088</v>
      </c>
      <c r="U1602" s="20">
        <v>734089</v>
      </c>
      <c r="V1602" s="20">
        <v>734090</v>
      </c>
      <c r="W1602" s="20">
        <v>734091</v>
      </c>
      <c r="X1602" s="20">
        <v>734092</v>
      </c>
      <c r="Y1602" s="20">
        <v>734093</v>
      </c>
      <c r="Z1602" s="20">
        <v>734094</v>
      </c>
      <c r="AA1602" s="20">
        <v>734095</v>
      </c>
      <c r="AB1602" s="20">
        <v>734096</v>
      </c>
    </row>
    <row r="1603" spans="1:28" x14ac:dyDescent="0.25">
      <c r="A1603" s="5">
        <v>44859</v>
      </c>
      <c r="B1603" s="5">
        <v>44887</v>
      </c>
      <c r="C1603" s="4" t="s">
        <v>64</v>
      </c>
      <c r="D1603" s="18">
        <v>46</v>
      </c>
      <c r="E1603" s="4" t="s">
        <v>113</v>
      </c>
      <c r="F1603" s="19" t="s">
        <v>4530</v>
      </c>
      <c r="G1603" s="4" t="s">
        <v>4531</v>
      </c>
      <c r="H1603" s="4">
        <v>11</v>
      </c>
      <c r="J1603" s="4">
        <v>0</v>
      </c>
      <c r="K1603" s="20">
        <v>708735</v>
      </c>
      <c r="L1603" s="20">
        <v>708736</v>
      </c>
      <c r="M1603" s="20">
        <v>708737</v>
      </c>
      <c r="N1603" s="20">
        <v>708738</v>
      </c>
      <c r="O1603" s="20">
        <v>708739</v>
      </c>
      <c r="P1603" s="20">
        <v>708740</v>
      </c>
      <c r="Q1603" s="20">
        <v>708741</v>
      </c>
      <c r="R1603" s="20">
        <v>708742</v>
      </c>
      <c r="S1603" s="20">
        <v>708743</v>
      </c>
      <c r="T1603" s="20">
        <v>708744</v>
      </c>
      <c r="U1603" s="20">
        <v>708745</v>
      </c>
    </row>
    <row r="1604" spans="1:28" x14ac:dyDescent="0.25">
      <c r="A1604" s="5">
        <v>44859</v>
      </c>
      <c r="B1604" s="5">
        <v>44887</v>
      </c>
      <c r="C1604" s="4" t="s">
        <v>64</v>
      </c>
      <c r="D1604" s="18">
        <v>102</v>
      </c>
      <c r="E1604" s="4" t="s">
        <v>113</v>
      </c>
      <c r="F1604" s="19" t="s">
        <v>4532</v>
      </c>
      <c r="G1604" s="4" t="s">
        <v>4531</v>
      </c>
      <c r="H1604" s="4">
        <v>12</v>
      </c>
      <c r="J1604" s="4">
        <v>1</v>
      </c>
      <c r="K1604" s="20">
        <v>708746</v>
      </c>
      <c r="L1604" s="20">
        <v>708747</v>
      </c>
      <c r="M1604" s="20">
        <v>708748</v>
      </c>
      <c r="N1604" s="20">
        <v>708749</v>
      </c>
      <c r="O1604" s="20">
        <v>708750</v>
      </c>
      <c r="P1604" s="20">
        <v>708751</v>
      </c>
      <c r="Q1604" s="20">
        <v>708752</v>
      </c>
      <c r="R1604" s="20">
        <v>708753</v>
      </c>
      <c r="S1604" s="20">
        <v>708754</v>
      </c>
      <c r="T1604" s="20">
        <v>708755</v>
      </c>
      <c r="U1604" s="20">
        <v>708756</v>
      </c>
      <c r="V1604" s="20">
        <v>708757</v>
      </c>
    </row>
    <row r="1605" spans="1:28" x14ac:dyDescent="0.25">
      <c r="A1605" s="5">
        <v>44867</v>
      </c>
      <c r="B1605" s="5">
        <v>44895</v>
      </c>
      <c r="C1605" s="4" t="s">
        <v>30</v>
      </c>
      <c r="D1605" s="18">
        <v>795</v>
      </c>
      <c r="E1605" s="4" t="s">
        <v>113</v>
      </c>
      <c r="F1605" s="19" t="s">
        <v>4560</v>
      </c>
      <c r="G1605" s="4" t="s">
        <v>4561</v>
      </c>
      <c r="H1605" s="4">
        <v>13</v>
      </c>
      <c r="J1605" s="25">
        <v>0</v>
      </c>
      <c r="K1605" s="20">
        <v>710443</v>
      </c>
      <c r="L1605" s="20">
        <v>710444</v>
      </c>
      <c r="M1605" s="20">
        <v>710445</v>
      </c>
      <c r="N1605" s="20">
        <v>710446</v>
      </c>
      <c r="O1605" s="20">
        <v>710447</v>
      </c>
      <c r="P1605" s="20">
        <v>710448</v>
      </c>
      <c r="Q1605" s="20">
        <v>710449</v>
      </c>
      <c r="R1605" s="20">
        <v>710450</v>
      </c>
      <c r="S1605" s="20">
        <v>710451</v>
      </c>
      <c r="T1605" s="20">
        <v>710452</v>
      </c>
      <c r="U1605" s="20">
        <v>710453</v>
      </c>
      <c r="V1605" s="20">
        <v>710454</v>
      </c>
      <c r="W1605" s="20">
        <v>710455</v>
      </c>
    </row>
    <row r="1606" spans="1:28" x14ac:dyDescent="0.25">
      <c r="A1606" s="5">
        <v>44867</v>
      </c>
      <c r="B1606" s="5">
        <v>44895</v>
      </c>
      <c r="C1606" s="4" t="s">
        <v>30</v>
      </c>
      <c r="D1606" s="18">
        <v>865</v>
      </c>
      <c r="E1606" s="4" t="s">
        <v>113</v>
      </c>
      <c r="F1606" s="19" t="s">
        <v>4562</v>
      </c>
      <c r="G1606" s="4" t="s">
        <v>4561</v>
      </c>
      <c r="H1606" s="4">
        <v>13</v>
      </c>
      <c r="J1606" s="25">
        <v>1</v>
      </c>
      <c r="K1606" s="20">
        <v>710456</v>
      </c>
      <c r="L1606" s="20">
        <v>710457</v>
      </c>
      <c r="M1606" s="20">
        <v>710458</v>
      </c>
      <c r="N1606" s="20">
        <v>710459</v>
      </c>
      <c r="O1606" s="20">
        <v>710460</v>
      </c>
      <c r="P1606" s="20">
        <v>710461</v>
      </c>
      <c r="Q1606" s="20">
        <v>710462</v>
      </c>
      <c r="R1606" s="20">
        <v>710463</v>
      </c>
      <c r="S1606" s="20">
        <v>710464</v>
      </c>
      <c r="T1606" s="20">
        <v>710465</v>
      </c>
      <c r="U1606" s="20">
        <v>710466</v>
      </c>
      <c r="V1606" s="20">
        <v>710467</v>
      </c>
      <c r="W1606" s="20">
        <v>710468</v>
      </c>
    </row>
    <row r="1607" spans="1:28" x14ac:dyDescent="0.25">
      <c r="A1607" s="5">
        <v>44865</v>
      </c>
      <c r="B1607" s="5">
        <v>44872</v>
      </c>
      <c r="C1607" s="4" t="s">
        <v>2480</v>
      </c>
      <c r="D1607" s="18">
        <v>650</v>
      </c>
      <c r="E1607" s="4" t="s">
        <v>103</v>
      </c>
      <c r="F1607" s="19" t="s">
        <v>4544</v>
      </c>
      <c r="G1607" s="2" t="s">
        <v>4545</v>
      </c>
      <c r="H1607" s="4">
        <v>6</v>
      </c>
      <c r="J1607" s="4">
        <v>3</v>
      </c>
      <c r="K1607" s="20">
        <v>709655</v>
      </c>
      <c r="L1607" s="20">
        <v>709656</v>
      </c>
      <c r="M1607" s="20">
        <v>709657</v>
      </c>
      <c r="N1607" s="20">
        <v>709658</v>
      </c>
      <c r="O1607" s="20">
        <v>709659</v>
      </c>
      <c r="P1607" s="20">
        <v>709660</v>
      </c>
    </row>
    <row r="1608" spans="1:28" x14ac:dyDescent="0.25">
      <c r="A1608" s="5">
        <v>44865</v>
      </c>
      <c r="B1608" s="5">
        <v>44872</v>
      </c>
      <c r="C1608" s="4" t="s">
        <v>2480</v>
      </c>
      <c r="D1608" s="18">
        <v>775</v>
      </c>
      <c r="E1608" s="4" t="s">
        <v>103</v>
      </c>
      <c r="F1608" s="19" t="s">
        <v>4546</v>
      </c>
      <c r="G1608" s="2" t="s">
        <v>4545</v>
      </c>
      <c r="H1608" s="4">
        <v>7</v>
      </c>
      <c r="J1608" s="4">
        <v>0</v>
      </c>
      <c r="K1608" s="20">
        <v>709661</v>
      </c>
      <c r="L1608" s="20">
        <v>709662</v>
      </c>
      <c r="M1608" s="20">
        <v>709663</v>
      </c>
      <c r="N1608" s="20">
        <v>709664</v>
      </c>
      <c r="O1608" s="20">
        <v>709665</v>
      </c>
      <c r="P1608" s="20">
        <v>709666</v>
      </c>
      <c r="Q1608" s="20">
        <v>709667</v>
      </c>
    </row>
    <row r="1609" spans="1:28" x14ac:dyDescent="0.25">
      <c r="A1609" s="5">
        <v>44865</v>
      </c>
      <c r="B1609" s="5">
        <v>44872</v>
      </c>
      <c r="C1609" s="4" t="s">
        <v>2480</v>
      </c>
      <c r="D1609" s="18">
        <v>2500</v>
      </c>
      <c r="E1609" s="4" t="s">
        <v>103</v>
      </c>
      <c r="F1609" s="19" t="s">
        <v>4547</v>
      </c>
      <c r="G1609" s="2" t="s">
        <v>4545</v>
      </c>
      <c r="H1609" s="4">
        <v>3</v>
      </c>
      <c r="J1609" s="4">
        <v>0</v>
      </c>
      <c r="K1609" s="20">
        <v>709628</v>
      </c>
      <c r="L1609" s="20">
        <v>709629</v>
      </c>
      <c r="M1609" s="20">
        <v>709630</v>
      </c>
    </row>
    <row r="1610" spans="1:28" x14ac:dyDescent="0.25">
      <c r="A1610" s="5">
        <v>44865</v>
      </c>
      <c r="B1610" s="5">
        <v>44872</v>
      </c>
      <c r="C1610" s="4" t="s">
        <v>2480</v>
      </c>
      <c r="D1610" s="18">
        <v>3000</v>
      </c>
      <c r="E1610" s="4" t="s">
        <v>103</v>
      </c>
      <c r="F1610" s="22" t="s">
        <v>4548</v>
      </c>
      <c r="G1610" s="2" t="s">
        <v>4545</v>
      </c>
      <c r="H1610" s="4">
        <v>7</v>
      </c>
      <c r="J1610" s="4">
        <v>3</v>
      </c>
      <c r="K1610" s="20">
        <v>709631</v>
      </c>
      <c r="L1610" s="20">
        <v>709632</v>
      </c>
      <c r="M1610" s="20">
        <v>709633</v>
      </c>
      <c r="N1610" s="20">
        <v>709634</v>
      </c>
      <c r="O1610" s="20">
        <v>709635</v>
      </c>
      <c r="P1610" s="20">
        <v>709636</v>
      </c>
      <c r="Q1610" s="20">
        <v>709637</v>
      </c>
    </row>
    <row r="1611" spans="1:28" x14ac:dyDescent="0.25">
      <c r="A1611" s="5">
        <v>45000</v>
      </c>
      <c r="B1611" s="5">
        <v>45014</v>
      </c>
      <c r="C1611" s="4" t="s">
        <v>44</v>
      </c>
      <c r="D1611" s="18">
        <v>135</v>
      </c>
      <c r="E1611" s="4" t="s">
        <v>113</v>
      </c>
      <c r="F1611" s="19" t="s">
        <v>5312</v>
      </c>
      <c r="G1611" s="2" t="s">
        <v>5313</v>
      </c>
      <c r="H1611" s="4">
        <v>10</v>
      </c>
      <c r="J1611" s="4">
        <v>0</v>
      </c>
      <c r="K1611" s="20">
        <v>734017</v>
      </c>
      <c r="L1611" s="20">
        <v>734018</v>
      </c>
      <c r="M1611" s="20">
        <v>734019</v>
      </c>
      <c r="N1611" s="20">
        <v>734020</v>
      </c>
      <c r="O1611" s="20">
        <v>734021</v>
      </c>
      <c r="P1611" s="20">
        <v>734022</v>
      </c>
      <c r="Q1611" s="20">
        <v>734023</v>
      </c>
      <c r="R1611" s="20">
        <v>734024</v>
      </c>
      <c r="S1611" s="20">
        <v>734026</v>
      </c>
      <c r="T1611" s="20">
        <v>734027</v>
      </c>
      <c r="U1611" s="20"/>
    </row>
    <row r="1612" spans="1:28" x14ac:dyDescent="0.25">
      <c r="A1612" s="5">
        <v>45000</v>
      </c>
      <c r="B1612" s="5">
        <v>45014</v>
      </c>
      <c r="C1612" s="4" t="s">
        <v>44</v>
      </c>
      <c r="D1612" s="18">
        <v>150</v>
      </c>
      <c r="E1612" s="4" t="s">
        <v>113</v>
      </c>
      <c r="F1612" s="19" t="s">
        <v>5314</v>
      </c>
      <c r="G1612" s="2" t="s">
        <v>5313</v>
      </c>
      <c r="H1612" s="4">
        <v>10</v>
      </c>
      <c r="J1612" s="4">
        <v>0</v>
      </c>
      <c r="K1612" s="20">
        <v>734028</v>
      </c>
      <c r="L1612" s="20">
        <v>734029</v>
      </c>
      <c r="M1612" s="20">
        <v>734030</v>
      </c>
      <c r="N1612" s="20">
        <v>734031</v>
      </c>
      <c r="O1612" s="20">
        <v>734032</v>
      </c>
      <c r="P1612" s="20">
        <v>734033</v>
      </c>
      <c r="Q1612" s="20">
        <v>734034</v>
      </c>
      <c r="R1612" s="20">
        <v>734035</v>
      </c>
      <c r="S1612" s="20">
        <v>734036</v>
      </c>
      <c r="T1612" s="20">
        <v>734037</v>
      </c>
      <c r="U1612" s="20"/>
    </row>
    <row r="1613" spans="1:28" x14ac:dyDescent="0.25">
      <c r="A1613" s="5">
        <v>45000</v>
      </c>
      <c r="B1613" s="5">
        <v>45014</v>
      </c>
      <c r="C1613" s="4" t="s">
        <v>44</v>
      </c>
      <c r="D1613" s="18">
        <v>165</v>
      </c>
      <c r="E1613" s="4" t="s">
        <v>113</v>
      </c>
      <c r="F1613" s="19" t="s">
        <v>5315</v>
      </c>
      <c r="G1613" s="2" t="s">
        <v>5313</v>
      </c>
      <c r="H1613" s="4">
        <v>9</v>
      </c>
      <c r="J1613" s="4">
        <v>0</v>
      </c>
      <c r="K1613" s="20">
        <v>734038</v>
      </c>
      <c r="L1613" s="20">
        <v>734039</v>
      </c>
      <c r="M1613" s="20">
        <v>734040</v>
      </c>
      <c r="N1613" s="20">
        <v>734041</v>
      </c>
      <c r="O1613" s="20">
        <v>734042</v>
      </c>
      <c r="P1613" s="20">
        <v>734043</v>
      </c>
      <c r="Q1613" s="20">
        <v>734044</v>
      </c>
      <c r="R1613" s="20">
        <v>734045</v>
      </c>
      <c r="S1613" s="20">
        <v>734046</v>
      </c>
    </row>
    <row r="1614" spans="1:28" x14ac:dyDescent="0.25">
      <c r="A1614" s="5">
        <v>44966</v>
      </c>
      <c r="B1614" s="5">
        <v>44994</v>
      </c>
      <c r="C1614" s="4" t="s">
        <v>48</v>
      </c>
      <c r="D1614" s="18">
        <v>340</v>
      </c>
      <c r="E1614" s="4" t="s">
        <v>113</v>
      </c>
      <c r="F1614" s="19" t="s">
        <v>5074</v>
      </c>
      <c r="G1614" s="2" t="s">
        <v>5075</v>
      </c>
      <c r="H1614" s="4">
        <v>10</v>
      </c>
      <c r="J1614" s="4">
        <v>0</v>
      </c>
      <c r="K1614" s="20">
        <v>728103</v>
      </c>
      <c r="L1614" s="20">
        <v>728104</v>
      </c>
      <c r="M1614" s="20">
        <v>728105</v>
      </c>
      <c r="N1614" s="20">
        <v>728106</v>
      </c>
      <c r="O1614" s="20">
        <v>728107</v>
      </c>
      <c r="P1614" s="20">
        <v>728108</v>
      </c>
      <c r="Q1614" s="20">
        <v>728109</v>
      </c>
      <c r="R1614" s="20">
        <v>728110</v>
      </c>
      <c r="S1614" s="20">
        <v>728111</v>
      </c>
      <c r="T1614" s="20">
        <v>728112</v>
      </c>
    </row>
    <row r="1615" spans="1:28" x14ac:dyDescent="0.25">
      <c r="A1615" s="5">
        <v>44967</v>
      </c>
      <c r="B1615" s="5">
        <v>44974</v>
      </c>
      <c r="C1615" s="4" t="s">
        <v>2480</v>
      </c>
      <c r="D1615" s="18">
        <v>5000</v>
      </c>
      <c r="E1615" s="4" t="s">
        <v>103</v>
      </c>
      <c r="F1615" s="19" t="s">
        <v>5088</v>
      </c>
      <c r="G1615" s="4" t="s">
        <v>5089</v>
      </c>
      <c r="H1615" s="4">
        <v>7</v>
      </c>
      <c r="J1615" s="4">
        <v>0</v>
      </c>
      <c r="K1615" s="20">
        <v>728408</v>
      </c>
      <c r="L1615" s="20">
        <v>728409</v>
      </c>
      <c r="M1615" s="20">
        <v>728410</v>
      </c>
      <c r="N1615" s="20">
        <v>728411</v>
      </c>
      <c r="O1615" s="20">
        <v>728412</v>
      </c>
      <c r="P1615" s="20">
        <v>728413</v>
      </c>
      <c r="Q1615" s="20">
        <v>728414</v>
      </c>
    </row>
    <row r="1616" spans="1:28" x14ac:dyDescent="0.25">
      <c r="A1616" s="5">
        <v>44965</v>
      </c>
      <c r="B1616" s="5">
        <v>44993</v>
      </c>
      <c r="C1616" s="4" t="s">
        <v>30</v>
      </c>
      <c r="D1616" s="18">
        <v>795</v>
      </c>
      <c r="E1616" s="4" t="s">
        <v>113</v>
      </c>
      <c r="F1616" s="19" t="s">
        <v>5062</v>
      </c>
      <c r="G1616" s="4" t="s">
        <v>5063</v>
      </c>
      <c r="H1616" s="4">
        <v>13</v>
      </c>
      <c r="J1616" s="4">
        <v>0</v>
      </c>
      <c r="K1616" s="20">
        <v>727831</v>
      </c>
      <c r="L1616" s="20">
        <v>727832</v>
      </c>
      <c r="M1616" s="20">
        <v>727833</v>
      </c>
      <c r="N1616" s="20">
        <v>727834</v>
      </c>
      <c r="O1616" s="20">
        <v>727835</v>
      </c>
      <c r="P1616" s="20">
        <v>727836</v>
      </c>
      <c r="Q1616" s="20">
        <v>727837</v>
      </c>
      <c r="R1616" s="20">
        <v>727838</v>
      </c>
      <c r="S1616" s="20">
        <v>727839</v>
      </c>
      <c r="T1616" s="20">
        <v>727840</v>
      </c>
      <c r="U1616" s="20">
        <v>727841</v>
      </c>
      <c r="V1616" s="20">
        <v>727842</v>
      </c>
      <c r="W1616" s="20">
        <v>727843</v>
      </c>
    </row>
    <row r="1617" spans="1:31" x14ac:dyDescent="0.25">
      <c r="A1617" s="5">
        <v>44965</v>
      </c>
      <c r="B1617" s="5">
        <v>44993</v>
      </c>
      <c r="C1617" s="4" t="s">
        <v>30</v>
      </c>
      <c r="D1617" s="18">
        <v>865</v>
      </c>
      <c r="E1617" s="4" t="s">
        <v>113</v>
      </c>
      <c r="F1617" s="19" t="s">
        <v>5064</v>
      </c>
      <c r="G1617" s="4" t="s">
        <v>5063</v>
      </c>
      <c r="H1617" s="4">
        <v>10</v>
      </c>
      <c r="J1617" s="4">
        <v>0</v>
      </c>
      <c r="K1617" s="20">
        <v>727844</v>
      </c>
      <c r="L1617" s="20">
        <v>727845</v>
      </c>
      <c r="M1617" s="20">
        <v>727846</v>
      </c>
      <c r="N1617" s="20">
        <v>727847</v>
      </c>
      <c r="O1617" s="20">
        <v>727848</v>
      </c>
      <c r="P1617" s="20">
        <v>727849</v>
      </c>
      <c r="Q1617" s="20">
        <v>727850</v>
      </c>
      <c r="R1617" s="20">
        <v>727851</v>
      </c>
      <c r="S1617" s="20">
        <v>727852</v>
      </c>
      <c r="T1617" s="20">
        <v>727853</v>
      </c>
    </row>
    <row r="1618" spans="1:31" x14ac:dyDescent="0.25">
      <c r="A1618" s="5">
        <v>45005</v>
      </c>
      <c r="B1618" s="5">
        <v>45012</v>
      </c>
      <c r="C1618" s="4" t="s">
        <v>2480</v>
      </c>
      <c r="D1618" s="18">
        <v>650</v>
      </c>
      <c r="E1618" s="4" t="s">
        <v>99</v>
      </c>
      <c r="F1618" s="19" t="s">
        <v>5344</v>
      </c>
      <c r="G1618" s="4" t="s">
        <v>5345</v>
      </c>
      <c r="H1618" s="4">
        <v>5</v>
      </c>
      <c r="J1618" s="4">
        <v>0</v>
      </c>
      <c r="K1618" s="20">
        <v>734731</v>
      </c>
      <c r="L1618" s="20">
        <v>734732</v>
      </c>
      <c r="M1618" s="20">
        <v>734733</v>
      </c>
      <c r="N1618" s="20">
        <v>734734</v>
      </c>
      <c r="O1618" s="20">
        <v>734735</v>
      </c>
    </row>
    <row r="1619" spans="1:31" x14ac:dyDescent="0.25">
      <c r="A1619" s="5">
        <v>45005</v>
      </c>
      <c r="B1619" s="5">
        <v>45012</v>
      </c>
      <c r="C1619" s="4" t="s">
        <v>2480</v>
      </c>
      <c r="D1619" s="18">
        <v>775</v>
      </c>
      <c r="E1619" s="4" t="s">
        <v>99</v>
      </c>
      <c r="F1619" s="19" t="s">
        <v>5346</v>
      </c>
      <c r="G1619" s="4" t="s">
        <v>5345</v>
      </c>
      <c r="H1619" s="4">
        <v>5</v>
      </c>
      <c r="J1619" s="4">
        <v>0</v>
      </c>
      <c r="K1619" s="20">
        <v>734736</v>
      </c>
      <c r="L1619" s="20">
        <v>734737</v>
      </c>
      <c r="M1619" s="20">
        <v>734738</v>
      </c>
      <c r="N1619" s="20">
        <v>734739</v>
      </c>
      <c r="O1619" s="20">
        <v>734740</v>
      </c>
    </row>
    <row r="1620" spans="1:31" x14ac:dyDescent="0.25">
      <c r="A1620" s="5">
        <v>45005</v>
      </c>
      <c r="B1620" s="5">
        <v>45012</v>
      </c>
      <c r="C1620" s="4" t="s">
        <v>2480</v>
      </c>
      <c r="D1620" s="18">
        <v>2500</v>
      </c>
      <c r="E1620" s="4" t="s">
        <v>103</v>
      </c>
      <c r="F1620" s="19" t="s">
        <v>5347</v>
      </c>
      <c r="G1620" s="4" t="s">
        <v>5345</v>
      </c>
      <c r="H1620" s="4">
        <v>3</v>
      </c>
      <c r="J1620" s="4">
        <v>1</v>
      </c>
      <c r="K1620" s="20">
        <v>734741</v>
      </c>
      <c r="L1620" s="20">
        <v>734742</v>
      </c>
      <c r="M1620" s="20">
        <v>734743</v>
      </c>
    </row>
    <row r="1621" spans="1:31" x14ac:dyDescent="0.25">
      <c r="A1621" s="5">
        <v>45005</v>
      </c>
      <c r="B1621" s="5">
        <v>45012</v>
      </c>
      <c r="C1621" s="4" t="s">
        <v>2480</v>
      </c>
      <c r="D1621" s="18">
        <v>3000</v>
      </c>
      <c r="E1621" s="4" t="s">
        <v>103</v>
      </c>
      <c r="F1621" s="19" t="s">
        <v>5348</v>
      </c>
      <c r="G1621" s="4" t="s">
        <v>5345</v>
      </c>
      <c r="H1621" s="4">
        <v>4</v>
      </c>
      <c r="J1621" s="4">
        <v>3</v>
      </c>
      <c r="K1621" s="20">
        <v>734744</v>
      </c>
      <c r="L1621" s="20">
        <v>734745</v>
      </c>
      <c r="M1621" s="20">
        <v>734746</v>
      </c>
      <c r="N1621" s="20">
        <v>734747</v>
      </c>
    </row>
    <row r="1622" spans="1:31" x14ac:dyDescent="0.25">
      <c r="A1622" s="5">
        <v>45005</v>
      </c>
      <c r="B1622" s="5">
        <v>45012</v>
      </c>
      <c r="C1622" s="4" t="s">
        <v>2480</v>
      </c>
      <c r="D1622" s="18">
        <v>3600</v>
      </c>
      <c r="E1622" s="4" t="s">
        <v>103</v>
      </c>
      <c r="F1622" s="19" t="s">
        <v>5349</v>
      </c>
      <c r="G1622" s="4" t="s">
        <v>5350</v>
      </c>
      <c r="H1622" s="4">
        <v>10</v>
      </c>
      <c r="J1622" s="4">
        <v>0</v>
      </c>
      <c r="K1622" s="20">
        <v>734817</v>
      </c>
      <c r="L1622" s="20">
        <v>734818</v>
      </c>
      <c r="M1622" s="20">
        <v>734819</v>
      </c>
      <c r="N1622" s="20">
        <v>734820</v>
      </c>
      <c r="O1622" s="20">
        <v>734821</v>
      </c>
      <c r="P1622" s="20">
        <v>734822</v>
      </c>
      <c r="Q1622" s="20">
        <v>734823</v>
      </c>
      <c r="R1622" s="20">
        <v>734824</v>
      </c>
      <c r="S1622" s="20">
        <v>734825</v>
      </c>
      <c r="T1622" s="20">
        <v>734826</v>
      </c>
    </row>
    <row r="1623" spans="1:31" x14ac:dyDescent="0.25">
      <c r="A1623" s="5">
        <v>44893</v>
      </c>
      <c r="B1623" s="5">
        <v>44900</v>
      </c>
      <c r="C1623" s="5" t="str">
        <f>C1622</f>
        <v>FU</v>
      </c>
      <c r="D1623" s="18">
        <v>3600</v>
      </c>
      <c r="E1623" s="4" t="s">
        <v>103</v>
      </c>
      <c r="F1623" s="19" t="s">
        <v>4695</v>
      </c>
      <c r="G1623" s="4" t="s">
        <v>4696</v>
      </c>
      <c r="H1623" s="4">
        <v>4</v>
      </c>
      <c r="J1623" s="4">
        <v>0</v>
      </c>
      <c r="K1623" s="20">
        <v>714716</v>
      </c>
      <c r="L1623" s="20">
        <v>714717</v>
      </c>
      <c r="M1623" s="20">
        <v>714718</v>
      </c>
      <c r="N1623" s="20">
        <v>714719</v>
      </c>
    </row>
    <row r="1624" spans="1:31" x14ac:dyDescent="0.25">
      <c r="A1624" s="5">
        <v>44893</v>
      </c>
      <c r="B1624" s="5">
        <v>44900</v>
      </c>
      <c r="C1624" s="5" t="str">
        <f>C1623</f>
        <v>FU</v>
      </c>
      <c r="D1624" s="18">
        <v>4250</v>
      </c>
      <c r="E1624" s="4" t="s">
        <v>103</v>
      </c>
      <c r="F1624" s="19" t="s">
        <v>4699</v>
      </c>
      <c r="G1624" s="4" t="s">
        <v>4696</v>
      </c>
      <c r="H1624" s="4">
        <v>4</v>
      </c>
      <c r="J1624" s="4">
        <v>0</v>
      </c>
      <c r="K1624" s="20">
        <v>714720</v>
      </c>
      <c r="L1624" s="20">
        <v>714721</v>
      </c>
      <c r="M1624" s="20">
        <v>714722</v>
      </c>
      <c r="N1624" s="20">
        <v>714723</v>
      </c>
    </row>
    <row r="1625" spans="1:31" x14ac:dyDescent="0.25">
      <c r="A1625" s="5">
        <v>44914</v>
      </c>
      <c r="B1625" s="5">
        <v>44921</v>
      </c>
      <c r="C1625" s="4" t="s">
        <v>2480</v>
      </c>
      <c r="D1625" s="18">
        <v>2500</v>
      </c>
      <c r="E1625" s="4" t="s">
        <v>103</v>
      </c>
      <c r="F1625" s="19" t="s">
        <v>4723</v>
      </c>
      <c r="G1625" s="2" t="s">
        <v>4724</v>
      </c>
      <c r="H1625" s="4">
        <v>3</v>
      </c>
      <c r="J1625" s="4">
        <v>2</v>
      </c>
      <c r="K1625" s="20">
        <v>718511</v>
      </c>
      <c r="L1625" s="20">
        <v>718512</v>
      </c>
      <c r="M1625" s="20">
        <v>718513</v>
      </c>
    </row>
    <row r="1626" spans="1:31" x14ac:dyDescent="0.25">
      <c r="A1626" s="5">
        <v>44914</v>
      </c>
      <c r="B1626" s="5">
        <v>44921</v>
      </c>
      <c r="C1626" s="4" t="s">
        <v>2480</v>
      </c>
      <c r="D1626" s="18">
        <v>3000</v>
      </c>
      <c r="E1626" s="4" t="s">
        <v>103</v>
      </c>
      <c r="F1626" s="19" t="s">
        <v>4725</v>
      </c>
      <c r="G1626" s="2" t="s">
        <v>4724</v>
      </c>
      <c r="H1626" s="4">
        <v>7</v>
      </c>
      <c r="I1626" s="4">
        <v>7</v>
      </c>
      <c r="K1626" s="137"/>
      <c r="L1626" s="39"/>
      <c r="M1626" s="39"/>
      <c r="N1626" s="39"/>
      <c r="O1626" s="39"/>
      <c r="P1626" s="39"/>
      <c r="Q1626" s="39"/>
    </row>
    <row r="1627" spans="1:31" x14ac:dyDescent="0.25">
      <c r="A1627" s="5">
        <v>44841</v>
      </c>
      <c r="B1627" s="5">
        <v>44848</v>
      </c>
      <c r="C1627" s="4" t="s">
        <v>2480</v>
      </c>
      <c r="D1627" s="18">
        <v>5000</v>
      </c>
      <c r="E1627" s="4" t="s">
        <v>103</v>
      </c>
      <c r="F1627" s="19" t="s">
        <v>4408</v>
      </c>
      <c r="G1627" s="2" t="s">
        <v>4409</v>
      </c>
      <c r="H1627" s="4">
        <v>7</v>
      </c>
      <c r="J1627" s="4">
        <v>0</v>
      </c>
      <c r="K1627" s="20">
        <v>705687</v>
      </c>
      <c r="L1627" s="20">
        <v>705688</v>
      </c>
      <c r="M1627" s="20">
        <v>705689</v>
      </c>
      <c r="N1627" s="20">
        <v>705690</v>
      </c>
      <c r="O1627" s="20">
        <v>705691</v>
      </c>
      <c r="P1627" s="20">
        <v>705692</v>
      </c>
      <c r="Q1627" s="20">
        <v>705693</v>
      </c>
    </row>
    <row r="1628" spans="1:31" x14ac:dyDescent="0.25">
      <c r="A1628" s="5">
        <v>44914</v>
      </c>
      <c r="B1628" s="5">
        <v>44921</v>
      </c>
      <c r="C1628" s="4" t="s">
        <v>2480</v>
      </c>
      <c r="D1628" s="18">
        <v>5000</v>
      </c>
      <c r="E1628" s="4" t="s">
        <v>103</v>
      </c>
      <c r="F1628" s="19" t="s">
        <v>4730</v>
      </c>
      <c r="G1628" s="2" t="s">
        <v>4731</v>
      </c>
      <c r="H1628" s="4">
        <v>8</v>
      </c>
      <c r="J1628" s="4">
        <v>0</v>
      </c>
      <c r="K1628" s="20">
        <v>718481</v>
      </c>
      <c r="L1628" s="20">
        <v>718482</v>
      </c>
      <c r="M1628" s="20">
        <v>718483</v>
      </c>
      <c r="N1628" s="20">
        <v>718484</v>
      </c>
      <c r="O1628" s="20">
        <v>718485</v>
      </c>
      <c r="P1628" s="20">
        <v>718486</v>
      </c>
      <c r="Q1628" s="20">
        <v>718487</v>
      </c>
      <c r="R1628" s="20">
        <v>718488</v>
      </c>
    </row>
    <row r="1629" spans="1:31" x14ac:dyDescent="0.25">
      <c r="A1629" s="5">
        <v>44841</v>
      </c>
      <c r="B1629" s="5">
        <v>44848</v>
      </c>
      <c r="C1629" s="4" t="s">
        <v>2480</v>
      </c>
      <c r="D1629" s="18">
        <v>4250</v>
      </c>
      <c r="E1629" s="4" t="s">
        <v>103</v>
      </c>
      <c r="F1629" s="19" t="s">
        <v>4406</v>
      </c>
      <c r="G1629" s="2" t="s">
        <v>4407</v>
      </c>
      <c r="H1629" s="4">
        <v>11</v>
      </c>
      <c r="J1629" s="4">
        <v>0</v>
      </c>
      <c r="K1629" s="20">
        <v>705676</v>
      </c>
      <c r="L1629" s="20">
        <v>705677</v>
      </c>
      <c r="M1629" s="20">
        <v>705678</v>
      </c>
      <c r="N1629" s="20">
        <v>705679</v>
      </c>
      <c r="O1629" s="20">
        <v>705680</v>
      </c>
      <c r="P1629" s="20">
        <v>705681</v>
      </c>
      <c r="Q1629" s="20">
        <v>705682</v>
      </c>
      <c r="R1629" s="20">
        <v>705683</v>
      </c>
      <c r="S1629" s="20">
        <v>705684</v>
      </c>
      <c r="T1629" s="20">
        <v>705685</v>
      </c>
      <c r="U1629" s="20">
        <v>705686</v>
      </c>
    </row>
    <row r="1630" spans="1:31" x14ac:dyDescent="0.25">
      <c r="A1630" s="5">
        <v>44840</v>
      </c>
      <c r="B1630" s="5">
        <v>44868</v>
      </c>
      <c r="C1630" s="4" t="s">
        <v>53</v>
      </c>
      <c r="D1630" s="18">
        <v>1292.68</v>
      </c>
      <c r="E1630" s="4" t="s">
        <v>113</v>
      </c>
      <c r="F1630" s="19" t="s">
        <v>4395</v>
      </c>
      <c r="G1630" s="2" t="s">
        <v>4396</v>
      </c>
      <c r="H1630" s="4">
        <v>24</v>
      </c>
      <c r="J1630" s="4">
        <v>1</v>
      </c>
      <c r="K1630" s="20">
        <v>705320</v>
      </c>
      <c r="L1630" s="20">
        <v>705321</v>
      </c>
      <c r="M1630" s="20">
        <v>705322</v>
      </c>
      <c r="N1630" s="20">
        <v>705323</v>
      </c>
      <c r="O1630" s="20">
        <v>705324</v>
      </c>
      <c r="P1630" s="20">
        <v>705325</v>
      </c>
      <c r="Q1630" s="20">
        <v>705326</v>
      </c>
      <c r="R1630" s="20">
        <v>705327</v>
      </c>
      <c r="S1630" s="20">
        <v>705328</v>
      </c>
      <c r="T1630" s="20">
        <v>705329</v>
      </c>
      <c r="U1630" s="20">
        <v>705330</v>
      </c>
      <c r="V1630" s="20">
        <v>705331</v>
      </c>
      <c r="W1630" s="20">
        <v>705332</v>
      </c>
      <c r="X1630" s="20">
        <v>705333</v>
      </c>
      <c r="Y1630" s="20">
        <v>705334</v>
      </c>
      <c r="Z1630" s="20">
        <v>705335</v>
      </c>
      <c r="AA1630" s="20">
        <v>705336</v>
      </c>
      <c r="AB1630" s="21">
        <v>705338</v>
      </c>
      <c r="AC1630" s="21">
        <v>705339</v>
      </c>
      <c r="AD1630" s="21">
        <v>705340</v>
      </c>
      <c r="AE1630" s="21">
        <v>705341</v>
      </c>
    </row>
    <row r="1631" spans="1:31" x14ac:dyDescent="0.25">
      <c r="A1631" s="5">
        <v>44852</v>
      </c>
      <c r="B1631" s="5">
        <v>44880</v>
      </c>
      <c r="C1631" s="4" t="s">
        <v>53</v>
      </c>
      <c r="D1631" s="18">
        <v>1786.94</v>
      </c>
      <c r="E1631" s="4" t="s">
        <v>113</v>
      </c>
      <c r="F1631" s="19" t="s">
        <v>4478</v>
      </c>
      <c r="G1631" s="4" t="s">
        <v>4479</v>
      </c>
      <c r="H1631" s="4">
        <v>20</v>
      </c>
      <c r="J1631" s="4">
        <v>1</v>
      </c>
      <c r="K1631" s="20">
        <v>707518</v>
      </c>
      <c r="L1631" s="20">
        <v>707519</v>
      </c>
      <c r="M1631" s="20">
        <v>707520</v>
      </c>
      <c r="N1631" s="20">
        <v>707521</v>
      </c>
      <c r="O1631" s="20">
        <v>707522</v>
      </c>
      <c r="P1631" s="20">
        <v>707523</v>
      </c>
      <c r="Q1631" s="20">
        <v>707524</v>
      </c>
      <c r="R1631" s="20">
        <v>707525</v>
      </c>
      <c r="S1631" s="20">
        <v>707526</v>
      </c>
      <c r="T1631" s="20">
        <v>707527</v>
      </c>
      <c r="U1631" s="20">
        <v>707528</v>
      </c>
      <c r="V1631" s="20">
        <v>707529</v>
      </c>
      <c r="W1631" s="20">
        <v>707530</v>
      </c>
      <c r="X1631" s="20">
        <v>707531</v>
      </c>
      <c r="Y1631" s="20">
        <v>707532</v>
      </c>
      <c r="Z1631" s="20">
        <v>707533</v>
      </c>
      <c r="AA1631" s="20">
        <v>707534</v>
      </c>
      <c r="AB1631" s="20">
        <v>707535</v>
      </c>
      <c r="AC1631" s="20">
        <v>707536</v>
      </c>
      <c r="AD1631" s="20">
        <v>707537</v>
      </c>
    </row>
    <row r="1632" spans="1:31" x14ac:dyDescent="0.25">
      <c r="A1632" s="5">
        <v>44854</v>
      </c>
      <c r="B1632" s="5">
        <v>44882</v>
      </c>
      <c r="C1632" s="4" t="s">
        <v>59</v>
      </c>
      <c r="D1632" s="18">
        <v>164</v>
      </c>
      <c r="E1632" s="4" t="s">
        <v>113</v>
      </c>
      <c r="F1632" s="19" t="s">
        <v>4499</v>
      </c>
      <c r="G1632" s="4" t="s">
        <v>4500</v>
      </c>
      <c r="H1632" s="4">
        <v>4</v>
      </c>
      <c r="J1632" s="4">
        <v>0</v>
      </c>
      <c r="K1632" s="20">
        <v>707907</v>
      </c>
      <c r="L1632" s="20">
        <v>707908</v>
      </c>
      <c r="M1632" s="20">
        <v>707909</v>
      </c>
      <c r="N1632" s="20">
        <v>707910</v>
      </c>
    </row>
    <row r="1633" spans="1:34" x14ac:dyDescent="0.25">
      <c r="A1633" s="5">
        <v>44854</v>
      </c>
      <c r="B1633" s="5">
        <v>44882</v>
      </c>
      <c r="C1633" s="4" t="s">
        <v>59</v>
      </c>
      <c r="D1633" s="18">
        <v>196</v>
      </c>
      <c r="E1633" s="4" t="s">
        <v>113</v>
      </c>
      <c r="F1633" s="19" t="s">
        <v>4501</v>
      </c>
      <c r="G1633" s="4" t="s">
        <v>4500</v>
      </c>
      <c r="H1633" s="4">
        <v>4</v>
      </c>
      <c r="J1633" s="4">
        <v>0</v>
      </c>
      <c r="K1633" s="20">
        <v>707911</v>
      </c>
      <c r="L1633" s="20">
        <v>707912</v>
      </c>
      <c r="M1633" s="20">
        <v>707913</v>
      </c>
      <c r="N1633" s="20">
        <v>707914</v>
      </c>
    </row>
    <row r="1634" spans="1:34" x14ac:dyDescent="0.25">
      <c r="A1634" s="5">
        <v>44854</v>
      </c>
      <c r="B1634" s="5">
        <v>44882</v>
      </c>
      <c r="C1634" s="4" t="s">
        <v>70</v>
      </c>
      <c r="D1634" s="18">
        <v>88</v>
      </c>
      <c r="E1634" s="4" t="s">
        <v>113</v>
      </c>
      <c r="F1634" s="19" t="s">
        <v>4496</v>
      </c>
      <c r="G1634" s="4" t="s">
        <v>4497</v>
      </c>
      <c r="H1634" s="4">
        <v>5</v>
      </c>
      <c r="J1634" s="4">
        <v>0</v>
      </c>
      <c r="K1634" s="20">
        <v>708015</v>
      </c>
      <c r="L1634" s="20">
        <v>708016</v>
      </c>
      <c r="M1634" s="20">
        <v>708017</v>
      </c>
      <c r="N1634" s="20">
        <v>708018</v>
      </c>
      <c r="O1634" s="20">
        <v>708019</v>
      </c>
    </row>
    <row r="1635" spans="1:34" x14ac:dyDescent="0.25">
      <c r="A1635" s="5">
        <v>44855</v>
      </c>
      <c r="B1635" s="5">
        <v>44862</v>
      </c>
      <c r="C1635" s="4" t="s">
        <v>2480</v>
      </c>
      <c r="D1635" s="18">
        <v>4250</v>
      </c>
      <c r="E1635" s="4" t="s">
        <v>103</v>
      </c>
      <c r="F1635" s="19" t="s">
        <v>4512</v>
      </c>
      <c r="G1635" s="4" t="s">
        <v>4513</v>
      </c>
      <c r="H1635" s="4">
        <v>11</v>
      </c>
      <c r="I1635" s="4">
        <v>1</v>
      </c>
      <c r="J1635" s="4">
        <v>0</v>
      </c>
      <c r="K1635" s="20">
        <v>708166</v>
      </c>
      <c r="L1635" s="20">
        <v>708167</v>
      </c>
      <c r="M1635" s="20">
        <v>708168</v>
      </c>
      <c r="N1635" s="20">
        <v>708169</v>
      </c>
      <c r="O1635" s="20">
        <v>708170</v>
      </c>
      <c r="P1635" s="20">
        <v>708171</v>
      </c>
      <c r="Q1635" s="20">
        <v>708172</v>
      </c>
      <c r="R1635" s="20">
        <v>708173</v>
      </c>
      <c r="S1635" s="20">
        <v>708174</v>
      </c>
      <c r="T1635" s="20">
        <v>708175</v>
      </c>
    </row>
    <row r="1636" spans="1:34" x14ac:dyDescent="0.25">
      <c r="A1636" s="5">
        <v>44964</v>
      </c>
      <c r="B1636" s="5">
        <v>44992</v>
      </c>
      <c r="C1636" s="4" t="s">
        <v>74</v>
      </c>
      <c r="D1636" s="18">
        <v>2950</v>
      </c>
      <c r="E1636" s="4" t="s">
        <v>113</v>
      </c>
      <c r="F1636" s="19" t="s">
        <v>5057</v>
      </c>
      <c r="G1636" s="4" t="s">
        <v>5058</v>
      </c>
      <c r="H1636" s="4">
        <v>10</v>
      </c>
      <c r="J1636" s="4">
        <v>0</v>
      </c>
      <c r="K1636" s="20">
        <v>727661</v>
      </c>
      <c r="L1636" s="20">
        <v>727662</v>
      </c>
      <c r="M1636" s="20">
        <v>727663</v>
      </c>
      <c r="N1636" s="20">
        <v>727664</v>
      </c>
      <c r="O1636" s="20">
        <v>727665</v>
      </c>
      <c r="P1636" s="20">
        <v>727666</v>
      </c>
      <c r="Q1636" s="20">
        <v>727667</v>
      </c>
      <c r="R1636" s="20">
        <v>727668</v>
      </c>
      <c r="S1636" s="20">
        <v>727669</v>
      </c>
      <c r="T1636" s="20">
        <v>727670</v>
      </c>
    </row>
    <row r="1637" spans="1:34" x14ac:dyDescent="0.25">
      <c r="A1637" s="5">
        <v>44964</v>
      </c>
      <c r="B1637" s="5">
        <v>44992</v>
      </c>
      <c r="C1637" s="4" t="s">
        <v>74</v>
      </c>
      <c r="D1637" s="18">
        <v>3650</v>
      </c>
      <c r="E1637" s="4" t="s">
        <v>113</v>
      </c>
      <c r="F1637" s="19" t="s">
        <v>5059</v>
      </c>
      <c r="G1637" s="4" t="s">
        <v>5058</v>
      </c>
      <c r="H1637" s="4">
        <v>6</v>
      </c>
      <c r="J1637" s="4">
        <v>4</v>
      </c>
      <c r="K1637" s="20">
        <v>727671</v>
      </c>
      <c r="L1637" s="20">
        <v>727672</v>
      </c>
      <c r="M1637" s="20">
        <v>727673</v>
      </c>
      <c r="N1637" s="20">
        <v>727674</v>
      </c>
      <c r="O1637" s="20">
        <v>727675</v>
      </c>
      <c r="P1637" s="20">
        <v>727676</v>
      </c>
    </row>
    <row r="1638" spans="1:34" x14ac:dyDescent="0.25">
      <c r="A1638" s="24">
        <v>45215</v>
      </c>
      <c r="B1638" s="24">
        <v>45222</v>
      </c>
      <c r="C1638" s="25" t="s">
        <v>2480</v>
      </c>
      <c r="D1638" s="127">
        <v>5000</v>
      </c>
      <c r="E1638" s="25" t="s">
        <v>103</v>
      </c>
      <c r="F1638" s="26" t="s">
        <v>6632</v>
      </c>
      <c r="G1638" s="25" t="s">
        <v>6633</v>
      </c>
      <c r="H1638" s="25">
        <v>8</v>
      </c>
      <c r="I1638" s="25"/>
      <c r="J1638" s="25">
        <v>3</v>
      </c>
      <c r="K1638" s="20">
        <v>772028</v>
      </c>
      <c r="L1638" s="20">
        <v>772029</v>
      </c>
      <c r="M1638" s="20">
        <v>772030</v>
      </c>
      <c r="N1638" s="20">
        <v>772031</v>
      </c>
      <c r="O1638" s="20">
        <v>772032</v>
      </c>
      <c r="P1638" s="20">
        <v>772033</v>
      </c>
      <c r="Q1638" s="20">
        <v>772034</v>
      </c>
      <c r="R1638" s="20">
        <v>772035</v>
      </c>
    </row>
    <row r="1639" spans="1:34" x14ac:dyDescent="0.25">
      <c r="A1639" s="5">
        <v>45224</v>
      </c>
      <c r="B1639" s="5">
        <v>45231</v>
      </c>
      <c r="C1639" s="4" t="s">
        <v>2480</v>
      </c>
      <c r="D1639" s="18">
        <v>5000</v>
      </c>
      <c r="E1639" s="4" t="s">
        <v>103</v>
      </c>
      <c r="F1639" s="19" t="s">
        <v>6697</v>
      </c>
      <c r="G1639" s="2" t="s">
        <v>6698</v>
      </c>
      <c r="H1639" s="4">
        <v>8</v>
      </c>
      <c r="J1639" s="4">
        <v>2</v>
      </c>
      <c r="K1639" s="20">
        <v>773707</v>
      </c>
      <c r="L1639" s="20">
        <v>773708</v>
      </c>
      <c r="M1639" s="20">
        <v>773709</v>
      </c>
      <c r="N1639" s="20">
        <v>773710</v>
      </c>
      <c r="O1639" s="20">
        <v>773711</v>
      </c>
      <c r="P1639" s="20">
        <v>773712</v>
      </c>
      <c r="Q1639" s="20">
        <v>773713</v>
      </c>
      <c r="R1639" s="20">
        <v>773714</v>
      </c>
    </row>
    <row r="1640" spans="1:34" x14ac:dyDescent="0.25">
      <c r="A1640" s="5">
        <v>45125</v>
      </c>
      <c r="B1640" s="5">
        <v>45132</v>
      </c>
      <c r="C1640" s="4" t="s">
        <v>2480</v>
      </c>
      <c r="D1640" s="18">
        <v>3600</v>
      </c>
      <c r="E1640" s="4" t="s">
        <v>103</v>
      </c>
      <c r="F1640" s="19" t="s">
        <v>6131</v>
      </c>
      <c r="G1640" s="4" t="s">
        <v>6132</v>
      </c>
      <c r="H1640" s="4">
        <v>10</v>
      </c>
      <c r="J1640" s="4">
        <v>0</v>
      </c>
      <c r="K1640" s="20">
        <v>755564</v>
      </c>
      <c r="L1640" s="20">
        <v>755565</v>
      </c>
      <c r="M1640" s="20">
        <v>755566</v>
      </c>
      <c r="N1640" s="20">
        <v>755567</v>
      </c>
      <c r="O1640" s="20">
        <v>755568</v>
      </c>
      <c r="P1640" s="20">
        <v>755569</v>
      </c>
      <c r="Q1640" s="20">
        <v>755570</v>
      </c>
      <c r="R1640" s="20">
        <v>755571</v>
      </c>
      <c r="S1640" s="20">
        <v>755572</v>
      </c>
      <c r="T1640" s="20">
        <v>755573</v>
      </c>
    </row>
    <row r="1641" spans="1:34" x14ac:dyDescent="0.25">
      <c r="A1641" s="5">
        <v>45125</v>
      </c>
      <c r="B1641" s="5">
        <v>45132</v>
      </c>
      <c r="C1641" s="4" t="s">
        <v>2480</v>
      </c>
      <c r="D1641" s="18">
        <v>650</v>
      </c>
      <c r="E1641" s="4" t="s">
        <v>99</v>
      </c>
      <c r="F1641" s="19" t="s">
        <v>6126</v>
      </c>
      <c r="G1641" s="2" t="s">
        <v>6127</v>
      </c>
      <c r="H1641" s="4">
        <v>6</v>
      </c>
      <c r="J1641" s="4">
        <v>0</v>
      </c>
      <c r="K1641" s="20">
        <v>755677</v>
      </c>
      <c r="L1641" s="20">
        <v>755678</v>
      </c>
      <c r="M1641" s="20">
        <v>755679</v>
      </c>
      <c r="N1641" s="20">
        <v>755680</v>
      </c>
      <c r="O1641" s="20">
        <v>755681</v>
      </c>
      <c r="P1641" s="20">
        <v>755682</v>
      </c>
    </row>
    <row r="1642" spans="1:34" x14ac:dyDescent="0.25">
      <c r="A1642" s="5">
        <v>45125</v>
      </c>
      <c r="B1642" s="5">
        <v>45132</v>
      </c>
      <c r="C1642" s="4" t="s">
        <v>2480</v>
      </c>
      <c r="D1642" s="18">
        <v>775</v>
      </c>
      <c r="E1642" s="4" t="s">
        <v>99</v>
      </c>
      <c r="F1642" s="19" t="s">
        <v>6128</v>
      </c>
      <c r="G1642" s="2" t="s">
        <v>6127</v>
      </c>
      <c r="H1642" s="4">
        <v>7</v>
      </c>
      <c r="J1642" s="4">
        <v>0</v>
      </c>
      <c r="K1642" s="20">
        <v>755683</v>
      </c>
      <c r="L1642" s="20">
        <v>755684</v>
      </c>
      <c r="M1642" s="20">
        <v>755685</v>
      </c>
      <c r="N1642" s="20">
        <v>755686</v>
      </c>
      <c r="O1642" s="20">
        <v>755687</v>
      </c>
      <c r="P1642" s="20">
        <v>755688</v>
      </c>
      <c r="Q1642" s="20">
        <v>755689</v>
      </c>
    </row>
    <row r="1643" spans="1:34" x14ac:dyDescent="0.25">
      <c r="A1643" s="5">
        <v>45125</v>
      </c>
      <c r="B1643" s="5">
        <v>45132</v>
      </c>
      <c r="C1643" s="4" t="s">
        <v>2480</v>
      </c>
      <c r="D1643" s="18">
        <v>2500</v>
      </c>
      <c r="E1643" s="4" t="s">
        <v>103</v>
      </c>
      <c r="F1643" s="19" t="s">
        <v>6129</v>
      </c>
      <c r="G1643" s="2" t="s">
        <v>6127</v>
      </c>
      <c r="H1643" s="4">
        <v>3</v>
      </c>
      <c r="J1643" s="4">
        <v>0</v>
      </c>
      <c r="K1643" s="20">
        <v>755690</v>
      </c>
      <c r="L1643" s="20">
        <v>755691</v>
      </c>
      <c r="M1643" s="20">
        <v>755692</v>
      </c>
    </row>
    <row r="1644" spans="1:34" x14ac:dyDescent="0.25">
      <c r="A1644" s="5">
        <v>45125</v>
      </c>
      <c r="B1644" s="5">
        <v>45132</v>
      </c>
      <c r="C1644" s="4" t="s">
        <v>2480</v>
      </c>
      <c r="D1644" s="18">
        <v>3000</v>
      </c>
      <c r="E1644" s="4" t="s">
        <v>103</v>
      </c>
      <c r="F1644" s="19" t="s">
        <v>6130</v>
      </c>
      <c r="G1644" s="2" t="s">
        <v>6127</v>
      </c>
      <c r="H1644" s="4">
        <v>7</v>
      </c>
      <c r="J1644" s="4">
        <v>3</v>
      </c>
      <c r="K1644" s="20">
        <v>755693</v>
      </c>
      <c r="L1644" s="20">
        <v>755694</v>
      </c>
      <c r="M1644" s="20">
        <v>755695</v>
      </c>
      <c r="N1644" s="20">
        <v>755696</v>
      </c>
      <c r="O1644" s="20">
        <v>755697</v>
      </c>
      <c r="P1644" s="20">
        <v>755698</v>
      </c>
      <c r="Q1644" s="20">
        <v>755699</v>
      </c>
      <c r="R1644" s="20"/>
    </row>
    <row r="1645" spans="1:34" x14ac:dyDescent="0.25">
      <c r="A1645" s="5">
        <v>45125</v>
      </c>
      <c r="B1645" s="5">
        <v>45132</v>
      </c>
      <c r="C1645" s="4" t="s">
        <v>2480</v>
      </c>
      <c r="D1645" s="18">
        <v>5000</v>
      </c>
      <c r="E1645" s="4" t="s">
        <v>103</v>
      </c>
      <c r="F1645" s="19" t="s">
        <v>6135</v>
      </c>
      <c r="G1645" s="2" t="s">
        <v>6136</v>
      </c>
      <c r="H1645" s="4">
        <v>8</v>
      </c>
      <c r="J1645" s="4">
        <v>1</v>
      </c>
      <c r="K1645" s="20">
        <v>755619</v>
      </c>
      <c r="L1645" s="20">
        <v>755620</v>
      </c>
      <c r="M1645" s="20">
        <v>755621</v>
      </c>
      <c r="N1645" s="20">
        <v>755622</v>
      </c>
      <c r="O1645" s="20">
        <v>755623</v>
      </c>
      <c r="P1645" s="20">
        <v>755624</v>
      </c>
      <c r="Q1645" s="20">
        <v>755625</v>
      </c>
      <c r="R1645" s="20">
        <v>755626</v>
      </c>
    </row>
    <row r="1646" spans="1:34" x14ac:dyDescent="0.25">
      <c r="A1646" s="5">
        <v>45050</v>
      </c>
      <c r="B1646" s="5">
        <v>45078</v>
      </c>
      <c r="C1646" s="4" t="s">
        <v>53</v>
      </c>
      <c r="D1646" s="18">
        <v>1520.8</v>
      </c>
      <c r="E1646" s="4" t="s">
        <v>113</v>
      </c>
      <c r="F1646" s="19" t="s">
        <v>5672</v>
      </c>
      <c r="G1646" s="4" t="s">
        <v>5673</v>
      </c>
      <c r="H1646" s="4">
        <v>20</v>
      </c>
      <c r="J1646" s="4">
        <v>0</v>
      </c>
      <c r="K1646" s="20">
        <v>742731</v>
      </c>
      <c r="L1646" s="20">
        <v>742732</v>
      </c>
      <c r="M1646" s="20">
        <v>742733</v>
      </c>
      <c r="N1646" s="20">
        <v>742734</v>
      </c>
      <c r="O1646" s="20">
        <v>742735</v>
      </c>
      <c r="P1646" s="20">
        <v>742736</v>
      </c>
      <c r="Q1646" s="20">
        <v>742737</v>
      </c>
      <c r="R1646" s="20">
        <v>742738</v>
      </c>
      <c r="S1646" s="20">
        <v>742739</v>
      </c>
      <c r="T1646" s="20">
        <v>742740</v>
      </c>
      <c r="U1646" s="20">
        <v>742741</v>
      </c>
      <c r="V1646" s="20">
        <v>742742</v>
      </c>
      <c r="W1646" s="20">
        <v>742743</v>
      </c>
      <c r="X1646" s="20">
        <v>742744</v>
      </c>
      <c r="Y1646" s="20">
        <v>742745</v>
      </c>
      <c r="Z1646" s="20">
        <v>742746</v>
      </c>
      <c r="AA1646" s="20">
        <v>742747</v>
      </c>
      <c r="AB1646" s="20">
        <v>742748</v>
      </c>
      <c r="AC1646" s="20">
        <v>742749</v>
      </c>
      <c r="AD1646" s="20">
        <v>742750</v>
      </c>
    </row>
    <row r="1647" spans="1:34" x14ac:dyDescent="0.25">
      <c r="A1647" s="24">
        <v>45063</v>
      </c>
      <c r="B1647" s="24">
        <v>45091</v>
      </c>
      <c r="C1647" s="25" t="s">
        <v>48</v>
      </c>
      <c r="D1647" s="127">
        <v>240</v>
      </c>
      <c r="E1647" s="25" t="s">
        <v>113</v>
      </c>
      <c r="F1647" s="26" t="s">
        <v>5754</v>
      </c>
      <c r="G1647" s="27" t="s">
        <v>5755</v>
      </c>
      <c r="H1647" s="25">
        <v>21</v>
      </c>
      <c r="I1647" s="25"/>
      <c r="J1647" s="25">
        <v>0</v>
      </c>
      <c r="K1647" s="128">
        <v>745005</v>
      </c>
      <c r="L1647" s="128">
        <v>745006</v>
      </c>
      <c r="M1647" s="128">
        <v>745007</v>
      </c>
      <c r="N1647" s="128">
        <v>745008</v>
      </c>
      <c r="O1647" s="128">
        <v>745009</v>
      </c>
      <c r="P1647" s="128">
        <v>745010</v>
      </c>
      <c r="Q1647" s="128">
        <v>745011</v>
      </c>
      <c r="R1647" s="128">
        <v>745012</v>
      </c>
      <c r="S1647" s="128">
        <v>745013</v>
      </c>
      <c r="T1647" s="128">
        <v>745014</v>
      </c>
      <c r="U1647" s="128">
        <v>745015</v>
      </c>
      <c r="V1647" s="128">
        <v>745016</v>
      </c>
      <c r="W1647" s="128">
        <v>745017</v>
      </c>
      <c r="X1647" s="128">
        <v>745018</v>
      </c>
      <c r="Y1647" s="128">
        <v>745019</v>
      </c>
      <c r="Z1647" s="128">
        <v>745020</v>
      </c>
      <c r="AA1647" s="128">
        <v>745021</v>
      </c>
      <c r="AB1647" s="128">
        <v>745022</v>
      </c>
      <c r="AC1647" s="128">
        <v>745023</v>
      </c>
      <c r="AD1647" s="128">
        <v>745024</v>
      </c>
      <c r="AE1647" s="128">
        <v>745025</v>
      </c>
      <c r="AF1647" s="20"/>
      <c r="AG1647" s="20"/>
      <c r="AH1647" s="20"/>
    </row>
    <row r="1648" spans="1:34" x14ac:dyDescent="0.25">
      <c r="A1648" s="5">
        <v>45063</v>
      </c>
      <c r="B1648" s="5">
        <v>45091</v>
      </c>
      <c r="C1648" s="4" t="s">
        <v>48</v>
      </c>
      <c r="D1648" s="18">
        <v>340</v>
      </c>
      <c r="E1648" s="4" t="s">
        <v>113</v>
      </c>
      <c r="F1648" s="19" t="s">
        <v>5758</v>
      </c>
      <c r="G1648" s="2" t="s">
        <v>5755</v>
      </c>
      <c r="H1648" s="4">
        <v>10</v>
      </c>
      <c r="J1648" s="4">
        <v>0</v>
      </c>
      <c r="K1648" s="20">
        <v>745026</v>
      </c>
      <c r="L1648" s="20">
        <v>745027</v>
      </c>
      <c r="M1648" s="20">
        <v>745028</v>
      </c>
      <c r="N1648" s="20">
        <v>745029</v>
      </c>
      <c r="O1648" s="20">
        <v>745030</v>
      </c>
      <c r="P1648" s="20">
        <v>745031</v>
      </c>
      <c r="Q1648" s="20">
        <v>745032</v>
      </c>
      <c r="R1648" s="20">
        <v>745033</v>
      </c>
      <c r="S1648" s="20">
        <v>745034</v>
      </c>
      <c r="T1648" s="20">
        <v>745035</v>
      </c>
      <c r="U1648" s="20"/>
      <c r="AF1648" s="20"/>
      <c r="AG1648" s="20"/>
      <c r="AH1648" s="20"/>
    </row>
    <row r="1649" spans="1:31" x14ac:dyDescent="0.25">
      <c r="A1649" s="5">
        <v>45044</v>
      </c>
      <c r="B1649" s="5">
        <v>45051</v>
      </c>
      <c r="C1649" s="4" t="s">
        <v>2480</v>
      </c>
      <c r="D1649" s="18">
        <v>650</v>
      </c>
      <c r="E1649" s="4" t="s">
        <v>99</v>
      </c>
      <c r="F1649" s="19" t="s">
        <v>5635</v>
      </c>
      <c r="G1649" s="4" t="s">
        <v>5636</v>
      </c>
      <c r="H1649" s="4">
        <v>5</v>
      </c>
      <c r="J1649" s="4">
        <v>0</v>
      </c>
      <c r="K1649" s="20">
        <v>741953</v>
      </c>
      <c r="L1649" s="20">
        <v>741954</v>
      </c>
      <c r="M1649" s="20">
        <v>741955</v>
      </c>
      <c r="N1649" s="20">
        <v>741956</v>
      </c>
      <c r="O1649" s="20">
        <v>741957</v>
      </c>
    </row>
    <row r="1650" spans="1:31" x14ac:dyDescent="0.25">
      <c r="A1650" s="5">
        <v>45044</v>
      </c>
      <c r="B1650" s="5">
        <v>45051</v>
      </c>
      <c r="C1650" s="4" t="s">
        <v>2480</v>
      </c>
      <c r="D1650" s="18">
        <v>775</v>
      </c>
      <c r="E1650" s="4" t="s">
        <v>99</v>
      </c>
      <c r="F1650" s="19" t="s">
        <v>5637</v>
      </c>
      <c r="G1650" s="4" t="s">
        <v>5636</v>
      </c>
      <c r="H1650" s="4">
        <v>5</v>
      </c>
      <c r="J1650" s="4">
        <v>0</v>
      </c>
      <c r="K1650" s="20">
        <v>741958</v>
      </c>
      <c r="L1650" s="20">
        <v>741959</v>
      </c>
      <c r="M1650" s="20">
        <v>741960</v>
      </c>
      <c r="N1650" s="20">
        <v>741961</v>
      </c>
      <c r="O1650" s="20">
        <v>741962</v>
      </c>
    </row>
    <row r="1651" spans="1:31" x14ac:dyDescent="0.25">
      <c r="A1651" s="5">
        <v>45044</v>
      </c>
      <c r="B1651" s="5">
        <v>45051</v>
      </c>
      <c r="C1651" s="4" t="s">
        <v>2480</v>
      </c>
      <c r="D1651" s="18">
        <v>2500</v>
      </c>
      <c r="E1651" s="4" t="s">
        <v>103</v>
      </c>
      <c r="F1651" s="19" t="s">
        <v>5638</v>
      </c>
      <c r="G1651" s="4" t="s">
        <v>5636</v>
      </c>
      <c r="H1651" s="4">
        <v>3</v>
      </c>
      <c r="J1651" s="4">
        <v>1</v>
      </c>
      <c r="K1651" s="20">
        <v>741963</v>
      </c>
      <c r="L1651" s="20">
        <v>741964</v>
      </c>
      <c r="M1651" s="20">
        <v>741965</v>
      </c>
    </row>
    <row r="1652" spans="1:31" x14ac:dyDescent="0.25">
      <c r="A1652" s="5">
        <v>45044</v>
      </c>
      <c r="B1652" s="5">
        <v>45051</v>
      </c>
      <c r="C1652" s="4" t="s">
        <v>2480</v>
      </c>
      <c r="D1652" s="18">
        <v>3000</v>
      </c>
      <c r="E1652" s="4" t="s">
        <v>103</v>
      </c>
      <c r="F1652" s="19" t="s">
        <v>5639</v>
      </c>
      <c r="G1652" s="4" t="s">
        <v>5636</v>
      </c>
      <c r="H1652" s="4">
        <v>7</v>
      </c>
      <c r="J1652" s="4">
        <v>1</v>
      </c>
      <c r="K1652" s="20">
        <v>741966</v>
      </c>
      <c r="L1652" s="20">
        <v>741967</v>
      </c>
      <c r="M1652" s="20">
        <v>741968</v>
      </c>
      <c r="N1652" s="20">
        <v>741969</v>
      </c>
      <c r="O1652" s="20">
        <v>741970</v>
      </c>
      <c r="P1652" s="20">
        <v>741971</v>
      </c>
      <c r="Q1652" s="20">
        <v>741972</v>
      </c>
    </row>
    <row r="1653" spans="1:31" x14ac:dyDescent="0.25">
      <c r="A1653" s="5">
        <v>45397</v>
      </c>
      <c r="B1653" s="5">
        <v>45404</v>
      </c>
      <c r="C1653" s="4" t="s">
        <v>2480</v>
      </c>
      <c r="D1653" s="18">
        <v>4250</v>
      </c>
      <c r="E1653" s="4" t="s">
        <v>103</v>
      </c>
      <c r="F1653" s="19" t="s">
        <v>735</v>
      </c>
      <c r="G1653" s="4" t="s">
        <v>736</v>
      </c>
      <c r="H1653" s="4">
        <v>11</v>
      </c>
      <c r="J1653" s="4">
        <v>0</v>
      </c>
      <c r="K1653" s="20">
        <v>803742</v>
      </c>
      <c r="L1653" s="20">
        <v>803743</v>
      </c>
      <c r="M1653" s="20">
        <v>803744</v>
      </c>
      <c r="N1653" s="20">
        <v>803745</v>
      </c>
      <c r="O1653" s="20">
        <v>803746</v>
      </c>
      <c r="P1653" s="20">
        <v>803747</v>
      </c>
      <c r="Q1653" s="20">
        <v>803748</v>
      </c>
      <c r="R1653" s="20">
        <v>803749</v>
      </c>
      <c r="S1653" s="20">
        <v>803750</v>
      </c>
      <c r="T1653" s="20">
        <v>803751</v>
      </c>
      <c r="U1653" s="20">
        <v>803752</v>
      </c>
    </row>
    <row r="1654" spans="1:31" x14ac:dyDescent="0.25">
      <c r="A1654" s="5">
        <v>45398</v>
      </c>
      <c r="B1654" s="5">
        <v>45414</v>
      </c>
      <c r="C1654" s="4" t="s">
        <v>38</v>
      </c>
      <c r="D1654" s="18">
        <v>132</v>
      </c>
      <c r="E1654" s="4" t="s">
        <v>113</v>
      </c>
      <c r="F1654" s="19" t="s">
        <v>747</v>
      </c>
      <c r="G1654" s="2" t="s">
        <v>748</v>
      </c>
      <c r="H1654" s="4">
        <v>12</v>
      </c>
      <c r="J1654" s="4">
        <v>0</v>
      </c>
      <c r="K1654" s="20">
        <v>804009</v>
      </c>
      <c r="L1654" s="20">
        <v>804010</v>
      </c>
      <c r="M1654" s="20">
        <v>804011</v>
      </c>
      <c r="N1654" s="20">
        <v>804012</v>
      </c>
      <c r="O1654" s="20">
        <v>804013</v>
      </c>
      <c r="P1654" s="20">
        <v>804014</v>
      </c>
      <c r="Q1654" s="20">
        <v>804015</v>
      </c>
      <c r="R1654" s="20">
        <v>804016</v>
      </c>
      <c r="S1654" s="20">
        <v>804017</v>
      </c>
      <c r="T1654" s="20">
        <v>804018</v>
      </c>
      <c r="U1654" s="20">
        <v>804019</v>
      </c>
      <c r="V1654" s="20">
        <v>804020</v>
      </c>
    </row>
    <row r="1655" spans="1:31" x14ac:dyDescent="0.25">
      <c r="A1655" s="5">
        <v>45399</v>
      </c>
      <c r="B1655" s="5">
        <v>45415</v>
      </c>
      <c r="C1655" s="4" t="s">
        <v>38</v>
      </c>
      <c r="D1655" s="18">
        <v>120</v>
      </c>
      <c r="E1655" s="4" t="s">
        <v>113</v>
      </c>
      <c r="F1655" s="19" t="s">
        <v>754</v>
      </c>
      <c r="G1655" s="4" t="s">
        <v>755</v>
      </c>
      <c r="H1655" s="4">
        <v>11</v>
      </c>
      <c r="J1655" s="4">
        <v>0</v>
      </c>
      <c r="K1655" s="20">
        <v>804239</v>
      </c>
      <c r="L1655" s="20">
        <v>804240</v>
      </c>
      <c r="M1655" s="20">
        <v>804241</v>
      </c>
      <c r="N1655" s="20">
        <v>804242</v>
      </c>
      <c r="O1655" s="20">
        <v>804243</v>
      </c>
      <c r="P1655" s="20">
        <v>804244</v>
      </c>
      <c r="Q1655" s="20">
        <v>804245</v>
      </c>
      <c r="R1655" s="20">
        <v>804246</v>
      </c>
      <c r="S1655" s="20">
        <v>804247</v>
      </c>
      <c r="T1655" s="20">
        <v>804248</v>
      </c>
      <c r="U1655" s="20">
        <v>804249</v>
      </c>
    </row>
    <row r="1656" spans="1:31" x14ac:dyDescent="0.25">
      <c r="A1656" s="24">
        <v>45405</v>
      </c>
      <c r="B1656" s="24">
        <v>45419</v>
      </c>
      <c r="C1656" s="25" t="s">
        <v>44</v>
      </c>
      <c r="D1656" s="127">
        <v>120</v>
      </c>
      <c r="E1656" s="25" t="s">
        <v>113</v>
      </c>
      <c r="F1656" s="26" t="s">
        <v>791</v>
      </c>
      <c r="G1656" s="27" t="s">
        <v>792</v>
      </c>
      <c r="H1656" s="25">
        <v>13</v>
      </c>
      <c r="I1656" s="25"/>
      <c r="J1656" s="25">
        <v>3</v>
      </c>
      <c r="K1656" s="128">
        <v>805198</v>
      </c>
      <c r="L1656" s="128">
        <v>805199</v>
      </c>
      <c r="M1656" s="128">
        <v>805200</v>
      </c>
      <c r="N1656" s="128">
        <v>805201</v>
      </c>
      <c r="O1656" s="128">
        <v>805202</v>
      </c>
      <c r="P1656" s="128">
        <v>805203</v>
      </c>
      <c r="Q1656" s="128">
        <v>805204</v>
      </c>
      <c r="R1656" s="128">
        <v>805205</v>
      </c>
      <c r="S1656" s="128">
        <v>805206</v>
      </c>
      <c r="T1656" s="128">
        <v>805207</v>
      </c>
      <c r="U1656" s="128">
        <v>805208</v>
      </c>
      <c r="V1656" s="128">
        <v>805209</v>
      </c>
      <c r="W1656" s="128">
        <v>805210</v>
      </c>
      <c r="X1656" s="28"/>
      <c r="Y1656" s="28"/>
      <c r="Z1656" s="28"/>
      <c r="AA1656" s="28"/>
      <c r="AB1656" s="28"/>
      <c r="AC1656" s="28"/>
      <c r="AD1656" s="28"/>
      <c r="AE1656" s="28"/>
    </row>
    <row r="1657" spans="1:31" x14ac:dyDescent="0.25">
      <c r="A1657" s="24">
        <v>45405</v>
      </c>
      <c r="B1657" s="24">
        <v>45419</v>
      </c>
      <c r="C1657" s="25" t="s">
        <v>44</v>
      </c>
      <c r="D1657" s="127">
        <v>135</v>
      </c>
      <c r="E1657" s="25" t="s">
        <v>113</v>
      </c>
      <c r="F1657" s="26" t="s">
        <v>793</v>
      </c>
      <c r="G1657" s="27" t="s">
        <v>792</v>
      </c>
      <c r="H1657" s="25">
        <v>14</v>
      </c>
      <c r="I1657" s="25"/>
      <c r="J1657" s="25">
        <v>5</v>
      </c>
      <c r="K1657" s="128">
        <v>805211</v>
      </c>
      <c r="L1657" s="128">
        <v>805212</v>
      </c>
      <c r="M1657" s="128">
        <v>805213</v>
      </c>
      <c r="N1657" s="128">
        <v>805214</v>
      </c>
      <c r="O1657" s="128">
        <v>805215</v>
      </c>
      <c r="P1657" s="128">
        <v>805216</v>
      </c>
      <c r="Q1657" s="128">
        <v>805217</v>
      </c>
      <c r="R1657" s="128">
        <v>805218</v>
      </c>
      <c r="S1657" s="128">
        <v>805219</v>
      </c>
      <c r="T1657" s="128">
        <v>805220</v>
      </c>
      <c r="U1657" s="128">
        <v>805221</v>
      </c>
      <c r="V1657" s="128">
        <v>805222</v>
      </c>
      <c r="W1657" s="128">
        <v>805223</v>
      </c>
      <c r="X1657" s="128">
        <v>805224</v>
      </c>
      <c r="Y1657" s="28"/>
      <c r="Z1657" s="28"/>
      <c r="AA1657" s="28"/>
      <c r="AB1657" s="28"/>
      <c r="AC1657" s="28"/>
      <c r="AD1657" s="28"/>
      <c r="AE1657" s="28"/>
    </row>
    <row r="1658" spans="1:31" x14ac:dyDescent="0.25">
      <c r="A1658" s="5">
        <v>45401</v>
      </c>
      <c r="B1658" s="5">
        <v>45417</v>
      </c>
      <c r="C1658" s="4" t="s">
        <v>38</v>
      </c>
      <c r="D1658" s="18">
        <v>132</v>
      </c>
      <c r="E1658" s="4" t="s">
        <v>113</v>
      </c>
      <c r="F1658" s="19" t="s">
        <v>772</v>
      </c>
      <c r="G1658" s="4" t="s">
        <v>773</v>
      </c>
      <c r="H1658" s="4">
        <v>12</v>
      </c>
      <c r="J1658" s="4">
        <v>0</v>
      </c>
      <c r="K1658" s="20">
        <v>804726</v>
      </c>
      <c r="L1658" s="20">
        <v>804727</v>
      </c>
      <c r="M1658" s="20">
        <v>804728</v>
      </c>
      <c r="N1658" s="20">
        <v>804729</v>
      </c>
      <c r="O1658" s="20">
        <v>804730</v>
      </c>
      <c r="P1658" s="20">
        <v>804731</v>
      </c>
      <c r="Q1658" s="20">
        <v>804732</v>
      </c>
      <c r="R1658" s="20">
        <v>804733</v>
      </c>
      <c r="S1658" s="20">
        <v>804734</v>
      </c>
      <c r="T1658" s="20">
        <v>804735</v>
      </c>
      <c r="U1658" s="20">
        <v>804736</v>
      </c>
      <c r="V1658" s="20">
        <v>804737</v>
      </c>
    </row>
    <row r="1659" spans="1:31" x14ac:dyDescent="0.25">
      <c r="A1659" s="5">
        <v>45401</v>
      </c>
      <c r="B1659" s="5">
        <v>45408</v>
      </c>
      <c r="C1659" s="4" t="s">
        <v>2480</v>
      </c>
      <c r="D1659" s="18">
        <v>775</v>
      </c>
      <c r="E1659" s="4" t="s">
        <v>99</v>
      </c>
      <c r="F1659" s="19" t="s">
        <v>774</v>
      </c>
      <c r="G1659" s="4" t="s">
        <v>775</v>
      </c>
      <c r="H1659" s="4">
        <v>8</v>
      </c>
      <c r="J1659" s="4">
        <v>0</v>
      </c>
      <c r="K1659" s="20">
        <v>804765</v>
      </c>
      <c r="L1659" s="20">
        <v>804766</v>
      </c>
      <c r="M1659" s="20">
        <v>804767</v>
      </c>
      <c r="N1659" s="20">
        <v>804768</v>
      </c>
      <c r="O1659" s="20">
        <v>804769</v>
      </c>
      <c r="P1659" s="20">
        <v>804770</v>
      </c>
      <c r="Q1659" s="20">
        <v>804771</v>
      </c>
      <c r="R1659" s="20">
        <v>804772</v>
      </c>
    </row>
    <row r="1660" spans="1:31" x14ac:dyDescent="0.25">
      <c r="A1660" s="5">
        <v>45401</v>
      </c>
      <c r="B1660" s="5">
        <v>45408</v>
      </c>
      <c r="C1660" s="4" t="s">
        <v>2480</v>
      </c>
      <c r="D1660" s="18">
        <v>3600</v>
      </c>
      <c r="E1660" s="4" t="s">
        <v>103</v>
      </c>
      <c r="F1660" s="19" t="s">
        <v>776</v>
      </c>
      <c r="G1660" s="4" t="s">
        <v>775</v>
      </c>
      <c r="H1660" s="4">
        <v>3</v>
      </c>
      <c r="J1660" s="4">
        <v>0</v>
      </c>
      <c r="K1660" s="20">
        <v>804773</v>
      </c>
      <c r="L1660" s="20">
        <v>804774</v>
      </c>
      <c r="M1660" s="20">
        <v>804775</v>
      </c>
    </row>
    <row r="1661" spans="1:31" x14ac:dyDescent="0.25">
      <c r="A1661" s="5">
        <v>45401</v>
      </c>
      <c r="B1661" s="5">
        <v>45408</v>
      </c>
      <c r="C1661" s="4" t="s">
        <v>2480</v>
      </c>
      <c r="D1661" s="18">
        <v>4250</v>
      </c>
      <c r="E1661" s="4" t="s">
        <v>103</v>
      </c>
      <c r="F1661" s="19" t="s">
        <v>777</v>
      </c>
      <c r="G1661" s="4" t="s">
        <v>775</v>
      </c>
      <c r="H1661" s="4">
        <v>5</v>
      </c>
      <c r="J1661" s="4">
        <v>0</v>
      </c>
      <c r="K1661" s="20">
        <v>804776</v>
      </c>
      <c r="L1661" s="20">
        <v>804777</v>
      </c>
      <c r="M1661" s="20">
        <v>804778</v>
      </c>
      <c r="N1661" s="20">
        <v>804779</v>
      </c>
      <c r="O1661" s="20">
        <v>804780</v>
      </c>
    </row>
    <row r="1662" spans="1:31" x14ac:dyDescent="0.25">
      <c r="A1662" s="5">
        <v>45071</v>
      </c>
      <c r="B1662" s="5">
        <v>45078</v>
      </c>
      <c r="C1662" s="4" t="s">
        <v>2480</v>
      </c>
      <c r="D1662" s="18">
        <v>4250</v>
      </c>
      <c r="E1662" s="4" t="s">
        <v>103</v>
      </c>
      <c r="F1662" s="19" t="s">
        <v>5823</v>
      </c>
      <c r="G1662" s="4" t="s">
        <v>5824</v>
      </c>
      <c r="H1662" s="4">
        <v>11</v>
      </c>
      <c r="J1662" s="4">
        <v>0</v>
      </c>
      <c r="K1662" s="20">
        <v>746378</v>
      </c>
      <c r="L1662" s="20">
        <v>746379</v>
      </c>
      <c r="M1662" s="20">
        <v>746380</v>
      </c>
      <c r="N1662" s="20">
        <v>746381</v>
      </c>
      <c r="O1662" s="20">
        <v>746382</v>
      </c>
      <c r="P1662" s="20">
        <v>746383</v>
      </c>
      <c r="Q1662" s="20">
        <v>746384</v>
      </c>
      <c r="R1662" s="20">
        <v>746385</v>
      </c>
      <c r="S1662" s="20">
        <v>746386</v>
      </c>
      <c r="T1662" s="20">
        <v>746387</v>
      </c>
      <c r="U1662" s="20">
        <v>746388</v>
      </c>
    </row>
    <row r="1663" spans="1:31" x14ac:dyDescent="0.25">
      <c r="A1663" s="5">
        <v>45068</v>
      </c>
      <c r="B1663" s="5">
        <v>45075</v>
      </c>
      <c r="C1663" s="4" t="s">
        <v>2480</v>
      </c>
      <c r="D1663" s="18">
        <v>5000</v>
      </c>
      <c r="E1663" s="4" t="s">
        <v>103</v>
      </c>
      <c r="F1663" s="19" t="s">
        <v>5791</v>
      </c>
      <c r="G1663" s="4" t="s">
        <v>5792</v>
      </c>
      <c r="H1663" s="4">
        <v>8</v>
      </c>
      <c r="J1663" s="4">
        <v>0</v>
      </c>
      <c r="K1663" s="20">
        <v>745711</v>
      </c>
      <c r="L1663" s="20">
        <v>745712</v>
      </c>
      <c r="M1663" s="20">
        <v>745713</v>
      </c>
      <c r="N1663" s="20">
        <v>745714</v>
      </c>
      <c r="O1663" s="20">
        <v>745715</v>
      </c>
      <c r="P1663" s="20">
        <v>745716</v>
      </c>
      <c r="Q1663" s="20">
        <v>745717</v>
      </c>
      <c r="R1663" s="20">
        <v>745718</v>
      </c>
    </row>
    <row r="1664" spans="1:31" x14ac:dyDescent="0.25">
      <c r="A1664" s="5">
        <v>45070</v>
      </c>
      <c r="B1664" s="5">
        <v>45098</v>
      </c>
      <c r="C1664" s="4" t="s">
        <v>79</v>
      </c>
      <c r="D1664" s="18">
        <v>45</v>
      </c>
      <c r="E1664" s="4" t="s">
        <v>113</v>
      </c>
      <c r="F1664" s="19" t="s">
        <v>5804</v>
      </c>
      <c r="G1664" s="4" t="s">
        <v>5805</v>
      </c>
      <c r="H1664" s="4">
        <v>2</v>
      </c>
      <c r="J1664" s="4">
        <v>0</v>
      </c>
      <c r="K1664" s="20">
        <v>746113</v>
      </c>
      <c r="L1664" s="20">
        <v>746114</v>
      </c>
    </row>
    <row r="1665" spans="1:23" x14ac:dyDescent="0.25">
      <c r="A1665" s="5">
        <v>45070</v>
      </c>
      <c r="B1665" s="5">
        <v>45098</v>
      </c>
      <c r="C1665" s="4" t="s">
        <v>79</v>
      </c>
      <c r="D1665" s="18">
        <v>142</v>
      </c>
      <c r="E1665" s="4" t="s">
        <v>113</v>
      </c>
      <c r="F1665" s="19" t="s">
        <v>5807</v>
      </c>
      <c r="G1665" s="4" t="s">
        <v>5805</v>
      </c>
      <c r="H1665" s="4">
        <v>6</v>
      </c>
      <c r="J1665" s="4">
        <v>2</v>
      </c>
      <c r="K1665" s="20">
        <v>746115</v>
      </c>
      <c r="L1665" s="20">
        <v>746116</v>
      </c>
      <c r="M1665" s="20">
        <v>746117</v>
      </c>
      <c r="N1665" s="20">
        <v>746118</v>
      </c>
      <c r="O1665" s="20">
        <v>746119</v>
      </c>
      <c r="P1665" s="20">
        <v>746120</v>
      </c>
    </row>
    <row r="1666" spans="1:23" x14ac:dyDescent="0.25">
      <c r="A1666" s="5">
        <v>45065</v>
      </c>
      <c r="B1666" s="5">
        <v>45072</v>
      </c>
      <c r="C1666" s="4" t="s">
        <v>2480</v>
      </c>
      <c r="D1666" s="18">
        <v>650</v>
      </c>
      <c r="E1666" s="4" t="s">
        <v>99</v>
      </c>
      <c r="F1666" s="19" t="s">
        <v>5768</v>
      </c>
      <c r="G1666" s="4" t="s">
        <v>5769</v>
      </c>
      <c r="H1666" s="4">
        <v>5</v>
      </c>
      <c r="J1666" s="4">
        <v>0</v>
      </c>
      <c r="K1666" s="20">
        <v>745428</v>
      </c>
      <c r="L1666" s="20">
        <v>745429</v>
      </c>
      <c r="M1666" s="20">
        <v>745430</v>
      </c>
      <c r="N1666" s="20">
        <v>745431</v>
      </c>
      <c r="O1666" s="20">
        <v>745432</v>
      </c>
    </row>
    <row r="1667" spans="1:23" x14ac:dyDescent="0.25">
      <c r="A1667" s="5">
        <v>45065</v>
      </c>
      <c r="B1667" s="5">
        <v>45072</v>
      </c>
      <c r="C1667" s="4" t="s">
        <v>2480</v>
      </c>
      <c r="D1667" s="18">
        <v>775</v>
      </c>
      <c r="E1667" s="4" t="s">
        <v>99</v>
      </c>
      <c r="F1667" s="19" t="s">
        <v>5770</v>
      </c>
      <c r="G1667" s="4" t="s">
        <v>5769</v>
      </c>
      <c r="H1667" s="4">
        <v>5</v>
      </c>
      <c r="J1667" s="4">
        <v>0</v>
      </c>
      <c r="K1667" s="20">
        <v>745433</v>
      </c>
      <c r="L1667" s="20">
        <v>745434</v>
      </c>
      <c r="M1667" s="20">
        <v>745435</v>
      </c>
      <c r="N1667" s="20">
        <v>745436</v>
      </c>
      <c r="O1667" s="20">
        <v>745437</v>
      </c>
    </row>
    <row r="1668" spans="1:23" x14ac:dyDescent="0.25">
      <c r="A1668" s="5">
        <v>45065</v>
      </c>
      <c r="B1668" s="5">
        <v>45072</v>
      </c>
      <c r="C1668" s="4" t="s">
        <v>2480</v>
      </c>
      <c r="D1668" s="18">
        <v>2500</v>
      </c>
      <c r="E1668" s="4" t="s">
        <v>103</v>
      </c>
      <c r="F1668" s="19" t="s">
        <v>5771</v>
      </c>
      <c r="G1668" s="4" t="s">
        <v>5769</v>
      </c>
      <c r="H1668" s="4">
        <v>3</v>
      </c>
      <c r="I1668" s="4">
        <v>1</v>
      </c>
      <c r="J1668" s="4">
        <v>0</v>
      </c>
      <c r="K1668" s="20">
        <v>745445</v>
      </c>
      <c r="L1668" s="21">
        <v>745446</v>
      </c>
    </row>
    <row r="1669" spans="1:23" x14ac:dyDescent="0.25">
      <c r="A1669" s="5">
        <v>45065</v>
      </c>
      <c r="B1669" s="5">
        <v>45072</v>
      </c>
      <c r="C1669" s="4" t="s">
        <v>2480</v>
      </c>
      <c r="D1669" s="18">
        <v>3000</v>
      </c>
      <c r="E1669" s="4" t="s">
        <v>103</v>
      </c>
      <c r="F1669" s="19" t="s">
        <v>5772</v>
      </c>
      <c r="G1669" s="4" t="s">
        <v>5769</v>
      </c>
      <c r="H1669" s="4">
        <v>7</v>
      </c>
      <c r="J1669" s="4">
        <v>3</v>
      </c>
      <c r="K1669" s="20">
        <v>745438</v>
      </c>
      <c r="L1669" s="20">
        <v>745439</v>
      </c>
      <c r="M1669" s="20">
        <v>745440</v>
      </c>
      <c r="N1669" s="20">
        <v>745441</v>
      </c>
      <c r="O1669" s="20">
        <v>745442</v>
      </c>
      <c r="P1669" s="20">
        <v>745443</v>
      </c>
      <c r="Q1669" s="20">
        <v>745444</v>
      </c>
    </row>
    <row r="1670" spans="1:23" x14ac:dyDescent="0.25">
      <c r="A1670" s="5">
        <v>45401</v>
      </c>
      <c r="B1670" s="5">
        <v>45415</v>
      </c>
      <c r="C1670" s="4" t="s">
        <v>44</v>
      </c>
      <c r="D1670" s="18">
        <v>150</v>
      </c>
      <c r="E1670" s="4" t="s">
        <v>113</v>
      </c>
      <c r="F1670" s="19" t="s">
        <v>767</v>
      </c>
      <c r="G1670" s="2" t="s">
        <v>768</v>
      </c>
      <c r="H1670" s="4">
        <v>13</v>
      </c>
      <c r="J1670" s="4">
        <v>7</v>
      </c>
      <c r="K1670" s="20">
        <v>804617</v>
      </c>
      <c r="L1670" s="20">
        <v>804618</v>
      </c>
      <c r="M1670" s="20">
        <v>804619</v>
      </c>
      <c r="N1670" s="20">
        <v>804620</v>
      </c>
      <c r="O1670" s="20">
        <v>804621</v>
      </c>
      <c r="P1670" s="20">
        <v>804622</v>
      </c>
      <c r="Q1670" s="20">
        <v>804623</v>
      </c>
      <c r="R1670" s="20">
        <v>804624</v>
      </c>
      <c r="S1670" s="20">
        <v>804625</v>
      </c>
      <c r="T1670" s="20">
        <v>804626</v>
      </c>
      <c r="U1670" s="20">
        <v>804627</v>
      </c>
      <c r="V1670" s="20">
        <v>804628</v>
      </c>
      <c r="W1670" s="20">
        <v>804629</v>
      </c>
    </row>
    <row r="1671" spans="1:23" x14ac:dyDescent="0.25">
      <c r="A1671" s="5">
        <v>45401</v>
      </c>
      <c r="B1671" s="5">
        <v>45415</v>
      </c>
      <c r="C1671" s="4" t="s">
        <v>44</v>
      </c>
      <c r="D1671" s="18">
        <v>165</v>
      </c>
      <c r="E1671" s="4" t="s">
        <v>113</v>
      </c>
      <c r="F1671" s="19" t="s">
        <v>769</v>
      </c>
      <c r="G1671" s="2" t="s">
        <v>768</v>
      </c>
      <c r="H1671" s="4">
        <v>8</v>
      </c>
      <c r="J1671" s="4">
        <v>0</v>
      </c>
      <c r="K1671" s="20">
        <v>804630</v>
      </c>
      <c r="L1671" s="20">
        <v>804631</v>
      </c>
      <c r="M1671" s="20">
        <v>804632</v>
      </c>
      <c r="N1671" s="20">
        <v>804633</v>
      </c>
      <c r="O1671" s="20">
        <v>804634</v>
      </c>
      <c r="P1671" s="20">
        <v>804635</v>
      </c>
      <c r="Q1671" s="20">
        <v>804636</v>
      </c>
      <c r="R1671" s="20">
        <v>804637</v>
      </c>
    </row>
    <row r="1672" spans="1:23" x14ac:dyDescent="0.25">
      <c r="A1672" s="5">
        <v>44858</v>
      </c>
      <c r="B1672" s="5">
        <v>44865</v>
      </c>
      <c r="C1672" s="4" t="s">
        <v>2480</v>
      </c>
      <c r="D1672" s="18">
        <v>3600</v>
      </c>
      <c r="E1672" s="4" t="s">
        <v>103</v>
      </c>
      <c r="F1672" s="19" t="s">
        <v>4523</v>
      </c>
      <c r="G1672" s="4" t="s">
        <v>4524</v>
      </c>
      <c r="H1672" s="4">
        <v>10</v>
      </c>
      <c r="J1672" s="4">
        <v>4</v>
      </c>
      <c r="K1672" s="20">
        <v>708521</v>
      </c>
      <c r="L1672" s="20">
        <v>708522</v>
      </c>
      <c r="M1672" s="20">
        <v>708523</v>
      </c>
      <c r="N1672" s="20">
        <v>708524</v>
      </c>
      <c r="O1672" s="20">
        <v>708525</v>
      </c>
      <c r="P1672" s="20">
        <v>708526</v>
      </c>
      <c r="Q1672" s="20">
        <v>708527</v>
      </c>
      <c r="R1672" s="20">
        <v>708528</v>
      </c>
      <c r="S1672" s="20">
        <v>708529</v>
      </c>
      <c r="T1672" s="20">
        <v>708530</v>
      </c>
    </row>
    <row r="1673" spans="1:23" x14ac:dyDescent="0.25">
      <c r="A1673" s="5">
        <v>44865</v>
      </c>
      <c r="B1673" s="5">
        <v>44872</v>
      </c>
      <c r="C1673" s="4" t="s">
        <v>2480</v>
      </c>
      <c r="D1673" s="18">
        <v>5000</v>
      </c>
      <c r="E1673" s="4" t="s">
        <v>103</v>
      </c>
      <c r="F1673" s="19" t="s">
        <v>4553</v>
      </c>
      <c r="G1673" s="4" t="s">
        <v>4554</v>
      </c>
      <c r="H1673" s="4">
        <v>8</v>
      </c>
      <c r="J1673" s="4">
        <v>3</v>
      </c>
      <c r="K1673" s="20">
        <v>709564</v>
      </c>
      <c r="L1673" s="20">
        <v>709565</v>
      </c>
      <c r="M1673" s="20">
        <v>709566</v>
      </c>
      <c r="N1673" s="20">
        <v>709567</v>
      </c>
      <c r="O1673" s="20">
        <v>709568</v>
      </c>
      <c r="P1673" s="20">
        <v>709569</v>
      </c>
      <c r="Q1673" s="20">
        <v>709570</v>
      </c>
      <c r="R1673" s="20">
        <v>709571</v>
      </c>
      <c r="S1673" s="20"/>
    </row>
    <row r="1674" spans="1:23" x14ac:dyDescent="0.25">
      <c r="A1674" s="5">
        <v>45146</v>
      </c>
      <c r="B1674" s="5">
        <v>45174</v>
      </c>
      <c r="C1674" s="4" t="s">
        <v>79</v>
      </c>
      <c r="D1674" s="18">
        <v>37</v>
      </c>
      <c r="E1674" s="4" t="s">
        <v>113</v>
      </c>
      <c r="F1674" s="19" t="s">
        <v>6238</v>
      </c>
      <c r="G1674" s="2" t="s">
        <v>6239</v>
      </c>
      <c r="H1674" s="4">
        <v>6</v>
      </c>
      <c r="J1674" s="4">
        <v>0</v>
      </c>
      <c r="K1674" s="20">
        <v>759381</v>
      </c>
      <c r="L1674" s="20">
        <v>759382</v>
      </c>
      <c r="M1674" s="20">
        <v>759383</v>
      </c>
      <c r="N1674" s="20">
        <v>759384</v>
      </c>
      <c r="O1674" s="20">
        <v>759385</v>
      </c>
      <c r="P1674" s="20">
        <v>759386</v>
      </c>
    </row>
    <row r="1675" spans="1:23" x14ac:dyDescent="0.25">
      <c r="A1675" s="5">
        <v>45146</v>
      </c>
      <c r="B1675" s="5">
        <v>45174</v>
      </c>
      <c r="C1675" s="4" t="s">
        <v>79</v>
      </c>
      <c r="D1675" s="18">
        <v>120</v>
      </c>
      <c r="E1675" s="4" t="s">
        <v>113</v>
      </c>
      <c r="F1675" s="19" t="s">
        <v>6243</v>
      </c>
      <c r="G1675" s="2" t="s">
        <v>6239</v>
      </c>
      <c r="H1675" s="4">
        <v>6</v>
      </c>
      <c r="J1675" s="4">
        <v>1</v>
      </c>
      <c r="K1675" s="20">
        <v>759375</v>
      </c>
      <c r="L1675" s="20">
        <v>759376</v>
      </c>
      <c r="M1675" s="20">
        <v>759377</v>
      </c>
      <c r="N1675" s="20">
        <v>759378</v>
      </c>
      <c r="O1675" s="20">
        <v>759379</v>
      </c>
      <c r="P1675" s="20">
        <v>759380</v>
      </c>
    </row>
    <row r="1676" spans="1:23" x14ac:dyDescent="0.25">
      <c r="A1676" s="5">
        <v>45145</v>
      </c>
      <c r="B1676" s="5">
        <v>45152</v>
      </c>
      <c r="C1676" s="4" t="s">
        <v>2480</v>
      </c>
      <c r="D1676" s="18">
        <v>3600</v>
      </c>
      <c r="E1676" s="4" t="s">
        <v>103</v>
      </c>
      <c r="F1676" s="19" t="s">
        <v>6232</v>
      </c>
      <c r="G1676" s="4" t="s">
        <v>6233</v>
      </c>
      <c r="H1676" s="4">
        <v>10</v>
      </c>
      <c r="J1676" s="4">
        <v>0</v>
      </c>
      <c r="K1676" s="20">
        <v>759019</v>
      </c>
      <c r="L1676" s="20">
        <v>759020</v>
      </c>
      <c r="M1676" s="20">
        <v>759021</v>
      </c>
      <c r="N1676" s="20">
        <v>759022</v>
      </c>
      <c r="O1676" s="20">
        <v>759023</v>
      </c>
      <c r="P1676" s="20">
        <v>759024</v>
      </c>
      <c r="Q1676" s="23">
        <v>759026</v>
      </c>
      <c r="R1676" s="21">
        <v>759027</v>
      </c>
      <c r="S1676" s="21">
        <v>759028</v>
      </c>
      <c r="T1676" s="21">
        <v>759029</v>
      </c>
    </row>
    <row r="1677" spans="1:23" x14ac:dyDescent="0.25">
      <c r="A1677" s="5">
        <v>45042</v>
      </c>
      <c r="B1677" s="5">
        <v>45070</v>
      </c>
      <c r="C1677" s="4" t="s">
        <v>53</v>
      </c>
      <c r="D1677" s="18">
        <v>1292.68</v>
      </c>
      <c r="E1677" s="4" t="s">
        <v>113</v>
      </c>
      <c r="F1677" s="19" t="s">
        <v>5624</v>
      </c>
      <c r="G1677" s="2" t="s">
        <v>5625</v>
      </c>
      <c r="H1677" s="4">
        <v>13</v>
      </c>
      <c r="J1677" s="4">
        <v>0</v>
      </c>
      <c r="K1677" s="20">
        <v>741472</v>
      </c>
      <c r="L1677" s="20">
        <v>741473</v>
      </c>
      <c r="M1677" s="20">
        <v>741474</v>
      </c>
      <c r="N1677" s="20">
        <v>741475</v>
      </c>
      <c r="O1677" s="20">
        <v>741476</v>
      </c>
      <c r="P1677" s="20">
        <v>741477</v>
      </c>
      <c r="Q1677" s="20">
        <v>741478</v>
      </c>
      <c r="R1677" s="20">
        <v>741479</v>
      </c>
      <c r="S1677" s="20">
        <v>741480</v>
      </c>
      <c r="T1677" s="20">
        <v>741481</v>
      </c>
      <c r="U1677" s="20">
        <v>741482</v>
      </c>
      <c r="V1677" s="20">
        <v>741483</v>
      </c>
      <c r="W1677" s="20">
        <v>741484</v>
      </c>
    </row>
    <row r="1678" spans="1:23" x14ac:dyDescent="0.25">
      <c r="A1678" s="5">
        <v>45042</v>
      </c>
      <c r="B1678" s="5">
        <v>45070</v>
      </c>
      <c r="C1678" s="4" t="s">
        <v>53</v>
      </c>
      <c r="D1678" s="18">
        <v>1520.8</v>
      </c>
      <c r="E1678" s="4" t="s">
        <v>113</v>
      </c>
      <c r="F1678" s="19" t="s">
        <v>5626</v>
      </c>
      <c r="G1678" s="2" t="s">
        <v>5625</v>
      </c>
      <c r="H1678" s="4">
        <v>13</v>
      </c>
      <c r="J1678" s="4">
        <v>0</v>
      </c>
      <c r="K1678" s="20">
        <v>741485</v>
      </c>
      <c r="L1678" s="20">
        <v>741486</v>
      </c>
      <c r="M1678" s="20">
        <v>741487</v>
      </c>
      <c r="N1678" s="20">
        <v>741488</v>
      </c>
      <c r="O1678" s="20">
        <v>741489</v>
      </c>
      <c r="P1678" s="20">
        <v>741490</v>
      </c>
      <c r="Q1678" s="20">
        <v>741491</v>
      </c>
      <c r="R1678" s="20">
        <v>741492</v>
      </c>
      <c r="S1678" s="20">
        <v>741493</v>
      </c>
      <c r="T1678" s="20">
        <v>741494</v>
      </c>
      <c r="U1678" s="20">
        <v>741495</v>
      </c>
      <c r="V1678" s="20">
        <v>741496</v>
      </c>
      <c r="W1678" s="20">
        <v>741497</v>
      </c>
    </row>
    <row r="1679" spans="1:23" x14ac:dyDescent="0.25">
      <c r="A1679" s="5">
        <v>45135</v>
      </c>
      <c r="B1679" s="5">
        <v>45142</v>
      </c>
      <c r="C1679" s="4" t="s">
        <v>2480</v>
      </c>
      <c r="D1679" s="18">
        <v>775</v>
      </c>
      <c r="E1679" s="4" t="s">
        <v>99</v>
      </c>
      <c r="F1679" s="19" t="s">
        <v>6169</v>
      </c>
      <c r="G1679" s="4" t="s">
        <v>6170</v>
      </c>
      <c r="H1679" s="4">
        <v>7</v>
      </c>
      <c r="J1679" s="4">
        <v>0</v>
      </c>
      <c r="K1679" s="20">
        <v>757430</v>
      </c>
      <c r="L1679" s="20">
        <v>757431</v>
      </c>
      <c r="M1679" s="20">
        <v>757432</v>
      </c>
      <c r="N1679" s="20">
        <v>757433</v>
      </c>
      <c r="O1679" s="20">
        <v>757434</v>
      </c>
      <c r="P1679" s="20">
        <v>757435</v>
      </c>
      <c r="Q1679" s="20">
        <v>757436</v>
      </c>
    </row>
    <row r="1680" spans="1:23" x14ac:dyDescent="0.25">
      <c r="A1680" s="5">
        <v>45135</v>
      </c>
      <c r="B1680" s="5">
        <v>45142</v>
      </c>
      <c r="C1680" s="4" t="s">
        <v>2480</v>
      </c>
      <c r="D1680" s="18">
        <v>4250</v>
      </c>
      <c r="E1680" s="4" t="s">
        <v>103</v>
      </c>
      <c r="F1680" s="19" t="s">
        <v>6173</v>
      </c>
      <c r="G1680" s="4" t="s">
        <v>6170</v>
      </c>
      <c r="H1680" s="4">
        <v>4</v>
      </c>
      <c r="J1680" s="4">
        <v>0</v>
      </c>
      <c r="K1680" s="20">
        <v>757437</v>
      </c>
      <c r="L1680" s="20">
        <v>757438</v>
      </c>
      <c r="M1680" s="20">
        <v>757439</v>
      </c>
      <c r="N1680" s="20">
        <v>757440</v>
      </c>
    </row>
    <row r="1681" spans="1:23" x14ac:dyDescent="0.25">
      <c r="A1681" s="5">
        <v>45135</v>
      </c>
      <c r="B1681" s="5">
        <v>45142</v>
      </c>
      <c r="C1681" s="4" t="s">
        <v>2480</v>
      </c>
      <c r="D1681" s="18">
        <v>5000</v>
      </c>
      <c r="E1681" s="4" t="s">
        <v>103</v>
      </c>
      <c r="F1681" s="19" t="s">
        <v>6176</v>
      </c>
      <c r="G1681" s="4" t="s">
        <v>6170</v>
      </c>
      <c r="H1681" s="4">
        <v>5</v>
      </c>
      <c r="J1681" s="4">
        <v>0</v>
      </c>
      <c r="K1681" s="20">
        <v>757441</v>
      </c>
      <c r="L1681" s="20">
        <v>757442</v>
      </c>
      <c r="M1681" s="20">
        <v>757443</v>
      </c>
      <c r="N1681" s="20">
        <v>757444</v>
      </c>
      <c r="O1681" s="20">
        <v>757445</v>
      </c>
    </row>
    <row r="1682" spans="1:23" x14ac:dyDescent="0.25">
      <c r="A1682" s="5">
        <v>45062</v>
      </c>
      <c r="B1682" s="5">
        <v>45090</v>
      </c>
      <c r="C1682" s="4" t="s">
        <v>70</v>
      </c>
      <c r="D1682" s="18">
        <v>88</v>
      </c>
      <c r="E1682" s="4" t="s">
        <v>113</v>
      </c>
      <c r="F1682" s="19" t="s">
        <v>5744</v>
      </c>
      <c r="G1682" s="4" t="s">
        <v>5745</v>
      </c>
      <c r="H1682" s="4">
        <v>4</v>
      </c>
      <c r="J1682" s="4">
        <v>4</v>
      </c>
      <c r="K1682" s="20">
        <v>744618</v>
      </c>
      <c r="L1682" s="20">
        <v>744619</v>
      </c>
      <c r="M1682" s="20">
        <v>744620</v>
      </c>
      <c r="N1682" s="20">
        <v>744621</v>
      </c>
    </row>
    <row r="1683" spans="1:23" x14ac:dyDescent="0.25">
      <c r="A1683" s="5">
        <v>45062</v>
      </c>
      <c r="B1683" s="5">
        <v>45090</v>
      </c>
      <c r="C1683" s="4" t="s">
        <v>70</v>
      </c>
      <c r="D1683" s="18">
        <v>96</v>
      </c>
      <c r="E1683" s="4" t="s">
        <v>113</v>
      </c>
      <c r="F1683" s="19" t="s">
        <v>5746</v>
      </c>
      <c r="G1683" s="4" t="s">
        <v>5745</v>
      </c>
      <c r="H1683" s="4">
        <v>4</v>
      </c>
      <c r="J1683" s="4">
        <v>0</v>
      </c>
      <c r="K1683" s="20">
        <v>744614</v>
      </c>
      <c r="L1683" s="20">
        <v>744615</v>
      </c>
      <c r="M1683" s="20">
        <v>744616</v>
      </c>
      <c r="N1683" s="20">
        <v>744617</v>
      </c>
    </row>
    <row r="1684" spans="1:23" x14ac:dyDescent="0.25">
      <c r="A1684" s="5">
        <v>45062</v>
      </c>
      <c r="B1684" s="5">
        <v>45090</v>
      </c>
      <c r="C1684" s="4" t="s">
        <v>70</v>
      </c>
      <c r="D1684" s="18">
        <v>120</v>
      </c>
      <c r="E1684" s="4" t="s">
        <v>113</v>
      </c>
      <c r="F1684" s="19" t="s">
        <v>5747</v>
      </c>
      <c r="G1684" s="4" t="s">
        <v>5745</v>
      </c>
      <c r="H1684" s="4">
        <v>6</v>
      </c>
      <c r="J1684" s="4">
        <v>1</v>
      </c>
      <c r="K1684" s="20">
        <v>744591</v>
      </c>
      <c r="L1684" s="20">
        <v>744592</v>
      </c>
      <c r="M1684" s="20">
        <v>744593</v>
      </c>
      <c r="N1684" s="20">
        <v>744594</v>
      </c>
      <c r="O1684" s="20">
        <v>744595</v>
      </c>
      <c r="P1684" s="20">
        <v>744596</v>
      </c>
    </row>
    <row r="1685" spans="1:23" x14ac:dyDescent="0.25">
      <c r="A1685" s="5">
        <v>45062</v>
      </c>
      <c r="B1685" s="5">
        <v>45090</v>
      </c>
      <c r="C1685" s="4" t="s">
        <v>70</v>
      </c>
      <c r="D1685" s="18">
        <v>136</v>
      </c>
      <c r="E1685" s="4" t="s">
        <v>113</v>
      </c>
      <c r="F1685" s="19" t="s">
        <v>5750</v>
      </c>
      <c r="G1685" s="4" t="s">
        <v>5745</v>
      </c>
      <c r="H1685" s="4">
        <v>6</v>
      </c>
      <c r="J1685" s="4">
        <v>0</v>
      </c>
      <c r="K1685" s="20">
        <v>744597</v>
      </c>
      <c r="L1685" s="20">
        <v>744598</v>
      </c>
      <c r="M1685" s="20">
        <v>744599</v>
      </c>
      <c r="N1685" s="20">
        <v>744600</v>
      </c>
      <c r="O1685" s="20">
        <v>744601</v>
      </c>
      <c r="P1685" s="20">
        <v>744602</v>
      </c>
    </row>
    <row r="1686" spans="1:23" x14ac:dyDescent="0.25">
      <c r="A1686" s="5">
        <v>45062</v>
      </c>
      <c r="B1686" s="5">
        <v>45090</v>
      </c>
      <c r="C1686" s="4" t="s">
        <v>70</v>
      </c>
      <c r="D1686" s="18">
        <v>152</v>
      </c>
      <c r="E1686" s="4" t="s">
        <v>113</v>
      </c>
      <c r="F1686" s="19" t="s">
        <v>5752</v>
      </c>
      <c r="G1686" s="4" t="s">
        <v>5745</v>
      </c>
      <c r="H1686" s="4">
        <v>6</v>
      </c>
      <c r="J1686" s="4">
        <v>0</v>
      </c>
      <c r="K1686" s="20">
        <v>744603</v>
      </c>
      <c r="L1686" s="20">
        <v>744604</v>
      </c>
      <c r="M1686" s="20">
        <v>744605</v>
      </c>
      <c r="N1686" s="20">
        <v>744606</v>
      </c>
      <c r="O1686" s="20">
        <v>744607</v>
      </c>
      <c r="P1686" s="20">
        <v>744608</v>
      </c>
    </row>
    <row r="1687" spans="1:23" x14ac:dyDescent="0.25">
      <c r="A1687" s="5">
        <v>45062</v>
      </c>
      <c r="B1687" s="5">
        <v>45090</v>
      </c>
      <c r="C1687" s="4" t="s">
        <v>70</v>
      </c>
      <c r="D1687" s="18">
        <v>170</v>
      </c>
      <c r="E1687" s="4" t="s">
        <v>113</v>
      </c>
      <c r="F1687" s="19" t="s">
        <v>5753</v>
      </c>
      <c r="G1687" s="4" t="s">
        <v>5745</v>
      </c>
      <c r="H1687" s="4">
        <v>5</v>
      </c>
      <c r="J1687" s="4">
        <v>2</v>
      </c>
      <c r="K1687" s="20">
        <v>744609</v>
      </c>
      <c r="L1687" s="20">
        <v>744610</v>
      </c>
      <c r="M1687" s="20">
        <v>744611</v>
      </c>
      <c r="N1687" s="20">
        <v>744612</v>
      </c>
      <c r="O1687" s="20">
        <v>744613</v>
      </c>
    </row>
    <row r="1688" spans="1:23" x14ac:dyDescent="0.25">
      <c r="A1688" s="5">
        <v>45117</v>
      </c>
      <c r="B1688" s="5">
        <v>45124</v>
      </c>
      <c r="C1688" s="4" t="s">
        <v>2480</v>
      </c>
      <c r="D1688" s="18">
        <v>3600</v>
      </c>
      <c r="E1688" s="4" t="s">
        <v>103</v>
      </c>
      <c r="F1688" s="19" t="s">
        <v>6094</v>
      </c>
      <c r="G1688" s="2" t="s">
        <v>6095</v>
      </c>
      <c r="H1688" s="4">
        <v>10</v>
      </c>
      <c r="J1688" s="4">
        <v>0</v>
      </c>
      <c r="K1688" s="20">
        <v>754186</v>
      </c>
      <c r="L1688" s="20">
        <v>754187</v>
      </c>
      <c r="M1688" s="20">
        <v>754188</v>
      </c>
      <c r="N1688" s="20">
        <v>754189</v>
      </c>
      <c r="O1688" s="20">
        <v>754190</v>
      </c>
      <c r="P1688" s="20">
        <v>754191</v>
      </c>
      <c r="Q1688" s="20">
        <v>754192</v>
      </c>
      <c r="R1688" s="20">
        <v>754193</v>
      </c>
      <c r="S1688" s="20">
        <v>754194</v>
      </c>
      <c r="T1688" s="20">
        <v>754195</v>
      </c>
    </row>
    <row r="1689" spans="1:23" x14ac:dyDescent="0.25">
      <c r="A1689" s="5">
        <v>45223</v>
      </c>
      <c r="B1689" s="5">
        <v>45230</v>
      </c>
      <c r="C1689" s="4" t="s">
        <v>2480</v>
      </c>
      <c r="D1689" s="18">
        <v>3600</v>
      </c>
      <c r="E1689" s="4" t="s">
        <v>103</v>
      </c>
      <c r="F1689" s="19" t="s">
        <v>6683</v>
      </c>
      <c r="G1689" s="2" t="s">
        <v>6684</v>
      </c>
      <c r="H1689" s="4">
        <v>13</v>
      </c>
      <c r="J1689" s="4">
        <v>0</v>
      </c>
      <c r="K1689" s="20">
        <v>773545</v>
      </c>
      <c r="L1689" s="20">
        <v>773546</v>
      </c>
      <c r="M1689" s="20">
        <v>773547</v>
      </c>
      <c r="N1689" s="20">
        <v>773548</v>
      </c>
      <c r="O1689" s="20">
        <v>773549</v>
      </c>
      <c r="P1689" s="20">
        <v>773550</v>
      </c>
      <c r="Q1689" s="20">
        <v>773551</v>
      </c>
      <c r="R1689" s="20">
        <v>773552</v>
      </c>
      <c r="S1689" s="20">
        <v>773553</v>
      </c>
      <c r="T1689" s="20">
        <v>773554</v>
      </c>
      <c r="U1689" s="20">
        <v>773555</v>
      </c>
      <c r="V1689" s="20">
        <v>773556</v>
      </c>
      <c r="W1689" s="20">
        <v>773557</v>
      </c>
    </row>
    <row r="1690" spans="1:23" x14ac:dyDescent="0.25">
      <c r="A1690" s="5">
        <v>45112</v>
      </c>
      <c r="B1690" s="5">
        <v>45140</v>
      </c>
      <c r="C1690" s="4" t="s">
        <v>87</v>
      </c>
      <c r="D1690" s="18">
        <v>387.5</v>
      </c>
      <c r="E1690" s="4" t="s">
        <v>113</v>
      </c>
      <c r="F1690" s="19" t="s">
        <v>6060</v>
      </c>
      <c r="G1690" s="4" t="s">
        <v>6061</v>
      </c>
      <c r="H1690" s="4">
        <v>9</v>
      </c>
      <c r="J1690" s="4">
        <v>0</v>
      </c>
      <c r="K1690" s="20">
        <v>753416</v>
      </c>
      <c r="L1690" s="20">
        <v>753417</v>
      </c>
      <c r="M1690" s="20">
        <v>753418</v>
      </c>
      <c r="N1690" s="20">
        <v>753419</v>
      </c>
      <c r="O1690" s="20">
        <v>753420</v>
      </c>
      <c r="P1690" s="20">
        <v>753421</v>
      </c>
      <c r="Q1690" s="20">
        <v>753422</v>
      </c>
      <c r="R1690" s="20">
        <v>753423</v>
      </c>
      <c r="S1690" s="20">
        <v>753424</v>
      </c>
      <c r="T1690" s="20"/>
    </row>
    <row r="1691" spans="1:23" x14ac:dyDescent="0.25">
      <c r="A1691" s="5">
        <v>45225</v>
      </c>
      <c r="B1691" s="5">
        <v>45253</v>
      </c>
      <c r="C1691" s="4" t="s">
        <v>23</v>
      </c>
      <c r="D1691" s="18">
        <v>1000</v>
      </c>
      <c r="E1691" s="4" t="s">
        <v>113</v>
      </c>
      <c r="F1691" s="19" t="s">
        <v>6705</v>
      </c>
      <c r="G1691" s="2" t="s">
        <v>6706</v>
      </c>
      <c r="H1691" s="4">
        <v>7</v>
      </c>
      <c r="I1691" s="4">
        <v>1</v>
      </c>
      <c r="J1691" s="4">
        <v>0</v>
      </c>
      <c r="K1691" s="20">
        <v>773975</v>
      </c>
      <c r="L1691" s="20">
        <v>773976</v>
      </c>
      <c r="M1691" s="20">
        <v>773977</v>
      </c>
      <c r="N1691" s="20">
        <v>773978</v>
      </c>
      <c r="O1691" s="20">
        <v>773979</v>
      </c>
      <c r="P1691" s="20">
        <v>773980</v>
      </c>
    </row>
    <row r="1692" spans="1:23" x14ac:dyDescent="0.25">
      <c r="A1692" s="5">
        <v>45110</v>
      </c>
      <c r="B1692" s="5">
        <v>45117</v>
      </c>
      <c r="C1692" s="4" t="s">
        <v>2480</v>
      </c>
      <c r="D1692" s="18">
        <v>4250</v>
      </c>
      <c r="E1692" s="4" t="s">
        <v>103</v>
      </c>
      <c r="F1692" s="19" t="s">
        <v>6046</v>
      </c>
      <c r="G1692" s="4" t="s">
        <v>6047</v>
      </c>
      <c r="H1692" s="4">
        <v>11</v>
      </c>
      <c r="J1692" s="4">
        <v>0</v>
      </c>
      <c r="K1692" s="20">
        <v>753025</v>
      </c>
      <c r="L1692" s="20">
        <v>753026</v>
      </c>
      <c r="M1692" s="20">
        <v>753027</v>
      </c>
      <c r="N1692" s="20">
        <v>753028</v>
      </c>
      <c r="O1692" s="20">
        <v>753029</v>
      </c>
      <c r="P1692" s="20">
        <v>753030</v>
      </c>
      <c r="Q1692" s="20">
        <v>753031</v>
      </c>
      <c r="R1692" s="20">
        <v>753032</v>
      </c>
      <c r="S1692" s="20">
        <v>753033</v>
      </c>
      <c r="T1692" s="20">
        <v>753034</v>
      </c>
      <c r="U1692" s="20">
        <v>753035</v>
      </c>
    </row>
    <row r="1693" spans="1:23" x14ac:dyDescent="0.25">
      <c r="A1693" s="5">
        <v>45107</v>
      </c>
      <c r="B1693" s="5">
        <v>45114</v>
      </c>
      <c r="C1693" s="4" t="s">
        <v>2480</v>
      </c>
      <c r="D1693" s="18">
        <v>650</v>
      </c>
      <c r="E1693" s="4" t="s">
        <v>99</v>
      </c>
      <c r="F1693" s="19" t="s">
        <v>6028</v>
      </c>
      <c r="G1693" s="4" t="s">
        <v>6029</v>
      </c>
      <c r="H1693" s="4">
        <v>6</v>
      </c>
      <c r="J1693" s="4">
        <v>0</v>
      </c>
      <c r="K1693" s="20">
        <v>752719</v>
      </c>
      <c r="L1693" s="20">
        <v>752720</v>
      </c>
      <c r="M1693" s="20">
        <v>752721</v>
      </c>
      <c r="N1693" s="20">
        <v>752722</v>
      </c>
      <c r="O1693" s="20">
        <v>752723</v>
      </c>
      <c r="P1693" s="20">
        <v>752724</v>
      </c>
    </row>
    <row r="1694" spans="1:23" x14ac:dyDescent="0.25">
      <c r="A1694" s="5">
        <v>45107</v>
      </c>
      <c r="B1694" s="5">
        <v>45114</v>
      </c>
      <c r="C1694" s="4" t="s">
        <v>2480</v>
      </c>
      <c r="D1694" s="18">
        <v>775</v>
      </c>
      <c r="E1694" s="4" t="s">
        <v>99</v>
      </c>
      <c r="F1694" s="19" t="s">
        <v>6030</v>
      </c>
      <c r="G1694" s="4" t="s">
        <v>6029</v>
      </c>
      <c r="H1694" s="4">
        <v>7</v>
      </c>
      <c r="J1694" s="4">
        <v>0</v>
      </c>
      <c r="K1694" s="20">
        <v>752712</v>
      </c>
      <c r="L1694" s="20">
        <v>752713</v>
      </c>
      <c r="M1694" s="20">
        <v>752714</v>
      </c>
      <c r="N1694" s="20">
        <v>752715</v>
      </c>
      <c r="O1694" s="20">
        <v>752716</v>
      </c>
      <c r="P1694" s="20">
        <v>752717</v>
      </c>
      <c r="Q1694" s="20">
        <v>752718</v>
      </c>
    </row>
    <row r="1695" spans="1:23" x14ac:dyDescent="0.25">
      <c r="A1695" s="5">
        <v>45107</v>
      </c>
      <c r="B1695" s="5">
        <v>45114</v>
      </c>
      <c r="C1695" s="4" t="s">
        <v>2480</v>
      </c>
      <c r="D1695" s="18">
        <v>2500</v>
      </c>
      <c r="E1695" s="4" t="s">
        <v>103</v>
      </c>
      <c r="F1695" s="19" t="s">
        <v>6031</v>
      </c>
      <c r="G1695" s="4" t="s">
        <v>6029</v>
      </c>
      <c r="H1695" s="4">
        <v>3</v>
      </c>
      <c r="J1695" s="4">
        <v>0</v>
      </c>
      <c r="K1695" s="20">
        <v>752732</v>
      </c>
      <c r="L1695" s="20">
        <v>752733</v>
      </c>
      <c r="M1695" s="20">
        <v>752734</v>
      </c>
    </row>
    <row r="1696" spans="1:23" x14ac:dyDescent="0.25">
      <c r="A1696" s="5">
        <v>45107</v>
      </c>
      <c r="B1696" s="5">
        <v>45114</v>
      </c>
      <c r="C1696" s="4" t="s">
        <v>2480</v>
      </c>
      <c r="D1696" s="18">
        <v>3000</v>
      </c>
      <c r="E1696" s="4" t="s">
        <v>103</v>
      </c>
      <c r="F1696" s="19" t="s">
        <v>6032</v>
      </c>
      <c r="G1696" s="4" t="s">
        <v>6029</v>
      </c>
      <c r="H1696" s="4">
        <v>7</v>
      </c>
      <c r="J1696" s="4">
        <v>0</v>
      </c>
      <c r="K1696" s="20">
        <v>752725</v>
      </c>
      <c r="L1696" s="20">
        <v>752726</v>
      </c>
      <c r="M1696" s="20">
        <v>752727</v>
      </c>
      <c r="N1696" s="20">
        <v>752728</v>
      </c>
      <c r="O1696" s="20">
        <v>752729</v>
      </c>
      <c r="P1696" s="20">
        <v>752730</v>
      </c>
      <c r="Q1696" s="20">
        <v>752731</v>
      </c>
    </row>
    <row r="1697" spans="1:44" x14ac:dyDescent="0.25">
      <c r="A1697" s="5">
        <v>45107</v>
      </c>
      <c r="B1697" s="5">
        <v>45114</v>
      </c>
      <c r="C1697" s="4" t="s">
        <v>2480</v>
      </c>
      <c r="D1697" s="18">
        <v>3600</v>
      </c>
      <c r="E1697" s="4" t="s">
        <v>103</v>
      </c>
      <c r="F1697" s="19" t="s">
        <v>6033</v>
      </c>
      <c r="G1697" s="4" t="s">
        <v>6034</v>
      </c>
      <c r="H1697" s="4">
        <v>10</v>
      </c>
      <c r="J1697" s="4">
        <v>0</v>
      </c>
      <c r="K1697" s="20">
        <v>752754</v>
      </c>
      <c r="L1697" s="20">
        <v>752755</v>
      </c>
      <c r="M1697" s="20">
        <v>752756</v>
      </c>
      <c r="N1697" s="20">
        <v>752757</v>
      </c>
      <c r="O1697" s="20">
        <v>752758</v>
      </c>
      <c r="P1697" s="20">
        <v>752759</v>
      </c>
      <c r="Q1697" s="20">
        <v>752760</v>
      </c>
      <c r="R1697" s="20">
        <v>752761</v>
      </c>
      <c r="S1697" s="20">
        <v>752762</v>
      </c>
      <c r="T1697" s="20">
        <v>752763</v>
      </c>
    </row>
    <row r="1698" spans="1:44" x14ac:dyDescent="0.25">
      <c r="A1698" s="5">
        <v>45216</v>
      </c>
      <c r="B1698" s="5">
        <v>45244</v>
      </c>
      <c r="C1698" s="4" t="s">
        <v>53</v>
      </c>
      <c r="D1698" s="18">
        <v>1292.68</v>
      </c>
      <c r="E1698" s="4" t="s">
        <v>113</v>
      </c>
      <c r="F1698" s="19" t="s">
        <v>6641</v>
      </c>
      <c r="G1698" s="2" t="s">
        <v>6642</v>
      </c>
      <c r="H1698" s="4">
        <v>12</v>
      </c>
      <c r="J1698" s="4">
        <v>0</v>
      </c>
      <c r="K1698" s="20">
        <v>772278</v>
      </c>
      <c r="L1698" s="20">
        <v>772279</v>
      </c>
      <c r="M1698" s="20">
        <v>772280</v>
      </c>
      <c r="N1698" s="20">
        <v>772281</v>
      </c>
      <c r="O1698" s="20">
        <v>772282</v>
      </c>
      <c r="P1698" s="20">
        <v>772283</v>
      </c>
      <c r="Q1698" s="20">
        <v>772284</v>
      </c>
      <c r="R1698" s="20">
        <v>772285</v>
      </c>
      <c r="S1698" s="20">
        <v>772286</v>
      </c>
      <c r="T1698" s="20">
        <v>772287</v>
      </c>
      <c r="U1698" s="20">
        <v>772288</v>
      </c>
      <c r="V1698" s="20">
        <v>772289</v>
      </c>
    </row>
    <row r="1699" spans="1:44" x14ac:dyDescent="0.25">
      <c r="A1699" s="5">
        <v>45216</v>
      </c>
      <c r="B1699" s="5">
        <v>45244</v>
      </c>
      <c r="C1699" s="4" t="s">
        <v>53</v>
      </c>
      <c r="D1699" s="18">
        <v>1786.94</v>
      </c>
      <c r="E1699" s="4" t="s">
        <v>113</v>
      </c>
      <c r="F1699" s="19" t="s">
        <v>6645</v>
      </c>
      <c r="G1699" s="2" t="s">
        <v>6642</v>
      </c>
      <c r="H1699" s="4">
        <v>12</v>
      </c>
      <c r="J1699" s="4">
        <v>0</v>
      </c>
      <c r="K1699" s="20">
        <v>772290</v>
      </c>
      <c r="L1699" s="20">
        <v>772291</v>
      </c>
      <c r="M1699" s="20">
        <v>772292</v>
      </c>
      <c r="N1699" s="20">
        <v>772293</v>
      </c>
      <c r="O1699" s="20">
        <v>772294</v>
      </c>
      <c r="P1699" s="20">
        <v>772295</v>
      </c>
      <c r="Q1699" s="20">
        <v>772296</v>
      </c>
      <c r="R1699" s="20">
        <v>772297</v>
      </c>
      <c r="S1699" s="20">
        <v>772298</v>
      </c>
      <c r="T1699" s="20">
        <v>772299</v>
      </c>
      <c r="U1699" s="20">
        <v>772300</v>
      </c>
      <c r="V1699" s="20">
        <v>772301</v>
      </c>
    </row>
    <row r="1700" spans="1:44" x14ac:dyDescent="0.25">
      <c r="A1700" s="5">
        <v>44964</v>
      </c>
      <c r="B1700" s="5">
        <v>44978</v>
      </c>
      <c r="C1700" s="4" t="s">
        <v>44</v>
      </c>
      <c r="D1700" s="18">
        <v>135</v>
      </c>
      <c r="E1700" s="4" t="s">
        <v>113</v>
      </c>
      <c r="F1700" s="19" t="s">
        <v>5053</v>
      </c>
      <c r="G1700" s="4" t="s">
        <v>5054</v>
      </c>
      <c r="H1700" s="4">
        <v>11</v>
      </c>
      <c r="J1700" s="4">
        <v>0</v>
      </c>
      <c r="K1700" s="20">
        <v>727591</v>
      </c>
      <c r="L1700" s="20">
        <v>727592</v>
      </c>
      <c r="M1700" s="20">
        <v>727593</v>
      </c>
      <c r="N1700" s="20">
        <v>727594</v>
      </c>
      <c r="O1700" s="20">
        <v>727595</v>
      </c>
      <c r="P1700" s="20">
        <v>727596</v>
      </c>
      <c r="Q1700" s="20">
        <v>727597</v>
      </c>
      <c r="R1700" s="20">
        <v>727598</v>
      </c>
      <c r="S1700" s="20">
        <v>727599</v>
      </c>
      <c r="T1700" s="20">
        <v>727600</v>
      </c>
      <c r="U1700" s="20">
        <v>727601</v>
      </c>
    </row>
    <row r="1701" spans="1:44" s="29" customFormat="1" x14ac:dyDescent="0.25">
      <c r="A1701" s="5">
        <v>44964</v>
      </c>
      <c r="B1701" s="5">
        <v>44978</v>
      </c>
      <c r="C1701" s="4" t="s">
        <v>44</v>
      </c>
      <c r="D1701" s="18">
        <v>150</v>
      </c>
      <c r="E1701" s="4" t="s">
        <v>113</v>
      </c>
      <c r="F1701" s="19" t="s">
        <v>5055</v>
      </c>
      <c r="G1701" s="4" t="s">
        <v>5054</v>
      </c>
      <c r="H1701" s="4">
        <v>12</v>
      </c>
      <c r="I1701" s="4"/>
      <c r="J1701" s="4">
        <v>0</v>
      </c>
      <c r="K1701" s="20">
        <v>727602</v>
      </c>
      <c r="L1701" s="20">
        <v>727603</v>
      </c>
      <c r="M1701" s="20">
        <v>727604</v>
      </c>
      <c r="N1701" s="20">
        <v>727605</v>
      </c>
      <c r="O1701" s="20">
        <v>727606</v>
      </c>
      <c r="P1701" s="20">
        <v>727607</v>
      </c>
      <c r="Q1701" s="20">
        <v>727608</v>
      </c>
      <c r="R1701" s="20">
        <v>727609</v>
      </c>
      <c r="S1701" s="20">
        <v>727610</v>
      </c>
      <c r="T1701" s="20">
        <v>727611</v>
      </c>
      <c r="U1701" s="20">
        <v>727612</v>
      </c>
      <c r="V1701" s="20">
        <v>727613</v>
      </c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8"/>
      <c r="AG1701" s="28"/>
      <c r="AH1701" s="28"/>
      <c r="AI1701" s="28"/>
      <c r="AJ1701" s="28"/>
      <c r="AK1701" s="28"/>
      <c r="AL1701" s="28"/>
      <c r="AM1701" s="28"/>
      <c r="AN1701" s="28"/>
      <c r="AO1701" s="28"/>
      <c r="AP1701" s="28"/>
      <c r="AQ1701" s="28"/>
      <c r="AR1701" s="28"/>
    </row>
    <row r="1702" spans="1:44" x14ac:dyDescent="0.25">
      <c r="A1702" s="5">
        <f t="shared" ref="A1702:C1704" si="8">A1701</f>
        <v>44964</v>
      </c>
      <c r="B1702" s="5">
        <f t="shared" si="8"/>
        <v>44978</v>
      </c>
      <c r="C1702" s="5" t="str">
        <f t="shared" si="8"/>
        <v>OXALIPLATINE</v>
      </c>
      <c r="D1702" s="18">
        <v>775</v>
      </c>
      <c r="E1702" s="4" t="s">
        <v>99</v>
      </c>
      <c r="F1702" s="19" t="s">
        <v>4455</v>
      </c>
      <c r="G1702" s="2" t="s">
        <v>4456</v>
      </c>
      <c r="H1702" s="4">
        <v>7</v>
      </c>
      <c r="J1702" s="4">
        <v>1</v>
      </c>
      <c r="K1702" s="20">
        <v>707104</v>
      </c>
      <c r="L1702" s="20">
        <v>707105</v>
      </c>
      <c r="M1702" s="20">
        <v>707106</v>
      </c>
      <c r="N1702" s="20">
        <v>707107</v>
      </c>
      <c r="O1702" s="20">
        <v>707108</v>
      </c>
      <c r="P1702" s="20">
        <v>707109</v>
      </c>
      <c r="Q1702" s="20">
        <v>707123</v>
      </c>
    </row>
    <row r="1703" spans="1:44" x14ac:dyDescent="0.25">
      <c r="A1703" s="5">
        <f t="shared" si="8"/>
        <v>44964</v>
      </c>
      <c r="B1703" s="5">
        <f t="shared" si="8"/>
        <v>44978</v>
      </c>
      <c r="C1703" s="5" t="str">
        <f t="shared" si="8"/>
        <v>OXALIPLATINE</v>
      </c>
      <c r="D1703" s="18">
        <v>2500</v>
      </c>
      <c r="E1703" s="4" t="s">
        <v>103</v>
      </c>
      <c r="F1703" s="19" t="s">
        <v>4458</v>
      </c>
      <c r="G1703" s="2" t="s">
        <v>4456</v>
      </c>
      <c r="H1703" s="4">
        <v>3</v>
      </c>
      <c r="J1703" s="4">
        <v>0</v>
      </c>
      <c r="K1703" s="20">
        <v>707110</v>
      </c>
      <c r="L1703" s="20">
        <v>707111</v>
      </c>
      <c r="M1703" s="20">
        <v>707112</v>
      </c>
    </row>
    <row r="1704" spans="1:44" x14ac:dyDescent="0.25">
      <c r="A1704" s="5">
        <f t="shared" si="8"/>
        <v>44964</v>
      </c>
      <c r="B1704" s="5">
        <f t="shared" si="8"/>
        <v>44978</v>
      </c>
      <c r="C1704" s="5" t="str">
        <f t="shared" si="8"/>
        <v>OXALIPLATINE</v>
      </c>
      <c r="D1704" s="18">
        <v>3000</v>
      </c>
      <c r="E1704" s="4" t="s">
        <v>103</v>
      </c>
      <c r="F1704" s="19" t="s">
        <v>4460</v>
      </c>
      <c r="G1704" s="2" t="s">
        <v>4456</v>
      </c>
      <c r="H1704" s="4">
        <v>7</v>
      </c>
      <c r="J1704" s="4">
        <v>6</v>
      </c>
      <c r="K1704" s="20">
        <v>707113</v>
      </c>
      <c r="L1704" s="20">
        <v>707114</v>
      </c>
      <c r="M1704" s="20">
        <v>707115</v>
      </c>
      <c r="N1704" s="20">
        <v>707116</v>
      </c>
      <c r="O1704" s="20">
        <v>707117</v>
      </c>
      <c r="P1704" s="20">
        <v>707118</v>
      </c>
      <c r="Q1704" s="20">
        <v>707119</v>
      </c>
    </row>
    <row r="1705" spans="1:44" s="29" customFormat="1" x14ac:dyDescent="0.25">
      <c r="A1705" s="5">
        <v>44851</v>
      </c>
      <c r="B1705" s="5">
        <v>44858</v>
      </c>
      <c r="C1705" s="4" t="s">
        <v>2480</v>
      </c>
      <c r="D1705" s="18">
        <v>650</v>
      </c>
      <c r="E1705" s="4" t="s">
        <v>99</v>
      </c>
      <c r="F1705" s="19" t="s">
        <v>4473</v>
      </c>
      <c r="G1705" s="2" t="s">
        <v>4456</v>
      </c>
      <c r="H1705" s="4">
        <v>5</v>
      </c>
      <c r="I1705" s="4"/>
      <c r="J1705" s="4">
        <v>0</v>
      </c>
      <c r="K1705" s="20">
        <v>707099</v>
      </c>
      <c r="L1705" s="20">
        <v>707100</v>
      </c>
      <c r="M1705" s="20">
        <v>707101</v>
      </c>
      <c r="N1705" s="20">
        <v>707102</v>
      </c>
      <c r="O1705" s="20">
        <v>707103</v>
      </c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8"/>
      <c r="AG1705" s="28"/>
      <c r="AH1705" s="28"/>
      <c r="AI1705" s="28"/>
      <c r="AJ1705" s="28"/>
      <c r="AK1705" s="28"/>
      <c r="AL1705" s="28"/>
      <c r="AM1705" s="28"/>
      <c r="AN1705" s="28"/>
      <c r="AO1705" s="28"/>
      <c r="AP1705" s="28"/>
      <c r="AQ1705" s="28"/>
      <c r="AR1705" s="28"/>
    </row>
    <row r="1706" spans="1:44" x14ac:dyDescent="0.25">
      <c r="A1706" s="5">
        <f>A1705</f>
        <v>44851</v>
      </c>
      <c r="B1706" s="5">
        <f>B1705</f>
        <v>44858</v>
      </c>
      <c r="C1706" s="5" t="str">
        <f>C1705</f>
        <v>FU</v>
      </c>
      <c r="D1706" s="18">
        <v>3600</v>
      </c>
      <c r="E1706" s="4" t="s">
        <v>103</v>
      </c>
      <c r="F1706" s="19" t="s">
        <v>4463</v>
      </c>
      <c r="G1706" s="2" t="s">
        <v>4464</v>
      </c>
      <c r="H1706" s="4">
        <v>10</v>
      </c>
      <c r="J1706" s="4">
        <v>1</v>
      </c>
      <c r="K1706" s="20">
        <v>707129</v>
      </c>
      <c r="L1706" s="20">
        <v>707130</v>
      </c>
      <c r="M1706" s="20">
        <v>707131</v>
      </c>
      <c r="N1706" s="20">
        <v>707132</v>
      </c>
      <c r="O1706" s="20">
        <v>707133</v>
      </c>
      <c r="P1706" s="20">
        <v>707134</v>
      </c>
      <c r="Q1706" s="20">
        <v>707135</v>
      </c>
      <c r="R1706" s="20">
        <v>707136</v>
      </c>
      <c r="S1706" s="20">
        <v>707137</v>
      </c>
      <c r="T1706" s="20">
        <v>707138</v>
      </c>
    </row>
    <row r="1707" spans="1:44" x14ac:dyDescent="0.25">
      <c r="A1707" s="5">
        <v>44900</v>
      </c>
      <c r="B1707" s="5">
        <v>44907</v>
      </c>
      <c r="C1707" s="4" t="s">
        <v>2480</v>
      </c>
      <c r="D1707" s="18">
        <v>2500</v>
      </c>
      <c r="E1707" s="4" t="s">
        <v>103</v>
      </c>
      <c r="G1707" s="4" t="s">
        <v>4713</v>
      </c>
      <c r="H1707" s="4">
        <v>3</v>
      </c>
      <c r="I1707" s="4">
        <v>3</v>
      </c>
      <c r="K1707" s="137"/>
      <c r="L1707" s="39"/>
      <c r="M1707" s="39"/>
    </row>
    <row r="1708" spans="1:44" x14ac:dyDescent="0.25">
      <c r="A1708" s="5">
        <v>44900</v>
      </c>
      <c r="B1708" s="5">
        <v>44907</v>
      </c>
      <c r="C1708" s="4" t="s">
        <v>2480</v>
      </c>
      <c r="D1708" s="18">
        <v>3000</v>
      </c>
      <c r="E1708" s="4" t="s">
        <v>103</v>
      </c>
      <c r="G1708" s="4" t="s">
        <v>4713</v>
      </c>
      <c r="H1708" s="4">
        <v>7</v>
      </c>
      <c r="I1708" s="4">
        <v>7</v>
      </c>
      <c r="K1708" s="137"/>
      <c r="L1708" s="39"/>
      <c r="M1708" s="39"/>
      <c r="N1708" s="39"/>
      <c r="O1708" s="39"/>
      <c r="P1708" s="39"/>
      <c r="Q1708" s="39"/>
    </row>
    <row r="1709" spans="1:44" x14ac:dyDescent="0.25">
      <c r="A1709" s="5">
        <v>44881</v>
      </c>
      <c r="B1709" s="5">
        <v>44888</v>
      </c>
      <c r="C1709" s="4" t="s">
        <v>2480</v>
      </c>
      <c r="D1709" s="18">
        <v>650</v>
      </c>
      <c r="E1709" s="4" t="s">
        <v>103</v>
      </c>
      <c r="F1709" s="19" t="s">
        <v>4672</v>
      </c>
      <c r="G1709" s="2" t="s">
        <v>4673</v>
      </c>
      <c r="H1709" s="4">
        <v>4</v>
      </c>
      <c r="J1709" s="4">
        <v>0</v>
      </c>
      <c r="K1709" s="20">
        <v>712583</v>
      </c>
      <c r="L1709" s="20">
        <v>712584</v>
      </c>
      <c r="M1709" s="20">
        <v>712585</v>
      </c>
      <c r="N1709" s="20">
        <v>712586</v>
      </c>
      <c r="O1709" s="20"/>
    </row>
    <row r="1710" spans="1:44" x14ac:dyDescent="0.25">
      <c r="A1710" s="5">
        <v>44881</v>
      </c>
      <c r="B1710" s="5">
        <v>44888</v>
      </c>
      <c r="C1710" s="4" t="s">
        <v>2480</v>
      </c>
      <c r="D1710" s="18">
        <v>4250</v>
      </c>
      <c r="E1710" s="4" t="s">
        <v>103</v>
      </c>
      <c r="F1710" s="19" t="s">
        <v>4674</v>
      </c>
      <c r="G1710" s="2" t="s">
        <v>4673</v>
      </c>
      <c r="H1710" s="4">
        <v>5</v>
      </c>
      <c r="J1710" s="4">
        <v>0</v>
      </c>
      <c r="K1710" s="20">
        <v>712587</v>
      </c>
      <c r="L1710" s="20">
        <v>712588</v>
      </c>
      <c r="M1710" s="20">
        <v>712589</v>
      </c>
      <c r="N1710" s="20">
        <v>712590</v>
      </c>
      <c r="O1710" s="20">
        <v>712591</v>
      </c>
    </row>
    <row r="1711" spans="1:44" x14ac:dyDescent="0.25">
      <c r="A1711" s="5">
        <f t="shared" ref="A1711:B1713" si="9">A1710</f>
        <v>44881</v>
      </c>
      <c r="B1711" s="5">
        <f t="shared" si="9"/>
        <v>44888</v>
      </c>
      <c r="C1711" s="4" t="s">
        <v>2480</v>
      </c>
      <c r="D1711" s="18">
        <v>775</v>
      </c>
      <c r="E1711" s="4" t="s">
        <v>99</v>
      </c>
      <c r="F1711" s="19" t="s">
        <v>4640</v>
      </c>
      <c r="G1711" s="4" t="s">
        <v>4641</v>
      </c>
      <c r="H1711" s="4">
        <v>5</v>
      </c>
      <c r="J1711" s="4">
        <v>0</v>
      </c>
      <c r="K1711" s="20">
        <v>713128</v>
      </c>
      <c r="L1711" s="20">
        <v>713129</v>
      </c>
      <c r="M1711" s="20">
        <v>713130</v>
      </c>
      <c r="N1711" s="20">
        <v>713131</v>
      </c>
      <c r="O1711" s="20">
        <v>713132</v>
      </c>
    </row>
    <row r="1712" spans="1:44" x14ac:dyDescent="0.25">
      <c r="A1712" s="5">
        <f t="shared" si="9"/>
        <v>44881</v>
      </c>
      <c r="B1712" s="5">
        <f t="shared" si="9"/>
        <v>44888</v>
      </c>
      <c r="C1712" s="4" t="s">
        <v>2480</v>
      </c>
      <c r="D1712" s="18">
        <v>2500</v>
      </c>
      <c r="E1712" s="4" t="s">
        <v>103</v>
      </c>
      <c r="F1712" s="19" t="s">
        <v>4643</v>
      </c>
      <c r="G1712" s="4" t="s">
        <v>4641</v>
      </c>
      <c r="H1712" s="4">
        <v>3</v>
      </c>
      <c r="J1712" s="4">
        <v>0</v>
      </c>
      <c r="K1712" s="20">
        <v>713133</v>
      </c>
      <c r="L1712" s="20">
        <v>713134</v>
      </c>
      <c r="M1712" s="20">
        <v>713135</v>
      </c>
    </row>
    <row r="1713" spans="1:31" x14ac:dyDescent="0.25">
      <c r="A1713" s="5">
        <f t="shared" si="9"/>
        <v>44881</v>
      </c>
      <c r="B1713" s="5">
        <f t="shared" si="9"/>
        <v>44888</v>
      </c>
      <c r="C1713" s="4" t="s">
        <v>2480</v>
      </c>
      <c r="D1713" s="18">
        <v>3000</v>
      </c>
      <c r="E1713" s="4" t="s">
        <v>103</v>
      </c>
      <c r="F1713" s="19" t="s">
        <v>4645</v>
      </c>
      <c r="G1713" s="4" t="s">
        <v>4641</v>
      </c>
      <c r="H1713" s="4">
        <v>7</v>
      </c>
      <c r="J1713" s="4">
        <v>0</v>
      </c>
      <c r="K1713" s="20">
        <v>713136</v>
      </c>
      <c r="L1713" s="20">
        <v>713137</v>
      </c>
      <c r="M1713" s="20">
        <v>713138</v>
      </c>
      <c r="N1713" s="20">
        <v>713139</v>
      </c>
      <c r="O1713" s="20">
        <v>713140</v>
      </c>
      <c r="P1713" s="20">
        <v>713141</v>
      </c>
      <c r="Q1713" s="20">
        <v>713142</v>
      </c>
    </row>
    <row r="1714" spans="1:31" x14ac:dyDescent="0.25">
      <c r="A1714" s="5">
        <v>44883</v>
      </c>
      <c r="B1714" s="5">
        <v>44890</v>
      </c>
      <c r="C1714" s="4" t="s">
        <v>2480</v>
      </c>
      <c r="D1714" s="18">
        <v>650</v>
      </c>
      <c r="E1714" s="4" t="s">
        <v>99</v>
      </c>
      <c r="F1714" s="19" t="s">
        <v>4677</v>
      </c>
      <c r="G1714" s="4" t="s">
        <v>4641</v>
      </c>
      <c r="H1714" s="4">
        <v>6</v>
      </c>
      <c r="J1714" s="4">
        <v>0</v>
      </c>
      <c r="K1714" s="20">
        <v>713122</v>
      </c>
      <c r="L1714" s="20">
        <v>713123</v>
      </c>
      <c r="M1714" s="20">
        <v>713124</v>
      </c>
      <c r="N1714" s="20">
        <v>713125</v>
      </c>
      <c r="O1714" s="20">
        <v>713126</v>
      </c>
      <c r="P1714" s="20">
        <v>713127</v>
      </c>
    </row>
    <row r="1715" spans="1:31" x14ac:dyDescent="0.25">
      <c r="A1715" s="5">
        <v>45007</v>
      </c>
      <c r="B1715" s="5">
        <v>45021</v>
      </c>
      <c r="C1715" s="4" t="s">
        <v>44</v>
      </c>
      <c r="D1715" s="18">
        <v>135</v>
      </c>
      <c r="E1715" s="4" t="s">
        <v>113</v>
      </c>
      <c r="F1715" s="19" t="s">
        <v>5369</v>
      </c>
      <c r="G1715" s="4" t="s">
        <v>5370</v>
      </c>
      <c r="H1715" s="4">
        <v>12</v>
      </c>
      <c r="J1715" s="4">
        <v>0</v>
      </c>
      <c r="K1715" s="20">
        <v>735289</v>
      </c>
      <c r="L1715" s="20">
        <v>735290</v>
      </c>
      <c r="M1715" s="20">
        <v>735291</v>
      </c>
      <c r="N1715" s="20">
        <v>735292</v>
      </c>
      <c r="O1715" s="20">
        <v>735293</v>
      </c>
      <c r="P1715" s="20">
        <v>735294</v>
      </c>
      <c r="Q1715" s="20">
        <v>735295</v>
      </c>
      <c r="R1715" s="20">
        <v>735296</v>
      </c>
      <c r="S1715" s="20">
        <v>735297</v>
      </c>
      <c r="T1715" s="20">
        <v>735298</v>
      </c>
      <c r="U1715" s="20">
        <v>735299</v>
      </c>
      <c r="V1715" s="20">
        <v>735300</v>
      </c>
    </row>
    <row r="1716" spans="1:31" x14ac:dyDescent="0.25">
      <c r="A1716" s="5">
        <v>45007</v>
      </c>
      <c r="B1716" s="5">
        <v>45021</v>
      </c>
      <c r="C1716" s="4" t="s">
        <v>44</v>
      </c>
      <c r="D1716" s="18">
        <v>150</v>
      </c>
      <c r="E1716" s="4" t="s">
        <v>113</v>
      </c>
      <c r="F1716" s="19" t="s">
        <v>5373</v>
      </c>
      <c r="G1716" s="4" t="s">
        <v>5370</v>
      </c>
      <c r="H1716" s="4">
        <v>12</v>
      </c>
      <c r="J1716" s="4">
        <v>0</v>
      </c>
      <c r="K1716" s="20">
        <v>735301</v>
      </c>
      <c r="L1716" s="20">
        <v>735302</v>
      </c>
      <c r="M1716" s="20">
        <v>735303</v>
      </c>
      <c r="N1716" s="20">
        <v>735304</v>
      </c>
      <c r="O1716" s="20">
        <v>735305</v>
      </c>
      <c r="P1716" s="20">
        <v>735306</v>
      </c>
      <c r="Q1716" s="20">
        <v>735307</v>
      </c>
      <c r="R1716" s="20">
        <v>735308</v>
      </c>
      <c r="S1716" s="20">
        <v>735309</v>
      </c>
      <c r="T1716" s="20">
        <v>735310</v>
      </c>
      <c r="U1716" s="20">
        <v>735311</v>
      </c>
      <c r="V1716" s="20">
        <v>735312</v>
      </c>
    </row>
    <row r="1717" spans="1:31" x14ac:dyDescent="0.25">
      <c r="A1717" s="5">
        <v>45007</v>
      </c>
      <c r="B1717" s="5">
        <v>45021</v>
      </c>
      <c r="C1717" s="4" t="s">
        <v>44</v>
      </c>
      <c r="D1717" s="18">
        <v>165</v>
      </c>
      <c r="E1717" s="4" t="s">
        <v>113</v>
      </c>
      <c r="F1717" s="19" t="s">
        <v>5377</v>
      </c>
      <c r="G1717" s="4" t="s">
        <v>5370</v>
      </c>
      <c r="H1717" s="4">
        <v>9</v>
      </c>
      <c r="J1717" s="4">
        <v>0</v>
      </c>
      <c r="K1717" s="20">
        <v>735313</v>
      </c>
      <c r="L1717" s="20">
        <v>735314</v>
      </c>
      <c r="M1717" s="20">
        <v>735315</v>
      </c>
      <c r="N1717" s="20">
        <v>735316</v>
      </c>
      <c r="O1717" s="20">
        <v>735317</v>
      </c>
      <c r="P1717" s="20">
        <v>735318</v>
      </c>
      <c r="Q1717" s="20">
        <v>735319</v>
      </c>
      <c r="R1717" s="20">
        <v>735320</v>
      </c>
      <c r="S1717" s="20">
        <v>735321</v>
      </c>
    </row>
    <row r="1718" spans="1:31" x14ac:dyDescent="0.25">
      <c r="A1718" s="5">
        <v>44971</v>
      </c>
      <c r="B1718" s="5">
        <v>44999</v>
      </c>
      <c r="C1718" s="4" t="s">
        <v>79</v>
      </c>
      <c r="D1718" s="18">
        <v>37</v>
      </c>
      <c r="E1718" s="4" t="s">
        <v>113</v>
      </c>
      <c r="F1718" s="19" t="s">
        <v>5104</v>
      </c>
      <c r="G1718" s="4" t="s">
        <v>5105</v>
      </c>
      <c r="H1718" s="4">
        <v>6</v>
      </c>
      <c r="J1718" s="4">
        <v>0</v>
      </c>
      <c r="K1718" s="20">
        <v>728897</v>
      </c>
      <c r="L1718" s="20">
        <v>728898</v>
      </c>
      <c r="M1718" s="20">
        <v>728899</v>
      </c>
      <c r="N1718" s="20">
        <v>728900</v>
      </c>
      <c r="O1718" s="20">
        <v>728901</v>
      </c>
      <c r="P1718" s="20">
        <v>728902</v>
      </c>
    </row>
    <row r="1719" spans="1:31" x14ac:dyDescent="0.25">
      <c r="A1719" s="24">
        <v>44971</v>
      </c>
      <c r="B1719" s="24">
        <v>44999</v>
      </c>
      <c r="C1719" s="25" t="s">
        <v>79</v>
      </c>
      <c r="D1719" s="127">
        <v>120</v>
      </c>
      <c r="E1719" s="25" t="s">
        <v>113</v>
      </c>
      <c r="F1719" s="26" t="s">
        <v>5112</v>
      </c>
      <c r="G1719" s="25" t="s">
        <v>5105</v>
      </c>
      <c r="H1719" s="25">
        <v>6</v>
      </c>
      <c r="I1719" s="25"/>
      <c r="J1719" s="25">
        <v>1</v>
      </c>
      <c r="K1719" s="128">
        <v>728903</v>
      </c>
      <c r="L1719" s="128">
        <v>728904</v>
      </c>
      <c r="M1719" s="128">
        <v>728905</v>
      </c>
      <c r="N1719" s="128">
        <v>728906</v>
      </c>
      <c r="O1719" s="128">
        <v>728907</v>
      </c>
      <c r="P1719" s="128">
        <v>728908</v>
      </c>
      <c r="Q1719" s="28"/>
      <c r="R1719" s="28"/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</row>
    <row r="1720" spans="1:31" x14ac:dyDescent="0.25">
      <c r="A1720" s="5">
        <v>45006</v>
      </c>
      <c r="B1720" s="5">
        <v>45034</v>
      </c>
      <c r="C1720" s="4" t="s">
        <v>79</v>
      </c>
      <c r="D1720" s="18">
        <v>120</v>
      </c>
      <c r="E1720" s="4" t="s">
        <v>113</v>
      </c>
      <c r="F1720" s="19" t="s">
        <v>5361</v>
      </c>
      <c r="G1720" s="2" t="s">
        <v>5362</v>
      </c>
      <c r="H1720" s="4">
        <v>3</v>
      </c>
      <c r="J1720" s="4">
        <v>0</v>
      </c>
      <c r="K1720" s="20">
        <v>735151</v>
      </c>
      <c r="L1720" s="20">
        <v>735152</v>
      </c>
      <c r="M1720" s="20">
        <v>735153</v>
      </c>
    </row>
    <row r="1721" spans="1:31" x14ac:dyDescent="0.25">
      <c r="A1721" s="5">
        <v>45006</v>
      </c>
      <c r="B1721" s="5">
        <v>45034</v>
      </c>
      <c r="C1721" s="4" t="s">
        <v>79</v>
      </c>
      <c r="D1721" s="18">
        <v>167</v>
      </c>
      <c r="E1721" s="4" t="s">
        <v>113</v>
      </c>
      <c r="F1721" s="19" t="s">
        <v>5365</v>
      </c>
      <c r="G1721" s="2" t="s">
        <v>5362</v>
      </c>
      <c r="H1721" s="4">
        <v>3</v>
      </c>
      <c r="J1721" s="4">
        <v>0</v>
      </c>
      <c r="K1721" s="20">
        <v>735155</v>
      </c>
      <c r="L1721" s="20">
        <v>735156</v>
      </c>
      <c r="M1721" s="20">
        <v>735157</v>
      </c>
    </row>
    <row r="1722" spans="1:31" x14ac:dyDescent="0.25">
      <c r="A1722" s="5">
        <v>44979</v>
      </c>
      <c r="B1722" s="5">
        <v>45007</v>
      </c>
      <c r="C1722" s="4" t="s">
        <v>53</v>
      </c>
      <c r="D1722" s="18">
        <v>1786.94</v>
      </c>
      <c r="E1722" s="4" t="s">
        <v>113</v>
      </c>
      <c r="F1722" s="19" t="s">
        <v>5175</v>
      </c>
      <c r="G1722" s="4" t="s">
        <v>5176</v>
      </c>
      <c r="H1722" s="4">
        <v>13</v>
      </c>
      <c r="J1722" s="4">
        <v>0</v>
      </c>
      <c r="K1722" s="20">
        <v>730296</v>
      </c>
      <c r="L1722" s="20">
        <v>730297</v>
      </c>
      <c r="M1722" s="20">
        <v>730298</v>
      </c>
      <c r="N1722" s="20">
        <v>730299</v>
      </c>
      <c r="O1722" s="20">
        <v>730300</v>
      </c>
      <c r="P1722" s="20">
        <v>730301</v>
      </c>
      <c r="Q1722" s="20">
        <v>730302</v>
      </c>
      <c r="R1722" s="20">
        <v>730303</v>
      </c>
      <c r="S1722" s="20">
        <v>730304</v>
      </c>
      <c r="T1722" s="20">
        <v>730305</v>
      </c>
      <c r="U1722" s="20">
        <v>730306</v>
      </c>
      <c r="V1722" s="20">
        <v>730307</v>
      </c>
      <c r="W1722" s="21">
        <v>730308</v>
      </c>
    </row>
    <row r="1723" spans="1:31" x14ac:dyDescent="0.25">
      <c r="A1723" s="5">
        <v>44875</v>
      </c>
      <c r="B1723" s="5">
        <v>44882</v>
      </c>
      <c r="C1723" s="4" t="s">
        <v>2480</v>
      </c>
      <c r="D1723" s="18">
        <v>4250</v>
      </c>
      <c r="E1723" s="4" t="s">
        <v>103</v>
      </c>
      <c r="F1723" s="19" t="s">
        <v>4633</v>
      </c>
      <c r="G1723" s="2" t="s">
        <v>4634</v>
      </c>
      <c r="H1723" s="4">
        <v>5</v>
      </c>
      <c r="J1723" s="4">
        <v>1</v>
      </c>
      <c r="K1723" s="20">
        <v>711709</v>
      </c>
      <c r="L1723" s="20">
        <v>711710</v>
      </c>
      <c r="M1723" s="20">
        <v>711711</v>
      </c>
      <c r="N1723" s="20">
        <v>711712</v>
      </c>
      <c r="O1723" s="20">
        <v>711713</v>
      </c>
    </row>
    <row r="1724" spans="1:31" x14ac:dyDescent="0.25">
      <c r="A1724" s="5">
        <v>44875</v>
      </c>
      <c r="B1724" s="5">
        <v>44882</v>
      </c>
      <c r="C1724" s="4" t="s">
        <v>2480</v>
      </c>
      <c r="D1724" s="18">
        <v>5000</v>
      </c>
      <c r="E1724" s="4" t="s">
        <v>103</v>
      </c>
      <c r="F1724" s="19" t="s">
        <v>4636</v>
      </c>
      <c r="G1724" s="2" t="s">
        <v>4634</v>
      </c>
      <c r="H1724" s="4">
        <v>5</v>
      </c>
      <c r="J1724" s="4">
        <v>3</v>
      </c>
      <c r="K1724" s="20">
        <v>711704</v>
      </c>
      <c r="L1724" s="20">
        <v>711705</v>
      </c>
      <c r="M1724" s="20">
        <v>711706</v>
      </c>
      <c r="N1724" s="20">
        <v>711707</v>
      </c>
      <c r="O1724" s="20">
        <v>711708</v>
      </c>
    </row>
    <row r="1725" spans="1:31" x14ac:dyDescent="0.25">
      <c r="A1725" s="5">
        <v>44869</v>
      </c>
      <c r="B1725" s="5">
        <v>44876</v>
      </c>
      <c r="C1725" s="4" t="s">
        <v>2480</v>
      </c>
      <c r="D1725" s="18">
        <v>4250</v>
      </c>
      <c r="E1725" s="4" t="s">
        <v>103</v>
      </c>
      <c r="F1725" s="19" t="s">
        <v>4581</v>
      </c>
      <c r="G1725" s="4" t="s">
        <v>4582</v>
      </c>
      <c r="H1725" s="4">
        <v>11</v>
      </c>
      <c r="J1725" s="4">
        <v>0</v>
      </c>
      <c r="K1725" s="20">
        <v>710429</v>
      </c>
      <c r="L1725" s="20">
        <v>710430</v>
      </c>
      <c r="M1725" s="20">
        <v>710431</v>
      </c>
      <c r="N1725" s="20">
        <v>710432</v>
      </c>
      <c r="O1725" s="20">
        <v>710433</v>
      </c>
      <c r="P1725" s="20">
        <v>710434</v>
      </c>
      <c r="Q1725" s="20">
        <v>710435</v>
      </c>
      <c r="R1725" s="20">
        <v>710436</v>
      </c>
      <c r="S1725" s="20">
        <v>710437</v>
      </c>
      <c r="T1725" s="20">
        <v>710438</v>
      </c>
      <c r="U1725" s="20">
        <v>710439</v>
      </c>
    </row>
    <row r="1726" spans="1:31" x14ac:dyDescent="0.25">
      <c r="A1726" s="5">
        <v>44869</v>
      </c>
      <c r="B1726" s="5">
        <v>44897</v>
      </c>
      <c r="C1726" s="4" t="s">
        <v>48</v>
      </c>
      <c r="D1726" s="18">
        <v>240</v>
      </c>
      <c r="E1726" s="4" t="s">
        <v>113</v>
      </c>
      <c r="F1726" s="19" t="s">
        <v>4569</v>
      </c>
      <c r="G1726" s="4" t="s">
        <v>4570</v>
      </c>
      <c r="H1726" s="4">
        <v>13</v>
      </c>
      <c r="J1726" s="4">
        <v>0</v>
      </c>
      <c r="K1726" s="20">
        <v>710365</v>
      </c>
      <c r="L1726" s="20">
        <v>710366</v>
      </c>
      <c r="M1726" s="20">
        <v>710367</v>
      </c>
      <c r="N1726" s="20">
        <v>710368</v>
      </c>
      <c r="O1726" s="20">
        <v>710369</v>
      </c>
      <c r="P1726" s="20">
        <v>710370</v>
      </c>
      <c r="Q1726" s="20">
        <v>710371</v>
      </c>
      <c r="R1726" s="20">
        <v>710372</v>
      </c>
      <c r="S1726" s="20">
        <v>710373</v>
      </c>
      <c r="T1726" s="20">
        <v>710374</v>
      </c>
      <c r="U1726" s="20">
        <v>710375</v>
      </c>
      <c r="V1726" s="20">
        <v>710376</v>
      </c>
      <c r="W1726" s="20">
        <v>710377</v>
      </c>
    </row>
    <row r="1727" spans="1:31" x14ac:dyDescent="0.25">
      <c r="A1727" s="5">
        <v>44869</v>
      </c>
      <c r="B1727" s="5">
        <v>44897</v>
      </c>
      <c r="C1727" s="4" t="s">
        <v>48</v>
      </c>
      <c r="D1727" s="18">
        <v>290</v>
      </c>
      <c r="E1727" s="4" t="s">
        <v>113</v>
      </c>
      <c r="F1727" s="19" t="s">
        <v>4571</v>
      </c>
      <c r="G1727" s="4" t="s">
        <v>4570</v>
      </c>
      <c r="H1727" s="4">
        <v>13</v>
      </c>
      <c r="J1727" s="4">
        <v>0</v>
      </c>
      <c r="K1727" s="20">
        <v>710378</v>
      </c>
      <c r="L1727" s="20">
        <v>710379</v>
      </c>
      <c r="M1727" s="20">
        <v>710380</v>
      </c>
      <c r="N1727" s="20">
        <v>710381</v>
      </c>
      <c r="O1727" s="20">
        <v>710382</v>
      </c>
      <c r="P1727" s="20">
        <v>710383</v>
      </c>
      <c r="Q1727" s="20">
        <v>710384</v>
      </c>
      <c r="R1727" s="20">
        <v>710385</v>
      </c>
      <c r="S1727" s="20">
        <v>710386</v>
      </c>
      <c r="T1727" s="20">
        <v>710387</v>
      </c>
      <c r="U1727" s="20">
        <v>710388</v>
      </c>
      <c r="V1727" s="20">
        <v>710389</v>
      </c>
      <c r="W1727" s="20">
        <v>710390</v>
      </c>
    </row>
    <row r="1728" spans="1:31" x14ac:dyDescent="0.25">
      <c r="A1728" s="5">
        <v>44867</v>
      </c>
      <c r="B1728" s="5">
        <v>44895</v>
      </c>
      <c r="C1728" s="4" t="s">
        <v>59</v>
      </c>
      <c r="D1728" s="18">
        <v>164</v>
      </c>
      <c r="E1728" s="4" t="s">
        <v>113</v>
      </c>
      <c r="F1728" s="19" t="s">
        <v>4557</v>
      </c>
      <c r="G1728" s="11" t="s">
        <v>4558</v>
      </c>
      <c r="H1728" s="4">
        <v>6</v>
      </c>
      <c r="J1728" s="4">
        <v>0</v>
      </c>
      <c r="K1728" s="20">
        <v>709977</v>
      </c>
      <c r="L1728" s="20">
        <v>709978</v>
      </c>
      <c r="M1728" s="20">
        <v>709979</v>
      </c>
      <c r="N1728" s="20">
        <v>709980</v>
      </c>
      <c r="O1728" s="20">
        <v>709981</v>
      </c>
      <c r="P1728" s="20">
        <v>709982</v>
      </c>
    </row>
    <row r="1729" spans="1:44" x14ac:dyDescent="0.25">
      <c r="A1729" s="5">
        <v>44867</v>
      </c>
      <c r="B1729" s="5">
        <v>44895</v>
      </c>
      <c r="C1729" s="4" t="s">
        <v>59</v>
      </c>
      <c r="D1729" s="18">
        <v>196</v>
      </c>
      <c r="E1729" s="4" t="s">
        <v>113</v>
      </c>
      <c r="F1729" s="19" t="s">
        <v>4559</v>
      </c>
      <c r="G1729" s="11" t="s">
        <v>4558</v>
      </c>
      <c r="H1729" s="4">
        <v>3</v>
      </c>
      <c r="J1729" s="4">
        <v>0</v>
      </c>
      <c r="K1729" s="20">
        <v>709974</v>
      </c>
      <c r="L1729" s="20">
        <v>709975</v>
      </c>
      <c r="M1729" s="20">
        <v>709976</v>
      </c>
    </row>
    <row r="1730" spans="1:44" x14ac:dyDescent="0.25">
      <c r="A1730" s="5">
        <v>44859</v>
      </c>
      <c r="B1730" s="5">
        <v>44873</v>
      </c>
      <c r="C1730" s="4" t="s">
        <v>44</v>
      </c>
      <c r="D1730" s="18">
        <v>120</v>
      </c>
      <c r="E1730" s="4" t="s">
        <v>113</v>
      </c>
      <c r="F1730" s="19" t="s">
        <v>4533</v>
      </c>
      <c r="G1730" s="11" t="s">
        <v>4534</v>
      </c>
      <c r="H1730" s="4">
        <v>10</v>
      </c>
      <c r="J1730" s="4">
        <v>1</v>
      </c>
      <c r="K1730" s="20">
        <v>708832</v>
      </c>
      <c r="L1730" s="20">
        <v>708833</v>
      </c>
      <c r="M1730" s="20">
        <v>708834</v>
      </c>
      <c r="N1730" s="20">
        <v>708835</v>
      </c>
      <c r="O1730" s="20">
        <v>708836</v>
      </c>
      <c r="P1730" s="20">
        <v>708837</v>
      </c>
      <c r="Q1730" s="20">
        <v>708838</v>
      </c>
      <c r="R1730" s="20">
        <v>708839</v>
      </c>
      <c r="S1730" s="20">
        <v>708840</v>
      </c>
      <c r="T1730" s="20">
        <v>708841</v>
      </c>
    </row>
    <row r="1731" spans="1:44" x14ac:dyDescent="0.25">
      <c r="A1731" s="5">
        <v>44859</v>
      </c>
      <c r="B1731" s="5">
        <v>44873</v>
      </c>
      <c r="C1731" s="4" t="s">
        <v>44</v>
      </c>
      <c r="D1731" s="18">
        <v>150</v>
      </c>
      <c r="E1731" s="4" t="s">
        <v>113</v>
      </c>
      <c r="F1731" s="19" t="s">
        <v>4537</v>
      </c>
      <c r="G1731" s="11" t="s">
        <v>4534</v>
      </c>
      <c r="H1731" s="4">
        <v>10</v>
      </c>
      <c r="J1731" s="4">
        <v>0</v>
      </c>
      <c r="K1731" s="20">
        <v>708842</v>
      </c>
      <c r="L1731" s="20">
        <v>708843</v>
      </c>
      <c r="M1731" s="20">
        <v>708844</v>
      </c>
      <c r="N1731" s="20">
        <v>708845</v>
      </c>
      <c r="O1731" s="20">
        <v>708846</v>
      </c>
      <c r="P1731" s="20">
        <v>708847</v>
      </c>
      <c r="Q1731" s="20">
        <v>708848</v>
      </c>
      <c r="R1731" s="20">
        <v>708849</v>
      </c>
      <c r="S1731" s="20">
        <v>708850</v>
      </c>
      <c r="T1731" s="21">
        <v>708851</v>
      </c>
    </row>
    <row r="1732" spans="1:44" x14ac:dyDescent="0.25">
      <c r="A1732" s="5">
        <v>44867</v>
      </c>
      <c r="B1732" s="5">
        <v>44895</v>
      </c>
      <c r="C1732" s="4" t="s">
        <v>79</v>
      </c>
      <c r="D1732" s="18">
        <v>142</v>
      </c>
      <c r="E1732" s="4" t="s">
        <v>113</v>
      </c>
      <c r="F1732" s="19" t="s">
        <v>4555</v>
      </c>
      <c r="G1732" s="4" t="s">
        <v>4556</v>
      </c>
      <c r="H1732" s="4">
        <v>4</v>
      </c>
      <c r="J1732" s="4">
        <v>0</v>
      </c>
      <c r="K1732" s="20">
        <v>709963</v>
      </c>
      <c r="L1732" s="20">
        <v>709964</v>
      </c>
      <c r="M1732" s="20">
        <v>709965</v>
      </c>
      <c r="N1732" s="20">
        <v>709966</v>
      </c>
    </row>
    <row r="1733" spans="1:44" x14ac:dyDescent="0.25">
      <c r="A1733" s="5">
        <v>44869</v>
      </c>
      <c r="B1733" s="5">
        <v>44876</v>
      </c>
      <c r="C1733" s="4" t="s">
        <v>2480</v>
      </c>
      <c r="D1733" s="18">
        <v>3600</v>
      </c>
      <c r="E1733" s="4" t="s">
        <v>103</v>
      </c>
      <c r="F1733" s="19" t="s">
        <v>4579</v>
      </c>
      <c r="G1733" s="11" t="s">
        <v>4580</v>
      </c>
      <c r="H1733" s="4">
        <v>11</v>
      </c>
      <c r="J1733" s="4">
        <v>0</v>
      </c>
      <c r="K1733" s="20">
        <v>710567</v>
      </c>
      <c r="L1733" s="20">
        <v>710568</v>
      </c>
      <c r="M1733" s="20">
        <v>710569</v>
      </c>
      <c r="N1733" s="20">
        <v>710570</v>
      </c>
      <c r="O1733" s="20">
        <v>710571</v>
      </c>
      <c r="P1733" s="20">
        <v>710572</v>
      </c>
      <c r="Q1733" s="20">
        <v>710573</v>
      </c>
      <c r="R1733" s="20">
        <v>710574</v>
      </c>
      <c r="S1733" s="20">
        <v>710575</v>
      </c>
      <c r="T1733" s="20">
        <v>710576</v>
      </c>
      <c r="U1733" s="20">
        <v>710577</v>
      </c>
    </row>
    <row r="1734" spans="1:44" x14ac:dyDescent="0.25">
      <c r="A1734" s="5">
        <f>$A$1359</f>
        <v>45079</v>
      </c>
      <c r="B1734" s="5">
        <v>44896</v>
      </c>
      <c r="C1734" s="4" t="s">
        <v>64</v>
      </c>
      <c r="D1734" s="18">
        <v>82</v>
      </c>
      <c r="E1734" s="4" t="s">
        <v>113</v>
      </c>
      <c r="F1734" s="19" t="s">
        <v>4423</v>
      </c>
      <c r="G1734" s="4" t="s">
        <v>4424</v>
      </c>
      <c r="H1734" s="4">
        <v>13</v>
      </c>
      <c r="J1734" s="4">
        <v>0</v>
      </c>
      <c r="K1734" s="20">
        <v>710255</v>
      </c>
      <c r="L1734" s="20">
        <v>710256</v>
      </c>
      <c r="M1734" s="20">
        <v>710257</v>
      </c>
      <c r="N1734" s="20">
        <v>710258</v>
      </c>
      <c r="O1734" s="20">
        <v>710259</v>
      </c>
      <c r="P1734" s="20">
        <v>710260</v>
      </c>
      <c r="Q1734" s="20">
        <v>710261</v>
      </c>
      <c r="R1734" s="20">
        <v>710262</v>
      </c>
      <c r="S1734" s="20">
        <v>710263</v>
      </c>
      <c r="T1734" s="20">
        <v>710264</v>
      </c>
      <c r="U1734" s="20">
        <v>710265</v>
      </c>
      <c r="V1734" s="20">
        <v>710266</v>
      </c>
      <c r="W1734" s="20">
        <v>710267</v>
      </c>
    </row>
    <row r="1735" spans="1:44" x14ac:dyDescent="0.25">
      <c r="A1735" s="5">
        <v>44964</v>
      </c>
      <c r="B1735" s="5">
        <v>44978</v>
      </c>
      <c r="C1735" s="4" t="s">
        <v>44</v>
      </c>
      <c r="D1735" s="18">
        <v>120</v>
      </c>
      <c r="E1735" s="4" t="s">
        <v>113</v>
      </c>
      <c r="F1735" s="19" t="s">
        <v>5051</v>
      </c>
      <c r="G1735" s="4" t="s">
        <v>5052</v>
      </c>
      <c r="H1735" s="4">
        <v>10</v>
      </c>
      <c r="J1735" s="4">
        <v>0</v>
      </c>
      <c r="K1735" s="20">
        <v>727571</v>
      </c>
      <c r="L1735" s="20">
        <v>727572</v>
      </c>
      <c r="M1735" s="20">
        <v>727573</v>
      </c>
      <c r="N1735" s="20">
        <v>727574</v>
      </c>
      <c r="O1735" s="20">
        <v>727575</v>
      </c>
      <c r="P1735" s="20">
        <v>727576</v>
      </c>
      <c r="Q1735" s="20">
        <v>727577</v>
      </c>
      <c r="R1735" s="20">
        <v>727578</v>
      </c>
      <c r="S1735" s="20">
        <v>727579</v>
      </c>
      <c r="T1735" s="20">
        <v>727580</v>
      </c>
    </row>
    <row r="1736" spans="1:44" x14ac:dyDescent="0.25">
      <c r="A1736" s="5">
        <v>44964</v>
      </c>
      <c r="B1736" s="5">
        <v>44978</v>
      </c>
      <c r="C1736" s="4" t="s">
        <v>44</v>
      </c>
      <c r="D1736" s="18">
        <v>165</v>
      </c>
      <c r="E1736" s="4" t="s">
        <v>113</v>
      </c>
      <c r="F1736" s="19" t="s">
        <v>5056</v>
      </c>
      <c r="G1736" s="4" t="s">
        <v>5052</v>
      </c>
      <c r="H1736" s="4">
        <v>10</v>
      </c>
      <c r="J1736" s="4">
        <v>0</v>
      </c>
      <c r="K1736" s="20">
        <v>727581</v>
      </c>
      <c r="L1736" s="20">
        <v>727582</v>
      </c>
      <c r="M1736" s="20">
        <v>727583</v>
      </c>
      <c r="N1736" s="20">
        <v>727584</v>
      </c>
      <c r="O1736" s="20">
        <v>727585</v>
      </c>
      <c r="P1736" s="20">
        <v>727586</v>
      </c>
      <c r="Q1736" s="20">
        <v>727587</v>
      </c>
      <c r="R1736" s="20">
        <v>727588</v>
      </c>
      <c r="S1736" s="20">
        <v>727589</v>
      </c>
      <c r="T1736" s="20">
        <v>727590</v>
      </c>
    </row>
    <row r="1737" spans="1:44" x14ac:dyDescent="0.25">
      <c r="A1737" s="5">
        <v>45001</v>
      </c>
      <c r="B1737" s="5">
        <v>45008</v>
      </c>
      <c r="C1737" s="4" t="s">
        <v>2480</v>
      </c>
      <c r="D1737" s="18">
        <v>3600</v>
      </c>
      <c r="E1737" s="4" t="s">
        <v>103</v>
      </c>
      <c r="F1737" s="19" t="s">
        <v>5330</v>
      </c>
      <c r="G1737" s="4" t="s">
        <v>5331</v>
      </c>
      <c r="H1737" s="4">
        <v>5</v>
      </c>
      <c r="J1737" s="4">
        <v>0</v>
      </c>
      <c r="K1737" s="20">
        <v>734376</v>
      </c>
      <c r="L1737" s="20">
        <v>734377</v>
      </c>
      <c r="M1737" s="20">
        <v>734378</v>
      </c>
      <c r="N1737" s="20">
        <v>734379</v>
      </c>
      <c r="O1737" s="20">
        <v>734380</v>
      </c>
    </row>
    <row r="1738" spans="1:44" x14ac:dyDescent="0.25">
      <c r="A1738" s="5">
        <v>45001</v>
      </c>
      <c r="B1738" s="5">
        <v>45008</v>
      </c>
      <c r="C1738" s="4" t="s">
        <v>2480</v>
      </c>
      <c r="D1738" s="18">
        <v>4250</v>
      </c>
      <c r="E1738" s="4" t="s">
        <v>103</v>
      </c>
      <c r="F1738" s="19" t="s">
        <v>5332</v>
      </c>
      <c r="G1738" s="4" t="s">
        <v>5331</v>
      </c>
      <c r="H1738" s="4">
        <v>5</v>
      </c>
      <c r="J1738" s="4">
        <v>0</v>
      </c>
      <c r="K1738" s="20">
        <v>734381</v>
      </c>
      <c r="L1738" s="20">
        <v>734382</v>
      </c>
      <c r="M1738" s="20">
        <v>734383</v>
      </c>
      <c r="N1738" s="20">
        <v>734384</v>
      </c>
      <c r="O1738" s="20">
        <v>734385</v>
      </c>
    </row>
    <row r="1739" spans="1:44" x14ac:dyDescent="0.25">
      <c r="A1739" s="5">
        <v>44879</v>
      </c>
      <c r="B1739" s="5">
        <v>44886</v>
      </c>
      <c r="C1739" s="4" t="s">
        <v>2480</v>
      </c>
      <c r="D1739" s="18">
        <v>3600</v>
      </c>
      <c r="E1739" s="4" t="s">
        <v>103</v>
      </c>
      <c r="F1739" s="19" t="s">
        <v>4646</v>
      </c>
      <c r="G1739" s="4" t="s">
        <v>4647</v>
      </c>
      <c r="H1739" s="4">
        <v>10</v>
      </c>
      <c r="J1739" s="4">
        <v>0</v>
      </c>
      <c r="K1739" s="20">
        <v>712114</v>
      </c>
      <c r="L1739" s="20">
        <v>712115</v>
      </c>
      <c r="M1739" s="20">
        <v>712116</v>
      </c>
      <c r="N1739" s="20">
        <v>712117</v>
      </c>
      <c r="O1739" s="20">
        <v>712118</v>
      </c>
      <c r="P1739" s="20">
        <v>712119</v>
      </c>
      <c r="Q1739" s="20">
        <v>712120</v>
      </c>
      <c r="R1739" s="20">
        <v>712121</v>
      </c>
      <c r="S1739" s="20">
        <v>712122</v>
      </c>
      <c r="T1739" s="20">
        <v>712123</v>
      </c>
    </row>
    <row r="1740" spans="1:44" x14ac:dyDescent="0.25">
      <c r="A1740" s="5">
        <v>44970</v>
      </c>
      <c r="B1740" s="5">
        <v>44977</v>
      </c>
      <c r="C1740" s="4" t="s">
        <v>2480</v>
      </c>
      <c r="D1740" s="18">
        <v>4250</v>
      </c>
      <c r="E1740" s="4" t="s">
        <v>103</v>
      </c>
      <c r="F1740" s="19" t="s">
        <v>5099</v>
      </c>
      <c r="G1740" s="4" t="s">
        <v>5100</v>
      </c>
      <c r="H1740" s="4">
        <v>11</v>
      </c>
      <c r="J1740" s="4">
        <v>0</v>
      </c>
      <c r="K1740" s="20">
        <v>728607</v>
      </c>
      <c r="L1740" s="20">
        <v>728608</v>
      </c>
      <c r="M1740" s="20">
        <v>728609</v>
      </c>
      <c r="N1740" s="20">
        <v>728610</v>
      </c>
      <c r="O1740" s="20">
        <v>728611</v>
      </c>
      <c r="P1740" s="20">
        <v>728612</v>
      </c>
      <c r="Q1740" s="20">
        <v>728613</v>
      </c>
      <c r="R1740" s="20">
        <v>728614</v>
      </c>
      <c r="S1740" s="20">
        <v>728615</v>
      </c>
      <c r="T1740" s="20">
        <v>728616</v>
      </c>
      <c r="U1740" s="20">
        <v>728617</v>
      </c>
    </row>
    <row r="1741" spans="1:44" s="29" customFormat="1" x14ac:dyDescent="0.25">
      <c r="A1741" s="5">
        <v>45006</v>
      </c>
      <c r="B1741" s="5">
        <v>45034</v>
      </c>
      <c r="C1741" s="4" t="s">
        <v>79</v>
      </c>
      <c r="D1741" s="18">
        <v>142</v>
      </c>
      <c r="E1741" s="4" t="s">
        <v>113</v>
      </c>
      <c r="F1741" s="19" t="s">
        <v>5363</v>
      </c>
      <c r="G1741" s="4" t="s">
        <v>5364</v>
      </c>
      <c r="H1741" s="4">
        <v>6</v>
      </c>
      <c r="I1741" s="4"/>
      <c r="J1741" s="4">
        <v>0</v>
      </c>
      <c r="K1741" s="20">
        <v>735158</v>
      </c>
      <c r="L1741" s="20">
        <v>735159</v>
      </c>
      <c r="M1741" s="20">
        <v>735160</v>
      </c>
      <c r="N1741" s="20">
        <v>735161</v>
      </c>
      <c r="O1741" s="20">
        <v>735162</v>
      </c>
      <c r="P1741" s="20">
        <v>735163</v>
      </c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8"/>
      <c r="AG1741" s="28"/>
      <c r="AH1741" s="28"/>
      <c r="AI1741" s="28"/>
      <c r="AJ1741" s="28"/>
      <c r="AK1741" s="28"/>
      <c r="AL1741" s="28"/>
      <c r="AM1741" s="28"/>
      <c r="AN1741" s="28"/>
      <c r="AO1741" s="28"/>
      <c r="AP1741" s="28"/>
      <c r="AQ1741" s="28"/>
      <c r="AR1741" s="28"/>
    </row>
    <row r="1742" spans="1:44" x14ac:dyDescent="0.25">
      <c r="A1742" s="5">
        <v>45005</v>
      </c>
      <c r="B1742" s="5">
        <v>45012</v>
      </c>
      <c r="C1742" s="4" t="s">
        <v>2480</v>
      </c>
      <c r="D1742" s="18">
        <v>4250</v>
      </c>
      <c r="E1742" s="4" t="s">
        <v>103</v>
      </c>
      <c r="F1742" s="19" t="s">
        <v>5351</v>
      </c>
      <c r="G1742" s="4" t="s">
        <v>5352</v>
      </c>
      <c r="H1742" s="4">
        <v>11</v>
      </c>
      <c r="J1742" s="4">
        <v>0</v>
      </c>
      <c r="K1742" s="20">
        <v>734827</v>
      </c>
      <c r="L1742" s="20">
        <v>734828</v>
      </c>
      <c r="M1742" s="20">
        <v>734829</v>
      </c>
      <c r="N1742" s="20">
        <v>734830</v>
      </c>
      <c r="O1742" s="20">
        <v>734831</v>
      </c>
      <c r="P1742" s="20">
        <v>734832</v>
      </c>
      <c r="Q1742" s="20">
        <v>734833</v>
      </c>
      <c r="R1742" s="20">
        <v>734834</v>
      </c>
      <c r="S1742" s="20">
        <v>734835</v>
      </c>
      <c r="T1742" s="20">
        <v>734836</v>
      </c>
      <c r="U1742" s="20">
        <v>734837</v>
      </c>
    </row>
    <row r="1743" spans="1:44" x14ac:dyDescent="0.25">
      <c r="A1743" s="5">
        <v>44881</v>
      </c>
      <c r="B1743" s="5">
        <v>44909</v>
      </c>
      <c r="C1743" s="4" t="s">
        <v>79</v>
      </c>
      <c r="D1743" s="18">
        <v>142</v>
      </c>
      <c r="E1743" s="4" t="s">
        <v>113</v>
      </c>
      <c r="F1743" s="19" t="s">
        <v>4667</v>
      </c>
      <c r="G1743" s="2" t="s">
        <v>4668</v>
      </c>
      <c r="H1743" s="4">
        <v>2</v>
      </c>
      <c r="J1743" s="4">
        <v>0</v>
      </c>
      <c r="K1743" s="20">
        <v>712684</v>
      </c>
      <c r="L1743" s="20">
        <v>712685</v>
      </c>
    </row>
    <row r="1744" spans="1:44" s="29" customFormat="1" x14ac:dyDescent="0.25">
      <c r="A1744" s="5">
        <v>44880</v>
      </c>
      <c r="B1744" s="5">
        <v>44894</v>
      </c>
      <c r="C1744" s="4" t="s">
        <v>44</v>
      </c>
      <c r="D1744" s="18">
        <v>135</v>
      </c>
      <c r="E1744" s="4" t="s">
        <v>113</v>
      </c>
      <c r="F1744" s="19" t="s">
        <v>4659</v>
      </c>
      <c r="G1744" s="4" t="s">
        <v>4660</v>
      </c>
      <c r="H1744" s="4">
        <v>10</v>
      </c>
      <c r="I1744" s="4"/>
      <c r="J1744" s="4">
        <v>0</v>
      </c>
      <c r="K1744" s="20">
        <v>712407</v>
      </c>
      <c r="L1744" s="20">
        <v>712408</v>
      </c>
      <c r="M1744" s="20">
        <v>712409</v>
      </c>
      <c r="N1744" s="20">
        <v>712410</v>
      </c>
      <c r="O1744" s="20">
        <v>712411</v>
      </c>
      <c r="P1744" s="20">
        <v>712412</v>
      </c>
      <c r="Q1744" s="20">
        <v>712413</v>
      </c>
      <c r="R1744" s="20">
        <v>712414</v>
      </c>
      <c r="S1744" s="20">
        <v>712415</v>
      </c>
      <c r="T1744" s="20">
        <v>712416</v>
      </c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8"/>
      <c r="AG1744" s="28"/>
      <c r="AH1744" s="28"/>
      <c r="AI1744" s="28"/>
      <c r="AJ1744" s="28"/>
      <c r="AK1744" s="28"/>
      <c r="AL1744" s="28"/>
      <c r="AM1744" s="28"/>
      <c r="AN1744" s="28"/>
      <c r="AO1744" s="28"/>
      <c r="AP1744" s="28"/>
      <c r="AQ1744" s="28"/>
      <c r="AR1744" s="28"/>
    </row>
    <row r="1745" spans="1:44" s="29" customFormat="1" x14ac:dyDescent="0.25">
      <c r="A1745" s="5">
        <v>44880</v>
      </c>
      <c r="B1745" s="5">
        <v>44894</v>
      </c>
      <c r="C1745" s="4" t="s">
        <v>44</v>
      </c>
      <c r="D1745" s="18">
        <v>150</v>
      </c>
      <c r="E1745" s="4" t="s">
        <v>113</v>
      </c>
      <c r="F1745" s="19" t="s">
        <v>4661</v>
      </c>
      <c r="G1745" s="4" t="s">
        <v>4660</v>
      </c>
      <c r="H1745" s="4">
        <v>10</v>
      </c>
      <c r="I1745" s="4"/>
      <c r="J1745" s="4">
        <v>0</v>
      </c>
      <c r="K1745" s="20">
        <v>712417</v>
      </c>
      <c r="L1745" s="20">
        <v>712418</v>
      </c>
      <c r="M1745" s="20">
        <v>712419</v>
      </c>
      <c r="N1745" s="20">
        <v>712420</v>
      </c>
      <c r="O1745" s="20">
        <v>712421</v>
      </c>
      <c r="P1745" s="20">
        <v>712422</v>
      </c>
      <c r="Q1745" s="20">
        <v>712423</v>
      </c>
      <c r="R1745" s="20">
        <v>712424</v>
      </c>
      <c r="S1745" s="20">
        <v>712425</v>
      </c>
      <c r="T1745" s="20">
        <v>712426</v>
      </c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8"/>
      <c r="AG1745" s="28"/>
      <c r="AH1745" s="28"/>
      <c r="AI1745" s="28"/>
      <c r="AJ1745" s="28"/>
      <c r="AK1745" s="28"/>
      <c r="AL1745" s="28"/>
      <c r="AM1745" s="28"/>
      <c r="AN1745" s="28"/>
      <c r="AO1745" s="28"/>
      <c r="AP1745" s="28"/>
      <c r="AQ1745" s="28"/>
      <c r="AR1745" s="28"/>
    </row>
    <row r="1746" spans="1:44" x14ac:dyDescent="0.25">
      <c r="A1746" s="5">
        <v>44889</v>
      </c>
      <c r="B1746" s="5">
        <v>44896</v>
      </c>
      <c r="C1746" s="5" t="str">
        <f>C1745</f>
        <v>OXALIPLATINE</v>
      </c>
      <c r="D1746" s="18">
        <v>5000</v>
      </c>
      <c r="E1746" s="4" t="s">
        <v>103</v>
      </c>
      <c r="F1746" s="19" t="s">
        <v>4688</v>
      </c>
      <c r="G1746" s="2" t="s">
        <v>4689</v>
      </c>
      <c r="H1746" s="4">
        <v>8</v>
      </c>
      <c r="J1746" s="4">
        <v>3</v>
      </c>
      <c r="K1746" s="20">
        <v>714237</v>
      </c>
      <c r="L1746" s="20">
        <v>714238</v>
      </c>
      <c r="M1746" s="20">
        <v>714239</v>
      </c>
      <c r="N1746" s="20">
        <v>714240</v>
      </c>
      <c r="O1746" s="20">
        <v>714241</v>
      </c>
      <c r="P1746" s="20">
        <v>714242</v>
      </c>
      <c r="Q1746" s="20">
        <v>714243</v>
      </c>
      <c r="R1746" s="20">
        <v>714244</v>
      </c>
    </row>
    <row r="1747" spans="1:44" x14ac:dyDescent="0.25">
      <c r="A1747" s="5">
        <v>44900</v>
      </c>
      <c r="B1747" s="5">
        <v>44907</v>
      </c>
      <c r="C1747" s="4" t="s">
        <v>2480</v>
      </c>
      <c r="D1747" s="18">
        <v>3600</v>
      </c>
      <c r="E1747" s="4" t="s">
        <v>103</v>
      </c>
      <c r="F1747" s="19" t="s">
        <v>4714</v>
      </c>
      <c r="G1747" s="2" t="s">
        <v>4715</v>
      </c>
      <c r="H1747" s="4">
        <v>10</v>
      </c>
      <c r="J1747" s="4">
        <v>0</v>
      </c>
      <c r="K1747" s="20">
        <v>715785</v>
      </c>
      <c r="L1747" s="20">
        <v>715786</v>
      </c>
      <c r="M1747" s="20">
        <v>715787</v>
      </c>
      <c r="N1747" s="20">
        <v>715788</v>
      </c>
      <c r="O1747" s="20">
        <v>715789</v>
      </c>
      <c r="P1747" s="20">
        <v>715790</v>
      </c>
      <c r="Q1747" s="20">
        <v>715791</v>
      </c>
      <c r="R1747" s="20">
        <v>715792</v>
      </c>
      <c r="S1747" s="20">
        <v>715793</v>
      </c>
      <c r="T1747" s="20">
        <v>715794</v>
      </c>
      <c r="U1747" s="20"/>
    </row>
    <row r="1748" spans="1:44" x14ac:dyDescent="0.25">
      <c r="A1748" s="5">
        <v>44846</v>
      </c>
      <c r="B1748" s="5">
        <v>44874</v>
      </c>
      <c r="C1748" s="4" t="s">
        <v>59</v>
      </c>
      <c r="D1748" s="18">
        <v>164</v>
      </c>
      <c r="E1748" s="4" t="s">
        <v>113</v>
      </c>
      <c r="F1748" s="19" t="s">
        <v>4443</v>
      </c>
      <c r="G1748" s="117" t="s">
        <v>4444</v>
      </c>
      <c r="H1748" s="4">
        <v>6</v>
      </c>
      <c r="J1748" s="4">
        <v>0</v>
      </c>
      <c r="K1748" s="20">
        <v>706489</v>
      </c>
      <c r="L1748" s="20">
        <v>706490</v>
      </c>
      <c r="M1748" s="20">
        <v>706491</v>
      </c>
      <c r="N1748" s="20">
        <v>706492</v>
      </c>
      <c r="O1748" s="20">
        <v>706493</v>
      </c>
      <c r="P1748" s="20">
        <v>706494</v>
      </c>
    </row>
    <row r="1749" spans="1:44" x14ac:dyDescent="0.25">
      <c r="A1749" s="5">
        <v>44846</v>
      </c>
      <c r="B1749" s="5">
        <v>44874</v>
      </c>
      <c r="C1749" s="4" t="s">
        <v>59</v>
      </c>
      <c r="D1749" s="18">
        <v>196</v>
      </c>
      <c r="E1749" s="4" t="s">
        <v>113</v>
      </c>
      <c r="F1749" s="134"/>
      <c r="G1749" s="2" t="s">
        <v>4444</v>
      </c>
      <c r="H1749" s="4">
        <v>2</v>
      </c>
      <c r="I1749" s="4">
        <v>2</v>
      </c>
      <c r="K1749" s="135"/>
      <c r="L1749" s="136"/>
    </row>
    <row r="1750" spans="1:44" x14ac:dyDescent="0.25">
      <c r="A1750" s="5">
        <v>44900</v>
      </c>
      <c r="B1750" s="5">
        <v>44907</v>
      </c>
      <c r="C1750" s="4" t="s">
        <v>2480</v>
      </c>
      <c r="D1750" s="18">
        <v>3600</v>
      </c>
      <c r="E1750" s="4" t="s">
        <v>103</v>
      </c>
      <c r="F1750" s="19" t="s">
        <v>4716</v>
      </c>
      <c r="G1750" s="4" t="s">
        <v>4717</v>
      </c>
      <c r="H1750" s="4">
        <v>4</v>
      </c>
      <c r="J1750" s="4">
        <v>0</v>
      </c>
      <c r="K1750" s="20">
        <v>715904</v>
      </c>
      <c r="L1750" s="20">
        <v>715905</v>
      </c>
      <c r="M1750" s="20">
        <v>715906</v>
      </c>
      <c r="N1750" s="20">
        <v>715907</v>
      </c>
    </row>
    <row r="1751" spans="1:44" x14ac:dyDescent="0.25">
      <c r="A1751" s="5">
        <v>44900</v>
      </c>
      <c r="B1751" s="5">
        <v>44907</v>
      </c>
      <c r="C1751" s="4" t="s">
        <v>2480</v>
      </c>
      <c r="D1751" s="18">
        <v>4250</v>
      </c>
      <c r="E1751" s="4" t="s">
        <v>103</v>
      </c>
      <c r="F1751" s="19" t="s">
        <v>4720</v>
      </c>
      <c r="G1751" s="4" t="s">
        <v>4717</v>
      </c>
      <c r="H1751" s="4">
        <v>4</v>
      </c>
      <c r="J1751" s="4">
        <v>0</v>
      </c>
      <c r="K1751" s="20">
        <v>715908</v>
      </c>
      <c r="L1751" s="20">
        <v>715909</v>
      </c>
      <c r="M1751" s="20">
        <v>715910</v>
      </c>
      <c r="N1751" s="20">
        <v>715911</v>
      </c>
    </row>
    <row r="1752" spans="1:44" x14ac:dyDescent="0.25">
      <c r="A1752" s="5">
        <v>45106</v>
      </c>
      <c r="B1752" s="5">
        <v>45113</v>
      </c>
      <c r="C1752" s="4" t="s">
        <v>2480</v>
      </c>
      <c r="D1752" s="18">
        <v>4250</v>
      </c>
      <c r="E1752" s="4" t="s">
        <v>103</v>
      </c>
      <c r="F1752" s="19" t="s">
        <v>6022</v>
      </c>
      <c r="G1752" s="11" t="s">
        <v>6023</v>
      </c>
      <c r="H1752" s="4">
        <v>11</v>
      </c>
      <c r="J1752" s="4">
        <v>0</v>
      </c>
      <c r="K1752" s="20">
        <v>752492</v>
      </c>
      <c r="L1752" s="20">
        <v>752493</v>
      </c>
      <c r="M1752" s="20">
        <v>752495</v>
      </c>
      <c r="N1752" s="20">
        <v>752496</v>
      </c>
      <c r="O1752" s="20">
        <v>752497</v>
      </c>
      <c r="P1752" s="20">
        <v>752498</v>
      </c>
      <c r="Q1752" s="20">
        <v>752499</v>
      </c>
      <c r="R1752" s="20">
        <v>752500</v>
      </c>
      <c r="S1752" s="20">
        <v>752501</v>
      </c>
      <c r="T1752" s="20">
        <v>752502</v>
      </c>
      <c r="U1752" s="20">
        <v>752503</v>
      </c>
    </row>
    <row r="1753" spans="1:44" x14ac:dyDescent="0.25">
      <c r="A1753" s="5">
        <v>45216</v>
      </c>
      <c r="B1753" s="5">
        <v>45244</v>
      </c>
      <c r="C1753" s="4" t="s">
        <v>48</v>
      </c>
      <c r="D1753" s="18">
        <v>240</v>
      </c>
      <c r="E1753" s="4" t="s">
        <v>113</v>
      </c>
      <c r="F1753" s="19" t="s">
        <v>6638</v>
      </c>
      <c r="G1753" s="4" t="s">
        <v>6639</v>
      </c>
      <c r="H1753" s="4">
        <v>13</v>
      </c>
      <c r="J1753" s="4">
        <v>0</v>
      </c>
      <c r="K1753" s="20">
        <v>772378</v>
      </c>
      <c r="L1753" s="20">
        <v>772379</v>
      </c>
      <c r="M1753" s="20">
        <v>772380</v>
      </c>
      <c r="N1753" s="20">
        <v>772381</v>
      </c>
      <c r="O1753" s="20">
        <v>772382</v>
      </c>
      <c r="P1753" s="20">
        <v>772383</v>
      </c>
      <c r="Q1753" s="20">
        <v>772384</v>
      </c>
      <c r="R1753" s="20">
        <v>772385</v>
      </c>
      <c r="S1753" s="20">
        <v>772386</v>
      </c>
      <c r="T1753" s="20">
        <v>772387</v>
      </c>
      <c r="U1753" s="20">
        <v>772388</v>
      </c>
      <c r="V1753" s="20">
        <v>772389</v>
      </c>
      <c r="W1753" s="20">
        <v>772390</v>
      </c>
    </row>
    <row r="1754" spans="1:44" x14ac:dyDescent="0.25">
      <c r="A1754" s="5">
        <v>45216</v>
      </c>
      <c r="B1754" s="5">
        <v>45244</v>
      </c>
      <c r="C1754" s="4" t="s">
        <v>48</v>
      </c>
      <c r="D1754" s="18">
        <v>290</v>
      </c>
      <c r="E1754" s="4" t="s">
        <v>113</v>
      </c>
      <c r="F1754" s="19" t="s">
        <v>6640</v>
      </c>
      <c r="G1754" s="4" t="s">
        <v>6639</v>
      </c>
      <c r="H1754" s="4">
        <v>13</v>
      </c>
      <c r="I1754" s="4">
        <v>1</v>
      </c>
      <c r="J1754" s="4">
        <v>0</v>
      </c>
      <c r="K1754" s="20">
        <v>772391</v>
      </c>
      <c r="L1754" s="20">
        <v>772392</v>
      </c>
      <c r="M1754" s="20">
        <v>772393</v>
      </c>
      <c r="N1754" s="20">
        <v>772394</v>
      </c>
      <c r="O1754" s="20">
        <v>772395</v>
      </c>
      <c r="P1754" s="20">
        <v>772396</v>
      </c>
      <c r="Q1754" s="20">
        <v>772397</v>
      </c>
      <c r="R1754" s="20">
        <v>772398</v>
      </c>
      <c r="S1754" s="20">
        <v>772399</v>
      </c>
      <c r="T1754" s="20">
        <v>772400</v>
      </c>
      <c r="U1754" s="20">
        <v>772401</v>
      </c>
      <c r="V1754" s="20">
        <v>772402</v>
      </c>
    </row>
    <row r="1755" spans="1:44" x14ac:dyDescent="0.25">
      <c r="A1755" s="5">
        <v>45216</v>
      </c>
      <c r="B1755" s="5">
        <v>45244</v>
      </c>
      <c r="C1755" s="4" t="s">
        <v>48</v>
      </c>
      <c r="D1755" s="18">
        <v>340</v>
      </c>
      <c r="E1755" s="4" t="s">
        <v>113</v>
      </c>
      <c r="F1755" s="19" t="s">
        <v>248</v>
      </c>
      <c r="G1755" s="4" t="s">
        <v>6639</v>
      </c>
      <c r="H1755" s="4">
        <v>12</v>
      </c>
      <c r="I1755" s="4">
        <v>12</v>
      </c>
      <c r="J1755" s="4" t="s">
        <v>248</v>
      </c>
    </row>
    <row r="1756" spans="1:44" x14ac:dyDescent="0.25">
      <c r="A1756" s="5">
        <v>45110</v>
      </c>
      <c r="B1756" s="5">
        <v>45117</v>
      </c>
      <c r="C1756" s="4" t="s">
        <v>2480</v>
      </c>
      <c r="D1756" s="18">
        <v>3600</v>
      </c>
      <c r="E1756" s="4" t="s">
        <v>103</v>
      </c>
      <c r="F1756" s="19" t="s">
        <v>6044</v>
      </c>
      <c r="G1756" s="4" t="s">
        <v>6045</v>
      </c>
      <c r="H1756" s="4">
        <v>10</v>
      </c>
      <c r="J1756" s="4">
        <v>0</v>
      </c>
      <c r="K1756" s="20">
        <v>753015</v>
      </c>
      <c r="L1756" s="20">
        <v>753016</v>
      </c>
      <c r="M1756" s="20">
        <v>753017</v>
      </c>
      <c r="N1756" s="20">
        <v>753018</v>
      </c>
      <c r="O1756" s="20">
        <v>753019</v>
      </c>
      <c r="P1756" s="20">
        <v>753020</v>
      </c>
      <c r="Q1756" s="20">
        <v>753021</v>
      </c>
      <c r="R1756" s="20">
        <v>753022</v>
      </c>
      <c r="S1756" s="20">
        <v>753023</v>
      </c>
      <c r="T1756" s="20">
        <v>753024</v>
      </c>
    </row>
    <row r="1757" spans="1:44" x14ac:dyDescent="0.25">
      <c r="A1757" s="5">
        <v>45225</v>
      </c>
      <c r="B1757" s="5">
        <v>45253</v>
      </c>
      <c r="C1757" s="4" t="s">
        <v>59</v>
      </c>
      <c r="D1757" s="18">
        <v>164</v>
      </c>
      <c r="E1757" s="4" t="s">
        <v>113</v>
      </c>
      <c r="F1757" s="19" t="s">
        <v>6699</v>
      </c>
      <c r="G1757" s="2" t="s">
        <v>6700</v>
      </c>
      <c r="H1757" s="4">
        <v>7</v>
      </c>
      <c r="J1757" s="4">
        <v>0</v>
      </c>
      <c r="K1757" s="20">
        <v>774049</v>
      </c>
      <c r="L1757" s="20">
        <v>774050</v>
      </c>
      <c r="M1757" s="20">
        <v>774051</v>
      </c>
      <c r="N1757" s="20">
        <v>774052</v>
      </c>
      <c r="O1757" s="20">
        <v>774053</v>
      </c>
      <c r="P1757" s="20">
        <v>774054</v>
      </c>
      <c r="Q1757" s="20">
        <v>774055</v>
      </c>
    </row>
    <row r="1758" spans="1:44" x14ac:dyDescent="0.25">
      <c r="A1758" s="5">
        <v>45225</v>
      </c>
      <c r="B1758" s="5">
        <v>45253</v>
      </c>
      <c r="C1758" s="4" t="s">
        <v>59</v>
      </c>
      <c r="D1758" s="18">
        <v>196</v>
      </c>
      <c r="E1758" s="4" t="s">
        <v>113</v>
      </c>
      <c r="F1758" s="19" t="s">
        <v>6701</v>
      </c>
      <c r="G1758" s="2" t="s">
        <v>6700</v>
      </c>
      <c r="H1758" s="4">
        <v>4</v>
      </c>
      <c r="J1758" s="4">
        <v>0</v>
      </c>
      <c r="K1758" s="20">
        <v>774056</v>
      </c>
      <c r="L1758" s="20">
        <v>774057</v>
      </c>
      <c r="M1758" s="20">
        <v>774058</v>
      </c>
      <c r="N1758" s="20">
        <v>774059</v>
      </c>
    </row>
    <row r="1759" spans="1:44" x14ac:dyDescent="0.25">
      <c r="A1759" s="5">
        <v>45118</v>
      </c>
      <c r="B1759" s="5">
        <v>45146</v>
      </c>
      <c r="C1759" s="4" t="s">
        <v>53</v>
      </c>
      <c r="D1759" s="18">
        <v>1292.68</v>
      </c>
      <c r="E1759" s="4" t="s">
        <v>113</v>
      </c>
      <c r="F1759" s="19" t="s">
        <v>6108</v>
      </c>
      <c r="G1759" s="2" t="s">
        <v>6109</v>
      </c>
      <c r="H1759" s="4">
        <v>8</v>
      </c>
      <c r="J1759" s="4">
        <v>0</v>
      </c>
      <c r="K1759" s="20">
        <v>751381</v>
      </c>
      <c r="L1759" s="20">
        <v>751382</v>
      </c>
      <c r="M1759" s="20">
        <v>751383</v>
      </c>
      <c r="N1759" s="20">
        <v>751384</v>
      </c>
      <c r="O1759" s="20">
        <v>751385</v>
      </c>
      <c r="P1759" s="20">
        <v>751386</v>
      </c>
      <c r="Q1759" s="20">
        <v>751387</v>
      </c>
      <c r="R1759" s="20">
        <v>751388</v>
      </c>
    </row>
    <row r="1760" spans="1:44" x14ac:dyDescent="0.25">
      <c r="A1760" s="5">
        <v>45118</v>
      </c>
      <c r="B1760" s="5">
        <v>45146</v>
      </c>
      <c r="C1760" s="4" t="s">
        <v>53</v>
      </c>
      <c r="D1760" s="18">
        <v>1520.8</v>
      </c>
      <c r="E1760" s="4" t="s">
        <v>113</v>
      </c>
      <c r="F1760" s="19" t="s">
        <v>6110</v>
      </c>
      <c r="G1760" s="2" t="s">
        <v>6109</v>
      </c>
      <c r="H1760" s="4">
        <v>8</v>
      </c>
      <c r="J1760" s="4">
        <v>0</v>
      </c>
      <c r="K1760" s="20">
        <v>754389</v>
      </c>
      <c r="L1760" s="20">
        <v>754390</v>
      </c>
      <c r="M1760" s="20">
        <v>754391</v>
      </c>
      <c r="N1760" s="20">
        <v>754392</v>
      </c>
      <c r="O1760" s="20">
        <v>754393</v>
      </c>
      <c r="P1760" s="20">
        <v>754394</v>
      </c>
      <c r="Q1760" s="20">
        <v>754395</v>
      </c>
      <c r="R1760" s="20">
        <v>754396</v>
      </c>
    </row>
    <row r="1761" spans="1:44" x14ac:dyDescent="0.25">
      <c r="A1761" s="5">
        <v>45118</v>
      </c>
      <c r="B1761" s="5">
        <v>45146</v>
      </c>
      <c r="C1761" s="4" t="s">
        <v>53</v>
      </c>
      <c r="D1761" s="18">
        <v>1786.94</v>
      </c>
      <c r="E1761" s="4" t="s">
        <v>113</v>
      </c>
      <c r="F1761" s="19" t="s">
        <v>6111</v>
      </c>
      <c r="G1761" s="2" t="s">
        <v>6109</v>
      </c>
      <c r="H1761" s="4">
        <v>8</v>
      </c>
      <c r="J1761" s="4">
        <v>0</v>
      </c>
      <c r="K1761" s="20">
        <v>754397</v>
      </c>
      <c r="L1761" s="20">
        <v>754398</v>
      </c>
      <c r="M1761" s="20">
        <v>754399</v>
      </c>
      <c r="N1761" s="20">
        <v>754400</v>
      </c>
      <c r="O1761" s="20">
        <v>754401</v>
      </c>
      <c r="P1761" s="20">
        <v>754402</v>
      </c>
      <c r="Q1761" s="20">
        <v>754403</v>
      </c>
      <c r="R1761" s="20">
        <v>754404</v>
      </c>
    </row>
    <row r="1762" spans="1:44" x14ac:dyDescent="0.25">
      <c r="A1762" s="5">
        <v>45112</v>
      </c>
      <c r="B1762" s="5">
        <v>45126</v>
      </c>
      <c r="C1762" s="4" t="s">
        <v>44</v>
      </c>
      <c r="D1762" s="18">
        <v>120</v>
      </c>
      <c r="E1762" s="4" t="s">
        <v>113</v>
      </c>
      <c r="F1762" s="19" t="s">
        <v>6056</v>
      </c>
      <c r="G1762" s="4" t="str">
        <f>'[1]POCHE MERE'!$E$1248</f>
        <v>E004010088A6CFE1</v>
      </c>
      <c r="H1762" s="4">
        <v>8</v>
      </c>
      <c r="J1762" s="4">
        <v>1</v>
      </c>
      <c r="K1762" s="20">
        <v>753477</v>
      </c>
      <c r="L1762" s="20">
        <v>753478</v>
      </c>
      <c r="M1762" s="20">
        <v>753479</v>
      </c>
      <c r="N1762" s="20">
        <v>753480</v>
      </c>
      <c r="O1762" s="20">
        <v>753481</v>
      </c>
      <c r="P1762" s="20">
        <v>753482</v>
      </c>
      <c r="Q1762" s="20">
        <v>753483</v>
      </c>
      <c r="R1762" s="20">
        <v>753484</v>
      </c>
    </row>
    <row r="1763" spans="1:44" x14ac:dyDescent="0.25">
      <c r="A1763" s="5">
        <v>45112</v>
      </c>
      <c r="B1763" s="5">
        <v>45126</v>
      </c>
      <c r="C1763" s="4" t="s">
        <v>44</v>
      </c>
      <c r="D1763" s="18">
        <v>135</v>
      </c>
      <c r="E1763" s="4" t="s">
        <v>113</v>
      </c>
      <c r="F1763" s="19" t="s">
        <v>6057</v>
      </c>
      <c r="G1763" s="4" t="str">
        <f>'[1]POCHE MERE'!$E$1248</f>
        <v>E004010088A6CFE1</v>
      </c>
      <c r="H1763" s="4">
        <v>8</v>
      </c>
      <c r="I1763" s="4">
        <v>2</v>
      </c>
      <c r="J1763" s="4">
        <v>0</v>
      </c>
      <c r="K1763" s="20">
        <v>753485</v>
      </c>
      <c r="L1763" s="20">
        <v>753486</v>
      </c>
      <c r="M1763" s="20">
        <v>753487</v>
      </c>
      <c r="N1763" s="20">
        <v>753488</v>
      </c>
      <c r="O1763" s="20">
        <v>753489</v>
      </c>
      <c r="P1763" s="20">
        <v>753490</v>
      </c>
    </row>
    <row r="1764" spans="1:44" x14ac:dyDescent="0.25">
      <c r="A1764" s="5">
        <v>45112</v>
      </c>
      <c r="B1764" s="5">
        <v>45126</v>
      </c>
      <c r="C1764" s="4" t="s">
        <v>44</v>
      </c>
      <c r="D1764" s="18">
        <v>150</v>
      </c>
      <c r="E1764" s="4" t="s">
        <v>113</v>
      </c>
      <c r="F1764" s="19" t="s">
        <v>6058</v>
      </c>
      <c r="G1764" s="4" t="str">
        <f>'[1]POCHE MERE'!$E$1248</f>
        <v>E004010088A6CFE1</v>
      </c>
      <c r="H1764" s="4">
        <v>8</v>
      </c>
      <c r="I1764" s="4">
        <v>1</v>
      </c>
      <c r="J1764" s="4">
        <v>0</v>
      </c>
      <c r="K1764" s="20">
        <v>753491</v>
      </c>
      <c r="L1764" s="20">
        <v>753492</v>
      </c>
      <c r="M1764" s="20">
        <v>753493</v>
      </c>
      <c r="N1764" s="20">
        <v>753494</v>
      </c>
      <c r="O1764" s="20">
        <v>753495</v>
      </c>
      <c r="P1764" s="20">
        <v>753496</v>
      </c>
      <c r="Q1764" s="20">
        <v>753497</v>
      </c>
    </row>
    <row r="1765" spans="1:44" x14ac:dyDescent="0.25">
      <c r="A1765" s="5">
        <v>45112</v>
      </c>
      <c r="B1765" s="5">
        <v>45126</v>
      </c>
      <c r="C1765" s="4" t="s">
        <v>44</v>
      </c>
      <c r="D1765" s="18">
        <v>165</v>
      </c>
      <c r="E1765" s="4" t="s">
        <v>113</v>
      </c>
      <c r="F1765" s="19" t="s">
        <v>6059</v>
      </c>
      <c r="G1765" s="4" t="str">
        <f>'[1]POCHE MERE'!$E$1248</f>
        <v>E004010088A6CFE1</v>
      </c>
      <c r="H1765" s="4">
        <v>4</v>
      </c>
      <c r="I1765" s="4">
        <v>2</v>
      </c>
      <c r="J1765" s="4">
        <v>0</v>
      </c>
      <c r="K1765" s="20">
        <v>753498</v>
      </c>
      <c r="L1765" s="20">
        <v>753499</v>
      </c>
    </row>
    <row r="1766" spans="1:44" x14ac:dyDescent="0.25">
      <c r="A1766" s="5">
        <v>45224</v>
      </c>
      <c r="B1766" s="5">
        <v>45252</v>
      </c>
      <c r="C1766" s="4" t="s">
        <v>79</v>
      </c>
      <c r="D1766" s="18">
        <v>45</v>
      </c>
      <c r="E1766" s="4" t="s">
        <v>113</v>
      </c>
      <c r="F1766" s="19" t="s">
        <v>6688</v>
      </c>
      <c r="G1766" s="2" t="s">
        <v>6689</v>
      </c>
      <c r="H1766" s="4">
        <v>4</v>
      </c>
      <c r="J1766" s="4">
        <v>0</v>
      </c>
      <c r="K1766" s="20">
        <v>773779</v>
      </c>
      <c r="L1766" s="20">
        <v>773780</v>
      </c>
      <c r="M1766" s="20">
        <v>773781</v>
      </c>
      <c r="N1766" s="20">
        <v>773782</v>
      </c>
    </row>
    <row r="1767" spans="1:44" x14ac:dyDescent="0.25">
      <c r="A1767" s="24">
        <v>45224</v>
      </c>
      <c r="B1767" s="24">
        <v>45252</v>
      </c>
      <c r="C1767" s="25" t="s">
        <v>79</v>
      </c>
      <c r="D1767" s="127">
        <v>167</v>
      </c>
      <c r="E1767" s="25" t="s">
        <v>113</v>
      </c>
      <c r="F1767" s="26" t="s">
        <v>6690</v>
      </c>
      <c r="G1767" s="27" t="s">
        <v>6689</v>
      </c>
      <c r="H1767" s="25">
        <v>4</v>
      </c>
      <c r="I1767" s="25"/>
      <c r="J1767" s="25">
        <v>2</v>
      </c>
      <c r="K1767" s="128">
        <v>773818</v>
      </c>
      <c r="L1767" s="128">
        <v>773819</v>
      </c>
      <c r="M1767" s="128">
        <v>773820</v>
      </c>
      <c r="N1767" s="128">
        <v>773821</v>
      </c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</row>
    <row r="1768" spans="1:44" x14ac:dyDescent="0.25">
      <c r="A1768" s="5">
        <v>45119</v>
      </c>
      <c r="B1768" s="5">
        <v>45147</v>
      </c>
      <c r="C1768" s="4" t="s">
        <v>74</v>
      </c>
      <c r="D1768" s="18">
        <v>2950</v>
      </c>
      <c r="E1768" s="4" t="s">
        <v>113</v>
      </c>
      <c r="F1768" s="19" t="s">
        <v>6121</v>
      </c>
      <c r="G1768" s="2" t="s">
        <v>6122</v>
      </c>
      <c r="H1768" s="4">
        <v>12</v>
      </c>
      <c r="J1768" s="4">
        <v>0</v>
      </c>
      <c r="K1768" s="20">
        <v>754686</v>
      </c>
      <c r="L1768" s="20">
        <v>754687</v>
      </c>
      <c r="M1768" s="20">
        <v>754688</v>
      </c>
      <c r="N1768" s="20">
        <v>754689</v>
      </c>
      <c r="O1768" s="20">
        <v>754690</v>
      </c>
      <c r="P1768" s="20">
        <v>754691</v>
      </c>
      <c r="Q1768" s="20">
        <v>754692</v>
      </c>
      <c r="R1768" s="20">
        <v>754693</v>
      </c>
      <c r="S1768" s="20">
        <v>754694</v>
      </c>
      <c r="T1768" s="20">
        <v>754695</v>
      </c>
      <c r="U1768" s="20">
        <v>754696</v>
      </c>
      <c r="V1768" s="20">
        <v>754697</v>
      </c>
    </row>
    <row r="1769" spans="1:44" x14ac:dyDescent="0.25">
      <c r="A1769" s="5">
        <v>45056</v>
      </c>
      <c r="B1769" s="5">
        <v>45084</v>
      </c>
      <c r="C1769" s="4" t="s">
        <v>64</v>
      </c>
      <c r="D1769" s="18">
        <v>102</v>
      </c>
      <c r="E1769" s="4" t="s">
        <v>113</v>
      </c>
      <c r="F1769" s="19" t="s">
        <v>5702</v>
      </c>
      <c r="G1769" s="4" t="s">
        <v>5703</v>
      </c>
      <c r="H1769" s="4">
        <v>13</v>
      </c>
      <c r="J1769" s="4">
        <v>0</v>
      </c>
      <c r="K1769" s="20">
        <v>743672</v>
      </c>
      <c r="L1769" s="20">
        <v>743673</v>
      </c>
      <c r="M1769" s="20">
        <v>743674</v>
      </c>
      <c r="N1769" s="20">
        <v>743675</v>
      </c>
      <c r="O1769" s="20">
        <v>743676</v>
      </c>
      <c r="P1769" s="20">
        <v>743677</v>
      </c>
      <c r="Q1769" s="20">
        <v>743678</v>
      </c>
      <c r="R1769" s="20">
        <v>743679</v>
      </c>
      <c r="S1769" s="20">
        <v>743680</v>
      </c>
      <c r="T1769" s="20">
        <v>743681</v>
      </c>
      <c r="U1769" s="20">
        <v>743682</v>
      </c>
      <c r="V1769" s="20">
        <v>743683</v>
      </c>
      <c r="W1769" s="20">
        <v>743684</v>
      </c>
    </row>
    <row r="1770" spans="1:44" x14ac:dyDescent="0.25">
      <c r="A1770" s="5">
        <v>45063</v>
      </c>
      <c r="B1770" s="5">
        <v>45091</v>
      </c>
      <c r="C1770" s="4" t="s">
        <v>53</v>
      </c>
      <c r="D1770" s="18">
        <v>1292.68</v>
      </c>
      <c r="E1770" s="4" t="s">
        <v>113</v>
      </c>
      <c r="F1770" s="19" t="s">
        <v>5759</v>
      </c>
      <c r="G1770" s="4" t="s">
        <v>5760</v>
      </c>
      <c r="H1770" s="4">
        <v>12</v>
      </c>
      <c r="J1770" s="4">
        <v>0</v>
      </c>
      <c r="K1770" s="20">
        <v>744921</v>
      </c>
      <c r="L1770" s="20">
        <v>744922</v>
      </c>
      <c r="M1770" s="20">
        <v>744923</v>
      </c>
      <c r="N1770" s="20">
        <v>744924</v>
      </c>
      <c r="O1770" s="20">
        <v>744925</v>
      </c>
      <c r="P1770" s="20">
        <v>744926</v>
      </c>
      <c r="Q1770" s="20">
        <v>744927</v>
      </c>
      <c r="R1770" s="20">
        <v>744928</v>
      </c>
      <c r="S1770" s="20">
        <v>744929</v>
      </c>
      <c r="T1770" s="20">
        <v>744930</v>
      </c>
      <c r="U1770" s="20">
        <v>744931</v>
      </c>
      <c r="V1770" s="20">
        <v>744932</v>
      </c>
      <c r="W1770" s="20"/>
    </row>
    <row r="1771" spans="1:44" s="29" customFormat="1" x14ac:dyDescent="0.25">
      <c r="A1771" s="5">
        <v>45063</v>
      </c>
      <c r="B1771" s="5">
        <v>45091</v>
      </c>
      <c r="C1771" s="4" t="s">
        <v>53</v>
      </c>
      <c r="D1771" s="18">
        <v>1520.8</v>
      </c>
      <c r="E1771" s="4" t="s">
        <v>113</v>
      </c>
      <c r="F1771" s="19" t="s">
        <v>5761</v>
      </c>
      <c r="G1771" s="4" t="s">
        <v>5760</v>
      </c>
      <c r="H1771" s="4">
        <v>10</v>
      </c>
      <c r="I1771" s="4"/>
      <c r="J1771" s="4">
        <v>0</v>
      </c>
      <c r="K1771" s="20">
        <v>744933</v>
      </c>
      <c r="L1771" s="20">
        <v>744934</v>
      </c>
      <c r="M1771" s="20">
        <v>744935</v>
      </c>
      <c r="N1771" s="20">
        <v>744936</v>
      </c>
      <c r="O1771" s="20">
        <v>744937</v>
      </c>
      <c r="P1771" s="20">
        <v>744938</v>
      </c>
      <c r="Q1771" s="20">
        <v>744939</v>
      </c>
      <c r="R1771" s="20">
        <v>744940</v>
      </c>
      <c r="S1771" s="20">
        <v>744941</v>
      </c>
      <c r="T1771" s="20">
        <v>744942</v>
      </c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8"/>
      <c r="AG1771" s="28"/>
      <c r="AH1771" s="28"/>
      <c r="AI1771" s="28"/>
      <c r="AJ1771" s="28"/>
      <c r="AK1771" s="28"/>
      <c r="AL1771" s="28"/>
      <c r="AM1771" s="28"/>
      <c r="AN1771" s="28"/>
      <c r="AO1771" s="28"/>
      <c r="AP1771" s="28"/>
      <c r="AQ1771" s="28"/>
      <c r="AR1771" s="28"/>
    </row>
    <row r="1772" spans="1:44" x14ac:dyDescent="0.25">
      <c r="A1772" s="5">
        <v>45033</v>
      </c>
      <c r="B1772" s="5">
        <v>45040</v>
      </c>
      <c r="C1772" s="4" t="s">
        <v>2480</v>
      </c>
      <c r="D1772" s="18">
        <v>650</v>
      </c>
      <c r="E1772" s="4" t="s">
        <v>99</v>
      </c>
      <c r="F1772" s="19" t="s">
        <v>5548</v>
      </c>
      <c r="G1772" s="4" t="s">
        <v>5549</v>
      </c>
      <c r="H1772" s="4">
        <v>5</v>
      </c>
      <c r="J1772" s="4">
        <v>0</v>
      </c>
      <c r="K1772" s="20">
        <v>739737</v>
      </c>
      <c r="L1772" s="20">
        <v>739738</v>
      </c>
      <c r="M1772" s="20">
        <v>739739</v>
      </c>
      <c r="N1772" s="20">
        <v>739740</v>
      </c>
      <c r="O1772" s="20">
        <v>739741</v>
      </c>
    </row>
    <row r="1773" spans="1:44" x14ac:dyDescent="0.25">
      <c r="A1773" s="5">
        <v>45033</v>
      </c>
      <c r="B1773" s="5">
        <v>45040</v>
      </c>
      <c r="C1773" s="4" t="s">
        <v>2480</v>
      </c>
      <c r="D1773" s="18">
        <v>775</v>
      </c>
      <c r="E1773" s="4" t="s">
        <v>99</v>
      </c>
      <c r="F1773" s="19" t="s">
        <v>5550</v>
      </c>
      <c r="G1773" s="4" t="s">
        <v>5549</v>
      </c>
      <c r="H1773" s="4">
        <v>5</v>
      </c>
      <c r="J1773" s="4">
        <v>0</v>
      </c>
      <c r="K1773" s="20">
        <v>739742</v>
      </c>
      <c r="L1773" s="20">
        <v>739743</v>
      </c>
      <c r="M1773" s="20">
        <v>739744</v>
      </c>
      <c r="N1773" s="20">
        <v>739745</v>
      </c>
      <c r="O1773" s="20">
        <v>739746</v>
      </c>
    </row>
    <row r="1774" spans="1:44" x14ac:dyDescent="0.25">
      <c r="A1774" s="5">
        <v>45033</v>
      </c>
      <c r="B1774" s="5">
        <v>45040</v>
      </c>
      <c r="C1774" s="4" t="s">
        <v>2480</v>
      </c>
      <c r="D1774" s="18">
        <v>2500</v>
      </c>
      <c r="E1774" s="4" t="s">
        <v>103</v>
      </c>
      <c r="F1774" s="19" t="s">
        <v>5551</v>
      </c>
      <c r="G1774" s="4" t="s">
        <v>5549</v>
      </c>
      <c r="H1774" s="4">
        <v>3</v>
      </c>
      <c r="J1774" s="4">
        <v>2</v>
      </c>
      <c r="K1774" s="20">
        <v>739751</v>
      </c>
      <c r="L1774" s="20">
        <v>739752</v>
      </c>
      <c r="M1774" s="20">
        <v>739753</v>
      </c>
    </row>
    <row r="1775" spans="1:44" x14ac:dyDescent="0.25">
      <c r="A1775" s="5">
        <v>45033</v>
      </c>
      <c r="B1775" s="5">
        <v>45040</v>
      </c>
      <c r="C1775" s="4" t="s">
        <v>2480</v>
      </c>
      <c r="D1775" s="18">
        <v>3000</v>
      </c>
      <c r="E1775" s="4" t="s">
        <v>103</v>
      </c>
      <c r="F1775" s="19" t="s">
        <v>5552</v>
      </c>
      <c r="G1775" s="4" t="s">
        <v>5549</v>
      </c>
      <c r="H1775" s="4">
        <v>7</v>
      </c>
      <c r="J1775" s="4">
        <v>2</v>
      </c>
      <c r="K1775" s="20">
        <v>739754</v>
      </c>
      <c r="L1775" s="20">
        <v>739755</v>
      </c>
      <c r="M1775" s="20">
        <v>739756</v>
      </c>
      <c r="N1775" s="20">
        <v>739757</v>
      </c>
      <c r="O1775" s="20">
        <v>739758</v>
      </c>
      <c r="P1775" s="20">
        <v>739759</v>
      </c>
      <c r="Q1775" s="20">
        <v>739760</v>
      </c>
    </row>
    <row r="1776" spans="1:44" x14ac:dyDescent="0.25">
      <c r="A1776" s="5">
        <v>45033</v>
      </c>
      <c r="B1776" s="5">
        <v>45040</v>
      </c>
      <c r="C1776" s="4" t="s">
        <v>2480</v>
      </c>
      <c r="D1776" s="18">
        <v>4250</v>
      </c>
      <c r="E1776" s="4" t="s">
        <v>103</v>
      </c>
      <c r="F1776" s="19" t="s">
        <v>5557</v>
      </c>
      <c r="G1776" s="4" t="s">
        <v>5549</v>
      </c>
      <c r="H1776" s="4">
        <v>4</v>
      </c>
      <c r="J1776" s="4">
        <v>0</v>
      </c>
      <c r="K1776" s="20">
        <v>739747</v>
      </c>
      <c r="L1776" s="20">
        <v>739748</v>
      </c>
      <c r="M1776" s="20">
        <v>739749</v>
      </c>
      <c r="N1776" s="20">
        <v>739750</v>
      </c>
    </row>
    <row r="1777" spans="1:31" x14ac:dyDescent="0.25">
      <c r="A1777" s="31">
        <v>45028</v>
      </c>
      <c r="B1777" s="31">
        <v>45056</v>
      </c>
      <c r="C1777" s="32" t="s">
        <v>74</v>
      </c>
      <c r="D1777" s="142">
        <v>2950</v>
      </c>
      <c r="E1777" s="32" t="s">
        <v>113</v>
      </c>
      <c r="F1777" s="33" t="s">
        <v>5518</v>
      </c>
      <c r="G1777" s="143" t="s">
        <v>5519</v>
      </c>
      <c r="H1777" s="32">
        <v>10</v>
      </c>
      <c r="I1777" s="32"/>
      <c r="J1777" s="32">
        <v>2</v>
      </c>
      <c r="K1777" s="141">
        <v>738955</v>
      </c>
      <c r="L1777" s="141">
        <v>738956</v>
      </c>
      <c r="M1777" s="141">
        <v>738957</v>
      </c>
      <c r="N1777" s="141">
        <v>738958</v>
      </c>
      <c r="O1777" s="141">
        <v>738959</v>
      </c>
      <c r="P1777" s="141">
        <v>738960</v>
      </c>
      <c r="Q1777" s="141">
        <v>738961</v>
      </c>
      <c r="R1777" s="141">
        <v>738962</v>
      </c>
      <c r="S1777" s="141">
        <v>738963</v>
      </c>
      <c r="T1777" s="141">
        <v>738964</v>
      </c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</row>
    <row r="1778" spans="1:31" x14ac:dyDescent="0.25">
      <c r="A1778" s="5">
        <v>45028</v>
      </c>
      <c r="B1778" s="5">
        <v>45056</v>
      </c>
      <c r="C1778" s="4" t="s">
        <v>74</v>
      </c>
      <c r="D1778" s="18">
        <v>3650</v>
      </c>
      <c r="E1778" s="4" t="s">
        <v>113</v>
      </c>
      <c r="F1778" s="19" t="s">
        <v>5520</v>
      </c>
      <c r="G1778" s="2" t="s">
        <v>5519</v>
      </c>
      <c r="H1778" s="4">
        <v>9</v>
      </c>
      <c r="J1778" s="4">
        <v>9</v>
      </c>
      <c r="K1778" s="20">
        <v>738965</v>
      </c>
      <c r="L1778" s="20">
        <v>738966</v>
      </c>
      <c r="M1778" s="20">
        <v>738967</v>
      </c>
      <c r="N1778" s="20">
        <v>738968</v>
      </c>
      <c r="O1778" s="20">
        <v>738969</v>
      </c>
      <c r="P1778" s="20">
        <v>738970</v>
      </c>
      <c r="Q1778" s="20">
        <v>738971</v>
      </c>
      <c r="R1778" s="20">
        <v>738972</v>
      </c>
      <c r="S1778" s="20">
        <v>738973</v>
      </c>
    </row>
    <row r="1779" spans="1:31" x14ac:dyDescent="0.25">
      <c r="A1779" s="5">
        <v>45061</v>
      </c>
      <c r="B1779" s="5">
        <v>45068</v>
      </c>
      <c r="C1779" s="4" t="s">
        <v>2480</v>
      </c>
      <c r="D1779" s="18">
        <v>650</v>
      </c>
      <c r="E1779" s="4" t="s">
        <v>99</v>
      </c>
      <c r="F1779" s="19" t="s">
        <v>5733</v>
      </c>
      <c r="G1779" s="2" t="s">
        <v>5734</v>
      </c>
      <c r="H1779" s="4">
        <v>5</v>
      </c>
      <c r="J1779" s="4">
        <v>0</v>
      </c>
      <c r="K1779" s="20">
        <v>744363</v>
      </c>
      <c r="L1779" s="20">
        <v>744364</v>
      </c>
      <c r="M1779" s="20">
        <v>744365</v>
      </c>
      <c r="N1779" s="20">
        <v>744366</v>
      </c>
      <c r="O1779" s="20">
        <v>744367</v>
      </c>
    </row>
    <row r="1780" spans="1:31" x14ac:dyDescent="0.25">
      <c r="A1780" s="5">
        <v>45061</v>
      </c>
      <c r="B1780" s="5">
        <v>45068</v>
      </c>
      <c r="C1780" s="4" t="s">
        <v>2480</v>
      </c>
      <c r="D1780" s="18">
        <v>775</v>
      </c>
      <c r="E1780" s="4" t="s">
        <v>99</v>
      </c>
      <c r="F1780" s="19" t="s">
        <v>5735</v>
      </c>
      <c r="G1780" s="2" t="s">
        <v>5734</v>
      </c>
      <c r="H1780" s="4">
        <v>5</v>
      </c>
      <c r="J1780" s="4">
        <v>0</v>
      </c>
      <c r="K1780" s="20">
        <v>744368</v>
      </c>
      <c r="L1780" s="20">
        <v>744369</v>
      </c>
      <c r="M1780" s="20">
        <v>744370</v>
      </c>
      <c r="N1780" s="20">
        <v>744371</v>
      </c>
      <c r="O1780" s="20">
        <v>744372</v>
      </c>
    </row>
    <row r="1781" spans="1:31" x14ac:dyDescent="0.25">
      <c r="A1781" s="5">
        <v>45061</v>
      </c>
      <c r="B1781" s="5">
        <v>45068</v>
      </c>
      <c r="C1781" s="4" t="s">
        <v>2480</v>
      </c>
      <c r="D1781" s="18">
        <v>2500</v>
      </c>
      <c r="E1781" s="4" t="s">
        <v>103</v>
      </c>
      <c r="F1781" s="19" t="s">
        <v>5736</v>
      </c>
      <c r="G1781" s="2" t="s">
        <v>5734</v>
      </c>
      <c r="H1781" s="4">
        <v>3</v>
      </c>
      <c r="J1781" s="4">
        <v>1</v>
      </c>
      <c r="K1781" s="20">
        <v>744373</v>
      </c>
      <c r="L1781" s="20">
        <v>744374</v>
      </c>
      <c r="M1781" s="20">
        <v>744375</v>
      </c>
    </row>
    <row r="1782" spans="1:31" x14ac:dyDescent="0.25">
      <c r="A1782" s="5">
        <v>45061</v>
      </c>
      <c r="B1782" s="5">
        <v>45068</v>
      </c>
      <c r="C1782" s="4" t="s">
        <v>2480</v>
      </c>
      <c r="D1782" s="18">
        <v>3000</v>
      </c>
      <c r="E1782" s="4" t="s">
        <v>103</v>
      </c>
      <c r="F1782" s="19" t="s">
        <v>5737</v>
      </c>
      <c r="G1782" s="2" t="s">
        <v>5734</v>
      </c>
      <c r="H1782" s="4">
        <v>7</v>
      </c>
      <c r="J1782" s="4">
        <v>2</v>
      </c>
      <c r="K1782" s="20">
        <v>744376</v>
      </c>
      <c r="L1782" s="20">
        <v>744377</v>
      </c>
      <c r="M1782" s="20">
        <v>744378</v>
      </c>
      <c r="N1782" s="20">
        <v>744379</v>
      </c>
      <c r="O1782" s="20">
        <v>744380</v>
      </c>
      <c r="P1782" s="20">
        <v>744381</v>
      </c>
      <c r="Q1782" s="20">
        <v>744382</v>
      </c>
    </row>
    <row r="1783" spans="1:31" x14ac:dyDescent="0.25">
      <c r="A1783" s="5">
        <v>45028</v>
      </c>
      <c r="B1783" s="5">
        <v>45042</v>
      </c>
      <c r="C1783" s="4" t="s">
        <v>44</v>
      </c>
      <c r="D1783" s="18">
        <v>165</v>
      </c>
      <c r="E1783" s="4" t="s">
        <v>113</v>
      </c>
      <c r="F1783" s="19" t="s">
        <v>5514</v>
      </c>
      <c r="G1783" s="4" t="s">
        <v>5515</v>
      </c>
      <c r="H1783" s="4">
        <v>10</v>
      </c>
      <c r="J1783" s="4">
        <v>0</v>
      </c>
      <c r="K1783" s="20">
        <v>738904</v>
      </c>
      <c r="L1783" s="20">
        <v>738905</v>
      </c>
      <c r="M1783" s="20">
        <v>738906</v>
      </c>
      <c r="N1783" s="20">
        <v>738907</v>
      </c>
      <c r="O1783" s="20">
        <v>738908</v>
      </c>
      <c r="P1783" s="20">
        <v>738909</v>
      </c>
      <c r="Q1783" s="20">
        <v>738910</v>
      </c>
      <c r="R1783" s="20">
        <v>738911</v>
      </c>
      <c r="S1783" s="20">
        <v>738912</v>
      </c>
      <c r="T1783" s="20">
        <v>738913</v>
      </c>
    </row>
    <row r="1784" spans="1:31" x14ac:dyDescent="0.25">
      <c r="A1784" s="5">
        <v>45040</v>
      </c>
      <c r="B1784" s="5">
        <v>45047</v>
      </c>
      <c r="C1784" s="4" t="s">
        <v>2480</v>
      </c>
      <c r="D1784" s="18">
        <v>5000</v>
      </c>
      <c r="E1784" s="4" t="s">
        <v>103</v>
      </c>
      <c r="F1784" s="19" t="s">
        <v>5605</v>
      </c>
      <c r="G1784" s="2" t="s">
        <v>5606</v>
      </c>
      <c r="H1784" s="4">
        <v>5</v>
      </c>
      <c r="J1784" s="4">
        <v>0</v>
      </c>
      <c r="K1784" s="20">
        <v>741075</v>
      </c>
      <c r="L1784" s="20">
        <v>741076</v>
      </c>
      <c r="M1784" s="20">
        <v>741077</v>
      </c>
      <c r="N1784" s="20">
        <v>741078</v>
      </c>
      <c r="O1784" s="20">
        <v>741079</v>
      </c>
    </row>
    <row r="1785" spans="1:31" x14ac:dyDescent="0.25">
      <c r="A1785" s="5">
        <v>45041</v>
      </c>
      <c r="B1785" s="5">
        <v>45069</v>
      </c>
      <c r="C1785" s="4" t="s">
        <v>64</v>
      </c>
      <c r="D1785" s="18">
        <v>46</v>
      </c>
      <c r="E1785" s="4" t="s">
        <v>113</v>
      </c>
      <c r="F1785" s="19" t="s">
        <v>5607</v>
      </c>
      <c r="G1785" s="2" t="s">
        <v>5608</v>
      </c>
      <c r="H1785" s="4">
        <v>13</v>
      </c>
      <c r="J1785" s="4">
        <v>0</v>
      </c>
      <c r="K1785" s="20">
        <v>741398</v>
      </c>
      <c r="L1785" s="20">
        <v>741399</v>
      </c>
      <c r="M1785" s="20">
        <v>741400</v>
      </c>
      <c r="N1785" s="20">
        <v>741401</v>
      </c>
      <c r="O1785" s="20">
        <v>741402</v>
      </c>
      <c r="P1785" s="20">
        <v>741403</v>
      </c>
      <c r="Q1785" s="20">
        <v>741404</v>
      </c>
      <c r="R1785" s="20">
        <v>741405</v>
      </c>
      <c r="S1785" s="20">
        <v>741406</v>
      </c>
      <c r="T1785" s="20">
        <v>741407</v>
      </c>
      <c r="U1785" s="20">
        <v>741408</v>
      </c>
      <c r="V1785" s="20">
        <v>741409</v>
      </c>
      <c r="W1785" s="20">
        <v>741410</v>
      </c>
    </row>
    <row r="1786" spans="1:31" x14ac:dyDescent="0.25">
      <c r="A1786" s="5">
        <v>45041</v>
      </c>
      <c r="B1786" s="5">
        <v>45069</v>
      </c>
      <c r="C1786" s="4" t="s">
        <v>64</v>
      </c>
      <c r="D1786" s="18">
        <v>82</v>
      </c>
      <c r="E1786" s="4" t="s">
        <v>113</v>
      </c>
      <c r="F1786" s="19" t="s">
        <v>5609</v>
      </c>
      <c r="G1786" s="2" t="s">
        <v>5608</v>
      </c>
      <c r="H1786" s="4">
        <v>13</v>
      </c>
      <c r="J1786" s="4">
        <v>7</v>
      </c>
      <c r="K1786" s="20">
        <v>741411</v>
      </c>
      <c r="L1786" s="20">
        <v>741412</v>
      </c>
      <c r="M1786" s="20">
        <v>741413</v>
      </c>
      <c r="N1786" s="20">
        <v>741414</v>
      </c>
      <c r="O1786" s="20">
        <v>741415</v>
      </c>
      <c r="P1786" s="20">
        <v>741416</v>
      </c>
      <c r="Q1786" s="20">
        <v>741417</v>
      </c>
      <c r="R1786" s="20">
        <v>741418</v>
      </c>
      <c r="S1786" s="20">
        <v>741419</v>
      </c>
      <c r="T1786" s="20">
        <v>741420</v>
      </c>
      <c r="U1786" s="20">
        <v>741421</v>
      </c>
      <c r="V1786" s="20">
        <v>741422</v>
      </c>
      <c r="W1786" s="20">
        <v>741423</v>
      </c>
    </row>
    <row r="1787" spans="1:31" x14ac:dyDescent="0.25">
      <c r="A1787" s="5">
        <v>45142</v>
      </c>
      <c r="B1787" s="5">
        <v>45149</v>
      </c>
      <c r="C1787" s="4" t="s">
        <v>2480</v>
      </c>
      <c r="D1787" s="18">
        <v>650</v>
      </c>
      <c r="E1787" s="4" t="s">
        <v>99</v>
      </c>
      <c r="F1787" s="19" t="s">
        <v>6216</v>
      </c>
      <c r="G1787" s="4" t="s">
        <v>6217</v>
      </c>
      <c r="H1787" s="4">
        <v>6</v>
      </c>
      <c r="J1787" s="4">
        <v>1</v>
      </c>
      <c r="K1787" s="20">
        <v>758537</v>
      </c>
      <c r="L1787" s="20">
        <v>758538</v>
      </c>
      <c r="M1787" s="20">
        <v>758539</v>
      </c>
      <c r="N1787" s="20">
        <v>758540</v>
      </c>
      <c r="O1787" s="20">
        <v>758541</v>
      </c>
      <c r="P1787" s="20">
        <v>758542</v>
      </c>
    </row>
    <row r="1788" spans="1:31" x14ac:dyDescent="0.25">
      <c r="A1788" s="5">
        <v>45142</v>
      </c>
      <c r="B1788" s="5">
        <v>45149</v>
      </c>
      <c r="C1788" s="4" t="s">
        <v>2480</v>
      </c>
      <c r="D1788" s="18">
        <v>775</v>
      </c>
      <c r="E1788" s="4" t="s">
        <v>99</v>
      </c>
      <c r="F1788" s="19" t="s">
        <v>6218</v>
      </c>
      <c r="G1788" s="4" t="s">
        <v>6217</v>
      </c>
      <c r="H1788" s="4">
        <v>7</v>
      </c>
      <c r="J1788" s="4">
        <v>0</v>
      </c>
      <c r="K1788" s="20">
        <v>758543</v>
      </c>
      <c r="L1788" s="20">
        <v>758544</v>
      </c>
      <c r="M1788" s="20">
        <v>758545</v>
      </c>
      <c r="N1788" s="20">
        <v>758546</v>
      </c>
      <c r="O1788" s="20">
        <v>758547</v>
      </c>
      <c r="P1788" s="20">
        <v>758548</v>
      </c>
      <c r="Q1788" s="20">
        <v>758549</v>
      </c>
    </row>
    <row r="1789" spans="1:31" x14ac:dyDescent="0.25">
      <c r="A1789" s="5">
        <v>45142</v>
      </c>
      <c r="B1789" s="5">
        <v>45149</v>
      </c>
      <c r="C1789" s="4" t="s">
        <v>2480</v>
      </c>
      <c r="D1789" s="18">
        <v>2500</v>
      </c>
      <c r="E1789" s="4" t="s">
        <v>103</v>
      </c>
      <c r="F1789" s="19" t="s">
        <v>6219</v>
      </c>
      <c r="G1789" s="4" t="s">
        <v>6217</v>
      </c>
      <c r="H1789" s="4">
        <v>3</v>
      </c>
      <c r="J1789" s="4">
        <v>0</v>
      </c>
      <c r="K1789" s="20">
        <v>758564</v>
      </c>
      <c r="L1789" s="20">
        <v>758565</v>
      </c>
      <c r="M1789" s="20">
        <v>758566</v>
      </c>
    </row>
    <row r="1790" spans="1:31" x14ac:dyDescent="0.25">
      <c r="A1790" s="5">
        <v>45142</v>
      </c>
      <c r="B1790" s="5">
        <v>45149</v>
      </c>
      <c r="C1790" s="4" t="s">
        <v>2480</v>
      </c>
      <c r="D1790" s="18">
        <v>3000</v>
      </c>
      <c r="E1790" s="4" t="s">
        <v>103</v>
      </c>
      <c r="F1790" s="19" t="s">
        <v>6220</v>
      </c>
      <c r="G1790" s="4" t="s">
        <v>6217</v>
      </c>
      <c r="H1790" s="4">
        <v>7</v>
      </c>
      <c r="J1790" s="4">
        <v>1</v>
      </c>
      <c r="K1790" s="20">
        <v>758567</v>
      </c>
      <c r="L1790" s="20">
        <v>758568</v>
      </c>
      <c r="M1790" s="20">
        <v>758569</v>
      </c>
      <c r="N1790" s="20">
        <v>758570</v>
      </c>
      <c r="O1790" s="20">
        <v>758571</v>
      </c>
      <c r="P1790" s="20">
        <v>758572</v>
      </c>
      <c r="Q1790" s="20">
        <v>758573</v>
      </c>
    </row>
    <row r="1791" spans="1:31" x14ac:dyDescent="0.25">
      <c r="A1791" s="5">
        <v>45147</v>
      </c>
      <c r="B1791" s="5">
        <v>45175</v>
      </c>
      <c r="C1791" s="4" t="s">
        <v>53</v>
      </c>
      <c r="D1791" s="18">
        <v>1292.68</v>
      </c>
      <c r="E1791" s="4" t="s">
        <v>113</v>
      </c>
      <c r="F1791" s="19" t="s">
        <v>6254</v>
      </c>
      <c r="G1791" s="2" t="s">
        <v>6255</v>
      </c>
      <c r="H1791" s="4">
        <v>14</v>
      </c>
      <c r="J1791" s="4">
        <v>0</v>
      </c>
      <c r="K1791" s="20">
        <v>759615</v>
      </c>
      <c r="L1791" s="20">
        <v>759616</v>
      </c>
      <c r="M1791" s="20">
        <v>759617</v>
      </c>
      <c r="N1791" s="20">
        <v>759618</v>
      </c>
      <c r="O1791" s="20">
        <v>759619</v>
      </c>
      <c r="P1791" s="20">
        <v>759620</v>
      </c>
      <c r="Q1791" s="20">
        <v>759621</v>
      </c>
      <c r="R1791" s="20">
        <v>759622</v>
      </c>
      <c r="S1791" s="20">
        <v>759623</v>
      </c>
      <c r="T1791" s="20">
        <v>759624</v>
      </c>
      <c r="U1791" s="20">
        <v>759625</v>
      </c>
      <c r="V1791" s="20">
        <v>759626</v>
      </c>
      <c r="W1791" s="20">
        <v>759627</v>
      </c>
      <c r="X1791" s="20">
        <v>759628</v>
      </c>
    </row>
    <row r="1792" spans="1:31" x14ac:dyDescent="0.25">
      <c r="A1792" s="5">
        <v>45147</v>
      </c>
      <c r="B1792" s="5">
        <v>45175</v>
      </c>
      <c r="C1792" s="4" t="s">
        <v>53</v>
      </c>
      <c r="D1792" s="18">
        <v>2129.6799999999998</v>
      </c>
      <c r="E1792" s="4" t="s">
        <v>113</v>
      </c>
      <c r="F1792" s="19" t="s">
        <v>6256</v>
      </c>
      <c r="G1792" s="2" t="s">
        <v>6255</v>
      </c>
      <c r="H1792" s="4">
        <v>8</v>
      </c>
      <c r="J1792" s="4">
        <v>0</v>
      </c>
      <c r="K1792" s="20">
        <v>759607</v>
      </c>
      <c r="L1792" s="20">
        <v>759608</v>
      </c>
      <c r="M1792" s="20">
        <v>759609</v>
      </c>
      <c r="N1792" s="20">
        <v>759610</v>
      </c>
      <c r="O1792" s="20">
        <v>759611</v>
      </c>
      <c r="P1792" s="20">
        <v>759612</v>
      </c>
      <c r="Q1792" s="20">
        <v>759613</v>
      </c>
      <c r="R1792" s="20">
        <v>759614</v>
      </c>
    </row>
    <row r="1793" spans="1:31" x14ac:dyDescent="0.25">
      <c r="A1793" s="5">
        <v>45397</v>
      </c>
      <c r="B1793" s="5">
        <v>45404</v>
      </c>
      <c r="C1793" s="4" t="s">
        <v>2480</v>
      </c>
      <c r="D1793" s="18">
        <v>3600</v>
      </c>
      <c r="E1793" s="4" t="s">
        <v>103</v>
      </c>
      <c r="F1793" s="19" t="s">
        <v>733</v>
      </c>
      <c r="G1793" s="4" t="s">
        <v>734</v>
      </c>
      <c r="H1793" s="4">
        <v>13</v>
      </c>
      <c r="J1793" s="4">
        <v>0</v>
      </c>
      <c r="K1793" s="20">
        <v>803690</v>
      </c>
      <c r="L1793" s="20">
        <v>803691</v>
      </c>
      <c r="M1793" s="20">
        <v>803692</v>
      </c>
      <c r="N1793" s="20">
        <v>803693</v>
      </c>
      <c r="O1793" s="20">
        <v>803694</v>
      </c>
      <c r="P1793" s="20">
        <v>803695</v>
      </c>
      <c r="Q1793" s="20">
        <v>803696</v>
      </c>
      <c r="R1793" s="20">
        <v>803697</v>
      </c>
      <c r="S1793" s="20">
        <v>803698</v>
      </c>
      <c r="T1793" s="20">
        <v>803699</v>
      </c>
      <c r="U1793" s="20">
        <v>803700</v>
      </c>
      <c r="V1793" s="20">
        <v>803701</v>
      </c>
      <c r="W1793" s="20">
        <v>803702</v>
      </c>
    </row>
    <row r="1794" spans="1:31" x14ac:dyDescent="0.25">
      <c r="A1794" s="35">
        <v>45404</v>
      </c>
      <c r="B1794" s="35">
        <v>45411</v>
      </c>
      <c r="C1794" s="36" t="s">
        <v>2480</v>
      </c>
      <c r="D1794" s="154">
        <v>650</v>
      </c>
      <c r="E1794" s="36" t="s">
        <v>99</v>
      </c>
      <c r="F1794" s="37"/>
      <c r="G1794" s="36" t="s">
        <v>778</v>
      </c>
      <c r="H1794" s="36">
        <v>8</v>
      </c>
      <c r="I1794" s="36">
        <v>8</v>
      </c>
      <c r="J1794" s="36"/>
      <c r="K1794" s="162" t="s">
        <v>779</v>
      </c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  <c r="AA1794" s="38"/>
      <c r="AB1794" s="38"/>
      <c r="AC1794" s="38"/>
      <c r="AD1794" s="38"/>
      <c r="AE1794" s="38"/>
    </row>
    <row r="1795" spans="1:31" x14ac:dyDescent="0.25">
      <c r="A1795" s="5">
        <v>45399</v>
      </c>
      <c r="B1795" s="5">
        <v>45427</v>
      </c>
      <c r="C1795" s="4" t="s">
        <v>53</v>
      </c>
      <c r="D1795" s="18">
        <v>1292.68</v>
      </c>
      <c r="E1795" s="4" t="s">
        <v>113</v>
      </c>
      <c r="F1795" s="19" t="s">
        <v>753</v>
      </c>
      <c r="G1795" s="4" t="s">
        <v>752</v>
      </c>
      <c r="H1795" s="4">
        <v>6</v>
      </c>
      <c r="J1795" s="4">
        <v>0</v>
      </c>
      <c r="K1795" s="20">
        <v>804207</v>
      </c>
      <c r="L1795" s="20">
        <v>804208</v>
      </c>
      <c r="M1795" s="20">
        <v>804209</v>
      </c>
      <c r="N1795" s="20">
        <v>804210</v>
      </c>
      <c r="O1795" s="20">
        <v>804211</v>
      </c>
      <c r="P1795" s="20">
        <v>804212</v>
      </c>
    </row>
    <row r="1796" spans="1:31" x14ac:dyDescent="0.25">
      <c r="A1796" s="5">
        <v>45399</v>
      </c>
      <c r="B1796" s="5">
        <v>45427</v>
      </c>
      <c r="C1796" s="4" t="s">
        <v>53</v>
      </c>
      <c r="D1796" s="18">
        <v>1520.8</v>
      </c>
      <c r="E1796" s="4" t="s">
        <v>113</v>
      </c>
      <c r="F1796" s="19" t="s">
        <v>751</v>
      </c>
      <c r="G1796" s="4" t="s">
        <v>752</v>
      </c>
      <c r="H1796" s="4">
        <v>18</v>
      </c>
      <c r="J1796" s="4">
        <v>2</v>
      </c>
      <c r="K1796" s="20">
        <v>804189</v>
      </c>
      <c r="L1796" s="20">
        <v>804190</v>
      </c>
      <c r="M1796" s="20">
        <v>804191</v>
      </c>
      <c r="N1796" s="20">
        <v>804192</v>
      </c>
      <c r="O1796" s="20">
        <v>804193</v>
      </c>
      <c r="P1796" s="20">
        <v>804194</v>
      </c>
      <c r="Q1796" s="20">
        <v>804195</v>
      </c>
      <c r="R1796" s="20">
        <v>804196</v>
      </c>
      <c r="S1796" s="20">
        <v>804197</v>
      </c>
      <c r="T1796" s="20">
        <v>804198</v>
      </c>
      <c r="U1796" s="20">
        <v>804199</v>
      </c>
      <c r="V1796" s="20">
        <v>804200</v>
      </c>
      <c r="W1796" s="20">
        <v>804201</v>
      </c>
      <c r="X1796" s="20">
        <v>804202</v>
      </c>
      <c r="Y1796" s="20">
        <v>804203</v>
      </c>
      <c r="Z1796" s="20">
        <v>804204</v>
      </c>
      <c r="AA1796" s="20">
        <v>804205</v>
      </c>
      <c r="AB1796" s="20">
        <v>804206</v>
      </c>
    </row>
    <row r="1797" spans="1:31" x14ac:dyDescent="0.25">
      <c r="A1797" s="5">
        <v>45406</v>
      </c>
      <c r="B1797" s="5">
        <v>45422</v>
      </c>
      <c r="C1797" s="4" t="s">
        <v>38</v>
      </c>
      <c r="D1797" s="18">
        <v>105</v>
      </c>
      <c r="E1797" s="4" t="s">
        <v>113</v>
      </c>
      <c r="F1797" s="19" t="s">
        <v>802</v>
      </c>
      <c r="G1797" s="4" t="s">
        <v>803</v>
      </c>
      <c r="H1797" s="4">
        <v>11</v>
      </c>
      <c r="J1797" s="4">
        <v>5</v>
      </c>
      <c r="K1797" s="20">
        <v>805450</v>
      </c>
      <c r="L1797" s="20">
        <v>805451</v>
      </c>
      <c r="M1797" s="20">
        <v>805452</v>
      </c>
      <c r="N1797" s="20">
        <v>805453</v>
      </c>
      <c r="O1797" s="20">
        <v>805454</v>
      </c>
      <c r="P1797" s="20">
        <v>805455</v>
      </c>
      <c r="Q1797" s="20">
        <v>805456</v>
      </c>
      <c r="R1797" s="20">
        <v>805457</v>
      </c>
      <c r="S1797" s="20">
        <v>805458</v>
      </c>
      <c r="T1797" s="20">
        <v>805459</v>
      </c>
      <c r="U1797" s="20">
        <v>805460</v>
      </c>
      <c r="V1797" s="20"/>
    </row>
    <row r="1798" spans="1:31" x14ac:dyDescent="0.25">
      <c r="A1798" s="5">
        <v>45406</v>
      </c>
      <c r="B1798" s="5">
        <v>45422</v>
      </c>
      <c r="C1798" s="4" t="s">
        <v>38</v>
      </c>
      <c r="D1798" s="18">
        <v>120</v>
      </c>
      <c r="E1798" s="4" t="s">
        <v>113</v>
      </c>
      <c r="F1798" s="19" t="s">
        <v>804</v>
      </c>
      <c r="G1798" s="4" t="s">
        <v>803</v>
      </c>
      <c r="H1798" s="4">
        <v>14</v>
      </c>
      <c r="J1798" s="4">
        <v>0</v>
      </c>
      <c r="K1798" s="20">
        <v>805461</v>
      </c>
      <c r="L1798" s="20">
        <v>805462</v>
      </c>
      <c r="M1798" s="20">
        <v>805463</v>
      </c>
      <c r="N1798" s="20">
        <v>805464</v>
      </c>
      <c r="O1798" s="20">
        <v>805465</v>
      </c>
      <c r="P1798" s="20">
        <v>805466</v>
      </c>
      <c r="Q1798" s="20">
        <v>805467</v>
      </c>
      <c r="R1798" s="20">
        <v>805468</v>
      </c>
      <c r="S1798" s="20">
        <v>805469</v>
      </c>
      <c r="T1798" s="20">
        <v>805470</v>
      </c>
      <c r="U1798" s="20">
        <v>805471</v>
      </c>
      <c r="V1798" s="20">
        <v>805472</v>
      </c>
      <c r="W1798" s="20">
        <v>805473</v>
      </c>
      <c r="X1798" s="20">
        <v>805474</v>
      </c>
      <c r="Y1798" s="20"/>
    </row>
    <row r="1799" spans="1:31" x14ac:dyDescent="0.25">
      <c r="A1799" s="5">
        <v>45069</v>
      </c>
      <c r="B1799" s="5">
        <v>45097</v>
      </c>
      <c r="C1799" s="4" t="s">
        <v>79</v>
      </c>
      <c r="D1799" s="18">
        <v>37</v>
      </c>
      <c r="E1799" s="4" t="s">
        <v>113</v>
      </c>
      <c r="F1799" s="19" t="s">
        <v>5793</v>
      </c>
      <c r="G1799" s="4" t="s">
        <v>5794</v>
      </c>
      <c r="H1799" s="4">
        <v>3</v>
      </c>
      <c r="J1799" s="4">
        <v>0</v>
      </c>
      <c r="K1799" s="20">
        <v>745977</v>
      </c>
      <c r="L1799" s="20">
        <v>745978</v>
      </c>
      <c r="M1799" s="20">
        <v>745979</v>
      </c>
    </row>
    <row r="1800" spans="1:31" x14ac:dyDescent="0.25">
      <c r="A1800" s="5">
        <v>45069</v>
      </c>
      <c r="B1800" s="5">
        <v>45097</v>
      </c>
      <c r="C1800" s="4" t="s">
        <v>79</v>
      </c>
      <c r="D1800" s="18">
        <v>167</v>
      </c>
      <c r="E1800" s="4" t="s">
        <v>113</v>
      </c>
      <c r="F1800" s="19" t="s">
        <v>5803</v>
      </c>
      <c r="G1800" s="4" t="s">
        <v>5794</v>
      </c>
      <c r="H1800" s="4">
        <v>5</v>
      </c>
      <c r="J1800" s="4">
        <v>1</v>
      </c>
      <c r="K1800" s="20">
        <v>745972</v>
      </c>
      <c r="L1800" s="20">
        <v>745973</v>
      </c>
      <c r="M1800" s="20">
        <v>745974</v>
      </c>
      <c r="N1800" s="20">
        <v>745975</v>
      </c>
      <c r="O1800" s="20">
        <v>745976</v>
      </c>
    </row>
    <row r="1801" spans="1:31" x14ac:dyDescent="0.25">
      <c r="A1801" s="5">
        <v>45068</v>
      </c>
      <c r="B1801" s="5">
        <v>45075</v>
      </c>
      <c r="C1801" s="4" t="s">
        <v>2480</v>
      </c>
      <c r="D1801" s="18">
        <v>3600</v>
      </c>
      <c r="E1801" s="4" t="s">
        <v>103</v>
      </c>
      <c r="F1801" s="19" t="s">
        <v>5786</v>
      </c>
      <c r="G1801" s="4" t="s">
        <v>5787</v>
      </c>
      <c r="H1801" s="4">
        <v>4</v>
      </c>
      <c r="J1801" s="4">
        <v>0</v>
      </c>
      <c r="K1801" s="20">
        <v>745728</v>
      </c>
      <c r="L1801" s="20">
        <v>745729</v>
      </c>
      <c r="M1801" s="20">
        <v>745730</v>
      </c>
      <c r="N1801" s="20">
        <v>745731</v>
      </c>
    </row>
    <row r="1802" spans="1:31" x14ac:dyDescent="0.25">
      <c r="A1802" s="5">
        <v>45068</v>
      </c>
      <c r="B1802" s="5">
        <v>45075</v>
      </c>
      <c r="C1802" s="4" t="s">
        <v>2480</v>
      </c>
      <c r="D1802" s="18">
        <v>4250</v>
      </c>
      <c r="E1802" s="4" t="s">
        <v>103</v>
      </c>
      <c r="F1802" s="19" t="s">
        <v>5790</v>
      </c>
      <c r="G1802" s="4" t="s">
        <v>5787</v>
      </c>
      <c r="H1802" s="4">
        <v>4</v>
      </c>
      <c r="J1802" s="4">
        <v>0</v>
      </c>
      <c r="K1802" s="20">
        <v>745732</v>
      </c>
      <c r="L1802" s="20">
        <v>745733</v>
      </c>
      <c r="M1802" s="20">
        <v>745734</v>
      </c>
      <c r="N1802" s="20">
        <v>745735</v>
      </c>
    </row>
    <row r="1803" spans="1:31" x14ac:dyDescent="0.25">
      <c r="A1803" s="5">
        <v>45070</v>
      </c>
      <c r="B1803" s="5">
        <v>45098</v>
      </c>
      <c r="C1803" s="4" t="s">
        <v>53</v>
      </c>
      <c r="D1803" s="18">
        <v>1292.68</v>
      </c>
      <c r="E1803" s="4" t="s">
        <v>113</v>
      </c>
      <c r="F1803" s="19" t="s">
        <v>5811</v>
      </c>
      <c r="G1803" s="4" t="s">
        <v>5812</v>
      </c>
      <c r="H1803" s="4">
        <v>9</v>
      </c>
      <c r="J1803" s="4">
        <v>0</v>
      </c>
      <c r="K1803" s="20">
        <v>746121</v>
      </c>
      <c r="L1803" s="20">
        <v>746122</v>
      </c>
      <c r="M1803" s="20">
        <v>746123</v>
      </c>
      <c r="N1803" s="20">
        <v>746124</v>
      </c>
      <c r="O1803" s="20">
        <v>746125</v>
      </c>
      <c r="P1803" s="20">
        <v>746126</v>
      </c>
      <c r="Q1803" s="20">
        <v>746127</v>
      </c>
      <c r="R1803" s="20">
        <v>746128</v>
      </c>
      <c r="S1803" s="20">
        <v>746129</v>
      </c>
    </row>
    <row r="1804" spans="1:31" x14ac:dyDescent="0.25">
      <c r="A1804" s="5">
        <v>45070</v>
      </c>
      <c r="B1804" s="5">
        <v>45098</v>
      </c>
      <c r="C1804" s="4" t="s">
        <v>53</v>
      </c>
      <c r="D1804" s="18">
        <v>1786.94</v>
      </c>
      <c r="E1804" s="4" t="s">
        <v>113</v>
      </c>
      <c r="F1804" s="19" t="s">
        <v>5815</v>
      </c>
      <c r="G1804" s="4" t="s">
        <v>5812</v>
      </c>
      <c r="H1804" s="4">
        <v>14</v>
      </c>
      <c r="J1804" s="4">
        <v>0</v>
      </c>
      <c r="K1804" s="20">
        <v>746130</v>
      </c>
      <c r="L1804" s="20">
        <v>746131</v>
      </c>
      <c r="M1804" s="20">
        <v>746132</v>
      </c>
      <c r="N1804" s="20">
        <v>746133</v>
      </c>
      <c r="O1804" s="20">
        <v>746134</v>
      </c>
      <c r="P1804" s="20">
        <v>746135</v>
      </c>
      <c r="Q1804" s="20">
        <v>746136</v>
      </c>
      <c r="R1804" s="20">
        <v>746137</v>
      </c>
      <c r="S1804" s="20">
        <v>746138</v>
      </c>
      <c r="T1804" s="20">
        <v>746139</v>
      </c>
      <c r="U1804" s="20">
        <v>746140</v>
      </c>
      <c r="V1804" s="20">
        <v>746141</v>
      </c>
      <c r="W1804" s="20">
        <v>746142</v>
      </c>
      <c r="X1804" s="21">
        <v>746143</v>
      </c>
    </row>
    <row r="1805" spans="1:31" x14ac:dyDescent="0.25">
      <c r="A1805" s="5">
        <v>45069</v>
      </c>
      <c r="B1805" s="5">
        <v>45097</v>
      </c>
      <c r="C1805" s="4" t="s">
        <v>64</v>
      </c>
      <c r="D1805" s="18">
        <v>46</v>
      </c>
      <c r="E1805" s="4" t="s">
        <v>113</v>
      </c>
      <c r="F1805" s="19" t="s">
        <v>5797</v>
      </c>
      <c r="G1805" s="4" t="s">
        <v>5798</v>
      </c>
      <c r="H1805" s="4">
        <v>13</v>
      </c>
      <c r="I1805" s="4">
        <v>1</v>
      </c>
      <c r="J1805" s="4">
        <v>0</v>
      </c>
      <c r="K1805" s="20">
        <v>745950</v>
      </c>
      <c r="L1805" s="20">
        <v>745951</v>
      </c>
      <c r="M1805" s="20">
        <v>745952</v>
      </c>
      <c r="N1805" s="20">
        <v>745953</v>
      </c>
      <c r="O1805" s="20">
        <v>745954</v>
      </c>
      <c r="P1805" s="20">
        <v>745955</v>
      </c>
      <c r="Q1805" s="20">
        <v>745956</v>
      </c>
      <c r="R1805" s="20">
        <v>745957</v>
      </c>
      <c r="S1805" s="20">
        <v>745958</v>
      </c>
      <c r="T1805" s="20">
        <v>745959</v>
      </c>
      <c r="U1805" s="20">
        <v>745960</v>
      </c>
      <c r="V1805" s="20">
        <v>745961</v>
      </c>
    </row>
    <row r="1806" spans="1:31" x14ac:dyDescent="0.25">
      <c r="A1806" s="5">
        <v>45069</v>
      </c>
      <c r="B1806" s="5">
        <v>45097</v>
      </c>
      <c r="C1806" s="4" t="s">
        <v>64</v>
      </c>
      <c r="D1806" s="18">
        <v>82</v>
      </c>
      <c r="E1806" s="4" t="s">
        <v>113</v>
      </c>
      <c r="F1806" s="19" t="s">
        <v>5799</v>
      </c>
      <c r="G1806" s="4" t="s">
        <v>5798</v>
      </c>
      <c r="H1806" s="4">
        <v>9</v>
      </c>
      <c r="J1806" s="4">
        <v>0</v>
      </c>
      <c r="K1806" s="20">
        <v>745963</v>
      </c>
      <c r="L1806" s="20">
        <v>745964</v>
      </c>
      <c r="M1806" s="20">
        <v>745965</v>
      </c>
      <c r="N1806" s="20">
        <v>745966</v>
      </c>
      <c r="O1806" s="20">
        <v>745967</v>
      </c>
      <c r="P1806" s="20">
        <v>745968</v>
      </c>
      <c r="Q1806" s="20">
        <v>745969</v>
      </c>
      <c r="R1806" s="20">
        <v>745970</v>
      </c>
      <c r="S1806" s="20">
        <v>745971</v>
      </c>
    </row>
    <row r="1807" spans="1:31" x14ac:dyDescent="0.25">
      <c r="A1807" s="5">
        <v>45070</v>
      </c>
      <c r="B1807" s="5">
        <v>45098</v>
      </c>
      <c r="C1807" s="4" t="s">
        <v>53</v>
      </c>
      <c r="D1807" s="18">
        <v>1520.8</v>
      </c>
      <c r="E1807" s="4" t="s">
        <v>113</v>
      </c>
      <c r="F1807" s="19" t="s">
        <v>5813</v>
      </c>
      <c r="G1807" s="4" t="s">
        <v>5814</v>
      </c>
      <c r="H1807" s="4">
        <v>19</v>
      </c>
      <c r="I1807" s="4">
        <v>1</v>
      </c>
      <c r="J1807" s="4">
        <v>0</v>
      </c>
      <c r="K1807" s="20">
        <v>746184</v>
      </c>
      <c r="L1807" s="20">
        <v>746185</v>
      </c>
      <c r="M1807" s="20">
        <v>746186</v>
      </c>
      <c r="N1807" s="20">
        <v>746187</v>
      </c>
      <c r="O1807" s="20">
        <v>746188</v>
      </c>
      <c r="P1807" s="20">
        <v>746189</v>
      </c>
      <c r="Q1807" s="20">
        <v>746190</v>
      </c>
      <c r="R1807" s="20">
        <v>746191</v>
      </c>
      <c r="S1807" s="20">
        <v>746192</v>
      </c>
      <c r="T1807" s="20">
        <v>746193</v>
      </c>
      <c r="U1807" s="20">
        <v>746194</v>
      </c>
      <c r="V1807" s="20">
        <v>746195</v>
      </c>
      <c r="W1807" s="20">
        <v>746196</v>
      </c>
      <c r="X1807" s="20">
        <v>746197</v>
      </c>
      <c r="Y1807" s="20">
        <v>746198</v>
      </c>
      <c r="Z1807" s="20">
        <v>746199</v>
      </c>
      <c r="AA1807" s="20">
        <v>746200</v>
      </c>
      <c r="AB1807" s="20">
        <v>746201</v>
      </c>
    </row>
    <row r="1808" spans="1:31" x14ac:dyDescent="0.25">
      <c r="A1808" s="5">
        <v>45071</v>
      </c>
      <c r="B1808" s="5">
        <v>45099</v>
      </c>
      <c r="C1808" s="4" t="s">
        <v>30</v>
      </c>
      <c r="D1808" s="18">
        <v>725</v>
      </c>
      <c r="E1808" s="4" t="s">
        <v>113</v>
      </c>
      <c r="F1808" s="19" t="s">
        <v>5816</v>
      </c>
      <c r="G1808" s="4" t="s">
        <v>5817</v>
      </c>
      <c r="H1808" s="4">
        <v>8</v>
      </c>
      <c r="J1808" s="4">
        <v>0</v>
      </c>
      <c r="K1808" s="20">
        <v>746326</v>
      </c>
      <c r="L1808" s="20">
        <v>746327</v>
      </c>
      <c r="M1808" s="20">
        <v>746328</v>
      </c>
      <c r="N1808" s="20">
        <v>746329</v>
      </c>
      <c r="O1808" s="20">
        <v>746330</v>
      </c>
      <c r="P1808" s="20">
        <v>746331</v>
      </c>
      <c r="Q1808" s="20">
        <v>746332</v>
      </c>
      <c r="R1808" s="20">
        <v>746333</v>
      </c>
    </row>
    <row r="1809" spans="1:44" x14ac:dyDescent="0.25">
      <c r="A1809" s="5">
        <v>45071</v>
      </c>
      <c r="B1809" s="5">
        <v>45100</v>
      </c>
      <c r="C1809" s="4" t="s">
        <v>30</v>
      </c>
      <c r="D1809" s="18">
        <v>795</v>
      </c>
      <c r="E1809" s="4" t="s">
        <v>113</v>
      </c>
      <c r="F1809" s="19" t="s">
        <v>5818</v>
      </c>
      <c r="G1809" s="4" t="s">
        <v>5817</v>
      </c>
      <c r="H1809" s="4">
        <v>9</v>
      </c>
      <c r="J1809" s="4">
        <v>0</v>
      </c>
      <c r="K1809" s="20">
        <v>746334</v>
      </c>
      <c r="L1809" s="20">
        <v>746335</v>
      </c>
      <c r="M1809" s="20">
        <v>746336</v>
      </c>
      <c r="N1809" s="20">
        <v>746337</v>
      </c>
      <c r="O1809" s="20">
        <v>746338</v>
      </c>
      <c r="P1809" s="20">
        <v>746339</v>
      </c>
      <c r="Q1809" s="20">
        <v>746340</v>
      </c>
      <c r="R1809" s="20">
        <v>746341</v>
      </c>
      <c r="S1809" s="20">
        <v>746342</v>
      </c>
    </row>
    <row r="1810" spans="1:44" x14ac:dyDescent="0.25">
      <c r="A1810" s="5">
        <v>45071</v>
      </c>
      <c r="B1810" s="5">
        <v>45101</v>
      </c>
      <c r="C1810" s="4" t="s">
        <v>30</v>
      </c>
      <c r="D1810" s="18">
        <v>935</v>
      </c>
      <c r="E1810" s="4" t="s">
        <v>113</v>
      </c>
      <c r="F1810" s="19" t="s">
        <v>5821</v>
      </c>
      <c r="G1810" s="4" t="s">
        <v>5817</v>
      </c>
      <c r="H1810" s="4">
        <v>12</v>
      </c>
      <c r="I1810" s="4">
        <v>1</v>
      </c>
      <c r="J1810" s="4">
        <v>0</v>
      </c>
      <c r="K1810" s="20">
        <v>746343</v>
      </c>
      <c r="L1810" s="20">
        <v>746344</v>
      </c>
      <c r="M1810" s="20">
        <v>746345</v>
      </c>
      <c r="N1810" s="20">
        <v>746346</v>
      </c>
      <c r="O1810" s="20">
        <v>746347</v>
      </c>
      <c r="P1810" s="20">
        <v>746348</v>
      </c>
      <c r="Q1810" s="20">
        <v>746349</v>
      </c>
      <c r="R1810" s="20">
        <v>746350</v>
      </c>
      <c r="S1810" s="20">
        <v>746351</v>
      </c>
      <c r="T1810" s="20">
        <v>746352</v>
      </c>
      <c r="U1810" s="20">
        <v>746353</v>
      </c>
    </row>
    <row r="1811" spans="1:44" x14ac:dyDescent="0.25">
      <c r="A1811" s="5">
        <v>45072</v>
      </c>
      <c r="B1811" s="5">
        <v>45100</v>
      </c>
      <c r="C1811" s="4" t="s">
        <v>48</v>
      </c>
      <c r="D1811" s="18">
        <v>290</v>
      </c>
      <c r="E1811" s="4" t="s">
        <v>113</v>
      </c>
      <c r="F1811" s="19" t="s">
        <v>5827</v>
      </c>
      <c r="G1811" s="2" t="s">
        <v>5828</v>
      </c>
      <c r="H1811" s="4">
        <v>22</v>
      </c>
      <c r="J1811" s="4">
        <v>0</v>
      </c>
      <c r="K1811" s="20">
        <v>746572</v>
      </c>
      <c r="L1811" s="20">
        <v>746573</v>
      </c>
      <c r="M1811" s="20">
        <v>746574</v>
      </c>
      <c r="N1811" s="20">
        <v>746575</v>
      </c>
      <c r="O1811" s="20">
        <v>746576</v>
      </c>
      <c r="P1811" s="20">
        <v>746577</v>
      </c>
      <c r="Q1811" s="20">
        <v>746578</v>
      </c>
      <c r="R1811" s="20">
        <v>746579</v>
      </c>
      <c r="S1811" s="20">
        <v>746580</v>
      </c>
      <c r="T1811" s="20">
        <v>746581</v>
      </c>
      <c r="U1811" s="20">
        <v>746582</v>
      </c>
      <c r="V1811" s="20">
        <v>746583</v>
      </c>
      <c r="W1811" s="20">
        <v>746584</v>
      </c>
      <c r="X1811" s="20">
        <v>746585</v>
      </c>
      <c r="Y1811" s="21">
        <v>745586</v>
      </c>
      <c r="Z1811" s="21">
        <v>745587</v>
      </c>
      <c r="AA1811" s="21">
        <v>745588</v>
      </c>
      <c r="AB1811" s="21">
        <v>745589</v>
      </c>
      <c r="AC1811" s="21">
        <v>745590</v>
      </c>
      <c r="AD1811" s="21">
        <v>745591</v>
      </c>
      <c r="AE1811" s="21">
        <v>745592</v>
      </c>
    </row>
    <row r="1812" spans="1:44" x14ac:dyDescent="0.25">
      <c r="A1812" s="5">
        <v>45072</v>
      </c>
      <c r="B1812" s="5">
        <v>45100</v>
      </c>
      <c r="C1812" s="4" t="s">
        <v>48</v>
      </c>
      <c r="D1812" s="18">
        <v>340</v>
      </c>
      <c r="E1812" s="4" t="s">
        <v>113</v>
      </c>
      <c r="F1812" s="19" t="s">
        <v>5830</v>
      </c>
      <c r="G1812" s="2" t="s">
        <v>5828</v>
      </c>
      <c r="H1812" s="4">
        <v>12</v>
      </c>
      <c r="J1812" s="4">
        <v>0</v>
      </c>
      <c r="K1812" s="20">
        <v>745594</v>
      </c>
      <c r="L1812" s="20">
        <v>745595</v>
      </c>
      <c r="M1812" s="20">
        <v>745596</v>
      </c>
      <c r="N1812" s="20">
        <v>745597</v>
      </c>
      <c r="O1812" s="20">
        <v>745598</v>
      </c>
      <c r="P1812" s="20">
        <v>745599</v>
      </c>
      <c r="Q1812" s="20">
        <v>745600</v>
      </c>
      <c r="R1812" s="20">
        <v>745601</v>
      </c>
      <c r="S1812" s="20">
        <v>745602</v>
      </c>
      <c r="T1812" s="20">
        <v>745603</v>
      </c>
      <c r="U1812" s="20">
        <v>745604</v>
      </c>
      <c r="V1812" s="20">
        <v>745605</v>
      </c>
    </row>
    <row r="1813" spans="1:44" x14ac:dyDescent="0.25">
      <c r="A1813" s="5">
        <v>45404</v>
      </c>
      <c r="B1813" s="5">
        <v>45411</v>
      </c>
      <c r="C1813" s="4" t="s">
        <v>2480</v>
      </c>
      <c r="D1813" s="18">
        <v>4250</v>
      </c>
      <c r="E1813" s="4" t="s">
        <v>103</v>
      </c>
      <c r="F1813" s="19" t="s">
        <v>786</v>
      </c>
      <c r="G1813" s="4" t="s">
        <v>787</v>
      </c>
      <c r="H1813" s="4">
        <v>11</v>
      </c>
      <c r="J1813" s="4">
        <v>0</v>
      </c>
      <c r="K1813" s="20">
        <v>804992</v>
      </c>
      <c r="L1813" s="20">
        <v>804993</v>
      </c>
      <c r="M1813" s="20">
        <v>804994</v>
      </c>
      <c r="N1813" s="20">
        <v>804995</v>
      </c>
      <c r="O1813" s="20">
        <v>804996</v>
      </c>
      <c r="P1813" s="20">
        <v>804997</v>
      </c>
      <c r="Q1813" s="20">
        <v>804998</v>
      </c>
      <c r="R1813" s="20">
        <v>804999</v>
      </c>
      <c r="S1813" s="20">
        <v>805000</v>
      </c>
      <c r="T1813" s="20">
        <v>805001</v>
      </c>
      <c r="U1813" s="20">
        <v>805002</v>
      </c>
    </row>
    <row r="1814" spans="1:44" x14ac:dyDescent="0.25">
      <c r="A1814" s="5">
        <v>45404</v>
      </c>
      <c r="B1814" s="5">
        <v>45411</v>
      </c>
      <c r="C1814" s="4" t="s">
        <v>2480</v>
      </c>
      <c r="D1814" s="18">
        <v>650</v>
      </c>
      <c r="E1814" s="4" t="s">
        <v>99</v>
      </c>
      <c r="F1814" s="19" t="s">
        <v>788</v>
      </c>
      <c r="G1814" s="4" t="s">
        <v>781</v>
      </c>
      <c r="H1814" s="4">
        <v>8</v>
      </c>
      <c r="J1814" s="4">
        <v>4</v>
      </c>
      <c r="K1814" s="20">
        <v>804971</v>
      </c>
      <c r="L1814" s="20">
        <v>804972</v>
      </c>
      <c r="M1814" s="20">
        <v>804973</v>
      </c>
      <c r="N1814" s="20">
        <v>804974</v>
      </c>
      <c r="O1814" s="20">
        <v>804975</v>
      </c>
      <c r="P1814" s="20">
        <v>804976</v>
      </c>
      <c r="Q1814" s="20">
        <v>804977</v>
      </c>
      <c r="R1814" s="20">
        <v>804978</v>
      </c>
    </row>
    <row r="1815" spans="1:44" x14ac:dyDescent="0.25">
      <c r="A1815" s="5">
        <v>45404</v>
      </c>
      <c r="B1815" s="5">
        <v>45411</v>
      </c>
      <c r="C1815" s="4" t="s">
        <v>2480</v>
      </c>
      <c r="D1815" s="18">
        <v>2500</v>
      </c>
      <c r="E1815" s="4" t="s">
        <v>103</v>
      </c>
      <c r="F1815" s="19" t="s">
        <v>783</v>
      </c>
      <c r="G1815" s="4" t="s">
        <v>781</v>
      </c>
      <c r="H1815" s="4">
        <v>3</v>
      </c>
      <c r="J1815" s="4">
        <v>1</v>
      </c>
      <c r="K1815" s="20">
        <v>804960</v>
      </c>
      <c r="L1815" s="20">
        <v>804961</v>
      </c>
      <c r="M1815" s="20">
        <v>804962</v>
      </c>
    </row>
    <row r="1816" spans="1:44" x14ac:dyDescent="0.25">
      <c r="A1816" s="5">
        <v>45404</v>
      </c>
      <c r="B1816" s="5">
        <v>45411</v>
      </c>
      <c r="C1816" s="4" t="s">
        <v>2480</v>
      </c>
      <c r="D1816" s="18">
        <v>3000</v>
      </c>
      <c r="E1816" s="4" t="s">
        <v>103</v>
      </c>
      <c r="F1816" s="19" t="s">
        <v>782</v>
      </c>
      <c r="G1816" s="4" t="s">
        <v>781</v>
      </c>
      <c r="H1816" s="4">
        <v>3</v>
      </c>
      <c r="J1816" s="4">
        <v>0</v>
      </c>
      <c r="K1816" s="20">
        <v>804963</v>
      </c>
      <c r="L1816" s="20">
        <v>804964</v>
      </c>
      <c r="M1816" s="20">
        <v>804965</v>
      </c>
    </row>
    <row r="1817" spans="1:44" x14ac:dyDescent="0.25">
      <c r="A1817" s="5">
        <v>45404</v>
      </c>
      <c r="B1817" s="5">
        <v>45411</v>
      </c>
      <c r="C1817" s="4" t="s">
        <v>2480</v>
      </c>
      <c r="D1817" s="18">
        <v>5000</v>
      </c>
      <c r="E1817" s="4" t="s">
        <v>103</v>
      </c>
      <c r="F1817" s="19" t="s">
        <v>780</v>
      </c>
      <c r="G1817" s="4" t="s">
        <v>781</v>
      </c>
      <c r="H1817" s="4">
        <v>5</v>
      </c>
      <c r="J1817" s="4">
        <v>0</v>
      </c>
      <c r="K1817" s="20">
        <v>804966</v>
      </c>
      <c r="L1817" s="20">
        <v>804967</v>
      </c>
      <c r="M1817" s="20">
        <v>804968</v>
      </c>
      <c r="N1817" s="20">
        <v>804969</v>
      </c>
      <c r="O1817" s="20">
        <v>804970</v>
      </c>
    </row>
    <row r="1818" spans="1:44" x14ac:dyDescent="0.25">
      <c r="A1818" s="5">
        <v>45394</v>
      </c>
      <c r="B1818" s="5">
        <v>45422</v>
      </c>
      <c r="C1818" s="4" t="s">
        <v>48</v>
      </c>
      <c r="D1818" s="18">
        <v>240</v>
      </c>
      <c r="E1818" s="4" t="s">
        <v>113</v>
      </c>
      <c r="F1818" s="19" t="s">
        <v>716</v>
      </c>
      <c r="G1818" s="2" t="s">
        <v>715</v>
      </c>
      <c r="H1818" s="4">
        <v>5</v>
      </c>
      <c r="J1818" s="4">
        <v>0</v>
      </c>
      <c r="K1818" s="20">
        <v>803411</v>
      </c>
      <c r="L1818" s="20">
        <v>803412</v>
      </c>
      <c r="M1818" s="20">
        <v>803413</v>
      </c>
      <c r="N1818" s="20">
        <v>803414</v>
      </c>
      <c r="O1818" s="20">
        <v>803415</v>
      </c>
    </row>
    <row r="1819" spans="1:44" x14ac:dyDescent="0.25">
      <c r="A1819" s="5">
        <v>45394</v>
      </c>
      <c r="B1819" s="5">
        <v>45422</v>
      </c>
      <c r="C1819" s="4" t="s">
        <v>48</v>
      </c>
      <c r="D1819" s="18">
        <v>290</v>
      </c>
      <c r="E1819" s="4" t="s">
        <v>113</v>
      </c>
      <c r="F1819" s="19" t="s">
        <v>717</v>
      </c>
      <c r="G1819" s="2" t="s">
        <v>715</v>
      </c>
      <c r="H1819" s="4">
        <v>10</v>
      </c>
      <c r="J1819" s="4">
        <v>0</v>
      </c>
      <c r="K1819" s="20">
        <v>803416</v>
      </c>
      <c r="L1819" s="20">
        <v>803417</v>
      </c>
      <c r="M1819" s="20">
        <v>803418</v>
      </c>
      <c r="N1819" s="20">
        <v>803419</v>
      </c>
      <c r="O1819" s="20">
        <v>803420</v>
      </c>
      <c r="P1819" s="20">
        <v>803421</v>
      </c>
      <c r="Q1819" s="20">
        <v>803422</v>
      </c>
      <c r="R1819" s="20">
        <v>803423</v>
      </c>
      <c r="S1819" s="20">
        <v>803424</v>
      </c>
      <c r="T1819" s="20">
        <v>803425</v>
      </c>
    </row>
    <row r="1820" spans="1:44" x14ac:dyDescent="0.25">
      <c r="A1820" s="5">
        <v>45394</v>
      </c>
      <c r="B1820" s="5">
        <v>45422</v>
      </c>
      <c r="C1820" s="4" t="s">
        <v>48</v>
      </c>
      <c r="D1820" s="18">
        <v>340</v>
      </c>
      <c r="E1820" s="4" t="s">
        <v>113</v>
      </c>
      <c r="F1820" s="19" t="s">
        <v>714</v>
      </c>
      <c r="G1820" s="2" t="s">
        <v>715</v>
      </c>
      <c r="H1820" s="4">
        <v>22</v>
      </c>
      <c r="J1820" s="4">
        <v>0</v>
      </c>
      <c r="K1820" s="20">
        <v>803426</v>
      </c>
      <c r="L1820" s="20">
        <v>803427</v>
      </c>
      <c r="M1820" s="20">
        <v>803428</v>
      </c>
      <c r="N1820" s="20">
        <v>803429</v>
      </c>
      <c r="O1820" s="20">
        <v>803430</v>
      </c>
      <c r="P1820" s="20">
        <v>803431</v>
      </c>
      <c r="Q1820" s="20">
        <v>803432</v>
      </c>
      <c r="R1820" s="20">
        <v>803433</v>
      </c>
      <c r="S1820" s="20">
        <v>803434</v>
      </c>
      <c r="T1820" s="20">
        <v>803435</v>
      </c>
      <c r="U1820" s="20">
        <v>803436</v>
      </c>
      <c r="V1820" s="20">
        <v>803437</v>
      </c>
      <c r="W1820" s="20">
        <v>803438</v>
      </c>
      <c r="X1820" s="20">
        <v>803439</v>
      </c>
      <c r="Y1820" s="20">
        <v>803440</v>
      </c>
      <c r="Z1820" s="20">
        <v>803441</v>
      </c>
      <c r="AA1820" s="20">
        <v>803442</v>
      </c>
      <c r="AB1820" s="20">
        <v>803443</v>
      </c>
      <c r="AC1820" s="20">
        <v>803444</v>
      </c>
      <c r="AD1820" s="20">
        <v>803445</v>
      </c>
      <c r="AE1820" s="20">
        <v>803446</v>
      </c>
    </row>
    <row r="1821" spans="1:44" x14ac:dyDescent="0.25">
      <c r="A1821" s="5">
        <v>45398</v>
      </c>
      <c r="B1821" s="5">
        <v>45426</v>
      </c>
      <c r="C1821" s="4" t="s">
        <v>30</v>
      </c>
      <c r="D1821" s="18">
        <v>865</v>
      </c>
      <c r="E1821" s="4" t="s">
        <v>113</v>
      </c>
      <c r="F1821" s="19" t="s">
        <v>742</v>
      </c>
      <c r="G1821" s="4" t="s">
        <v>743</v>
      </c>
      <c r="H1821" s="4">
        <v>13</v>
      </c>
      <c r="J1821" s="4">
        <v>0</v>
      </c>
      <c r="K1821" s="20">
        <v>803899</v>
      </c>
      <c r="L1821" s="20">
        <v>803900</v>
      </c>
      <c r="M1821" s="20">
        <v>803901</v>
      </c>
      <c r="N1821" s="20">
        <v>803902</v>
      </c>
      <c r="O1821" s="20">
        <v>803903</v>
      </c>
      <c r="P1821" s="20">
        <v>803904</v>
      </c>
      <c r="Q1821" s="20">
        <v>803905</v>
      </c>
      <c r="R1821" s="20">
        <v>803906</v>
      </c>
      <c r="S1821" s="20">
        <v>803907</v>
      </c>
      <c r="T1821" s="20">
        <v>803908</v>
      </c>
      <c r="U1821" s="20">
        <v>803909</v>
      </c>
      <c r="V1821" s="20">
        <v>803910</v>
      </c>
      <c r="W1821" s="20">
        <v>803911</v>
      </c>
      <c r="AF1821" s="20">
        <v>733156</v>
      </c>
      <c r="AG1821" s="20">
        <v>733157</v>
      </c>
      <c r="AH1821" s="20">
        <v>733158</v>
      </c>
    </row>
    <row r="1822" spans="1:44" x14ac:dyDescent="0.25">
      <c r="A1822" s="24">
        <v>45398</v>
      </c>
      <c r="B1822" s="24">
        <v>45426</v>
      </c>
      <c r="C1822" s="25" t="s">
        <v>30</v>
      </c>
      <c r="D1822" s="127">
        <v>935</v>
      </c>
      <c r="E1822" s="25" t="s">
        <v>113</v>
      </c>
      <c r="F1822" s="26" t="s">
        <v>744</v>
      </c>
      <c r="G1822" s="25" t="s">
        <v>743</v>
      </c>
      <c r="H1822" s="25">
        <v>13</v>
      </c>
      <c r="I1822" s="25"/>
      <c r="J1822" s="25">
        <v>0</v>
      </c>
      <c r="K1822" s="128">
        <v>803912</v>
      </c>
      <c r="L1822" s="128">
        <v>803913</v>
      </c>
      <c r="M1822" s="128">
        <v>803914</v>
      </c>
      <c r="N1822" s="128">
        <v>803915</v>
      </c>
      <c r="O1822" s="128">
        <v>803916</v>
      </c>
      <c r="P1822" s="128">
        <v>803917</v>
      </c>
      <c r="Q1822" s="128">
        <v>803918</v>
      </c>
      <c r="R1822" s="128">
        <v>803919</v>
      </c>
      <c r="S1822" s="128">
        <v>803920</v>
      </c>
      <c r="T1822" s="128">
        <v>803921</v>
      </c>
      <c r="U1822" s="128">
        <v>803922</v>
      </c>
      <c r="V1822" s="128">
        <v>803923</v>
      </c>
      <c r="W1822" s="128">
        <v>803924</v>
      </c>
      <c r="X1822" s="28"/>
      <c r="Y1822" s="28"/>
      <c r="Z1822" s="28"/>
      <c r="AA1822" s="28"/>
      <c r="AB1822" s="28"/>
      <c r="AC1822" s="28"/>
      <c r="AD1822" s="28"/>
      <c r="AE1822" s="28"/>
    </row>
    <row r="1823" spans="1:44" s="41" customFormat="1" x14ac:dyDescent="0.25">
      <c r="A1823" s="5">
        <v>45043</v>
      </c>
      <c r="B1823" s="5">
        <v>45050</v>
      </c>
      <c r="C1823" s="4" t="s">
        <v>2480</v>
      </c>
      <c r="D1823" s="18">
        <v>3000</v>
      </c>
      <c r="E1823" s="4" t="s">
        <v>103</v>
      </c>
      <c r="F1823" s="19" t="s">
        <v>5630</v>
      </c>
      <c r="G1823" s="2" t="s">
        <v>5631</v>
      </c>
      <c r="H1823" s="4">
        <v>3</v>
      </c>
      <c r="I1823" s="4"/>
      <c r="J1823" s="4">
        <v>0</v>
      </c>
      <c r="K1823" s="20">
        <v>741759</v>
      </c>
      <c r="L1823" s="20">
        <v>741760</v>
      </c>
      <c r="M1823" s="20">
        <v>741761</v>
      </c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39"/>
      <c r="AG1823" s="39"/>
      <c r="AH1823" s="39"/>
      <c r="AI1823" s="39"/>
      <c r="AJ1823" s="39"/>
      <c r="AK1823" s="39"/>
      <c r="AL1823" s="39"/>
      <c r="AM1823" s="39"/>
      <c r="AN1823" s="39"/>
      <c r="AO1823" s="39"/>
      <c r="AP1823" s="39"/>
      <c r="AQ1823" s="39"/>
      <c r="AR1823" s="39"/>
    </row>
    <row r="1824" spans="1:44" s="41" customFormat="1" x14ac:dyDescent="0.25">
      <c r="A1824" s="5">
        <v>45043</v>
      </c>
      <c r="B1824" s="5">
        <v>45050</v>
      </c>
      <c r="C1824" s="4" t="s">
        <v>2480</v>
      </c>
      <c r="D1824" s="18">
        <v>3600</v>
      </c>
      <c r="E1824" s="4" t="s">
        <v>103</v>
      </c>
      <c r="F1824" s="19" t="s">
        <v>5632</v>
      </c>
      <c r="G1824" s="4" t="s">
        <v>5631</v>
      </c>
      <c r="H1824" s="4">
        <v>6</v>
      </c>
      <c r="I1824" s="4"/>
      <c r="J1824" s="4">
        <v>0</v>
      </c>
      <c r="K1824" s="20">
        <v>741753</v>
      </c>
      <c r="L1824" s="20">
        <v>741754</v>
      </c>
      <c r="M1824" s="20">
        <v>741755</v>
      </c>
      <c r="N1824" s="20">
        <v>741756</v>
      </c>
      <c r="O1824" s="20">
        <v>741757</v>
      </c>
      <c r="P1824" s="20">
        <v>741758</v>
      </c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39"/>
      <c r="AG1824" s="39"/>
      <c r="AH1824" s="39"/>
      <c r="AI1824" s="39"/>
      <c r="AJ1824" s="39"/>
      <c r="AK1824" s="39"/>
      <c r="AL1824" s="39"/>
      <c r="AM1824" s="39"/>
      <c r="AN1824" s="39"/>
      <c r="AO1824" s="39"/>
      <c r="AP1824" s="39"/>
      <c r="AQ1824" s="39"/>
      <c r="AR1824" s="39"/>
    </row>
    <row r="1825" spans="1:44" s="41" customFormat="1" x14ac:dyDescent="0.25">
      <c r="A1825" s="5">
        <v>45393</v>
      </c>
      <c r="B1825" s="5">
        <v>45400</v>
      </c>
      <c r="C1825" s="4" t="s">
        <v>2480</v>
      </c>
      <c r="D1825" s="18">
        <v>2500</v>
      </c>
      <c r="E1825" s="4" t="s">
        <v>103</v>
      </c>
      <c r="F1825" s="19" t="s">
        <v>699</v>
      </c>
      <c r="G1825" s="4" t="s">
        <v>700</v>
      </c>
      <c r="H1825" s="4">
        <v>5</v>
      </c>
      <c r="I1825" s="4"/>
      <c r="J1825" s="4">
        <v>5</v>
      </c>
      <c r="K1825" s="20">
        <v>803088</v>
      </c>
      <c r="L1825" s="20">
        <v>803089</v>
      </c>
      <c r="M1825" s="20">
        <v>803090</v>
      </c>
      <c r="N1825" s="20">
        <v>803091</v>
      </c>
      <c r="O1825" s="20">
        <v>803092</v>
      </c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39"/>
      <c r="AG1825" s="39"/>
      <c r="AH1825" s="39"/>
      <c r="AI1825" s="39"/>
      <c r="AJ1825" s="39"/>
      <c r="AK1825" s="39"/>
      <c r="AL1825" s="39"/>
      <c r="AM1825" s="39"/>
      <c r="AN1825" s="39"/>
      <c r="AO1825" s="39"/>
      <c r="AP1825" s="39"/>
      <c r="AQ1825" s="39"/>
      <c r="AR1825" s="39"/>
    </row>
    <row r="1826" spans="1:44" x14ac:dyDescent="0.25">
      <c r="A1826" s="5">
        <v>45393</v>
      </c>
      <c r="B1826" s="5">
        <v>45400</v>
      </c>
      <c r="C1826" s="4" t="s">
        <v>2480</v>
      </c>
      <c r="D1826" s="18">
        <v>3000</v>
      </c>
      <c r="E1826" s="4" t="s">
        <v>103</v>
      </c>
      <c r="F1826" s="19" t="s">
        <v>701</v>
      </c>
      <c r="G1826" s="4" t="s">
        <v>700</v>
      </c>
      <c r="H1826" s="4">
        <v>7</v>
      </c>
      <c r="J1826" s="4">
        <v>4</v>
      </c>
      <c r="K1826" s="20">
        <v>803081</v>
      </c>
      <c r="L1826" s="20">
        <v>803082</v>
      </c>
      <c r="M1826" s="20">
        <v>803083</v>
      </c>
      <c r="N1826" s="20">
        <v>803084</v>
      </c>
      <c r="O1826" s="20">
        <v>803085</v>
      </c>
      <c r="P1826" s="20">
        <v>803086</v>
      </c>
      <c r="Q1826" s="20">
        <v>803087</v>
      </c>
      <c r="R1826" s="20"/>
    </row>
    <row r="1827" spans="1:44" x14ac:dyDescent="0.25">
      <c r="A1827" s="5">
        <v>45393</v>
      </c>
      <c r="B1827" s="5">
        <v>45400</v>
      </c>
      <c r="C1827" s="4" t="s">
        <v>2480</v>
      </c>
      <c r="D1827" s="18">
        <v>5000</v>
      </c>
      <c r="E1827" s="4" t="s">
        <v>103</v>
      </c>
      <c r="F1827" s="19" t="s">
        <v>702</v>
      </c>
      <c r="G1827" s="4" t="s">
        <v>700</v>
      </c>
      <c r="H1827" s="4">
        <v>3</v>
      </c>
      <c r="J1827" s="4">
        <v>1</v>
      </c>
      <c r="K1827" s="20">
        <v>803093</v>
      </c>
      <c r="L1827" s="20">
        <v>803094</v>
      </c>
      <c r="M1827" s="20">
        <v>803095</v>
      </c>
    </row>
    <row r="1828" spans="1:44" x14ac:dyDescent="0.25">
      <c r="A1828" s="5">
        <v>45145</v>
      </c>
      <c r="B1828" s="5">
        <v>45152</v>
      </c>
      <c r="C1828" s="4" t="s">
        <v>2480</v>
      </c>
      <c r="D1828" s="18">
        <v>4250</v>
      </c>
      <c r="E1828" s="4" t="s">
        <v>103</v>
      </c>
      <c r="F1828" s="19" t="s">
        <v>6234</v>
      </c>
      <c r="G1828" s="4" t="s">
        <v>6235</v>
      </c>
      <c r="H1828" s="4">
        <v>11</v>
      </c>
      <c r="J1828" s="4">
        <v>0</v>
      </c>
      <c r="K1828" s="20">
        <v>759030</v>
      </c>
      <c r="L1828" s="20">
        <v>759031</v>
      </c>
      <c r="M1828" s="20">
        <v>759032</v>
      </c>
      <c r="N1828" s="20">
        <v>759033</v>
      </c>
      <c r="O1828" s="20">
        <v>759034</v>
      </c>
      <c r="P1828" s="20">
        <v>759035</v>
      </c>
      <c r="Q1828" s="20">
        <v>759036</v>
      </c>
      <c r="R1828" s="20">
        <v>759037</v>
      </c>
      <c r="S1828" s="20">
        <v>759038</v>
      </c>
      <c r="T1828" s="20">
        <v>759039</v>
      </c>
      <c r="U1828" s="20">
        <v>759040</v>
      </c>
    </row>
    <row r="1829" spans="1:44" x14ac:dyDescent="0.25">
      <c r="A1829" s="5">
        <v>45141</v>
      </c>
      <c r="B1829" s="5">
        <v>45157</v>
      </c>
      <c r="C1829" s="4" t="s">
        <v>38</v>
      </c>
      <c r="D1829" s="18">
        <v>132</v>
      </c>
      <c r="E1829" s="4" t="s">
        <v>113</v>
      </c>
      <c r="F1829" s="19" t="s">
        <v>6196</v>
      </c>
      <c r="G1829" s="4" t="s">
        <v>6197</v>
      </c>
      <c r="H1829" s="4">
        <v>12</v>
      </c>
      <c r="J1829" s="4">
        <v>0</v>
      </c>
      <c r="K1829" s="20">
        <v>758389</v>
      </c>
      <c r="L1829" s="20">
        <v>758390</v>
      </c>
      <c r="M1829" s="20">
        <v>758391</v>
      </c>
      <c r="N1829" s="20">
        <v>758392</v>
      </c>
      <c r="O1829" s="20">
        <v>758393</v>
      </c>
      <c r="P1829" s="20">
        <v>758394</v>
      </c>
      <c r="Q1829" s="20">
        <v>758395</v>
      </c>
      <c r="R1829" s="20">
        <v>758396</v>
      </c>
      <c r="S1829" s="20">
        <v>758397</v>
      </c>
      <c r="T1829" s="20">
        <v>758398</v>
      </c>
      <c r="U1829" s="20">
        <v>758399</v>
      </c>
      <c r="V1829" s="20">
        <v>758400</v>
      </c>
    </row>
    <row r="1830" spans="1:44" x14ac:dyDescent="0.25">
      <c r="A1830" s="5">
        <v>45034</v>
      </c>
      <c r="B1830" s="5">
        <v>45062</v>
      </c>
      <c r="C1830" s="4" t="s">
        <v>48</v>
      </c>
      <c r="D1830" s="18">
        <v>240</v>
      </c>
      <c r="E1830" s="4" t="s">
        <v>113</v>
      </c>
      <c r="F1830" s="19" t="s">
        <v>5561</v>
      </c>
      <c r="G1830" s="2" t="s">
        <v>5562</v>
      </c>
      <c r="H1830" s="4">
        <v>5</v>
      </c>
      <c r="J1830" s="4">
        <v>0</v>
      </c>
      <c r="K1830" s="20">
        <v>740042</v>
      </c>
      <c r="L1830" s="20">
        <v>740043</v>
      </c>
      <c r="M1830" s="20">
        <v>740044</v>
      </c>
      <c r="N1830" s="20">
        <v>740045</v>
      </c>
      <c r="O1830" s="20">
        <v>740046</v>
      </c>
    </row>
    <row r="1831" spans="1:44" x14ac:dyDescent="0.25">
      <c r="A1831" s="5">
        <v>45034</v>
      </c>
      <c r="B1831" s="5">
        <v>45062</v>
      </c>
      <c r="C1831" s="4" t="s">
        <v>48</v>
      </c>
      <c r="D1831" s="18">
        <v>290</v>
      </c>
      <c r="E1831" s="4" t="s">
        <v>113</v>
      </c>
      <c r="F1831" s="19" t="s">
        <v>5563</v>
      </c>
      <c r="G1831" s="2" t="s">
        <v>5562</v>
      </c>
      <c r="H1831" s="4">
        <v>13</v>
      </c>
      <c r="J1831" s="4">
        <v>0</v>
      </c>
      <c r="K1831" s="20">
        <v>740016</v>
      </c>
      <c r="L1831" s="20">
        <v>740017</v>
      </c>
      <c r="M1831" s="20">
        <v>740018</v>
      </c>
      <c r="N1831" s="20">
        <v>740019</v>
      </c>
      <c r="O1831" s="20">
        <v>740020</v>
      </c>
      <c r="P1831" s="20">
        <v>740021</v>
      </c>
      <c r="Q1831" s="20">
        <v>740022</v>
      </c>
      <c r="R1831" s="20">
        <v>740023</v>
      </c>
      <c r="S1831" s="20">
        <v>740024</v>
      </c>
      <c r="T1831" s="20">
        <v>740025</v>
      </c>
      <c r="U1831" s="20">
        <v>740026</v>
      </c>
      <c r="V1831" s="20">
        <v>740027</v>
      </c>
      <c r="W1831" s="20">
        <v>740028</v>
      </c>
    </row>
    <row r="1832" spans="1:44" x14ac:dyDescent="0.25">
      <c r="A1832" s="24">
        <v>45034</v>
      </c>
      <c r="B1832" s="24">
        <v>45062</v>
      </c>
      <c r="C1832" s="25" t="s">
        <v>48</v>
      </c>
      <c r="D1832" s="127">
        <v>340</v>
      </c>
      <c r="E1832" s="25" t="s">
        <v>113</v>
      </c>
      <c r="F1832" s="26" t="s">
        <v>5564</v>
      </c>
      <c r="G1832" s="27" t="s">
        <v>5562</v>
      </c>
      <c r="H1832" s="25">
        <v>13</v>
      </c>
      <c r="I1832" s="25"/>
      <c r="J1832" s="25">
        <v>0</v>
      </c>
      <c r="K1832" s="128">
        <v>740029</v>
      </c>
      <c r="L1832" s="128">
        <v>740030</v>
      </c>
      <c r="M1832" s="128">
        <v>740031</v>
      </c>
      <c r="N1832" s="128">
        <v>740032</v>
      </c>
      <c r="O1832" s="128">
        <v>740033</v>
      </c>
      <c r="P1832" s="128">
        <v>740034</v>
      </c>
      <c r="Q1832" s="128">
        <v>740035</v>
      </c>
      <c r="R1832" s="128">
        <v>740036</v>
      </c>
      <c r="S1832" s="128">
        <v>740037</v>
      </c>
      <c r="T1832" s="128">
        <v>740038</v>
      </c>
      <c r="U1832" s="128">
        <v>740039</v>
      </c>
      <c r="V1832" s="128">
        <v>740040</v>
      </c>
      <c r="W1832" s="128">
        <v>740041</v>
      </c>
      <c r="X1832" s="28"/>
      <c r="Y1832" s="28"/>
      <c r="Z1832" s="28"/>
      <c r="AA1832" s="28"/>
      <c r="AB1832" s="28"/>
      <c r="AC1832" s="28"/>
      <c r="AD1832" s="28"/>
      <c r="AE1832" s="28"/>
    </row>
    <row r="1833" spans="1:44" x14ac:dyDescent="0.25">
      <c r="A1833" s="5">
        <v>45033</v>
      </c>
      <c r="B1833" s="5">
        <v>45040</v>
      </c>
      <c r="C1833" s="4" t="s">
        <v>2480</v>
      </c>
      <c r="D1833" s="18">
        <v>3600</v>
      </c>
      <c r="E1833" s="4" t="s">
        <v>103</v>
      </c>
      <c r="F1833" s="19" t="s">
        <v>5553</v>
      </c>
      <c r="G1833" s="4" t="s">
        <v>5554</v>
      </c>
      <c r="H1833" s="4">
        <v>11</v>
      </c>
      <c r="J1833" s="4">
        <v>2</v>
      </c>
      <c r="K1833" s="20">
        <v>739761</v>
      </c>
      <c r="L1833" s="20">
        <v>739762</v>
      </c>
      <c r="M1833" s="20">
        <v>739763</v>
      </c>
      <c r="N1833" s="20">
        <v>739764</v>
      </c>
      <c r="O1833" s="20">
        <v>739765</v>
      </c>
      <c r="P1833" s="20">
        <v>739766</v>
      </c>
      <c r="Q1833" s="20">
        <v>739767</v>
      </c>
      <c r="R1833" s="20">
        <v>739768</v>
      </c>
      <c r="S1833" s="20">
        <v>739769</v>
      </c>
      <c r="T1833" s="20">
        <v>739770</v>
      </c>
      <c r="U1833" s="20">
        <v>739771</v>
      </c>
    </row>
    <row r="1834" spans="1:44" x14ac:dyDescent="0.25">
      <c r="A1834" s="5">
        <v>45028</v>
      </c>
      <c r="B1834" s="5">
        <v>45042</v>
      </c>
      <c r="C1834" s="4" t="s">
        <v>44</v>
      </c>
      <c r="D1834" s="18">
        <v>120</v>
      </c>
      <c r="E1834" s="4" t="s">
        <v>113</v>
      </c>
      <c r="F1834" s="19" t="s">
        <v>5510</v>
      </c>
      <c r="G1834" s="4" t="s">
        <v>5511</v>
      </c>
      <c r="H1834" s="4">
        <v>10</v>
      </c>
      <c r="J1834" s="4">
        <v>0</v>
      </c>
      <c r="K1834" s="20">
        <v>738869</v>
      </c>
      <c r="L1834" s="20">
        <v>738870</v>
      </c>
      <c r="M1834" s="20">
        <v>738871</v>
      </c>
      <c r="N1834" s="20">
        <v>738872</v>
      </c>
      <c r="O1834" s="20">
        <v>738873</v>
      </c>
      <c r="P1834" s="20">
        <v>738874</v>
      </c>
      <c r="Q1834" s="20">
        <v>738875</v>
      </c>
      <c r="R1834" s="20">
        <v>738876</v>
      </c>
      <c r="S1834" s="20">
        <v>738877</v>
      </c>
      <c r="T1834" s="20">
        <v>738878</v>
      </c>
      <c r="U1834" s="20"/>
    </row>
    <row r="1835" spans="1:44" x14ac:dyDescent="0.25">
      <c r="A1835" s="5">
        <v>45028</v>
      </c>
      <c r="B1835" s="5">
        <v>45042</v>
      </c>
      <c r="C1835" s="4" t="s">
        <v>44</v>
      </c>
      <c r="D1835" s="18">
        <v>135</v>
      </c>
      <c r="E1835" s="4" t="s">
        <v>113</v>
      </c>
      <c r="F1835" s="19" t="s">
        <v>5512</v>
      </c>
      <c r="G1835" s="4" t="s">
        <v>5511</v>
      </c>
      <c r="H1835" s="4">
        <v>12</v>
      </c>
      <c r="J1835" s="4">
        <v>0</v>
      </c>
      <c r="K1835" s="20">
        <v>738879</v>
      </c>
      <c r="L1835" s="20">
        <v>738880</v>
      </c>
      <c r="M1835" s="20">
        <v>738881</v>
      </c>
      <c r="N1835" s="20">
        <v>738882</v>
      </c>
      <c r="O1835" s="20">
        <v>738883</v>
      </c>
      <c r="P1835" s="20">
        <v>738884</v>
      </c>
      <c r="Q1835" s="20">
        <v>738885</v>
      </c>
      <c r="R1835" s="20">
        <v>738886</v>
      </c>
      <c r="S1835" s="20">
        <v>738888</v>
      </c>
      <c r="T1835" s="20">
        <v>738889</v>
      </c>
      <c r="U1835" s="20">
        <v>738890</v>
      </c>
      <c r="V1835" s="20">
        <v>738891</v>
      </c>
      <c r="W1835" s="20"/>
    </row>
    <row r="1836" spans="1:44" x14ac:dyDescent="0.25">
      <c r="A1836" s="5">
        <v>45028</v>
      </c>
      <c r="B1836" s="5">
        <v>45042</v>
      </c>
      <c r="C1836" s="4" t="s">
        <v>44</v>
      </c>
      <c r="D1836" s="18">
        <v>150</v>
      </c>
      <c r="E1836" s="4" t="s">
        <v>113</v>
      </c>
      <c r="F1836" s="19" t="s">
        <v>5513</v>
      </c>
      <c r="G1836" s="4" t="s">
        <v>5511</v>
      </c>
      <c r="H1836" s="4">
        <v>12</v>
      </c>
      <c r="J1836" s="4">
        <v>0</v>
      </c>
      <c r="K1836" s="20">
        <v>738892</v>
      </c>
      <c r="L1836" s="20">
        <v>738893</v>
      </c>
      <c r="M1836" s="20">
        <v>738894</v>
      </c>
      <c r="N1836" s="20">
        <v>738895</v>
      </c>
      <c r="O1836" s="20">
        <v>738896</v>
      </c>
      <c r="P1836" s="20">
        <v>738897</v>
      </c>
      <c r="Q1836" s="20">
        <v>738898</v>
      </c>
      <c r="R1836" s="20">
        <v>738899</v>
      </c>
      <c r="S1836" s="20">
        <v>738900</v>
      </c>
      <c r="T1836" s="20">
        <v>738901</v>
      </c>
      <c r="U1836" s="20">
        <v>738902</v>
      </c>
      <c r="V1836" s="20">
        <v>738903</v>
      </c>
    </row>
    <row r="1837" spans="1:44" x14ac:dyDescent="0.25">
      <c r="A1837" s="5">
        <v>45044</v>
      </c>
      <c r="B1837" s="5">
        <v>45051</v>
      </c>
      <c r="C1837" s="4" t="s">
        <v>2480</v>
      </c>
      <c r="D1837" s="18">
        <v>4250</v>
      </c>
      <c r="E1837" s="4" t="s">
        <v>103</v>
      </c>
      <c r="F1837" s="19" t="s">
        <v>5642</v>
      </c>
      <c r="G1837" s="4" t="s">
        <v>5643</v>
      </c>
      <c r="H1837" s="4">
        <v>11</v>
      </c>
      <c r="J1837" s="4">
        <v>0</v>
      </c>
      <c r="K1837" s="20">
        <v>742050</v>
      </c>
      <c r="L1837" s="20">
        <v>742051</v>
      </c>
      <c r="M1837" s="20">
        <v>742052</v>
      </c>
      <c r="N1837" s="20">
        <v>742053</v>
      </c>
      <c r="O1837" s="20">
        <v>742054</v>
      </c>
      <c r="P1837" s="20">
        <v>742055</v>
      </c>
      <c r="Q1837" s="20">
        <v>742056</v>
      </c>
      <c r="R1837" s="20">
        <v>742057</v>
      </c>
      <c r="S1837" s="20">
        <v>742058</v>
      </c>
      <c r="T1837" s="20">
        <v>742059</v>
      </c>
      <c r="U1837" s="20">
        <v>742060</v>
      </c>
    </row>
    <row r="1838" spans="1:44" x14ac:dyDescent="0.25">
      <c r="A1838" s="5">
        <v>45049</v>
      </c>
      <c r="B1838" s="5">
        <v>45077</v>
      </c>
      <c r="C1838" s="4" t="s">
        <v>48</v>
      </c>
      <c r="D1838" s="18">
        <v>290</v>
      </c>
      <c r="E1838" s="4" t="s">
        <v>113</v>
      </c>
      <c r="F1838" s="19" t="s">
        <v>5656</v>
      </c>
      <c r="G1838" s="4" t="s">
        <v>5657</v>
      </c>
      <c r="H1838" s="4">
        <v>24</v>
      </c>
      <c r="I1838" s="4">
        <v>1</v>
      </c>
      <c r="J1838" s="4">
        <v>0</v>
      </c>
      <c r="K1838" s="20">
        <v>742530</v>
      </c>
      <c r="L1838" s="20">
        <v>742531</v>
      </c>
      <c r="M1838" s="20">
        <v>742532</v>
      </c>
      <c r="N1838" s="20">
        <v>742533</v>
      </c>
      <c r="O1838" s="20">
        <v>742534</v>
      </c>
      <c r="P1838" s="20">
        <v>742535</v>
      </c>
      <c r="Q1838" s="20">
        <v>742536</v>
      </c>
      <c r="R1838" s="20">
        <v>742537</v>
      </c>
      <c r="S1838" s="20">
        <v>742538</v>
      </c>
      <c r="T1838" s="20">
        <v>742539</v>
      </c>
      <c r="U1838" s="20">
        <v>742540</v>
      </c>
      <c r="V1838" s="20">
        <v>742541</v>
      </c>
      <c r="W1838" s="20">
        <v>742542</v>
      </c>
      <c r="X1838" s="20">
        <v>742543</v>
      </c>
      <c r="Y1838" s="20">
        <v>742544</v>
      </c>
      <c r="Z1838" s="20">
        <v>742545</v>
      </c>
      <c r="AA1838" s="20">
        <v>742546</v>
      </c>
      <c r="AB1838" s="20">
        <v>742547</v>
      </c>
      <c r="AC1838" s="20">
        <v>742548</v>
      </c>
      <c r="AD1838" s="20">
        <v>742549</v>
      </c>
      <c r="AE1838" s="20">
        <v>742550</v>
      </c>
    </row>
    <row r="1839" spans="1:44" x14ac:dyDescent="0.25">
      <c r="A1839" s="5">
        <v>45049</v>
      </c>
      <c r="B1839" s="5">
        <v>45077</v>
      </c>
      <c r="C1839" s="4" t="s">
        <v>48</v>
      </c>
      <c r="D1839" s="18">
        <v>340</v>
      </c>
      <c r="E1839" s="4" t="s">
        <v>113</v>
      </c>
      <c r="F1839" s="19" t="s">
        <v>5658</v>
      </c>
      <c r="G1839" s="4" t="s">
        <v>5657</v>
      </c>
      <c r="H1839" s="4">
        <v>12</v>
      </c>
      <c r="J1839" s="4">
        <v>0</v>
      </c>
      <c r="K1839" s="20">
        <v>742553</v>
      </c>
      <c r="L1839" s="20">
        <v>742554</v>
      </c>
      <c r="M1839" s="20">
        <v>742555</v>
      </c>
      <c r="N1839" s="20">
        <v>742556</v>
      </c>
      <c r="O1839" s="20">
        <v>742557</v>
      </c>
      <c r="P1839" s="20">
        <v>742558</v>
      </c>
      <c r="Q1839" s="20">
        <v>742559</v>
      </c>
      <c r="R1839" s="20">
        <v>742560</v>
      </c>
      <c r="S1839" s="20">
        <v>742561</v>
      </c>
      <c r="T1839" s="20">
        <v>742562</v>
      </c>
      <c r="U1839" s="20">
        <v>742563</v>
      </c>
      <c r="V1839" s="20">
        <v>742564</v>
      </c>
    </row>
    <row r="1840" spans="1:44" x14ac:dyDescent="0.25">
      <c r="A1840" s="5">
        <v>45120</v>
      </c>
      <c r="B1840" s="5">
        <v>45148</v>
      </c>
      <c r="C1840" s="4" t="s">
        <v>48</v>
      </c>
      <c r="D1840" s="18">
        <v>240</v>
      </c>
      <c r="E1840" s="4" t="s">
        <v>113</v>
      </c>
      <c r="F1840" s="19" t="s">
        <v>6123</v>
      </c>
      <c r="G1840" s="2" t="s">
        <v>6124</v>
      </c>
      <c r="H1840" s="4">
        <v>12</v>
      </c>
      <c r="J1840" s="4">
        <v>0</v>
      </c>
      <c r="K1840" s="20">
        <v>754987</v>
      </c>
      <c r="L1840" s="20">
        <v>754988</v>
      </c>
      <c r="M1840" s="20">
        <v>754989</v>
      </c>
      <c r="N1840" s="20">
        <v>754990</v>
      </c>
      <c r="O1840" s="20">
        <v>754991</v>
      </c>
      <c r="P1840" s="20">
        <v>754992</v>
      </c>
      <c r="Q1840" s="20">
        <v>754993</v>
      </c>
      <c r="R1840" s="20">
        <v>754994</v>
      </c>
      <c r="S1840" s="20">
        <v>754995</v>
      </c>
      <c r="T1840" s="20">
        <v>754996</v>
      </c>
      <c r="U1840" s="20">
        <v>754997</v>
      </c>
      <c r="V1840" s="20">
        <v>754998</v>
      </c>
    </row>
    <row r="1841" spans="1:44" x14ac:dyDescent="0.25">
      <c r="A1841" s="5">
        <v>45120</v>
      </c>
      <c r="B1841" s="5">
        <v>45148</v>
      </c>
      <c r="C1841" s="4" t="s">
        <v>48</v>
      </c>
      <c r="D1841" s="18">
        <v>340</v>
      </c>
      <c r="E1841" s="4" t="s">
        <v>113</v>
      </c>
      <c r="F1841" s="19" t="s">
        <v>6125</v>
      </c>
      <c r="G1841" s="2" t="s">
        <v>6124</v>
      </c>
      <c r="H1841" s="4">
        <v>12</v>
      </c>
      <c r="J1841" s="4">
        <v>0</v>
      </c>
      <c r="K1841" s="20">
        <v>754999</v>
      </c>
      <c r="L1841" s="20">
        <v>755000</v>
      </c>
      <c r="M1841" s="20">
        <v>755001</v>
      </c>
      <c r="N1841" s="20">
        <v>755002</v>
      </c>
      <c r="O1841" s="20">
        <v>755003</v>
      </c>
      <c r="P1841" s="20">
        <v>755004</v>
      </c>
      <c r="Q1841" s="20">
        <v>755005</v>
      </c>
      <c r="R1841" s="20">
        <v>755006</v>
      </c>
      <c r="S1841" s="20">
        <v>755007</v>
      </c>
      <c r="T1841" s="20">
        <v>755008</v>
      </c>
      <c r="U1841" s="20">
        <v>755009</v>
      </c>
      <c r="V1841" s="20">
        <v>755010</v>
      </c>
    </row>
    <row r="1842" spans="1:44" x14ac:dyDescent="0.25">
      <c r="A1842" s="5">
        <v>45112</v>
      </c>
      <c r="B1842" s="5">
        <v>45140</v>
      </c>
      <c r="C1842" s="4" t="s">
        <v>23</v>
      </c>
      <c r="D1842" s="18">
        <v>660</v>
      </c>
      <c r="E1842" s="4" t="s">
        <v>113</v>
      </c>
      <c r="F1842" s="19" t="s">
        <v>6064</v>
      </c>
      <c r="G1842" s="4" t="s">
        <v>6065</v>
      </c>
      <c r="H1842" s="4">
        <v>4</v>
      </c>
      <c r="J1842" s="4">
        <v>0</v>
      </c>
      <c r="K1842" s="20">
        <v>753412</v>
      </c>
      <c r="L1842" s="20">
        <v>753413</v>
      </c>
      <c r="M1842" s="20">
        <v>753414</v>
      </c>
      <c r="N1842" s="20">
        <v>753415</v>
      </c>
    </row>
    <row r="1843" spans="1:44" x14ac:dyDescent="0.25">
      <c r="A1843" s="24">
        <v>45215</v>
      </c>
      <c r="B1843" s="24">
        <v>45222</v>
      </c>
      <c r="C1843" s="25" t="s">
        <v>2480</v>
      </c>
      <c r="D1843" s="127">
        <v>4250</v>
      </c>
      <c r="E1843" s="25" t="s">
        <v>103</v>
      </c>
      <c r="F1843" s="26" t="s">
        <v>6630</v>
      </c>
      <c r="G1843" s="27" t="s">
        <v>6631</v>
      </c>
      <c r="H1843" s="25">
        <v>11</v>
      </c>
      <c r="I1843" s="25"/>
      <c r="J1843" s="25">
        <v>3</v>
      </c>
      <c r="K1843" s="20">
        <v>771942</v>
      </c>
      <c r="L1843" s="20">
        <v>771943</v>
      </c>
      <c r="M1843" s="20">
        <v>771944</v>
      </c>
      <c r="N1843" s="20">
        <v>771945</v>
      </c>
      <c r="O1843" s="20">
        <v>771946</v>
      </c>
      <c r="P1843" s="20">
        <v>771947</v>
      </c>
      <c r="Q1843" s="20">
        <v>771948</v>
      </c>
      <c r="R1843" s="20">
        <v>771949</v>
      </c>
      <c r="S1843" s="20">
        <v>771950</v>
      </c>
      <c r="T1843" s="20">
        <v>771951</v>
      </c>
      <c r="U1843" s="20">
        <v>771952</v>
      </c>
    </row>
    <row r="1844" spans="1:44" x14ac:dyDescent="0.25">
      <c r="A1844" s="5">
        <v>44963</v>
      </c>
      <c r="B1844" s="5">
        <v>44970</v>
      </c>
      <c r="C1844" s="4" t="s">
        <v>2480</v>
      </c>
      <c r="D1844" s="18">
        <v>650</v>
      </c>
      <c r="E1844" s="4" t="s">
        <v>99</v>
      </c>
      <c r="F1844" s="19" t="s">
        <v>5040</v>
      </c>
      <c r="G1844" s="4" t="s">
        <v>5041</v>
      </c>
      <c r="H1844" s="4">
        <v>5</v>
      </c>
      <c r="J1844" s="4">
        <v>0</v>
      </c>
      <c r="K1844" s="20">
        <v>727292</v>
      </c>
      <c r="L1844" s="20">
        <v>727293</v>
      </c>
      <c r="M1844" s="20">
        <v>727294</v>
      </c>
      <c r="N1844" s="20">
        <v>727295</v>
      </c>
      <c r="O1844" s="20">
        <v>727296</v>
      </c>
    </row>
    <row r="1845" spans="1:44" x14ac:dyDescent="0.25">
      <c r="A1845" s="5">
        <v>44963</v>
      </c>
      <c r="B1845" s="5">
        <v>44970</v>
      </c>
      <c r="C1845" s="4" t="s">
        <v>2480</v>
      </c>
      <c r="D1845" s="18">
        <v>775</v>
      </c>
      <c r="E1845" s="4" t="s">
        <v>99</v>
      </c>
      <c r="F1845" s="19" t="s">
        <v>5042</v>
      </c>
      <c r="G1845" s="4" t="s">
        <v>5041</v>
      </c>
      <c r="H1845" s="4">
        <v>5</v>
      </c>
      <c r="J1845" s="4">
        <v>0</v>
      </c>
      <c r="K1845" s="20">
        <v>727297</v>
      </c>
      <c r="L1845" s="20">
        <v>727298</v>
      </c>
      <c r="M1845" s="20">
        <v>727299</v>
      </c>
      <c r="N1845" s="20">
        <v>727300</v>
      </c>
      <c r="O1845" s="20">
        <v>727301</v>
      </c>
    </row>
    <row r="1846" spans="1:44" x14ac:dyDescent="0.25">
      <c r="A1846" s="5">
        <v>44963</v>
      </c>
      <c r="B1846" s="5">
        <v>44970</v>
      </c>
      <c r="C1846" s="4" t="s">
        <v>2480</v>
      </c>
      <c r="D1846" s="18">
        <v>2500</v>
      </c>
      <c r="E1846" s="4" t="s">
        <v>103</v>
      </c>
      <c r="F1846" s="19" t="s">
        <v>5043</v>
      </c>
      <c r="G1846" s="4" t="s">
        <v>5041</v>
      </c>
      <c r="H1846" s="4">
        <v>3</v>
      </c>
      <c r="J1846" s="4">
        <v>2</v>
      </c>
      <c r="K1846" s="20">
        <v>727302</v>
      </c>
      <c r="L1846" s="20">
        <v>727303</v>
      </c>
      <c r="M1846" s="20">
        <v>727304</v>
      </c>
    </row>
    <row r="1847" spans="1:44" x14ac:dyDescent="0.25">
      <c r="A1847" s="5">
        <v>44963</v>
      </c>
      <c r="B1847" s="5">
        <v>44970</v>
      </c>
      <c r="C1847" s="4" t="s">
        <v>2480</v>
      </c>
      <c r="D1847" s="18">
        <v>3000</v>
      </c>
      <c r="E1847" s="4" t="s">
        <v>103</v>
      </c>
      <c r="F1847" s="19" t="s">
        <v>5044</v>
      </c>
      <c r="G1847" s="4" t="s">
        <v>5041</v>
      </c>
      <c r="H1847" s="4">
        <v>7</v>
      </c>
      <c r="J1847" s="4">
        <v>5</v>
      </c>
      <c r="K1847" s="20">
        <v>727305</v>
      </c>
      <c r="L1847" s="20">
        <v>727306</v>
      </c>
      <c r="M1847" s="20">
        <v>727307</v>
      </c>
      <c r="N1847" s="20">
        <v>727308</v>
      </c>
      <c r="O1847" s="20">
        <v>727309</v>
      </c>
      <c r="P1847" s="20">
        <v>727310</v>
      </c>
      <c r="Q1847" s="20">
        <v>727311</v>
      </c>
    </row>
    <row r="1848" spans="1:44" x14ac:dyDescent="0.25">
      <c r="A1848" s="5">
        <v>44848</v>
      </c>
      <c r="B1848" s="5">
        <v>44855</v>
      </c>
      <c r="C1848" s="4" t="s">
        <v>2480</v>
      </c>
      <c r="D1848" s="18">
        <v>3600</v>
      </c>
      <c r="E1848" s="4" t="s">
        <v>103</v>
      </c>
      <c r="F1848" s="19" t="s">
        <v>4461</v>
      </c>
      <c r="G1848" s="4" t="s">
        <v>4462</v>
      </c>
      <c r="H1848" s="4">
        <v>10</v>
      </c>
      <c r="I1848" s="4">
        <v>1</v>
      </c>
      <c r="J1848" s="4">
        <v>0</v>
      </c>
      <c r="K1848" s="20">
        <v>706906</v>
      </c>
      <c r="L1848" s="20">
        <v>706907</v>
      </c>
      <c r="M1848" s="20">
        <v>706908</v>
      </c>
      <c r="N1848" s="20">
        <v>706909</v>
      </c>
      <c r="O1848" s="20">
        <v>706910</v>
      </c>
      <c r="P1848" s="20">
        <v>706911</v>
      </c>
      <c r="Q1848" s="20">
        <v>706912</v>
      </c>
      <c r="R1848" s="20">
        <v>706913</v>
      </c>
      <c r="S1848" s="20">
        <v>706914</v>
      </c>
      <c r="T1848" s="20">
        <v>706915</v>
      </c>
    </row>
    <row r="1849" spans="1:44" x14ac:dyDescent="0.25">
      <c r="A1849" s="5">
        <v>44853</v>
      </c>
      <c r="B1849" s="5">
        <v>44881</v>
      </c>
      <c r="C1849" s="4" t="s">
        <v>74</v>
      </c>
      <c r="D1849" s="18">
        <v>2950</v>
      </c>
      <c r="E1849" s="4" t="s">
        <v>113</v>
      </c>
      <c r="F1849" s="19" t="s">
        <v>4491</v>
      </c>
      <c r="G1849" s="2" t="s">
        <v>4492</v>
      </c>
      <c r="H1849" s="4">
        <v>8</v>
      </c>
      <c r="J1849" s="4">
        <v>0</v>
      </c>
      <c r="K1849" s="20">
        <v>707784</v>
      </c>
      <c r="L1849" s="20">
        <v>707785</v>
      </c>
      <c r="M1849" s="20">
        <v>707786</v>
      </c>
      <c r="N1849" s="20">
        <v>707787</v>
      </c>
      <c r="O1849" s="20">
        <v>707788</v>
      </c>
      <c r="P1849" s="20">
        <v>707789</v>
      </c>
      <c r="Q1849" s="20">
        <v>707790</v>
      </c>
      <c r="R1849" s="20">
        <v>707791</v>
      </c>
    </row>
    <row r="1850" spans="1:44" x14ac:dyDescent="0.25">
      <c r="A1850" s="5">
        <v>44853</v>
      </c>
      <c r="B1850" s="5">
        <v>44881</v>
      </c>
      <c r="C1850" s="4" t="s">
        <v>74</v>
      </c>
      <c r="D1850" s="18">
        <v>3650</v>
      </c>
      <c r="E1850" s="4" t="s">
        <v>113</v>
      </c>
      <c r="F1850" s="19" t="s">
        <v>4493</v>
      </c>
      <c r="G1850" s="2" t="s">
        <v>4492</v>
      </c>
      <c r="H1850" s="4">
        <v>8</v>
      </c>
      <c r="J1850" s="4">
        <v>1</v>
      </c>
      <c r="K1850" s="20">
        <v>707792</v>
      </c>
      <c r="L1850" s="20">
        <v>707793</v>
      </c>
      <c r="M1850" s="20">
        <v>707794</v>
      </c>
      <c r="N1850" s="20">
        <v>707795</v>
      </c>
      <c r="O1850" s="20">
        <v>707796</v>
      </c>
      <c r="P1850" s="20">
        <v>707797</v>
      </c>
      <c r="Q1850" s="20">
        <v>707798</v>
      </c>
      <c r="R1850" s="20">
        <v>707799</v>
      </c>
    </row>
    <row r="1851" spans="1:44" x14ac:dyDescent="0.25">
      <c r="A1851" s="5">
        <f>A1850</f>
        <v>44853</v>
      </c>
      <c r="B1851" s="5">
        <f>B1850</f>
        <v>44881</v>
      </c>
      <c r="C1851" s="5" t="str">
        <f>C1850</f>
        <v>CYTARABINE</v>
      </c>
      <c r="D1851" s="18">
        <v>4250</v>
      </c>
      <c r="E1851" s="4" t="s">
        <v>103</v>
      </c>
      <c r="F1851" s="19" t="s">
        <v>4467</v>
      </c>
      <c r="G1851" s="2" t="s">
        <v>4468</v>
      </c>
      <c r="H1851" s="4">
        <v>11</v>
      </c>
      <c r="J1851" s="4">
        <v>0</v>
      </c>
      <c r="K1851" s="20">
        <v>707164</v>
      </c>
      <c r="L1851" s="20">
        <v>707165</v>
      </c>
      <c r="M1851" s="20">
        <v>707166</v>
      </c>
      <c r="N1851" s="20">
        <v>707167</v>
      </c>
      <c r="O1851" s="20">
        <v>707168</v>
      </c>
      <c r="P1851" s="20">
        <v>707169</v>
      </c>
      <c r="Q1851" s="20">
        <v>707170</v>
      </c>
      <c r="R1851" s="20">
        <v>707171</v>
      </c>
      <c r="S1851" s="20">
        <v>707172</v>
      </c>
      <c r="T1851" s="20">
        <v>707173</v>
      </c>
      <c r="U1851" s="20">
        <v>707174</v>
      </c>
    </row>
    <row r="1852" spans="1:44" x14ac:dyDescent="0.25">
      <c r="A1852" s="5">
        <v>44841</v>
      </c>
      <c r="B1852" s="5">
        <v>44848</v>
      </c>
      <c r="C1852" s="4" t="s">
        <v>2480</v>
      </c>
      <c r="D1852" s="18">
        <v>650</v>
      </c>
      <c r="E1852" s="4" t="s">
        <v>99</v>
      </c>
      <c r="F1852" s="19" t="s">
        <v>4399</v>
      </c>
      <c r="G1852" s="4" t="s">
        <v>4400</v>
      </c>
      <c r="H1852" s="4">
        <v>6</v>
      </c>
      <c r="J1852" s="4">
        <v>0</v>
      </c>
      <c r="K1852" s="20">
        <v>705605</v>
      </c>
      <c r="L1852" s="20">
        <v>705606</v>
      </c>
      <c r="M1852" s="20">
        <v>705607</v>
      </c>
      <c r="N1852" s="20">
        <v>705608</v>
      </c>
      <c r="O1852" s="20">
        <v>705609</v>
      </c>
      <c r="P1852" s="20">
        <v>705610</v>
      </c>
      <c r="Q1852" s="20"/>
    </row>
    <row r="1853" spans="1:44" x14ac:dyDescent="0.25">
      <c r="A1853" s="5">
        <v>44841</v>
      </c>
      <c r="B1853" s="5">
        <v>44848</v>
      </c>
      <c r="C1853" s="4" t="s">
        <v>2480</v>
      </c>
      <c r="D1853" s="18">
        <v>775</v>
      </c>
      <c r="E1853" s="4" t="s">
        <v>99</v>
      </c>
      <c r="F1853" s="19" t="s">
        <v>4401</v>
      </c>
      <c r="G1853" s="4" t="s">
        <v>4400</v>
      </c>
      <c r="H1853" s="4">
        <v>5</v>
      </c>
      <c r="J1853" s="4">
        <v>0</v>
      </c>
      <c r="K1853" s="20">
        <v>705611</v>
      </c>
      <c r="L1853" s="20">
        <v>705612</v>
      </c>
      <c r="M1853" s="20">
        <v>705613</v>
      </c>
      <c r="N1853" s="20">
        <v>705614</v>
      </c>
      <c r="O1853" s="20">
        <v>705615</v>
      </c>
    </row>
    <row r="1854" spans="1:44" s="41" customFormat="1" x14ac:dyDescent="0.25">
      <c r="A1854" s="5">
        <v>44841</v>
      </c>
      <c r="B1854" s="5">
        <v>44848</v>
      </c>
      <c r="C1854" s="4" t="s">
        <v>2480</v>
      </c>
      <c r="D1854" s="18">
        <v>2500</v>
      </c>
      <c r="E1854" s="4" t="s">
        <v>103</v>
      </c>
      <c r="F1854" s="19" t="s">
        <v>4402</v>
      </c>
      <c r="G1854" s="4" t="s">
        <v>4400</v>
      </c>
      <c r="H1854" s="4">
        <v>3</v>
      </c>
      <c r="I1854" s="4">
        <v>1</v>
      </c>
      <c r="J1854" s="4">
        <v>0</v>
      </c>
      <c r="K1854" s="20">
        <v>705616</v>
      </c>
      <c r="L1854" s="20">
        <v>705617</v>
      </c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39"/>
      <c r="AG1854" s="39"/>
      <c r="AH1854" s="39"/>
      <c r="AI1854" s="39"/>
      <c r="AJ1854" s="39"/>
      <c r="AK1854" s="39"/>
      <c r="AL1854" s="39"/>
      <c r="AM1854" s="39"/>
      <c r="AN1854" s="39"/>
      <c r="AO1854" s="39"/>
      <c r="AP1854" s="39"/>
      <c r="AQ1854" s="39"/>
      <c r="AR1854" s="39"/>
    </row>
    <row r="1855" spans="1:44" x14ac:dyDescent="0.25">
      <c r="A1855" s="5">
        <v>44841</v>
      </c>
      <c r="B1855" s="5">
        <v>44848</v>
      </c>
      <c r="C1855" s="4" t="s">
        <v>2480</v>
      </c>
      <c r="D1855" s="18">
        <v>3000</v>
      </c>
      <c r="E1855" s="4" t="s">
        <v>103</v>
      </c>
      <c r="F1855" s="19" t="s">
        <v>4403</v>
      </c>
      <c r="G1855" s="4" t="s">
        <v>4400</v>
      </c>
      <c r="H1855" s="4">
        <v>7</v>
      </c>
      <c r="J1855" s="4">
        <v>0</v>
      </c>
      <c r="K1855" s="20">
        <v>705618</v>
      </c>
      <c r="L1855" s="20">
        <v>705619</v>
      </c>
      <c r="M1855" s="20">
        <v>705620</v>
      </c>
      <c r="N1855" s="20">
        <v>705621</v>
      </c>
      <c r="O1855" s="20">
        <v>705622</v>
      </c>
      <c r="P1855" s="20">
        <v>705623</v>
      </c>
      <c r="Q1855" s="20">
        <v>705624</v>
      </c>
    </row>
    <row r="1856" spans="1:44" x14ac:dyDescent="0.25">
      <c r="A1856" s="5">
        <v>44847</v>
      </c>
      <c r="B1856" s="5">
        <v>44875</v>
      </c>
      <c r="C1856" s="4" t="s">
        <v>79</v>
      </c>
      <c r="D1856" s="18">
        <v>167</v>
      </c>
      <c r="E1856" s="4" t="s">
        <v>113</v>
      </c>
      <c r="F1856" s="19" t="s">
        <v>4450</v>
      </c>
      <c r="G1856" s="4" t="s">
        <v>4451</v>
      </c>
      <c r="H1856" s="4">
        <v>5</v>
      </c>
      <c r="J1856" s="4">
        <v>0</v>
      </c>
      <c r="K1856" s="20">
        <v>706649</v>
      </c>
      <c r="L1856" s="20">
        <v>706650</v>
      </c>
      <c r="M1856" s="20">
        <v>706651</v>
      </c>
      <c r="N1856" s="20">
        <v>706652</v>
      </c>
      <c r="O1856" s="20">
        <v>706653</v>
      </c>
    </row>
    <row r="1857" spans="1:31" x14ac:dyDescent="0.25">
      <c r="A1857" s="5">
        <v>44841</v>
      </c>
      <c r="B1857" s="5">
        <v>44848</v>
      </c>
      <c r="C1857" s="4" t="s">
        <v>2480</v>
      </c>
      <c r="D1857" s="18">
        <v>3600</v>
      </c>
      <c r="E1857" s="4" t="s">
        <v>103</v>
      </c>
      <c r="F1857" s="19" t="s">
        <v>4404</v>
      </c>
      <c r="G1857" s="2" t="s">
        <v>4405</v>
      </c>
      <c r="H1857" s="4">
        <v>11</v>
      </c>
      <c r="J1857" s="4">
        <v>0</v>
      </c>
      <c r="K1857" s="20">
        <v>705663</v>
      </c>
      <c r="L1857" s="20">
        <v>705664</v>
      </c>
      <c r="M1857" s="20">
        <v>705665</v>
      </c>
      <c r="N1857" s="20">
        <v>705666</v>
      </c>
      <c r="O1857" s="21">
        <v>705668</v>
      </c>
      <c r="P1857" s="21">
        <v>705670</v>
      </c>
      <c r="Q1857" s="21">
        <v>705671</v>
      </c>
      <c r="R1857" s="21">
        <v>705672</v>
      </c>
      <c r="S1857" s="21">
        <v>705673</v>
      </c>
      <c r="T1857" s="21">
        <v>705674</v>
      </c>
      <c r="U1857" s="21">
        <v>705675</v>
      </c>
    </row>
    <row r="1858" spans="1:31" x14ac:dyDescent="0.25">
      <c r="A1858" s="5">
        <v>44900</v>
      </c>
      <c r="B1858" s="5">
        <v>44907</v>
      </c>
      <c r="C1858" s="4" t="s">
        <v>2480</v>
      </c>
      <c r="D1858" s="18">
        <v>4250</v>
      </c>
      <c r="E1858" s="4" t="s">
        <v>103</v>
      </c>
      <c r="F1858" s="19" t="s">
        <v>4718</v>
      </c>
      <c r="G1858" s="2" t="s">
        <v>4719</v>
      </c>
      <c r="H1858" s="4">
        <v>11</v>
      </c>
      <c r="J1858" s="4">
        <v>0</v>
      </c>
      <c r="K1858" s="20">
        <v>715815</v>
      </c>
      <c r="L1858" s="20">
        <v>715816</v>
      </c>
      <c r="M1858" s="20">
        <v>715817</v>
      </c>
      <c r="N1858" s="20">
        <v>715818</v>
      </c>
      <c r="O1858" s="20">
        <v>715819</v>
      </c>
      <c r="P1858" s="20">
        <v>715820</v>
      </c>
      <c r="Q1858" s="20">
        <v>715821</v>
      </c>
      <c r="R1858" s="20">
        <v>715822</v>
      </c>
      <c r="S1858" s="20">
        <v>715823</v>
      </c>
      <c r="T1858" s="20">
        <v>715824</v>
      </c>
      <c r="U1858" s="20">
        <v>715825</v>
      </c>
    </row>
    <row r="1859" spans="1:31" x14ac:dyDescent="0.25">
      <c r="A1859" s="5">
        <v>44847</v>
      </c>
      <c r="B1859" s="5">
        <v>44875</v>
      </c>
      <c r="C1859" s="4" t="s">
        <v>79</v>
      </c>
      <c r="D1859" s="18">
        <v>37</v>
      </c>
      <c r="E1859" s="4" t="s">
        <v>113</v>
      </c>
      <c r="F1859" s="19" t="s">
        <v>4446</v>
      </c>
      <c r="G1859" s="4" t="s">
        <v>4447</v>
      </c>
      <c r="H1859" s="4">
        <v>13</v>
      </c>
      <c r="J1859" s="4">
        <v>0</v>
      </c>
      <c r="K1859" s="20">
        <v>706654</v>
      </c>
      <c r="L1859" s="20">
        <v>706655</v>
      </c>
      <c r="M1859" s="20">
        <v>706656</v>
      </c>
      <c r="N1859" s="20">
        <v>706657</v>
      </c>
      <c r="O1859" s="20">
        <v>706658</v>
      </c>
      <c r="P1859" s="20">
        <v>706659</v>
      </c>
      <c r="Q1859" s="20">
        <v>706660</v>
      </c>
      <c r="R1859" s="20">
        <v>706661</v>
      </c>
      <c r="S1859" s="20">
        <v>706662</v>
      </c>
      <c r="T1859" s="20">
        <v>706663</v>
      </c>
      <c r="U1859" s="20">
        <v>706664</v>
      </c>
      <c r="V1859" s="20">
        <v>706665</v>
      </c>
      <c r="W1859" s="20">
        <v>706666</v>
      </c>
    </row>
    <row r="1860" spans="1:31" x14ac:dyDescent="0.25">
      <c r="A1860" s="5">
        <v>44893</v>
      </c>
      <c r="B1860" s="5">
        <v>44900</v>
      </c>
      <c r="C1860" s="5" t="str">
        <f>C1859</f>
        <v>CISPLATINE</v>
      </c>
      <c r="D1860" s="18">
        <v>5000</v>
      </c>
      <c r="E1860" s="4" t="s">
        <v>103</v>
      </c>
      <c r="F1860" s="19" t="s">
        <v>4700</v>
      </c>
      <c r="G1860" s="4" t="s">
        <v>4701</v>
      </c>
      <c r="H1860" s="4">
        <v>8</v>
      </c>
      <c r="J1860" s="4">
        <v>3</v>
      </c>
      <c r="K1860" s="20">
        <v>714607</v>
      </c>
      <c r="L1860" s="20">
        <v>714608</v>
      </c>
      <c r="M1860" s="20">
        <v>714609</v>
      </c>
      <c r="N1860" s="20">
        <v>714610</v>
      </c>
      <c r="O1860" s="20">
        <v>714611</v>
      </c>
      <c r="P1860" s="20">
        <v>714612</v>
      </c>
      <c r="Q1860" s="20">
        <v>714613</v>
      </c>
      <c r="R1860" s="20">
        <v>714614</v>
      </c>
    </row>
    <row r="1861" spans="1:31" x14ac:dyDescent="0.25">
      <c r="A1861" s="5">
        <v>44881</v>
      </c>
      <c r="B1861" s="5">
        <v>44909</v>
      </c>
      <c r="C1861" s="4" t="s">
        <v>59</v>
      </c>
      <c r="D1861" s="18">
        <v>164</v>
      </c>
      <c r="E1861" s="4" t="s">
        <v>113</v>
      </c>
      <c r="F1861" s="19" t="s">
        <v>4669</v>
      </c>
      <c r="G1861" s="2" t="s">
        <v>4670</v>
      </c>
      <c r="H1861" s="4">
        <v>7</v>
      </c>
      <c r="J1861" s="4">
        <v>0</v>
      </c>
      <c r="K1861" s="20">
        <v>712665</v>
      </c>
      <c r="L1861" s="20">
        <v>712666</v>
      </c>
      <c r="M1861" s="20">
        <v>712667</v>
      </c>
      <c r="N1861" s="20">
        <v>712668</v>
      </c>
      <c r="O1861" s="20">
        <v>712669</v>
      </c>
      <c r="P1861" s="20">
        <v>712670</v>
      </c>
      <c r="Q1861" s="20">
        <v>712671</v>
      </c>
    </row>
    <row r="1862" spans="1:31" x14ac:dyDescent="0.25">
      <c r="A1862" s="5">
        <v>44881</v>
      </c>
      <c r="B1862" s="5">
        <v>44909</v>
      </c>
      <c r="C1862" s="4" t="s">
        <v>59</v>
      </c>
      <c r="D1862" s="18">
        <v>196</v>
      </c>
      <c r="E1862" s="4" t="s">
        <v>113</v>
      </c>
      <c r="F1862" s="19" t="s">
        <v>4671</v>
      </c>
      <c r="G1862" s="2" t="s">
        <v>4670</v>
      </c>
      <c r="H1862" s="4">
        <v>3</v>
      </c>
      <c r="J1862" s="4">
        <v>0</v>
      </c>
      <c r="K1862" s="20">
        <v>712662</v>
      </c>
      <c r="L1862" s="20">
        <v>712663</v>
      </c>
      <c r="M1862" s="20">
        <v>712664</v>
      </c>
    </row>
    <row r="1863" spans="1:31" x14ac:dyDescent="0.25">
      <c r="A1863" s="5">
        <v>45007</v>
      </c>
      <c r="B1863" s="5">
        <v>45035</v>
      </c>
      <c r="C1863" s="4" t="s">
        <v>70</v>
      </c>
      <c r="D1863" s="18">
        <v>136</v>
      </c>
      <c r="E1863" s="4" t="s">
        <v>113</v>
      </c>
      <c r="F1863" s="19" t="s">
        <v>5371</v>
      </c>
      <c r="G1863" s="4" t="s">
        <v>5372</v>
      </c>
      <c r="H1863" s="4">
        <v>6</v>
      </c>
      <c r="J1863" s="4">
        <v>0</v>
      </c>
      <c r="K1863" s="20">
        <v>735374</v>
      </c>
      <c r="L1863" s="20">
        <v>735375</v>
      </c>
      <c r="M1863" s="20">
        <v>735376</v>
      </c>
      <c r="N1863" s="20">
        <v>735377</v>
      </c>
      <c r="O1863" s="20">
        <v>735378</v>
      </c>
      <c r="P1863" s="20">
        <v>735379</v>
      </c>
    </row>
    <row r="1864" spans="1:31" x14ac:dyDescent="0.25">
      <c r="A1864" s="5">
        <v>45007</v>
      </c>
      <c r="B1864" s="5">
        <v>45035</v>
      </c>
      <c r="C1864" s="4" t="s">
        <v>70</v>
      </c>
      <c r="D1864" s="18">
        <v>152</v>
      </c>
      <c r="E1864" s="4" t="s">
        <v>113</v>
      </c>
      <c r="F1864" s="19" t="s">
        <v>5374</v>
      </c>
      <c r="G1864" s="4" t="s">
        <v>5372</v>
      </c>
      <c r="H1864" s="4">
        <v>6</v>
      </c>
      <c r="J1864" s="4">
        <v>0</v>
      </c>
      <c r="K1864" s="20">
        <v>735380</v>
      </c>
      <c r="L1864" s="20">
        <v>735381</v>
      </c>
      <c r="M1864" s="20">
        <v>735382</v>
      </c>
      <c r="N1864" s="20">
        <v>735383</v>
      </c>
      <c r="O1864" s="20">
        <v>735384</v>
      </c>
      <c r="P1864" s="20">
        <v>735385</v>
      </c>
    </row>
    <row r="1865" spans="1:31" x14ac:dyDescent="0.25">
      <c r="A1865" s="24">
        <v>45007</v>
      </c>
      <c r="B1865" s="24">
        <v>45035</v>
      </c>
      <c r="C1865" s="25" t="s">
        <v>70</v>
      </c>
      <c r="D1865" s="127">
        <v>170</v>
      </c>
      <c r="E1865" s="25" t="s">
        <v>113</v>
      </c>
      <c r="F1865" s="26" t="s">
        <v>5378</v>
      </c>
      <c r="G1865" s="25" t="s">
        <v>5372</v>
      </c>
      <c r="H1865" s="25">
        <v>4</v>
      </c>
      <c r="I1865" s="25"/>
      <c r="J1865" s="25">
        <v>1</v>
      </c>
      <c r="K1865" s="128">
        <v>735386</v>
      </c>
      <c r="L1865" s="128">
        <v>735387</v>
      </c>
      <c r="M1865" s="128">
        <v>735388</v>
      </c>
      <c r="N1865" s="128">
        <v>735389</v>
      </c>
      <c r="O1865" s="28"/>
      <c r="P1865" s="28"/>
      <c r="Q1865" s="28"/>
      <c r="R1865" s="28"/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</row>
    <row r="1866" spans="1:31" x14ac:dyDescent="0.25">
      <c r="A1866" s="5">
        <v>45006</v>
      </c>
      <c r="B1866" s="5">
        <v>45034</v>
      </c>
      <c r="C1866" s="4" t="s">
        <v>48</v>
      </c>
      <c r="D1866" s="18">
        <v>240</v>
      </c>
      <c r="E1866" s="4" t="s">
        <v>113</v>
      </c>
      <c r="F1866" s="19" t="s">
        <v>5366</v>
      </c>
      <c r="G1866" s="4" t="s">
        <v>5367</v>
      </c>
      <c r="H1866" s="4">
        <v>13</v>
      </c>
      <c r="J1866" s="4">
        <v>0</v>
      </c>
      <c r="K1866" s="20">
        <v>734979</v>
      </c>
      <c r="L1866" s="20">
        <v>734980</v>
      </c>
      <c r="M1866" s="20">
        <v>734981</v>
      </c>
      <c r="N1866" s="20">
        <v>734982</v>
      </c>
      <c r="O1866" s="20">
        <v>734983</v>
      </c>
      <c r="P1866" s="20">
        <v>734984</v>
      </c>
      <c r="Q1866" s="20">
        <v>734985</v>
      </c>
      <c r="R1866" s="20">
        <v>734986</v>
      </c>
      <c r="S1866" s="20">
        <v>734987</v>
      </c>
      <c r="T1866" s="20">
        <v>734988</v>
      </c>
      <c r="U1866" s="20">
        <v>734989</v>
      </c>
      <c r="V1866" s="20">
        <v>734990</v>
      </c>
      <c r="W1866" s="20">
        <v>734991</v>
      </c>
    </row>
    <row r="1867" spans="1:31" x14ac:dyDescent="0.25">
      <c r="A1867" s="5">
        <v>45006</v>
      </c>
      <c r="B1867" s="5">
        <v>45034</v>
      </c>
      <c r="C1867" s="4" t="s">
        <v>48</v>
      </c>
      <c r="D1867" s="18">
        <v>340</v>
      </c>
      <c r="E1867" s="4" t="s">
        <v>113</v>
      </c>
      <c r="F1867" s="19" t="s">
        <v>5368</v>
      </c>
      <c r="G1867" s="4" t="s">
        <v>5367</v>
      </c>
      <c r="H1867" s="4">
        <v>13</v>
      </c>
      <c r="J1867" s="4">
        <v>0</v>
      </c>
      <c r="K1867" s="20">
        <v>734992</v>
      </c>
      <c r="L1867" s="20">
        <v>734993</v>
      </c>
      <c r="M1867" s="20">
        <v>734994</v>
      </c>
      <c r="N1867" s="20">
        <v>734995</v>
      </c>
      <c r="O1867" s="20">
        <v>734996</v>
      </c>
      <c r="P1867" s="20">
        <v>734997</v>
      </c>
      <c r="Q1867" s="20">
        <v>734998</v>
      </c>
      <c r="R1867" s="20">
        <v>734999</v>
      </c>
      <c r="S1867" s="20">
        <v>735000</v>
      </c>
      <c r="T1867" s="20">
        <v>735001</v>
      </c>
      <c r="U1867" s="20">
        <v>735002</v>
      </c>
      <c r="V1867" s="20">
        <v>735003</v>
      </c>
      <c r="W1867" s="20">
        <v>735004</v>
      </c>
    </row>
    <row r="1868" spans="1:31" x14ac:dyDescent="0.25">
      <c r="A1868" s="5">
        <v>45002</v>
      </c>
      <c r="B1868" s="5">
        <v>45009</v>
      </c>
      <c r="C1868" s="4" t="s">
        <v>2480</v>
      </c>
      <c r="D1868" s="18">
        <v>5000</v>
      </c>
      <c r="E1868" s="4" t="s">
        <v>103</v>
      </c>
      <c r="F1868" s="19" t="s">
        <v>5342</v>
      </c>
      <c r="G1868" s="2" t="s">
        <v>5343</v>
      </c>
      <c r="H1868" s="4">
        <v>7</v>
      </c>
      <c r="J1868" s="4">
        <v>0</v>
      </c>
      <c r="K1868" s="20">
        <v>734635</v>
      </c>
      <c r="L1868" s="20">
        <v>734636</v>
      </c>
      <c r="M1868" s="20">
        <v>734637</v>
      </c>
      <c r="N1868" s="20">
        <v>734638</v>
      </c>
      <c r="O1868" s="20">
        <v>734639</v>
      </c>
      <c r="P1868" s="20">
        <v>734640</v>
      </c>
      <c r="Q1868" s="20">
        <v>734641</v>
      </c>
      <c r="R1868" s="20"/>
      <c r="S1868" s="20"/>
    </row>
    <row r="1869" spans="1:31" x14ac:dyDescent="0.25">
      <c r="A1869" s="5">
        <v>45002</v>
      </c>
      <c r="B1869" s="5">
        <v>45009</v>
      </c>
      <c r="C1869" s="4" t="s">
        <v>2480</v>
      </c>
      <c r="D1869" s="18">
        <v>650</v>
      </c>
      <c r="E1869" s="4" t="s">
        <v>99</v>
      </c>
      <c r="F1869" s="19" t="s">
        <v>5333</v>
      </c>
      <c r="G1869" s="2" t="s">
        <v>5334</v>
      </c>
      <c r="H1869" s="4">
        <v>5</v>
      </c>
      <c r="J1869" s="4">
        <v>0</v>
      </c>
      <c r="K1869" s="20">
        <v>734529</v>
      </c>
      <c r="L1869" s="20">
        <v>734530</v>
      </c>
      <c r="M1869" s="20">
        <v>734531</v>
      </c>
      <c r="N1869" s="20">
        <v>734532</v>
      </c>
      <c r="O1869" s="20">
        <v>734533</v>
      </c>
    </row>
    <row r="1870" spans="1:31" x14ac:dyDescent="0.25">
      <c r="A1870" s="5">
        <v>45002</v>
      </c>
      <c r="B1870" s="5">
        <v>45009</v>
      </c>
      <c r="C1870" s="4" t="s">
        <v>2480</v>
      </c>
      <c r="D1870" s="18">
        <v>775</v>
      </c>
      <c r="E1870" s="4" t="s">
        <v>99</v>
      </c>
      <c r="F1870" s="19" t="s">
        <v>5335</v>
      </c>
      <c r="G1870" s="2" t="s">
        <v>5334</v>
      </c>
      <c r="H1870" s="4">
        <v>5</v>
      </c>
      <c r="J1870" s="4">
        <v>0</v>
      </c>
      <c r="K1870" s="20">
        <v>734534</v>
      </c>
      <c r="L1870" s="20">
        <v>734535</v>
      </c>
      <c r="M1870" s="20">
        <v>734536</v>
      </c>
      <c r="N1870" s="20">
        <v>734537</v>
      </c>
      <c r="O1870" s="20">
        <v>734538</v>
      </c>
    </row>
    <row r="1871" spans="1:31" x14ac:dyDescent="0.25">
      <c r="A1871" s="5">
        <v>45002</v>
      </c>
      <c r="B1871" s="5">
        <v>45009</v>
      </c>
      <c r="C1871" s="4" t="s">
        <v>2480</v>
      </c>
      <c r="D1871" s="18">
        <v>2500</v>
      </c>
      <c r="E1871" s="4" t="s">
        <v>103</v>
      </c>
      <c r="F1871" s="19" t="s">
        <v>5336</v>
      </c>
      <c r="G1871" s="2" t="s">
        <v>5334</v>
      </c>
      <c r="H1871" s="4">
        <v>3</v>
      </c>
      <c r="J1871" s="4">
        <v>0</v>
      </c>
      <c r="K1871" s="20">
        <v>734539</v>
      </c>
      <c r="L1871" s="20">
        <v>734540</v>
      </c>
      <c r="M1871" s="20">
        <v>734541</v>
      </c>
    </row>
    <row r="1872" spans="1:31" x14ac:dyDescent="0.25">
      <c r="A1872" s="5">
        <v>45002</v>
      </c>
      <c r="B1872" s="5">
        <v>45009</v>
      </c>
      <c r="C1872" s="4" t="s">
        <v>2480</v>
      </c>
      <c r="D1872" s="18">
        <v>3000</v>
      </c>
      <c r="E1872" s="4" t="s">
        <v>103</v>
      </c>
      <c r="F1872" s="19" t="s">
        <v>5337</v>
      </c>
      <c r="G1872" s="2" t="s">
        <v>5334</v>
      </c>
      <c r="H1872" s="4">
        <v>7</v>
      </c>
      <c r="J1872" s="4">
        <v>0</v>
      </c>
      <c r="K1872" s="20">
        <v>734542</v>
      </c>
      <c r="L1872" s="20">
        <v>734543</v>
      </c>
      <c r="M1872" s="20">
        <v>734544</v>
      </c>
      <c r="N1872" s="20">
        <v>734545</v>
      </c>
      <c r="O1872" s="20">
        <v>734546</v>
      </c>
      <c r="P1872" s="20">
        <v>734547</v>
      </c>
      <c r="Q1872" s="20">
        <v>734548</v>
      </c>
    </row>
    <row r="1873" spans="1:44" x14ac:dyDescent="0.25">
      <c r="A1873" s="5">
        <v>45005</v>
      </c>
      <c r="B1873" s="5">
        <v>45012</v>
      </c>
      <c r="C1873" s="4" t="s">
        <v>2480</v>
      </c>
      <c r="D1873" s="18">
        <v>5000</v>
      </c>
      <c r="E1873" s="4" t="s">
        <v>103</v>
      </c>
      <c r="F1873" s="19" t="s">
        <v>5353</v>
      </c>
      <c r="G1873" s="4" t="s">
        <v>5354</v>
      </c>
      <c r="H1873" s="4">
        <v>5</v>
      </c>
      <c r="J1873" s="4">
        <v>2</v>
      </c>
      <c r="K1873" s="20">
        <v>734873</v>
      </c>
      <c r="L1873" s="20">
        <v>734874</v>
      </c>
      <c r="M1873" s="20">
        <v>734875</v>
      </c>
      <c r="N1873" s="20">
        <v>734876</v>
      </c>
      <c r="O1873" s="20">
        <v>734877</v>
      </c>
    </row>
    <row r="1874" spans="1:44" x14ac:dyDescent="0.25">
      <c r="A1874" s="5">
        <v>45006</v>
      </c>
      <c r="B1874" s="5">
        <v>45020</v>
      </c>
      <c r="C1874" s="4" t="s">
        <v>44</v>
      </c>
      <c r="D1874" s="18">
        <v>120</v>
      </c>
      <c r="E1874" s="4" t="s">
        <v>113</v>
      </c>
      <c r="F1874" s="19" t="s">
        <v>5359</v>
      </c>
      <c r="G1874" s="2" t="s">
        <v>5360</v>
      </c>
      <c r="H1874" s="4">
        <v>9</v>
      </c>
      <c r="J1874" s="4">
        <v>0</v>
      </c>
      <c r="K1874" s="20">
        <v>735005</v>
      </c>
      <c r="L1874" s="20">
        <v>735006</v>
      </c>
      <c r="M1874" s="20">
        <v>735007</v>
      </c>
      <c r="N1874" s="20">
        <v>735008</v>
      </c>
      <c r="O1874" s="20">
        <v>735009</v>
      </c>
      <c r="P1874" s="20">
        <v>735010</v>
      </c>
      <c r="Q1874" s="20">
        <v>735011</v>
      </c>
      <c r="R1874" s="20">
        <v>735012</v>
      </c>
      <c r="S1874" s="20">
        <v>735013</v>
      </c>
    </row>
    <row r="1875" spans="1:44" x14ac:dyDescent="0.25">
      <c r="A1875" s="5">
        <v>44998</v>
      </c>
      <c r="B1875" s="5">
        <v>45005</v>
      </c>
      <c r="C1875" s="4" t="s">
        <v>2480</v>
      </c>
      <c r="D1875" s="18">
        <v>3600</v>
      </c>
      <c r="E1875" s="4" t="s">
        <v>103</v>
      </c>
      <c r="F1875" s="19" t="s">
        <v>5303</v>
      </c>
      <c r="G1875" s="4" t="s">
        <v>5304</v>
      </c>
      <c r="H1875" s="4">
        <v>10</v>
      </c>
      <c r="J1875" s="4">
        <v>0</v>
      </c>
      <c r="K1875" s="20">
        <v>733636</v>
      </c>
      <c r="L1875" s="20">
        <v>733637</v>
      </c>
      <c r="M1875" s="20">
        <v>733638</v>
      </c>
      <c r="N1875" s="20">
        <v>733639</v>
      </c>
      <c r="O1875" s="20">
        <v>733640</v>
      </c>
      <c r="P1875" s="20">
        <v>733641</v>
      </c>
      <c r="Q1875" s="20">
        <v>733642</v>
      </c>
      <c r="R1875" s="20">
        <v>733643</v>
      </c>
      <c r="S1875" s="20">
        <v>733644</v>
      </c>
      <c r="T1875" s="20">
        <v>733645</v>
      </c>
    </row>
    <row r="1876" spans="1:44" x14ac:dyDescent="0.25">
      <c r="A1876" s="5">
        <v>44869</v>
      </c>
      <c r="B1876" s="5">
        <v>44876</v>
      </c>
      <c r="C1876" s="4" t="s">
        <v>2480</v>
      </c>
      <c r="D1876" s="18">
        <v>5000</v>
      </c>
      <c r="E1876" s="4" t="s">
        <v>103</v>
      </c>
      <c r="F1876" s="19" t="s">
        <v>4583</v>
      </c>
      <c r="G1876" s="4" t="s">
        <v>4584</v>
      </c>
      <c r="H1876" s="4">
        <v>7</v>
      </c>
      <c r="J1876" s="4">
        <v>0</v>
      </c>
      <c r="K1876" s="20">
        <v>710592</v>
      </c>
      <c r="L1876" s="21">
        <v>710593</v>
      </c>
      <c r="M1876" s="21">
        <v>710595</v>
      </c>
      <c r="N1876" s="21">
        <v>710596</v>
      </c>
      <c r="O1876" s="21">
        <v>710597</v>
      </c>
      <c r="P1876" s="21">
        <v>710598</v>
      </c>
      <c r="Q1876" s="21">
        <v>710599</v>
      </c>
    </row>
    <row r="1877" spans="1:44" x14ac:dyDescent="0.25">
      <c r="A1877" s="5">
        <v>44859</v>
      </c>
      <c r="B1877" s="5">
        <v>44887</v>
      </c>
      <c r="C1877" s="4" t="s">
        <v>48</v>
      </c>
      <c r="D1877" s="18">
        <v>240</v>
      </c>
      <c r="E1877" s="4" t="s">
        <v>113</v>
      </c>
      <c r="F1877" s="19" t="s">
        <v>4539</v>
      </c>
      <c r="G1877" s="4" t="s">
        <v>4540</v>
      </c>
      <c r="H1877" s="4">
        <v>13</v>
      </c>
      <c r="J1877" s="4">
        <v>0</v>
      </c>
      <c r="K1877" s="20">
        <v>708793</v>
      </c>
      <c r="L1877" s="20">
        <v>708794</v>
      </c>
      <c r="M1877" s="20">
        <v>708795</v>
      </c>
      <c r="N1877" s="20">
        <v>708796</v>
      </c>
      <c r="O1877" s="20">
        <v>708797</v>
      </c>
      <c r="P1877" s="20">
        <v>708798</v>
      </c>
      <c r="Q1877" s="20">
        <v>708799</v>
      </c>
      <c r="R1877" s="20">
        <v>708800</v>
      </c>
      <c r="S1877" s="20">
        <v>708801</v>
      </c>
      <c r="T1877" s="20">
        <v>708802</v>
      </c>
      <c r="U1877" s="20">
        <v>708803</v>
      </c>
      <c r="V1877" s="20">
        <v>708804</v>
      </c>
      <c r="W1877" s="20">
        <v>708805</v>
      </c>
    </row>
    <row r="1878" spans="1:44" x14ac:dyDescent="0.25">
      <c r="A1878" s="5">
        <v>44859</v>
      </c>
      <c r="B1878" s="5">
        <v>44887</v>
      </c>
      <c r="C1878" s="4" t="s">
        <v>30</v>
      </c>
      <c r="D1878" s="18">
        <v>725</v>
      </c>
      <c r="E1878" s="4" t="s">
        <v>113</v>
      </c>
      <c r="F1878" s="19" t="s">
        <v>4541</v>
      </c>
      <c r="G1878" s="4" t="s">
        <v>4542</v>
      </c>
      <c r="H1878" s="4">
        <v>6</v>
      </c>
      <c r="J1878" s="4">
        <v>0</v>
      </c>
      <c r="K1878" s="20">
        <v>708679</v>
      </c>
      <c r="L1878" s="20">
        <v>708680</v>
      </c>
      <c r="M1878" s="20">
        <v>708681</v>
      </c>
      <c r="N1878" s="20">
        <v>708682</v>
      </c>
      <c r="O1878" s="20">
        <v>708683</v>
      </c>
      <c r="P1878" s="20">
        <v>708684</v>
      </c>
    </row>
    <row r="1879" spans="1:44" x14ac:dyDescent="0.25">
      <c r="A1879" s="5">
        <v>44859</v>
      </c>
      <c r="B1879" s="5">
        <v>44887</v>
      </c>
      <c r="C1879" s="4" t="s">
        <v>30</v>
      </c>
      <c r="D1879" s="18">
        <v>1000</v>
      </c>
      <c r="E1879" s="4" t="s">
        <v>113</v>
      </c>
      <c r="F1879" s="19" t="s">
        <v>4543</v>
      </c>
      <c r="G1879" s="4" t="s">
        <v>4542</v>
      </c>
      <c r="H1879" s="4">
        <v>13</v>
      </c>
      <c r="J1879" s="4">
        <v>0</v>
      </c>
      <c r="K1879" s="20">
        <v>708685</v>
      </c>
      <c r="L1879" s="20">
        <v>708686</v>
      </c>
      <c r="M1879" s="20">
        <v>708687</v>
      </c>
      <c r="N1879" s="20">
        <v>708688</v>
      </c>
      <c r="O1879" s="20">
        <v>708689</v>
      </c>
      <c r="P1879" s="20">
        <v>708690</v>
      </c>
      <c r="Q1879" s="20">
        <v>708691</v>
      </c>
      <c r="R1879" s="20">
        <v>708692</v>
      </c>
      <c r="S1879" s="20">
        <v>708693</v>
      </c>
      <c r="T1879" s="20">
        <v>708694</v>
      </c>
      <c r="U1879" s="20">
        <v>708695</v>
      </c>
      <c r="V1879" s="20">
        <v>708696</v>
      </c>
      <c r="W1879" s="20">
        <v>708697</v>
      </c>
    </row>
    <row r="1880" spans="1:44" x14ac:dyDescent="0.25">
      <c r="A1880" s="5">
        <v>44867</v>
      </c>
      <c r="B1880" s="5">
        <v>44895</v>
      </c>
      <c r="C1880" s="4" t="s">
        <v>30</v>
      </c>
      <c r="D1880" s="18">
        <v>935</v>
      </c>
      <c r="E1880" s="4" t="s">
        <v>113</v>
      </c>
      <c r="F1880" s="19" t="s">
        <v>4563</v>
      </c>
      <c r="G1880" s="4" t="s">
        <v>4564</v>
      </c>
      <c r="H1880" s="4">
        <v>20</v>
      </c>
      <c r="J1880" s="4">
        <v>1</v>
      </c>
      <c r="K1880" s="20">
        <v>709943</v>
      </c>
      <c r="L1880" s="20">
        <v>709944</v>
      </c>
      <c r="M1880" s="20">
        <v>709945</v>
      </c>
      <c r="N1880" s="20">
        <v>709946</v>
      </c>
      <c r="O1880" s="20">
        <v>709947</v>
      </c>
      <c r="P1880" s="20">
        <v>709948</v>
      </c>
      <c r="Q1880" s="20">
        <v>709949</v>
      </c>
      <c r="R1880" s="20">
        <v>709950</v>
      </c>
      <c r="S1880" s="20">
        <v>709951</v>
      </c>
      <c r="T1880" s="20">
        <v>709952</v>
      </c>
      <c r="U1880" s="20">
        <v>709953</v>
      </c>
      <c r="V1880" s="20">
        <v>709954</v>
      </c>
      <c r="W1880" s="20">
        <v>709955</v>
      </c>
      <c r="X1880" s="20">
        <v>709956</v>
      </c>
      <c r="Y1880" s="20">
        <v>709957</v>
      </c>
      <c r="Z1880" s="20">
        <v>709958</v>
      </c>
      <c r="AA1880" s="20">
        <v>709959</v>
      </c>
      <c r="AB1880" s="20">
        <v>709960</v>
      </c>
      <c r="AC1880" s="20">
        <v>709961</v>
      </c>
      <c r="AD1880" s="20">
        <v>709962</v>
      </c>
    </row>
    <row r="1881" spans="1:44" s="29" customFormat="1" x14ac:dyDescent="0.25">
      <c r="A1881" s="63">
        <v>45001</v>
      </c>
      <c r="B1881" s="63">
        <v>45029</v>
      </c>
      <c r="C1881" s="52" t="s">
        <v>74</v>
      </c>
      <c r="D1881" s="139">
        <v>2950</v>
      </c>
      <c r="E1881" s="52" t="s">
        <v>113</v>
      </c>
      <c r="F1881" s="65"/>
      <c r="G1881" s="52" t="s">
        <v>5327</v>
      </c>
      <c r="H1881" s="52">
        <v>9</v>
      </c>
      <c r="I1881" s="52" t="s">
        <v>5279</v>
      </c>
      <c r="J1881" s="52"/>
      <c r="K1881" s="137"/>
      <c r="L1881" s="39"/>
      <c r="M1881" s="39"/>
      <c r="N1881" s="39"/>
      <c r="O1881" s="39"/>
      <c r="P1881" s="39"/>
      <c r="Q1881" s="39"/>
      <c r="R1881" s="39"/>
      <c r="S1881" s="39"/>
      <c r="T1881" s="39"/>
      <c r="U1881" s="39"/>
      <c r="V1881" s="39"/>
      <c r="W1881" s="39"/>
      <c r="X1881" s="39"/>
      <c r="Y1881" s="39"/>
      <c r="Z1881" s="39"/>
      <c r="AA1881" s="39"/>
      <c r="AB1881" s="39"/>
      <c r="AC1881" s="39"/>
      <c r="AD1881" s="39"/>
      <c r="AE1881" s="39"/>
      <c r="AF1881" s="28"/>
      <c r="AG1881" s="28"/>
      <c r="AH1881" s="28"/>
      <c r="AI1881" s="28"/>
      <c r="AJ1881" s="28"/>
      <c r="AK1881" s="28"/>
      <c r="AL1881" s="28"/>
      <c r="AM1881" s="28"/>
      <c r="AN1881" s="28"/>
      <c r="AO1881" s="28"/>
      <c r="AP1881" s="28"/>
      <c r="AQ1881" s="28"/>
      <c r="AR1881" s="28"/>
    </row>
    <row r="1882" spans="1:44" x14ac:dyDescent="0.25">
      <c r="A1882" s="5">
        <v>45002</v>
      </c>
      <c r="B1882" s="5">
        <v>45009</v>
      </c>
      <c r="C1882" s="4" t="s">
        <v>2480</v>
      </c>
      <c r="D1882" s="18">
        <v>4250</v>
      </c>
      <c r="E1882" s="4" t="s">
        <v>103</v>
      </c>
      <c r="F1882" s="19" t="s">
        <v>5340</v>
      </c>
      <c r="G1882" s="2" t="s">
        <v>5341</v>
      </c>
      <c r="H1882" s="4">
        <v>11</v>
      </c>
      <c r="J1882" s="4">
        <v>0</v>
      </c>
      <c r="K1882" s="20">
        <v>734569</v>
      </c>
      <c r="L1882" s="20">
        <v>734570</v>
      </c>
      <c r="M1882" s="20">
        <v>734571</v>
      </c>
      <c r="N1882" s="20">
        <v>734572</v>
      </c>
      <c r="O1882" s="20">
        <v>734573</v>
      </c>
      <c r="P1882" s="20">
        <v>734574</v>
      </c>
      <c r="Q1882" s="20">
        <v>734575</v>
      </c>
      <c r="R1882" s="20">
        <v>734576</v>
      </c>
      <c r="S1882" s="20">
        <v>734577</v>
      </c>
      <c r="T1882" s="20">
        <v>734578</v>
      </c>
      <c r="U1882" s="20">
        <v>734579</v>
      </c>
    </row>
    <row r="1883" spans="1:44" x14ac:dyDescent="0.25">
      <c r="A1883" s="5">
        <v>45002</v>
      </c>
      <c r="B1883" s="5">
        <v>45009</v>
      </c>
      <c r="C1883" s="4" t="s">
        <v>2480</v>
      </c>
      <c r="D1883" s="18">
        <v>3600</v>
      </c>
      <c r="E1883" s="4" t="s">
        <v>103</v>
      </c>
      <c r="F1883" s="19" t="s">
        <v>5338</v>
      </c>
      <c r="G1883" s="2" t="s">
        <v>5339</v>
      </c>
      <c r="H1883" s="4">
        <v>11</v>
      </c>
      <c r="J1883" s="4">
        <v>0</v>
      </c>
      <c r="K1883" s="20">
        <v>734624</v>
      </c>
      <c r="L1883" s="20">
        <v>734625</v>
      </c>
      <c r="M1883" s="20">
        <v>734626</v>
      </c>
      <c r="N1883" s="20">
        <v>734627</v>
      </c>
      <c r="O1883" s="20">
        <v>734628</v>
      </c>
      <c r="P1883" s="20">
        <v>734629</v>
      </c>
      <c r="Q1883" s="20">
        <v>734630</v>
      </c>
      <c r="R1883" s="20">
        <v>734631</v>
      </c>
      <c r="S1883" s="20">
        <v>734632</v>
      </c>
      <c r="T1883" s="20">
        <v>734633</v>
      </c>
      <c r="U1883" s="20">
        <v>734634</v>
      </c>
    </row>
    <row r="1884" spans="1:44" x14ac:dyDescent="0.25">
      <c r="A1884" s="5">
        <v>45009</v>
      </c>
      <c r="B1884" s="5">
        <v>45016</v>
      </c>
      <c r="C1884" s="4" t="s">
        <v>2480</v>
      </c>
      <c r="D1884" s="18">
        <v>650</v>
      </c>
      <c r="E1884" s="4" t="s">
        <v>99</v>
      </c>
      <c r="F1884" s="19" t="s">
        <v>5380</v>
      </c>
      <c r="G1884" s="2" t="s">
        <v>5381</v>
      </c>
      <c r="H1884" s="4">
        <v>5</v>
      </c>
      <c r="J1884" s="4">
        <v>0</v>
      </c>
      <c r="K1884" s="20">
        <v>735775</v>
      </c>
      <c r="L1884" s="20">
        <v>735776</v>
      </c>
      <c r="M1884" s="20">
        <v>735777</v>
      </c>
      <c r="N1884" s="20">
        <v>735778</v>
      </c>
      <c r="O1884" s="20">
        <v>735779</v>
      </c>
    </row>
    <row r="1885" spans="1:44" x14ac:dyDescent="0.25">
      <c r="A1885" s="5">
        <v>45009</v>
      </c>
      <c r="B1885" s="5">
        <v>45016</v>
      </c>
      <c r="C1885" s="4" t="s">
        <v>2480</v>
      </c>
      <c r="D1885" s="18">
        <v>775</v>
      </c>
      <c r="E1885" s="4" t="s">
        <v>99</v>
      </c>
      <c r="F1885" s="19" t="s">
        <v>5382</v>
      </c>
      <c r="G1885" s="2" t="s">
        <v>5381</v>
      </c>
      <c r="H1885" s="4">
        <v>5</v>
      </c>
      <c r="J1885" s="4">
        <v>0</v>
      </c>
      <c r="K1885" s="20">
        <v>735780</v>
      </c>
      <c r="L1885" s="20">
        <v>735781</v>
      </c>
      <c r="M1885" s="20">
        <v>735782</v>
      </c>
      <c r="N1885" s="20">
        <v>735783</v>
      </c>
      <c r="O1885" s="20">
        <v>735784</v>
      </c>
    </row>
    <row r="1886" spans="1:44" x14ac:dyDescent="0.25">
      <c r="A1886" s="5">
        <v>45009</v>
      </c>
      <c r="B1886" s="5">
        <v>45016</v>
      </c>
      <c r="C1886" s="4" t="s">
        <v>2480</v>
      </c>
      <c r="D1886" s="18">
        <v>2500</v>
      </c>
      <c r="E1886" s="4" t="s">
        <v>103</v>
      </c>
      <c r="F1886" s="19" t="s">
        <v>5383</v>
      </c>
      <c r="G1886" s="2" t="s">
        <v>5381</v>
      </c>
      <c r="H1886" s="4">
        <v>3</v>
      </c>
      <c r="J1886" s="4">
        <v>2</v>
      </c>
      <c r="K1886" s="20">
        <v>735785</v>
      </c>
      <c r="L1886" s="20">
        <v>735786</v>
      </c>
      <c r="M1886" s="20">
        <v>735787</v>
      </c>
    </row>
    <row r="1887" spans="1:44" x14ac:dyDescent="0.25">
      <c r="A1887" s="5">
        <v>45009</v>
      </c>
      <c r="B1887" s="5">
        <v>45016</v>
      </c>
      <c r="C1887" s="4" t="s">
        <v>2480</v>
      </c>
      <c r="D1887" s="18">
        <v>3000</v>
      </c>
      <c r="E1887" s="4" t="s">
        <v>103</v>
      </c>
      <c r="F1887" s="19" t="s">
        <v>5384</v>
      </c>
      <c r="G1887" s="2" t="s">
        <v>5381</v>
      </c>
      <c r="H1887" s="4">
        <v>7</v>
      </c>
      <c r="J1887" s="4">
        <v>3</v>
      </c>
      <c r="K1887" s="20">
        <v>735788</v>
      </c>
      <c r="L1887" s="20">
        <v>735789</v>
      </c>
      <c r="M1887" s="20">
        <v>735790</v>
      </c>
      <c r="N1887" s="20">
        <v>735791</v>
      </c>
      <c r="O1887" s="20">
        <v>735792</v>
      </c>
      <c r="P1887" s="20">
        <v>735793</v>
      </c>
      <c r="Q1887" s="20">
        <v>735794</v>
      </c>
    </row>
    <row r="1888" spans="1:44" x14ac:dyDescent="0.25">
      <c r="A1888" s="5">
        <v>44972</v>
      </c>
      <c r="B1888" s="5">
        <v>44986</v>
      </c>
      <c r="C1888" s="4" t="s">
        <v>44</v>
      </c>
      <c r="D1888" s="18">
        <v>135</v>
      </c>
      <c r="E1888" s="4" t="s">
        <v>113</v>
      </c>
      <c r="F1888" s="19" t="s">
        <v>5118</v>
      </c>
      <c r="G1888" s="4" t="s">
        <v>5119</v>
      </c>
      <c r="H1888" s="4">
        <v>13</v>
      </c>
      <c r="J1888" s="4">
        <v>0</v>
      </c>
      <c r="K1888" s="20">
        <v>729029</v>
      </c>
      <c r="L1888" s="20">
        <v>729030</v>
      </c>
      <c r="M1888" s="20">
        <v>729031</v>
      </c>
      <c r="N1888" s="20">
        <v>729032</v>
      </c>
      <c r="O1888" s="20">
        <v>729033</v>
      </c>
      <c r="P1888" s="20">
        <v>729034</v>
      </c>
      <c r="Q1888" s="20">
        <v>729035</v>
      </c>
      <c r="R1888" s="20">
        <v>729036</v>
      </c>
      <c r="S1888" s="20">
        <v>729037</v>
      </c>
      <c r="T1888" s="20">
        <v>729038</v>
      </c>
      <c r="U1888" s="20">
        <v>729039</v>
      </c>
      <c r="V1888" s="20">
        <v>729040</v>
      </c>
      <c r="W1888" s="20">
        <v>729041</v>
      </c>
    </row>
    <row r="1889" spans="1:31" x14ac:dyDescent="0.25">
      <c r="A1889" s="5">
        <v>44972</v>
      </c>
      <c r="B1889" s="5">
        <v>44986</v>
      </c>
      <c r="C1889" s="4" t="s">
        <v>44</v>
      </c>
      <c r="D1889" s="18">
        <v>150</v>
      </c>
      <c r="E1889" s="4" t="s">
        <v>113</v>
      </c>
      <c r="F1889" s="19" t="s">
        <v>5120</v>
      </c>
      <c r="G1889" s="4" t="s">
        <v>5119</v>
      </c>
      <c r="H1889" s="4">
        <v>13</v>
      </c>
      <c r="J1889" s="4">
        <v>0</v>
      </c>
      <c r="K1889" s="20">
        <v>729042</v>
      </c>
      <c r="L1889" s="20">
        <v>729043</v>
      </c>
      <c r="M1889" s="20">
        <v>729044</v>
      </c>
      <c r="N1889" s="20">
        <v>729045</v>
      </c>
      <c r="O1889" s="20">
        <v>729046</v>
      </c>
      <c r="P1889" s="20">
        <v>729047</v>
      </c>
      <c r="Q1889" s="20">
        <v>729048</v>
      </c>
      <c r="R1889" s="20">
        <v>729049</v>
      </c>
      <c r="S1889" s="20">
        <v>729050</v>
      </c>
      <c r="T1889" s="20">
        <v>729051</v>
      </c>
      <c r="U1889" s="20">
        <v>729052</v>
      </c>
      <c r="V1889" s="20">
        <v>729053</v>
      </c>
      <c r="W1889" s="20">
        <v>729054</v>
      </c>
    </row>
    <row r="1890" spans="1:31" x14ac:dyDescent="0.25">
      <c r="A1890" s="5">
        <v>44897</v>
      </c>
      <c r="B1890" s="5">
        <v>44904</v>
      </c>
      <c r="C1890" s="4" t="s">
        <v>2480</v>
      </c>
      <c r="D1890" s="18">
        <v>3600</v>
      </c>
      <c r="E1890" s="4" t="s">
        <v>103</v>
      </c>
      <c r="F1890" s="19" t="s">
        <v>4707</v>
      </c>
      <c r="G1890" s="4" t="s">
        <v>4708</v>
      </c>
      <c r="H1890" s="4">
        <v>10</v>
      </c>
      <c r="J1890" s="4">
        <v>0</v>
      </c>
      <c r="K1890" s="20">
        <v>715563</v>
      </c>
      <c r="L1890" s="20">
        <v>715564</v>
      </c>
      <c r="M1890" s="20">
        <v>715565</v>
      </c>
      <c r="N1890" s="20">
        <v>715566</v>
      </c>
      <c r="O1890" s="20">
        <v>715567</v>
      </c>
      <c r="P1890" s="20">
        <v>715568</v>
      </c>
      <c r="Q1890" s="20">
        <v>715569</v>
      </c>
      <c r="R1890" s="20">
        <v>715570</v>
      </c>
      <c r="S1890" s="20">
        <v>715571</v>
      </c>
      <c r="T1890" s="20">
        <v>715572</v>
      </c>
    </row>
    <row r="1891" spans="1:31" x14ac:dyDescent="0.25">
      <c r="A1891" s="5">
        <v>44972</v>
      </c>
      <c r="B1891" s="5">
        <v>44986</v>
      </c>
      <c r="C1891" s="4" t="s">
        <v>44</v>
      </c>
      <c r="D1891" s="18">
        <v>120</v>
      </c>
      <c r="E1891" s="4" t="s">
        <v>113</v>
      </c>
      <c r="F1891" s="19" t="s">
        <v>5116</v>
      </c>
      <c r="G1891" s="4" t="s">
        <v>5117</v>
      </c>
      <c r="H1891" s="4">
        <v>10</v>
      </c>
      <c r="I1891" s="4">
        <v>3</v>
      </c>
      <c r="J1891" s="4">
        <v>0</v>
      </c>
      <c r="K1891" s="20">
        <v>729085</v>
      </c>
      <c r="L1891" s="20">
        <v>729086</v>
      </c>
      <c r="M1891" s="20">
        <v>729087</v>
      </c>
      <c r="N1891" s="20">
        <v>729088</v>
      </c>
      <c r="O1891" s="20">
        <v>729089</v>
      </c>
      <c r="P1891" s="20">
        <v>729090</v>
      </c>
      <c r="Q1891" s="20">
        <v>729091</v>
      </c>
    </row>
    <row r="1892" spans="1:31" x14ac:dyDescent="0.25">
      <c r="A1892" s="5">
        <v>44972</v>
      </c>
      <c r="B1892" s="5">
        <v>44986</v>
      </c>
      <c r="C1892" s="4" t="s">
        <v>44</v>
      </c>
      <c r="D1892" s="18">
        <v>165</v>
      </c>
      <c r="E1892" s="4" t="s">
        <v>113</v>
      </c>
      <c r="F1892" s="19" t="s">
        <v>5121</v>
      </c>
      <c r="G1892" s="4" t="s">
        <v>5117</v>
      </c>
      <c r="H1892" s="4">
        <v>10</v>
      </c>
      <c r="J1892" s="4">
        <v>0</v>
      </c>
      <c r="K1892" s="20">
        <v>729092</v>
      </c>
      <c r="L1892" s="20">
        <v>729093</v>
      </c>
      <c r="M1892" s="20">
        <v>729094</v>
      </c>
      <c r="N1892" s="20">
        <v>729095</v>
      </c>
      <c r="O1892" s="20">
        <v>729096</v>
      </c>
      <c r="P1892" s="20">
        <v>729097</v>
      </c>
      <c r="Q1892" s="20">
        <v>729098</v>
      </c>
      <c r="R1892" s="20">
        <v>729099</v>
      </c>
      <c r="S1892" s="20">
        <v>729100</v>
      </c>
      <c r="T1892" s="20">
        <v>729101</v>
      </c>
    </row>
    <row r="1893" spans="1:31" x14ac:dyDescent="0.25">
      <c r="A1893" s="5">
        <v>44840</v>
      </c>
      <c r="B1893" s="5">
        <v>44868</v>
      </c>
      <c r="C1893" s="4" t="s">
        <v>53</v>
      </c>
      <c r="D1893" s="18">
        <v>1520.8</v>
      </c>
      <c r="E1893" s="4" t="s">
        <v>113</v>
      </c>
      <c r="F1893" s="19" t="s">
        <v>4397</v>
      </c>
      <c r="G1893" s="2" t="s">
        <v>4398</v>
      </c>
      <c r="H1893" s="4">
        <v>22</v>
      </c>
      <c r="J1893" s="4">
        <v>0</v>
      </c>
      <c r="K1893" s="20">
        <v>705385</v>
      </c>
      <c r="L1893" s="20">
        <v>705386</v>
      </c>
      <c r="M1893" s="20">
        <v>705387</v>
      </c>
      <c r="N1893" s="20">
        <v>705388</v>
      </c>
      <c r="O1893" s="20">
        <v>705389</v>
      </c>
      <c r="P1893" s="20">
        <v>705390</v>
      </c>
      <c r="Q1893" s="20">
        <v>705391</v>
      </c>
      <c r="R1893" s="20">
        <v>705392</v>
      </c>
      <c r="S1893" s="20">
        <v>705393</v>
      </c>
      <c r="T1893" s="20">
        <v>705394</v>
      </c>
      <c r="U1893" s="20">
        <v>705395</v>
      </c>
      <c r="V1893" s="20">
        <v>705396</v>
      </c>
      <c r="W1893" s="20">
        <v>705397</v>
      </c>
      <c r="X1893" s="20">
        <v>705398</v>
      </c>
      <c r="Y1893" s="20">
        <v>705399</v>
      </c>
      <c r="Z1893" s="20">
        <v>705400</v>
      </c>
      <c r="AA1893" s="20">
        <v>705401</v>
      </c>
      <c r="AB1893" s="20">
        <v>705402</v>
      </c>
      <c r="AC1893" s="20">
        <v>705403</v>
      </c>
      <c r="AD1893" s="20">
        <v>705404</v>
      </c>
      <c r="AE1893" s="20">
        <v>705405</v>
      </c>
    </row>
    <row r="1894" spans="1:31" x14ac:dyDescent="0.25">
      <c r="A1894" s="5">
        <v>44973</v>
      </c>
      <c r="B1894" s="5">
        <v>44980</v>
      </c>
      <c r="C1894" s="4" t="s">
        <v>2480</v>
      </c>
      <c r="D1894" s="18">
        <v>3600</v>
      </c>
      <c r="E1894" s="4" t="s">
        <v>103</v>
      </c>
      <c r="F1894" s="19" t="s">
        <v>5132</v>
      </c>
      <c r="G1894" s="2" t="s">
        <v>5133</v>
      </c>
      <c r="H1894" s="4">
        <v>8</v>
      </c>
      <c r="J1894" s="4">
        <v>0</v>
      </c>
      <c r="K1894" s="20">
        <v>729295</v>
      </c>
      <c r="L1894" s="20">
        <v>729296</v>
      </c>
      <c r="M1894" s="20">
        <v>729297</v>
      </c>
      <c r="N1894" s="20">
        <v>729298</v>
      </c>
      <c r="O1894" s="20">
        <v>729299</v>
      </c>
      <c r="P1894" s="20">
        <v>729300</v>
      </c>
      <c r="Q1894" s="20">
        <v>729301</v>
      </c>
      <c r="R1894" s="20">
        <v>729302</v>
      </c>
    </row>
    <row r="1895" spans="1:31" x14ac:dyDescent="0.25">
      <c r="A1895" s="5">
        <v>44973</v>
      </c>
      <c r="B1895" s="5">
        <v>44980</v>
      </c>
      <c r="C1895" s="4" t="s">
        <v>2480</v>
      </c>
      <c r="D1895" s="18">
        <v>4250</v>
      </c>
      <c r="E1895" s="4" t="s">
        <v>103</v>
      </c>
      <c r="F1895" s="19" t="s">
        <v>5134</v>
      </c>
      <c r="G1895" s="2" t="s">
        <v>5133</v>
      </c>
      <c r="H1895" s="4">
        <v>4</v>
      </c>
      <c r="J1895" s="4">
        <v>0</v>
      </c>
      <c r="K1895" s="20">
        <v>729290</v>
      </c>
      <c r="L1895" s="20">
        <v>729291</v>
      </c>
      <c r="M1895" s="20">
        <v>729292</v>
      </c>
      <c r="N1895" s="20">
        <v>729293</v>
      </c>
    </row>
    <row r="1896" spans="1:31" x14ac:dyDescent="0.25">
      <c r="A1896" s="5">
        <v>44839</v>
      </c>
      <c r="B1896" s="5">
        <v>44867</v>
      </c>
      <c r="C1896" s="4" t="s">
        <v>74</v>
      </c>
      <c r="D1896" s="18">
        <v>5500</v>
      </c>
      <c r="E1896" s="4" t="s">
        <v>113</v>
      </c>
      <c r="F1896" s="19" t="s">
        <v>4391</v>
      </c>
      <c r="G1896" s="4" t="s">
        <v>4392</v>
      </c>
      <c r="H1896" s="4">
        <v>11</v>
      </c>
      <c r="J1896" s="4">
        <v>11</v>
      </c>
      <c r="K1896" s="20">
        <v>705074</v>
      </c>
      <c r="L1896" s="20">
        <v>705075</v>
      </c>
      <c r="M1896" s="20">
        <v>705076</v>
      </c>
      <c r="N1896" s="20">
        <v>705077</v>
      </c>
      <c r="O1896" s="20">
        <v>705078</v>
      </c>
      <c r="P1896" s="20">
        <v>705079</v>
      </c>
      <c r="Q1896" s="20">
        <v>705080</v>
      </c>
      <c r="R1896" s="20">
        <v>705081</v>
      </c>
      <c r="S1896" s="20">
        <v>705082</v>
      </c>
      <c r="T1896" s="20">
        <v>705083</v>
      </c>
      <c r="U1896" s="21">
        <v>705084</v>
      </c>
    </row>
    <row r="1897" spans="1:31" x14ac:dyDescent="0.25">
      <c r="A1897" s="5">
        <v>44840</v>
      </c>
      <c r="B1897" s="5">
        <v>44868</v>
      </c>
      <c r="C1897" s="4" t="s">
        <v>30</v>
      </c>
      <c r="D1897" s="18">
        <v>935</v>
      </c>
      <c r="E1897" s="4" t="s">
        <v>113</v>
      </c>
      <c r="F1897" s="19" t="s">
        <v>4393</v>
      </c>
      <c r="G1897" s="2" t="s">
        <v>4394</v>
      </c>
      <c r="H1897" s="4">
        <v>19</v>
      </c>
      <c r="J1897" s="4">
        <v>2</v>
      </c>
      <c r="K1897" s="20">
        <v>705438</v>
      </c>
      <c r="L1897" s="20">
        <v>705439</v>
      </c>
      <c r="M1897" s="20">
        <v>705440</v>
      </c>
      <c r="N1897" s="20">
        <v>705441</v>
      </c>
      <c r="O1897" s="20">
        <v>705442</v>
      </c>
      <c r="P1897" s="20">
        <v>705443</v>
      </c>
      <c r="Q1897" s="20">
        <v>705444</v>
      </c>
      <c r="R1897" s="20">
        <v>705445</v>
      </c>
      <c r="S1897" s="20">
        <v>705446</v>
      </c>
      <c r="T1897" s="20">
        <v>705447</v>
      </c>
      <c r="U1897" s="20">
        <v>705448</v>
      </c>
      <c r="V1897" s="20">
        <v>705449</v>
      </c>
      <c r="W1897" s="20">
        <v>705450</v>
      </c>
      <c r="X1897" s="20">
        <v>705451</v>
      </c>
      <c r="Y1897" s="20">
        <v>705452</v>
      </c>
      <c r="Z1897" s="20">
        <v>705453</v>
      </c>
      <c r="AA1897" s="20">
        <v>705454</v>
      </c>
      <c r="AB1897" s="20">
        <v>705455</v>
      </c>
      <c r="AC1897" s="20">
        <v>705456</v>
      </c>
    </row>
    <row r="1898" spans="1:31" x14ac:dyDescent="0.25">
      <c r="A1898" s="5">
        <v>44893</v>
      </c>
      <c r="B1898" s="5">
        <v>44900</v>
      </c>
      <c r="C1898" s="4" t="s">
        <v>2480</v>
      </c>
      <c r="D1898" s="18">
        <v>2500</v>
      </c>
      <c r="E1898" s="4" t="s">
        <v>103</v>
      </c>
      <c r="F1898" s="19" t="s">
        <v>4690</v>
      </c>
      <c r="G1898" s="4" t="s">
        <v>4691</v>
      </c>
      <c r="H1898" s="4">
        <v>3</v>
      </c>
      <c r="J1898" s="4">
        <v>0</v>
      </c>
      <c r="K1898" s="20">
        <v>714727</v>
      </c>
      <c r="L1898" s="20">
        <v>714728</v>
      </c>
      <c r="M1898" s="20">
        <v>714729</v>
      </c>
    </row>
    <row r="1899" spans="1:31" x14ac:dyDescent="0.25">
      <c r="A1899" s="5">
        <v>44893</v>
      </c>
      <c r="B1899" s="5">
        <v>44900</v>
      </c>
      <c r="C1899" s="4" t="s">
        <v>2480</v>
      </c>
      <c r="D1899" s="18">
        <v>3000</v>
      </c>
      <c r="E1899" s="4" t="s">
        <v>103</v>
      </c>
      <c r="F1899" s="19" t="s">
        <v>4692</v>
      </c>
      <c r="G1899" s="4" t="s">
        <v>4691</v>
      </c>
      <c r="H1899" s="4">
        <v>7</v>
      </c>
      <c r="J1899" s="4">
        <v>4</v>
      </c>
      <c r="K1899" s="20">
        <v>714730</v>
      </c>
      <c r="L1899" s="20">
        <v>714731</v>
      </c>
      <c r="M1899" s="20">
        <v>714732</v>
      </c>
      <c r="N1899" s="20">
        <v>714733</v>
      </c>
      <c r="O1899" s="20">
        <v>714734</v>
      </c>
      <c r="P1899" s="20">
        <v>714735</v>
      </c>
      <c r="Q1899" s="20">
        <v>714736</v>
      </c>
    </row>
    <row r="1900" spans="1:31" x14ac:dyDescent="0.25">
      <c r="A1900" s="5">
        <v>44845</v>
      </c>
      <c r="B1900" s="5">
        <v>44873</v>
      </c>
      <c r="C1900" s="4" t="s">
        <v>70</v>
      </c>
      <c r="D1900" s="18">
        <v>120</v>
      </c>
      <c r="E1900" s="4" t="s">
        <v>113</v>
      </c>
      <c r="F1900" s="19" t="s">
        <v>4427</v>
      </c>
      <c r="G1900" s="4" t="s">
        <v>4428</v>
      </c>
      <c r="H1900" s="4">
        <v>7</v>
      </c>
      <c r="J1900" s="4">
        <v>0</v>
      </c>
      <c r="K1900" s="20">
        <v>706138</v>
      </c>
      <c r="L1900" s="20">
        <v>706139</v>
      </c>
      <c r="M1900" s="20">
        <v>706140</v>
      </c>
      <c r="N1900" s="20">
        <v>706141</v>
      </c>
      <c r="O1900" s="20">
        <v>706142</v>
      </c>
      <c r="P1900" s="20">
        <v>706143</v>
      </c>
      <c r="Q1900" s="20">
        <v>706144</v>
      </c>
    </row>
    <row r="1901" spans="1:31" x14ac:dyDescent="0.25">
      <c r="A1901" s="5">
        <v>44845</v>
      </c>
      <c r="B1901" s="5">
        <v>44873</v>
      </c>
      <c r="C1901" s="4" t="s">
        <v>70</v>
      </c>
      <c r="D1901" s="18">
        <v>136</v>
      </c>
      <c r="E1901" s="4" t="s">
        <v>113</v>
      </c>
      <c r="F1901" s="19" t="s">
        <v>4429</v>
      </c>
      <c r="G1901" s="4" t="s">
        <v>4428</v>
      </c>
      <c r="H1901" s="4">
        <v>8</v>
      </c>
      <c r="J1901" s="4">
        <v>0</v>
      </c>
      <c r="K1901" s="20">
        <v>706145</v>
      </c>
      <c r="L1901" s="20">
        <v>706146</v>
      </c>
      <c r="M1901" s="20">
        <v>706147</v>
      </c>
      <c r="N1901" s="20">
        <v>706148</v>
      </c>
      <c r="O1901" s="20">
        <v>706149</v>
      </c>
      <c r="P1901" s="20">
        <v>706150</v>
      </c>
      <c r="Q1901" s="20">
        <v>706151</v>
      </c>
      <c r="R1901" s="20">
        <v>706152</v>
      </c>
    </row>
    <row r="1902" spans="1:31" x14ac:dyDescent="0.25">
      <c r="A1902" s="5">
        <v>44845</v>
      </c>
      <c r="B1902" s="5">
        <v>44873</v>
      </c>
      <c r="C1902" s="4" t="s">
        <v>70</v>
      </c>
      <c r="D1902" s="18">
        <v>152</v>
      </c>
      <c r="E1902" s="4" t="s">
        <v>113</v>
      </c>
      <c r="F1902" s="19" t="s">
        <v>4433</v>
      </c>
      <c r="G1902" s="4" t="s">
        <v>4428</v>
      </c>
      <c r="H1902" s="4">
        <v>8</v>
      </c>
      <c r="J1902" s="4">
        <v>0</v>
      </c>
      <c r="K1902" s="20">
        <v>706153</v>
      </c>
      <c r="L1902" s="20">
        <v>706154</v>
      </c>
      <c r="M1902" s="20">
        <v>706155</v>
      </c>
      <c r="N1902" s="20">
        <v>706156</v>
      </c>
      <c r="O1902" s="20">
        <v>706157</v>
      </c>
      <c r="P1902" s="20">
        <v>706158</v>
      </c>
      <c r="Q1902" s="20">
        <v>706159</v>
      </c>
      <c r="R1902" s="20">
        <v>706160</v>
      </c>
    </row>
    <row r="1903" spans="1:31" x14ac:dyDescent="0.25">
      <c r="A1903" s="5">
        <v>44845</v>
      </c>
      <c r="B1903" s="5">
        <v>44873</v>
      </c>
      <c r="C1903" s="4" t="s">
        <v>70</v>
      </c>
      <c r="D1903" s="18">
        <v>170</v>
      </c>
      <c r="E1903" s="4" t="s">
        <v>113</v>
      </c>
      <c r="F1903" s="19" t="s">
        <v>4436</v>
      </c>
      <c r="G1903" s="4" t="s">
        <v>4428</v>
      </c>
      <c r="H1903" s="4">
        <v>8</v>
      </c>
      <c r="J1903" s="4">
        <v>0</v>
      </c>
      <c r="K1903" s="20">
        <v>706161</v>
      </c>
      <c r="L1903" s="20">
        <v>706162</v>
      </c>
      <c r="M1903" s="20">
        <v>706163</v>
      </c>
      <c r="N1903" s="20">
        <v>706164</v>
      </c>
      <c r="O1903" s="20">
        <v>706165</v>
      </c>
      <c r="P1903" s="20">
        <v>706166</v>
      </c>
      <c r="Q1903" s="20">
        <v>706167</v>
      </c>
      <c r="R1903" s="20">
        <v>706168</v>
      </c>
    </row>
    <row r="1904" spans="1:31" x14ac:dyDescent="0.25">
      <c r="A1904" s="5">
        <v>44847</v>
      </c>
      <c r="B1904" s="5">
        <v>44875</v>
      </c>
      <c r="C1904" s="4" t="s">
        <v>70</v>
      </c>
      <c r="D1904" s="18">
        <v>96</v>
      </c>
      <c r="E1904" s="4" t="s">
        <v>113</v>
      </c>
      <c r="F1904" s="19" t="s">
        <v>4448</v>
      </c>
      <c r="G1904" s="4" t="s">
        <v>4449</v>
      </c>
      <c r="H1904" s="4">
        <v>10</v>
      </c>
      <c r="J1904" s="4">
        <v>0</v>
      </c>
      <c r="K1904" s="20">
        <v>706695</v>
      </c>
      <c r="L1904" s="20">
        <v>706696</v>
      </c>
      <c r="M1904" s="20">
        <v>706697</v>
      </c>
      <c r="N1904" s="20">
        <v>706698</v>
      </c>
      <c r="O1904" s="20">
        <v>706699</v>
      </c>
      <c r="P1904" s="20">
        <v>706700</v>
      </c>
      <c r="Q1904" s="20">
        <v>706701</v>
      </c>
      <c r="R1904" s="20">
        <v>706702</v>
      </c>
      <c r="S1904" s="20">
        <v>706703</v>
      </c>
      <c r="T1904" s="20">
        <v>706704</v>
      </c>
    </row>
    <row r="1905" spans="1:44" x14ac:dyDescent="0.25">
      <c r="A1905" s="5">
        <v>44853</v>
      </c>
      <c r="B1905" s="5">
        <v>44881</v>
      </c>
      <c r="C1905" s="4" t="s">
        <v>48</v>
      </c>
      <c r="D1905" s="18">
        <v>340</v>
      </c>
      <c r="E1905" s="4" t="s">
        <v>113</v>
      </c>
      <c r="F1905" s="19" t="s">
        <v>4489</v>
      </c>
      <c r="G1905" s="2" t="s">
        <v>4490</v>
      </c>
      <c r="H1905" s="4">
        <v>22</v>
      </c>
      <c r="J1905" s="4">
        <v>8</v>
      </c>
      <c r="K1905" s="20">
        <v>707692</v>
      </c>
      <c r="L1905" s="20">
        <v>707693</v>
      </c>
      <c r="M1905" s="20">
        <v>707694</v>
      </c>
      <c r="N1905" s="20">
        <v>707695</v>
      </c>
      <c r="O1905" s="21">
        <v>707697</v>
      </c>
      <c r="P1905" s="21">
        <v>707698</v>
      </c>
      <c r="Q1905" s="21">
        <v>707699</v>
      </c>
      <c r="R1905" s="21">
        <v>707700</v>
      </c>
      <c r="S1905" s="21">
        <v>707701</v>
      </c>
      <c r="T1905" s="21">
        <v>707702</v>
      </c>
      <c r="U1905" s="21">
        <v>707703</v>
      </c>
      <c r="V1905" s="21">
        <v>707704</v>
      </c>
      <c r="W1905" s="21">
        <v>707705</v>
      </c>
      <c r="X1905" s="21">
        <v>707706</v>
      </c>
      <c r="Y1905" s="21">
        <v>707707</v>
      </c>
      <c r="Z1905" s="21">
        <v>707708</v>
      </c>
      <c r="AA1905" s="21">
        <v>707709</v>
      </c>
      <c r="AB1905" s="21">
        <v>707710</v>
      </c>
      <c r="AC1905" s="21">
        <v>707711</v>
      </c>
      <c r="AD1905" s="21">
        <v>707712</v>
      </c>
      <c r="AE1905" s="21">
        <v>707713</v>
      </c>
    </row>
    <row r="1906" spans="1:44" x14ac:dyDescent="0.25">
      <c r="A1906" s="5">
        <v>44960</v>
      </c>
      <c r="B1906" s="5">
        <v>44967</v>
      </c>
      <c r="C1906" s="4" t="s">
        <v>2480</v>
      </c>
      <c r="D1906" s="18">
        <v>5000</v>
      </c>
      <c r="E1906" s="4" t="s">
        <v>103</v>
      </c>
      <c r="F1906" s="19" t="s">
        <v>5038</v>
      </c>
      <c r="G1906" s="4" t="s">
        <v>5039</v>
      </c>
      <c r="H1906" s="4">
        <v>7</v>
      </c>
      <c r="J1906" s="4">
        <v>4</v>
      </c>
      <c r="K1906" s="20">
        <v>727148</v>
      </c>
      <c r="L1906" s="20">
        <v>727149</v>
      </c>
      <c r="M1906" s="20">
        <v>727150</v>
      </c>
      <c r="N1906" s="20">
        <v>727151</v>
      </c>
      <c r="O1906" s="20">
        <v>727152</v>
      </c>
      <c r="P1906" s="20">
        <v>727153</v>
      </c>
      <c r="Q1906" s="20">
        <v>727154</v>
      </c>
    </row>
    <row r="1907" spans="1:44" x14ac:dyDescent="0.25">
      <c r="A1907" s="5">
        <v>44959</v>
      </c>
      <c r="B1907" s="5">
        <v>44987</v>
      </c>
      <c r="C1907" s="4" t="s">
        <v>53</v>
      </c>
      <c r="D1907" s="18">
        <v>1520.8</v>
      </c>
      <c r="E1907" s="4" t="s">
        <v>113</v>
      </c>
      <c r="F1907" s="19" t="s">
        <v>5023</v>
      </c>
      <c r="G1907" s="2" t="s">
        <v>5024</v>
      </c>
      <c r="H1907" s="4">
        <v>12</v>
      </c>
      <c r="J1907" s="4">
        <v>0</v>
      </c>
      <c r="K1907" s="20">
        <v>726767</v>
      </c>
      <c r="L1907" s="20">
        <v>726768</v>
      </c>
      <c r="M1907" s="20">
        <v>726769</v>
      </c>
      <c r="N1907" s="20">
        <v>726770</v>
      </c>
      <c r="O1907" s="20">
        <v>726771</v>
      </c>
      <c r="P1907" s="20">
        <v>726772</v>
      </c>
      <c r="Q1907" s="20">
        <v>726773</v>
      </c>
      <c r="R1907" s="20">
        <v>726774</v>
      </c>
      <c r="S1907" s="20">
        <v>726775</v>
      </c>
      <c r="T1907" s="20">
        <v>726776</v>
      </c>
      <c r="U1907" s="20">
        <v>726777</v>
      </c>
      <c r="V1907" s="20">
        <v>726778</v>
      </c>
      <c r="W1907" s="20"/>
      <c r="X1907" s="20"/>
      <c r="Y1907" s="20"/>
      <c r="Z1907" s="20"/>
      <c r="AA1907" s="20"/>
      <c r="AB1907" s="20"/>
      <c r="AC1907" s="20"/>
      <c r="AD1907" s="20"/>
      <c r="AE1907" s="20"/>
    </row>
    <row r="1908" spans="1:44" s="29" customFormat="1" x14ac:dyDescent="0.25">
      <c r="A1908" s="5">
        <v>44959</v>
      </c>
      <c r="B1908" s="5">
        <v>44987</v>
      </c>
      <c r="C1908" s="4" t="s">
        <v>53</v>
      </c>
      <c r="D1908" s="18">
        <v>1520.8</v>
      </c>
      <c r="E1908" s="4" t="s">
        <v>113</v>
      </c>
      <c r="F1908" s="19" t="s">
        <v>5025</v>
      </c>
      <c r="G1908" s="2" t="s">
        <v>5024</v>
      </c>
      <c r="H1908" s="4">
        <v>12</v>
      </c>
      <c r="I1908" s="4"/>
      <c r="J1908" s="4">
        <v>0</v>
      </c>
      <c r="K1908" s="20">
        <v>726755</v>
      </c>
      <c r="L1908" s="20">
        <v>726756</v>
      </c>
      <c r="M1908" s="20">
        <v>726757</v>
      </c>
      <c r="N1908" s="20">
        <v>726758</v>
      </c>
      <c r="O1908" s="20">
        <v>726759</v>
      </c>
      <c r="P1908" s="20">
        <v>726760</v>
      </c>
      <c r="Q1908" s="20">
        <v>726761</v>
      </c>
      <c r="R1908" s="20">
        <v>726762</v>
      </c>
      <c r="S1908" s="20">
        <v>726763</v>
      </c>
      <c r="T1908" s="20">
        <v>726764</v>
      </c>
      <c r="U1908" s="20">
        <v>726765</v>
      </c>
      <c r="V1908" s="20">
        <v>726766</v>
      </c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8"/>
      <c r="AG1908" s="28"/>
      <c r="AH1908" s="28"/>
      <c r="AI1908" s="28"/>
      <c r="AJ1908" s="28"/>
      <c r="AK1908" s="28"/>
      <c r="AL1908" s="28"/>
      <c r="AM1908" s="28"/>
      <c r="AN1908" s="28"/>
      <c r="AO1908" s="28"/>
      <c r="AP1908" s="28"/>
      <c r="AQ1908" s="28"/>
      <c r="AR1908" s="28"/>
    </row>
    <row r="1909" spans="1:44" x14ac:dyDescent="0.25">
      <c r="A1909" s="5">
        <v>45113</v>
      </c>
      <c r="B1909" s="5">
        <v>45141</v>
      </c>
      <c r="C1909" s="4" t="s">
        <v>53</v>
      </c>
      <c r="D1909" s="18">
        <v>1292.68</v>
      </c>
      <c r="E1909" s="4" t="s">
        <v>113</v>
      </c>
      <c r="F1909" s="19" t="s">
        <v>6074</v>
      </c>
      <c r="G1909" s="2" t="s">
        <v>6075</v>
      </c>
      <c r="H1909" s="4">
        <v>8</v>
      </c>
      <c r="I1909" s="4">
        <v>4</v>
      </c>
      <c r="J1909" s="4">
        <v>0</v>
      </c>
      <c r="K1909" s="20">
        <v>753616</v>
      </c>
      <c r="L1909" s="20">
        <v>753617</v>
      </c>
      <c r="M1909" s="20">
        <v>753618</v>
      </c>
      <c r="N1909" s="20">
        <v>753619</v>
      </c>
    </row>
    <row r="1910" spans="1:44" x14ac:dyDescent="0.25">
      <c r="A1910" s="5">
        <v>45113</v>
      </c>
      <c r="B1910" s="5">
        <v>45141</v>
      </c>
      <c r="C1910" s="4" t="s">
        <v>53</v>
      </c>
      <c r="D1910" s="18">
        <v>1520.8</v>
      </c>
      <c r="E1910" s="4" t="s">
        <v>113</v>
      </c>
      <c r="F1910" s="19" t="s">
        <v>6076</v>
      </c>
      <c r="G1910" s="2" t="s">
        <v>6075</v>
      </c>
      <c r="H1910" s="4">
        <v>8</v>
      </c>
      <c r="J1910" s="4">
        <v>0</v>
      </c>
      <c r="K1910" s="20">
        <v>753620</v>
      </c>
      <c r="L1910" s="20">
        <v>753621</v>
      </c>
      <c r="M1910" s="20">
        <v>753622</v>
      </c>
      <c r="N1910" s="20">
        <v>753623</v>
      </c>
      <c r="O1910" s="20">
        <v>753624</v>
      </c>
      <c r="P1910" s="20">
        <v>753625</v>
      </c>
      <c r="Q1910" s="20">
        <v>753626</v>
      </c>
      <c r="R1910" s="20">
        <v>753627</v>
      </c>
    </row>
    <row r="1911" spans="1:44" x14ac:dyDescent="0.25">
      <c r="A1911" s="5">
        <v>45113</v>
      </c>
      <c r="B1911" s="5">
        <v>45141</v>
      </c>
      <c r="C1911" s="4" t="s">
        <v>53</v>
      </c>
      <c r="D1911" s="18">
        <v>1786.94</v>
      </c>
      <c r="E1911" s="4" t="s">
        <v>113</v>
      </c>
      <c r="F1911" s="19" t="s">
        <v>6077</v>
      </c>
      <c r="G1911" s="2" t="s">
        <v>6075</v>
      </c>
      <c r="H1911" s="4">
        <v>8</v>
      </c>
      <c r="J1911" s="4">
        <v>0</v>
      </c>
      <c r="K1911" s="20">
        <v>753630</v>
      </c>
      <c r="L1911" s="20">
        <v>753631</v>
      </c>
      <c r="M1911" s="20">
        <v>753632</v>
      </c>
      <c r="N1911" s="20">
        <v>753633</v>
      </c>
      <c r="O1911" s="20">
        <v>753634</v>
      </c>
      <c r="P1911" s="20">
        <v>753635</v>
      </c>
      <c r="Q1911" s="20">
        <v>753636</v>
      </c>
      <c r="R1911" s="20">
        <v>753637</v>
      </c>
    </row>
    <row r="1912" spans="1:44" x14ac:dyDescent="0.25">
      <c r="A1912" s="5">
        <v>45218</v>
      </c>
      <c r="B1912" s="5">
        <v>45232</v>
      </c>
      <c r="C1912" s="4" t="s">
        <v>44</v>
      </c>
      <c r="D1912" s="18">
        <v>150</v>
      </c>
      <c r="E1912" s="4" t="s">
        <v>113</v>
      </c>
      <c r="F1912" s="19" t="s">
        <v>6665</v>
      </c>
      <c r="G1912" s="2" t="s">
        <v>6666</v>
      </c>
      <c r="H1912" s="4">
        <v>11</v>
      </c>
      <c r="J1912" s="4">
        <v>2</v>
      </c>
      <c r="K1912" s="20">
        <v>772895</v>
      </c>
      <c r="L1912" s="20">
        <v>772896</v>
      </c>
      <c r="M1912" s="20">
        <v>772897</v>
      </c>
      <c r="N1912" s="20">
        <v>772898</v>
      </c>
      <c r="O1912" s="20">
        <v>772899</v>
      </c>
      <c r="P1912" s="20">
        <v>772900</v>
      </c>
      <c r="Q1912" s="20">
        <v>772901</v>
      </c>
      <c r="R1912" s="20">
        <v>772902</v>
      </c>
      <c r="S1912" s="20">
        <v>772903</v>
      </c>
      <c r="T1912" s="20">
        <v>772904</v>
      </c>
      <c r="U1912" s="20">
        <v>772905</v>
      </c>
    </row>
    <row r="1913" spans="1:44" x14ac:dyDescent="0.25">
      <c r="A1913" s="5">
        <v>45223</v>
      </c>
      <c r="B1913" s="5">
        <v>45230</v>
      </c>
      <c r="C1913" s="4" t="s">
        <v>2480</v>
      </c>
      <c r="D1913" s="18">
        <v>4250</v>
      </c>
      <c r="E1913" s="4" t="s">
        <v>103</v>
      </c>
      <c r="F1913" s="19" t="s">
        <v>6686</v>
      </c>
      <c r="G1913" s="2" t="s">
        <v>6687</v>
      </c>
      <c r="H1913" s="4">
        <v>11</v>
      </c>
      <c r="J1913" s="4">
        <v>0</v>
      </c>
      <c r="K1913" s="20">
        <v>773579</v>
      </c>
      <c r="L1913" s="20">
        <v>773580</v>
      </c>
      <c r="M1913" s="20">
        <v>773581</v>
      </c>
      <c r="N1913" s="20">
        <v>773582</v>
      </c>
      <c r="O1913" s="20">
        <v>773583</v>
      </c>
      <c r="P1913" s="20">
        <v>773584</v>
      </c>
      <c r="Q1913" s="20">
        <v>773585</v>
      </c>
      <c r="R1913" s="20">
        <v>773586</v>
      </c>
      <c r="S1913" s="20">
        <v>773587</v>
      </c>
      <c r="T1913" s="20">
        <v>773588</v>
      </c>
      <c r="U1913" s="20">
        <v>773589</v>
      </c>
    </row>
    <row r="1914" spans="1:44" x14ac:dyDescent="0.25">
      <c r="A1914" s="5">
        <v>45117</v>
      </c>
      <c r="B1914" s="5">
        <v>45124</v>
      </c>
      <c r="C1914" s="4" t="s">
        <v>2480</v>
      </c>
      <c r="D1914" s="18">
        <v>4250</v>
      </c>
      <c r="E1914" s="4" t="s">
        <v>103</v>
      </c>
      <c r="F1914" s="19" t="s">
        <v>6096</v>
      </c>
      <c r="G1914" s="2" t="s">
        <v>6097</v>
      </c>
      <c r="H1914" s="4">
        <v>11</v>
      </c>
      <c r="J1914" s="4">
        <v>0</v>
      </c>
      <c r="K1914" s="20">
        <v>754081</v>
      </c>
      <c r="L1914" s="20">
        <v>754082</v>
      </c>
      <c r="M1914" s="20">
        <v>754083</v>
      </c>
      <c r="N1914" s="20">
        <v>754084</v>
      </c>
      <c r="O1914" s="20">
        <v>754085</v>
      </c>
      <c r="P1914" s="20">
        <v>754086</v>
      </c>
      <c r="Q1914" s="20">
        <v>754087</v>
      </c>
      <c r="R1914" s="20">
        <v>754088</v>
      </c>
      <c r="S1914" s="20">
        <v>754089</v>
      </c>
      <c r="T1914" s="20">
        <v>754090</v>
      </c>
      <c r="U1914" s="20">
        <v>754091</v>
      </c>
      <c r="V1914" s="20"/>
    </row>
    <row r="1915" spans="1:44" x14ac:dyDescent="0.25">
      <c r="A1915" s="5">
        <v>45061</v>
      </c>
      <c r="B1915" s="5">
        <v>45068</v>
      </c>
      <c r="C1915" s="4" t="s">
        <v>2480</v>
      </c>
      <c r="D1915" s="18">
        <v>5000</v>
      </c>
      <c r="E1915" s="4" t="s">
        <v>103</v>
      </c>
      <c r="F1915" s="19" t="s">
        <v>5742</v>
      </c>
      <c r="G1915" s="2" t="s">
        <v>5743</v>
      </c>
      <c r="H1915" s="4">
        <v>7</v>
      </c>
      <c r="J1915" s="4">
        <v>0</v>
      </c>
      <c r="K1915" s="20">
        <v>744334</v>
      </c>
      <c r="L1915" s="20">
        <v>744335</v>
      </c>
      <c r="M1915" s="20">
        <v>744336</v>
      </c>
      <c r="N1915" s="20">
        <v>744337</v>
      </c>
      <c r="O1915" s="20">
        <v>744338</v>
      </c>
      <c r="P1915" s="20">
        <v>744339</v>
      </c>
      <c r="Q1915" s="20">
        <v>744340</v>
      </c>
    </row>
    <row r="1916" spans="1:44" x14ac:dyDescent="0.25">
      <c r="A1916" s="5">
        <v>45029</v>
      </c>
      <c r="B1916" s="5">
        <v>45057</v>
      </c>
      <c r="C1916" s="4" t="s">
        <v>59</v>
      </c>
      <c r="D1916" s="18">
        <v>164</v>
      </c>
      <c r="E1916" s="4" t="s">
        <v>113</v>
      </c>
      <c r="F1916" s="19" t="s">
        <v>5521</v>
      </c>
      <c r="G1916" s="4" t="s">
        <v>5522</v>
      </c>
      <c r="H1916" s="4">
        <v>7</v>
      </c>
      <c r="J1916" s="4">
        <v>0</v>
      </c>
      <c r="K1916" s="20">
        <v>739171</v>
      </c>
      <c r="L1916" s="20">
        <v>739172</v>
      </c>
      <c r="M1916" s="20">
        <v>739173</v>
      </c>
      <c r="N1916" s="20">
        <v>739174</v>
      </c>
      <c r="O1916" s="20">
        <v>739175</v>
      </c>
      <c r="P1916" s="20">
        <v>739176</v>
      </c>
      <c r="Q1916" s="20">
        <v>739177</v>
      </c>
    </row>
    <row r="1917" spans="1:44" x14ac:dyDescent="0.25">
      <c r="A1917" s="5">
        <v>45029</v>
      </c>
      <c r="B1917" s="5">
        <v>45057</v>
      </c>
      <c r="C1917" s="4" t="s">
        <v>59</v>
      </c>
      <c r="D1917" s="18">
        <v>196</v>
      </c>
      <c r="E1917" s="4" t="s">
        <v>113</v>
      </c>
      <c r="F1917" s="19" t="s">
        <v>5523</v>
      </c>
      <c r="G1917" s="4" t="s">
        <v>5522</v>
      </c>
      <c r="H1917" s="4">
        <v>3</v>
      </c>
      <c r="J1917" s="4">
        <v>0</v>
      </c>
      <c r="K1917" s="20">
        <v>739178</v>
      </c>
      <c r="L1917" s="20">
        <v>739179</v>
      </c>
      <c r="M1917" s="20">
        <v>739180</v>
      </c>
    </row>
    <row r="1918" spans="1:44" x14ac:dyDescent="0.25">
      <c r="A1918" s="5">
        <v>45030</v>
      </c>
      <c r="B1918" s="5">
        <v>45037</v>
      </c>
      <c r="C1918" s="4" t="s">
        <v>2480</v>
      </c>
      <c r="D1918" s="18">
        <v>4250</v>
      </c>
      <c r="E1918" s="4" t="s">
        <v>103</v>
      </c>
      <c r="F1918" s="19" t="s">
        <v>5544</v>
      </c>
      <c r="G1918" s="4" t="s">
        <v>5545</v>
      </c>
      <c r="H1918" s="4">
        <v>11</v>
      </c>
      <c r="J1918" s="4">
        <v>0</v>
      </c>
      <c r="K1918" s="20">
        <v>739392</v>
      </c>
      <c r="L1918" s="20">
        <v>739393</v>
      </c>
      <c r="M1918" s="20">
        <v>739394</v>
      </c>
      <c r="N1918" s="20">
        <v>739395</v>
      </c>
      <c r="O1918" s="20">
        <v>739396</v>
      </c>
      <c r="P1918" s="20">
        <v>739397</v>
      </c>
      <c r="Q1918" s="20">
        <v>739398</v>
      </c>
      <c r="R1918" s="20">
        <v>739399</v>
      </c>
      <c r="S1918" s="20">
        <v>739400</v>
      </c>
      <c r="T1918" s="20">
        <v>739401</v>
      </c>
      <c r="U1918" s="20">
        <v>739402</v>
      </c>
    </row>
    <row r="1919" spans="1:44" x14ac:dyDescent="0.25">
      <c r="A1919" s="5">
        <v>45058</v>
      </c>
      <c r="B1919" s="5">
        <v>45086</v>
      </c>
      <c r="C1919" s="4" t="s">
        <v>23</v>
      </c>
      <c r="D1919" s="18">
        <v>660</v>
      </c>
      <c r="E1919" s="4" t="s">
        <v>113</v>
      </c>
      <c r="F1919" s="19" t="s">
        <v>5727</v>
      </c>
      <c r="G1919" s="4" t="s">
        <v>5728</v>
      </c>
      <c r="H1919" s="4">
        <v>4</v>
      </c>
      <c r="J1919" s="4">
        <v>0</v>
      </c>
      <c r="K1919" s="20">
        <v>744086</v>
      </c>
      <c r="L1919" s="20">
        <v>744087</v>
      </c>
      <c r="M1919" s="20">
        <v>744088</v>
      </c>
      <c r="N1919" s="20">
        <v>744089</v>
      </c>
    </row>
    <row r="1920" spans="1:44" x14ac:dyDescent="0.25">
      <c r="A1920" s="5">
        <v>45058</v>
      </c>
      <c r="B1920" s="5">
        <v>45074</v>
      </c>
      <c r="C1920" s="4" t="s">
        <v>38</v>
      </c>
      <c r="D1920" s="18">
        <v>132</v>
      </c>
      <c r="E1920" s="4" t="s">
        <v>113</v>
      </c>
      <c r="F1920" s="19" t="s">
        <v>5721</v>
      </c>
      <c r="G1920" s="4" t="s">
        <v>5722</v>
      </c>
      <c r="H1920" s="4">
        <v>12</v>
      </c>
      <c r="J1920" s="4">
        <v>0</v>
      </c>
      <c r="K1920" s="20">
        <v>744107</v>
      </c>
      <c r="L1920" s="20">
        <v>744108</v>
      </c>
      <c r="M1920" s="20">
        <v>744109</v>
      </c>
      <c r="N1920" s="20">
        <v>744110</v>
      </c>
      <c r="O1920" s="20">
        <v>744111</v>
      </c>
      <c r="P1920" s="20">
        <v>744112</v>
      </c>
      <c r="Q1920" s="20">
        <v>744113</v>
      </c>
      <c r="R1920" s="20">
        <v>744114</v>
      </c>
      <c r="S1920" s="20">
        <v>744115</v>
      </c>
      <c r="T1920" s="20">
        <v>744116</v>
      </c>
      <c r="U1920" s="20">
        <v>744117</v>
      </c>
      <c r="V1920" s="20">
        <v>744118</v>
      </c>
    </row>
    <row r="1921" spans="1:31" x14ac:dyDescent="0.25">
      <c r="A1921" s="5">
        <v>45140</v>
      </c>
      <c r="B1921" s="5">
        <v>45168</v>
      </c>
      <c r="C1921" s="4" t="s">
        <v>48</v>
      </c>
      <c r="D1921" s="18">
        <v>240</v>
      </c>
      <c r="E1921" s="4" t="s">
        <v>113</v>
      </c>
      <c r="F1921" s="19" t="s">
        <v>6190</v>
      </c>
      <c r="G1921" s="4" t="s">
        <v>6191</v>
      </c>
      <c r="H1921" s="4">
        <v>13</v>
      </c>
      <c r="J1921" s="4">
        <v>0</v>
      </c>
      <c r="K1921" s="20">
        <v>758180</v>
      </c>
      <c r="L1921" s="20">
        <v>758181</v>
      </c>
      <c r="M1921" s="20">
        <v>758182</v>
      </c>
      <c r="N1921" s="20">
        <v>758183</v>
      </c>
      <c r="O1921" s="20">
        <v>758184</v>
      </c>
      <c r="P1921" s="20">
        <v>758185</v>
      </c>
      <c r="Q1921" s="20">
        <v>758186</v>
      </c>
      <c r="R1921" s="20">
        <v>758187</v>
      </c>
      <c r="S1921" s="20">
        <v>758188</v>
      </c>
      <c r="T1921" s="20">
        <v>758189</v>
      </c>
      <c r="U1921" s="20">
        <v>758190</v>
      </c>
      <c r="V1921" s="20">
        <v>758191</v>
      </c>
      <c r="W1921" s="20">
        <v>758192</v>
      </c>
    </row>
    <row r="1922" spans="1:31" x14ac:dyDescent="0.25">
      <c r="A1922" s="5">
        <v>45140</v>
      </c>
      <c r="B1922" s="5">
        <v>45168</v>
      </c>
      <c r="C1922" s="4" t="s">
        <v>48</v>
      </c>
      <c r="D1922" s="18">
        <v>290</v>
      </c>
      <c r="E1922" s="4" t="s">
        <v>113</v>
      </c>
      <c r="F1922" s="19" t="s">
        <v>6192</v>
      </c>
      <c r="G1922" s="4" t="s">
        <v>6191</v>
      </c>
      <c r="H1922" s="4">
        <v>13</v>
      </c>
      <c r="J1922" s="4">
        <v>0</v>
      </c>
      <c r="K1922" s="20">
        <v>758193</v>
      </c>
      <c r="L1922" s="20">
        <v>758194</v>
      </c>
      <c r="M1922" s="20">
        <v>758195</v>
      </c>
      <c r="N1922" s="20">
        <v>758196</v>
      </c>
      <c r="O1922" s="20">
        <v>758197</v>
      </c>
      <c r="P1922" s="20">
        <v>758198</v>
      </c>
      <c r="Q1922" s="20">
        <v>758199</v>
      </c>
      <c r="R1922" s="20">
        <v>758200</v>
      </c>
      <c r="S1922" s="20">
        <v>758201</v>
      </c>
      <c r="T1922" s="20">
        <v>758202</v>
      </c>
      <c r="U1922" s="20">
        <v>758203</v>
      </c>
      <c r="V1922" s="20">
        <v>758204</v>
      </c>
      <c r="W1922" s="20">
        <v>758205</v>
      </c>
    </row>
    <row r="1923" spans="1:31" x14ac:dyDescent="0.25">
      <c r="A1923" s="5">
        <v>45140</v>
      </c>
      <c r="B1923" s="5">
        <v>45168</v>
      </c>
      <c r="C1923" s="4" t="s">
        <v>48</v>
      </c>
      <c r="D1923" s="18">
        <v>340</v>
      </c>
      <c r="E1923" s="4" t="s">
        <v>113</v>
      </c>
      <c r="F1923" s="19" t="s">
        <v>6193</v>
      </c>
      <c r="G1923" s="4" t="s">
        <v>6191</v>
      </c>
      <c r="H1923" s="4">
        <v>12</v>
      </c>
      <c r="J1923" s="4">
        <v>0</v>
      </c>
      <c r="K1923" s="20">
        <v>758206</v>
      </c>
      <c r="L1923" s="20">
        <v>758207</v>
      </c>
      <c r="M1923" s="20">
        <v>758208</v>
      </c>
      <c r="N1923" s="20">
        <v>758209</v>
      </c>
      <c r="O1923" s="20">
        <v>758210</v>
      </c>
      <c r="P1923" s="20">
        <v>758211</v>
      </c>
      <c r="Q1923" s="20">
        <v>758212</v>
      </c>
      <c r="R1923" s="20">
        <v>758213</v>
      </c>
      <c r="S1923" s="20">
        <v>758214</v>
      </c>
      <c r="T1923" s="20">
        <v>758215</v>
      </c>
      <c r="U1923" s="20">
        <v>758216</v>
      </c>
      <c r="V1923" s="20">
        <v>758217</v>
      </c>
    </row>
    <row r="1924" spans="1:31" x14ac:dyDescent="0.25">
      <c r="A1924" s="5">
        <v>45030</v>
      </c>
      <c r="B1924" s="5">
        <v>45037</v>
      </c>
      <c r="C1924" s="4" t="s">
        <v>2480</v>
      </c>
      <c r="D1924" s="18">
        <v>650</v>
      </c>
      <c r="E1924" s="4" t="s">
        <v>99</v>
      </c>
      <c r="F1924" s="19" t="s">
        <v>5537</v>
      </c>
      <c r="G1924" s="2" t="s">
        <v>5538</v>
      </c>
      <c r="H1924" s="4">
        <v>5</v>
      </c>
      <c r="J1924" s="4">
        <v>0</v>
      </c>
      <c r="K1924" s="20">
        <v>739512</v>
      </c>
      <c r="L1924" s="20">
        <v>739513</v>
      </c>
      <c r="M1924" s="20">
        <v>739514</v>
      </c>
      <c r="N1924" s="20">
        <v>739515</v>
      </c>
      <c r="O1924" s="20">
        <v>739516</v>
      </c>
    </row>
    <row r="1925" spans="1:31" x14ac:dyDescent="0.25">
      <c r="A1925" s="5">
        <v>45030</v>
      </c>
      <c r="B1925" s="5">
        <v>45037</v>
      </c>
      <c r="C1925" s="4" t="s">
        <v>2480</v>
      </c>
      <c r="D1925" s="18">
        <v>775</v>
      </c>
      <c r="E1925" s="4" t="s">
        <v>99</v>
      </c>
      <c r="F1925" s="19" t="s">
        <v>5539</v>
      </c>
      <c r="G1925" s="2" t="s">
        <v>5538</v>
      </c>
      <c r="H1925" s="4">
        <v>5</v>
      </c>
      <c r="J1925" s="4">
        <v>0</v>
      </c>
      <c r="K1925" s="20">
        <v>739517</v>
      </c>
      <c r="L1925" s="20">
        <v>739518</v>
      </c>
      <c r="M1925" s="20">
        <v>739519</v>
      </c>
      <c r="N1925" s="20">
        <v>739520</v>
      </c>
      <c r="O1925" s="20">
        <v>739521</v>
      </c>
    </row>
    <row r="1926" spans="1:31" x14ac:dyDescent="0.25">
      <c r="A1926" s="5">
        <v>45030</v>
      </c>
      <c r="B1926" s="5">
        <v>45037</v>
      </c>
      <c r="C1926" s="4" t="s">
        <v>2480</v>
      </c>
      <c r="D1926" s="18">
        <v>2500</v>
      </c>
      <c r="E1926" s="4" t="s">
        <v>103</v>
      </c>
      <c r="F1926" s="19" t="s">
        <v>5540</v>
      </c>
      <c r="G1926" s="2" t="s">
        <v>5538</v>
      </c>
      <c r="H1926" s="4">
        <v>3</v>
      </c>
      <c r="J1926" s="4">
        <v>0</v>
      </c>
      <c r="K1926" s="20">
        <v>739522</v>
      </c>
      <c r="L1926" s="20">
        <v>739523</v>
      </c>
      <c r="M1926" s="20">
        <v>739524</v>
      </c>
    </row>
    <row r="1927" spans="1:31" x14ac:dyDescent="0.25">
      <c r="A1927" s="5">
        <v>45030</v>
      </c>
      <c r="B1927" s="5">
        <v>45037</v>
      </c>
      <c r="C1927" s="4" t="s">
        <v>2480</v>
      </c>
      <c r="D1927" s="18">
        <v>3000</v>
      </c>
      <c r="E1927" s="4" t="s">
        <v>103</v>
      </c>
      <c r="F1927" s="19" t="s">
        <v>5541</v>
      </c>
      <c r="G1927" s="2" t="s">
        <v>5538</v>
      </c>
      <c r="H1927" s="4">
        <v>7</v>
      </c>
      <c r="J1927" s="4">
        <v>0</v>
      </c>
      <c r="K1927" s="20">
        <v>739525</v>
      </c>
      <c r="L1927" s="20">
        <v>739526</v>
      </c>
      <c r="M1927" s="20">
        <v>739527</v>
      </c>
      <c r="N1927" s="20">
        <v>739528</v>
      </c>
      <c r="O1927" s="20">
        <v>739529</v>
      </c>
      <c r="P1927" s="20">
        <v>739530</v>
      </c>
      <c r="Q1927" s="20">
        <v>739531</v>
      </c>
    </row>
    <row r="1928" spans="1:31" x14ac:dyDescent="0.25">
      <c r="A1928" s="5">
        <v>45394</v>
      </c>
      <c r="B1928" s="5">
        <v>45422</v>
      </c>
      <c r="C1928" s="4" t="s">
        <v>79</v>
      </c>
      <c r="D1928" s="18">
        <v>37</v>
      </c>
      <c r="E1928" s="4" t="s">
        <v>113</v>
      </c>
      <c r="F1928" s="19" t="s">
        <v>711</v>
      </c>
      <c r="G1928" s="2" t="s">
        <v>712</v>
      </c>
      <c r="H1928" s="4">
        <v>13</v>
      </c>
      <c r="J1928" s="4">
        <v>0</v>
      </c>
      <c r="K1928" s="20">
        <v>803299</v>
      </c>
      <c r="L1928" s="20">
        <v>803300</v>
      </c>
      <c r="M1928" s="20">
        <v>803301</v>
      </c>
      <c r="N1928" s="20">
        <v>803302</v>
      </c>
      <c r="O1928" s="20">
        <v>803303</v>
      </c>
      <c r="P1928" s="20">
        <v>803304</v>
      </c>
      <c r="Q1928" s="20">
        <v>803305</v>
      </c>
      <c r="R1928" s="20">
        <v>803306</v>
      </c>
      <c r="S1928" s="20">
        <v>803307</v>
      </c>
      <c r="T1928" s="20">
        <v>803308</v>
      </c>
      <c r="U1928" s="20">
        <v>803309</v>
      </c>
      <c r="V1928" s="20">
        <v>803310</v>
      </c>
      <c r="W1928" s="20">
        <v>803311</v>
      </c>
    </row>
    <row r="1929" spans="1:31" x14ac:dyDescent="0.25">
      <c r="A1929" s="5">
        <v>45394</v>
      </c>
      <c r="B1929" s="5">
        <v>45422</v>
      </c>
      <c r="C1929" s="4" t="s">
        <v>79</v>
      </c>
      <c r="D1929" s="18">
        <v>45</v>
      </c>
      <c r="E1929" s="4" t="s">
        <v>113</v>
      </c>
      <c r="F1929" s="19" t="s">
        <v>713</v>
      </c>
      <c r="G1929" s="2" t="s">
        <v>712</v>
      </c>
      <c r="H1929" s="4">
        <v>4</v>
      </c>
      <c r="J1929" s="4">
        <v>3</v>
      </c>
      <c r="K1929" s="20">
        <v>803312</v>
      </c>
      <c r="L1929" s="20">
        <v>803313</v>
      </c>
      <c r="M1929" s="20">
        <v>803314</v>
      </c>
      <c r="N1929" s="20">
        <v>803315</v>
      </c>
    </row>
    <row r="1930" spans="1:31" x14ac:dyDescent="0.25">
      <c r="A1930" s="24">
        <v>45069</v>
      </c>
      <c r="B1930" s="24">
        <v>45083</v>
      </c>
      <c r="C1930" s="25" t="s">
        <v>44</v>
      </c>
      <c r="D1930" s="127">
        <v>120</v>
      </c>
      <c r="E1930" s="25" t="s">
        <v>113</v>
      </c>
      <c r="F1930" s="26" t="s">
        <v>5800</v>
      </c>
      <c r="G1930" s="25" t="str">
        <f>'[1]POCHE MERE'!$E$1161</f>
        <v>E004010088A6EC39</v>
      </c>
      <c r="H1930" s="25">
        <v>10</v>
      </c>
      <c r="I1930" s="25"/>
      <c r="J1930" s="25">
        <v>1</v>
      </c>
      <c r="K1930" s="128">
        <v>745867</v>
      </c>
      <c r="L1930" s="128">
        <v>745868</v>
      </c>
      <c r="M1930" s="128">
        <v>745869</v>
      </c>
      <c r="N1930" s="128">
        <v>745870</v>
      </c>
      <c r="O1930" s="128">
        <v>745871</v>
      </c>
      <c r="P1930" s="128">
        <v>745872</v>
      </c>
      <c r="Q1930" s="128">
        <v>745873</v>
      </c>
      <c r="R1930" s="128">
        <v>745874</v>
      </c>
      <c r="S1930" s="128">
        <v>745875</v>
      </c>
      <c r="T1930" s="128">
        <v>745876</v>
      </c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</row>
    <row r="1931" spans="1:31" x14ac:dyDescent="0.25">
      <c r="A1931" s="5">
        <v>45069</v>
      </c>
      <c r="B1931" s="5">
        <v>45083</v>
      </c>
      <c r="C1931" s="4" t="s">
        <v>44</v>
      </c>
      <c r="D1931" s="18">
        <v>135</v>
      </c>
      <c r="E1931" s="4" t="s">
        <v>113</v>
      </c>
      <c r="F1931" s="19" t="s">
        <v>5801</v>
      </c>
      <c r="G1931" s="4" t="str">
        <f>'[1]POCHE MERE'!$E$1161</f>
        <v>E004010088A6EC39</v>
      </c>
      <c r="H1931" s="4">
        <v>13</v>
      </c>
      <c r="J1931" s="4">
        <v>0</v>
      </c>
      <c r="K1931" s="20">
        <v>745878</v>
      </c>
      <c r="L1931" s="20">
        <v>745879</v>
      </c>
      <c r="M1931" s="20">
        <v>745880</v>
      </c>
      <c r="N1931" s="20">
        <v>745881</v>
      </c>
      <c r="O1931" s="20">
        <v>745882</v>
      </c>
      <c r="P1931" s="20">
        <v>745883</v>
      </c>
      <c r="Q1931" s="20">
        <v>745884</v>
      </c>
      <c r="R1931" s="20">
        <v>745885</v>
      </c>
      <c r="S1931" s="20">
        <v>745886</v>
      </c>
      <c r="T1931" s="20">
        <v>745887</v>
      </c>
      <c r="U1931" s="20">
        <v>745888</v>
      </c>
      <c r="V1931" s="20">
        <v>745889</v>
      </c>
      <c r="W1931" s="20">
        <v>745890</v>
      </c>
    </row>
    <row r="1932" spans="1:31" x14ac:dyDescent="0.25">
      <c r="A1932" s="5">
        <v>45069</v>
      </c>
      <c r="B1932" s="5">
        <v>45083</v>
      </c>
      <c r="C1932" s="4" t="s">
        <v>44</v>
      </c>
      <c r="D1932" s="18">
        <v>165</v>
      </c>
      <c r="E1932" s="4" t="s">
        <v>113</v>
      </c>
      <c r="F1932" s="19" t="s">
        <v>5802</v>
      </c>
      <c r="G1932" s="4" t="str">
        <f>'[1]POCHE MERE'!$E$1161</f>
        <v>E004010088A6EC39</v>
      </c>
      <c r="H1932" s="4">
        <v>9</v>
      </c>
      <c r="J1932" s="4">
        <v>0</v>
      </c>
      <c r="K1932" s="20">
        <v>745892</v>
      </c>
      <c r="L1932" s="21">
        <v>745893</v>
      </c>
      <c r="M1932" s="23">
        <v>745895</v>
      </c>
      <c r="N1932" s="21">
        <v>745896</v>
      </c>
      <c r="O1932" s="21">
        <v>745897</v>
      </c>
      <c r="P1932" s="21">
        <v>745898</v>
      </c>
      <c r="Q1932" s="21">
        <v>745899</v>
      </c>
      <c r="R1932" s="21">
        <v>745900</v>
      </c>
      <c r="S1932" s="21">
        <v>745901</v>
      </c>
    </row>
    <row r="1933" spans="1:31" x14ac:dyDescent="0.25">
      <c r="A1933" s="5">
        <v>45068</v>
      </c>
      <c r="B1933" s="5">
        <v>45075</v>
      </c>
      <c r="C1933" s="4" t="s">
        <v>2480</v>
      </c>
      <c r="D1933" s="18">
        <v>650</v>
      </c>
      <c r="E1933" s="4" t="s">
        <v>99</v>
      </c>
      <c r="F1933" s="19" t="s">
        <v>5779</v>
      </c>
      <c r="G1933" s="4" t="s">
        <v>5780</v>
      </c>
      <c r="H1933" s="4">
        <v>6</v>
      </c>
      <c r="J1933" s="4">
        <v>0</v>
      </c>
      <c r="K1933" s="20">
        <v>745598</v>
      </c>
      <c r="L1933" s="20">
        <v>745599</v>
      </c>
      <c r="M1933" s="20">
        <v>745600</v>
      </c>
      <c r="N1933" s="20">
        <v>745601</v>
      </c>
      <c r="O1933" s="20">
        <v>745602</v>
      </c>
      <c r="P1933" s="20">
        <v>745603</v>
      </c>
    </row>
    <row r="1934" spans="1:31" x14ac:dyDescent="0.25">
      <c r="A1934" s="5">
        <v>45068</v>
      </c>
      <c r="B1934" s="5">
        <v>45075</v>
      </c>
      <c r="C1934" s="4" t="s">
        <v>2480</v>
      </c>
      <c r="D1934" s="18">
        <v>775</v>
      </c>
      <c r="E1934" s="4" t="s">
        <v>99</v>
      </c>
      <c r="F1934" s="19" t="s">
        <v>5781</v>
      </c>
      <c r="G1934" s="4" t="s">
        <v>5780</v>
      </c>
      <c r="H1934" s="4">
        <v>7</v>
      </c>
      <c r="J1934" s="4">
        <v>1</v>
      </c>
      <c r="K1934" s="20">
        <v>745591</v>
      </c>
      <c r="L1934" s="20">
        <v>745592</v>
      </c>
      <c r="M1934" s="20">
        <v>745593</v>
      </c>
      <c r="N1934" s="20">
        <v>745594</v>
      </c>
      <c r="O1934" s="20">
        <v>745595</v>
      </c>
      <c r="P1934" s="20">
        <v>745596</v>
      </c>
      <c r="Q1934" s="20">
        <v>745597</v>
      </c>
    </row>
    <row r="1935" spans="1:31" x14ac:dyDescent="0.25">
      <c r="A1935" s="5">
        <v>45068</v>
      </c>
      <c r="B1935" s="5">
        <v>45075</v>
      </c>
      <c r="C1935" s="4" t="s">
        <v>2480</v>
      </c>
      <c r="D1935" s="18">
        <v>2500</v>
      </c>
      <c r="E1935" s="4" t="s">
        <v>103</v>
      </c>
      <c r="F1935" s="19" t="s">
        <v>5782</v>
      </c>
      <c r="G1935" s="4" t="s">
        <v>5780</v>
      </c>
      <c r="H1935" s="4">
        <v>3</v>
      </c>
      <c r="J1935" s="4">
        <v>3</v>
      </c>
      <c r="K1935" s="20">
        <v>745611</v>
      </c>
      <c r="L1935" s="20">
        <v>745612</v>
      </c>
      <c r="M1935" s="20">
        <v>745613</v>
      </c>
    </row>
    <row r="1936" spans="1:31" x14ac:dyDescent="0.25">
      <c r="A1936" s="5">
        <v>45068</v>
      </c>
      <c r="B1936" s="5">
        <v>45075</v>
      </c>
      <c r="C1936" s="4" t="s">
        <v>2480</v>
      </c>
      <c r="D1936" s="18">
        <v>3000</v>
      </c>
      <c r="E1936" s="4" t="s">
        <v>103</v>
      </c>
      <c r="F1936" s="19" t="s">
        <v>5783</v>
      </c>
      <c r="G1936" s="4" t="s">
        <v>5780</v>
      </c>
      <c r="H1936" s="4">
        <v>7</v>
      </c>
      <c r="J1936" s="4">
        <v>5</v>
      </c>
      <c r="K1936" s="20">
        <v>745604</v>
      </c>
      <c r="L1936" s="20">
        <v>745605</v>
      </c>
      <c r="M1936" s="20">
        <v>745606</v>
      </c>
      <c r="N1936" s="20">
        <v>745607</v>
      </c>
      <c r="O1936" s="20">
        <v>745608</v>
      </c>
      <c r="P1936" s="20">
        <v>745609</v>
      </c>
      <c r="Q1936" s="20">
        <v>745610</v>
      </c>
      <c r="R1936" s="20"/>
    </row>
    <row r="1937" spans="1:44" x14ac:dyDescent="0.25">
      <c r="A1937" s="5">
        <v>45070</v>
      </c>
      <c r="B1937" s="5">
        <v>45098</v>
      </c>
      <c r="C1937" s="4" t="s">
        <v>59</v>
      </c>
      <c r="D1937" s="18">
        <v>164</v>
      </c>
      <c r="E1937" s="4" t="s">
        <v>113</v>
      </c>
      <c r="F1937" s="19" t="s">
        <v>5808</v>
      </c>
      <c r="G1937" s="4" t="s">
        <v>5809</v>
      </c>
      <c r="H1937" s="4">
        <v>3</v>
      </c>
      <c r="J1937" s="4">
        <v>0</v>
      </c>
      <c r="K1937" s="20">
        <v>746208</v>
      </c>
      <c r="L1937" s="20">
        <v>746209</v>
      </c>
      <c r="M1937" s="20">
        <v>746210</v>
      </c>
    </row>
    <row r="1938" spans="1:44" x14ac:dyDescent="0.25">
      <c r="A1938" s="5">
        <v>45070</v>
      </c>
      <c r="B1938" s="5">
        <v>45098</v>
      </c>
      <c r="C1938" s="4" t="s">
        <v>59</v>
      </c>
      <c r="D1938" s="18">
        <v>196</v>
      </c>
      <c r="E1938" s="4" t="s">
        <v>113</v>
      </c>
      <c r="F1938" s="19" t="s">
        <v>5810</v>
      </c>
      <c r="G1938" s="4" t="s">
        <v>5809</v>
      </c>
      <c r="H1938" s="4">
        <v>6</v>
      </c>
      <c r="J1938" s="4">
        <v>0</v>
      </c>
      <c r="K1938" s="20">
        <v>746202</v>
      </c>
      <c r="L1938" s="20">
        <v>746203</v>
      </c>
      <c r="M1938" s="20">
        <v>746204</v>
      </c>
      <c r="N1938" s="20">
        <v>746205</v>
      </c>
      <c r="O1938" s="20">
        <v>746206</v>
      </c>
      <c r="P1938" s="20">
        <v>746207</v>
      </c>
    </row>
    <row r="1939" spans="1:44" x14ac:dyDescent="0.25">
      <c r="A1939" s="5">
        <v>45071</v>
      </c>
      <c r="B1939" s="5">
        <v>45078</v>
      </c>
      <c r="C1939" s="4" t="s">
        <v>2480</v>
      </c>
      <c r="D1939" s="18">
        <v>5000</v>
      </c>
      <c r="E1939" s="4" t="s">
        <v>103</v>
      </c>
      <c r="F1939" s="19" t="s">
        <v>5825</v>
      </c>
      <c r="G1939" s="4" t="s">
        <v>5826</v>
      </c>
      <c r="H1939" s="4">
        <v>8</v>
      </c>
      <c r="J1939" s="4">
        <v>2</v>
      </c>
      <c r="K1939" s="20">
        <v>746426</v>
      </c>
      <c r="L1939" s="20">
        <v>746427</v>
      </c>
      <c r="M1939" s="20">
        <v>746428</v>
      </c>
      <c r="N1939" s="20">
        <v>746429</v>
      </c>
      <c r="O1939" s="20">
        <v>746430</v>
      </c>
      <c r="P1939" s="20">
        <v>746431</v>
      </c>
      <c r="Q1939" s="20">
        <v>746432</v>
      </c>
      <c r="R1939" s="20">
        <v>746433</v>
      </c>
    </row>
    <row r="1940" spans="1:44" x14ac:dyDescent="0.25">
      <c r="A1940" s="24">
        <v>45405</v>
      </c>
      <c r="B1940" s="24">
        <v>45433</v>
      </c>
      <c r="C1940" s="25" t="s">
        <v>64</v>
      </c>
      <c r="D1940" s="127">
        <v>102</v>
      </c>
      <c r="E1940" s="25" t="s">
        <v>113</v>
      </c>
      <c r="F1940" s="26" t="s">
        <v>789</v>
      </c>
      <c r="G1940" s="27" t="s">
        <v>790</v>
      </c>
      <c r="H1940" s="25">
        <v>13</v>
      </c>
      <c r="I1940" s="25"/>
      <c r="J1940" s="25">
        <v>13</v>
      </c>
      <c r="K1940" s="128">
        <v>805086</v>
      </c>
      <c r="L1940" s="128">
        <v>805087</v>
      </c>
      <c r="M1940" s="128">
        <v>805088</v>
      </c>
      <c r="N1940" s="128">
        <v>805089</v>
      </c>
      <c r="O1940" s="128">
        <v>805090</v>
      </c>
      <c r="P1940" s="128">
        <v>805091</v>
      </c>
      <c r="Q1940" s="128">
        <v>805092</v>
      </c>
      <c r="R1940" s="128">
        <v>805093</v>
      </c>
      <c r="S1940" s="128">
        <v>805094</v>
      </c>
      <c r="T1940" s="128">
        <v>805095</v>
      </c>
      <c r="U1940" s="128">
        <v>805096</v>
      </c>
      <c r="V1940" s="128">
        <v>805097</v>
      </c>
      <c r="W1940" s="128">
        <v>805098</v>
      </c>
      <c r="X1940" s="28"/>
      <c r="Y1940" s="28"/>
      <c r="Z1940" s="28"/>
      <c r="AA1940" s="28"/>
      <c r="AB1940" s="28"/>
      <c r="AC1940" s="28"/>
      <c r="AD1940" s="28"/>
      <c r="AE1940" s="28"/>
    </row>
    <row r="1941" spans="1:44" x14ac:dyDescent="0.25">
      <c r="A1941" s="5">
        <v>45400</v>
      </c>
      <c r="B1941" s="5">
        <v>45416</v>
      </c>
      <c r="C1941" s="4" t="s">
        <v>38</v>
      </c>
      <c r="D1941" s="18">
        <v>150</v>
      </c>
      <c r="E1941" s="4" t="s">
        <v>113</v>
      </c>
      <c r="F1941" s="19" t="s">
        <v>765</v>
      </c>
      <c r="G1941" s="2" t="s">
        <v>766</v>
      </c>
      <c r="H1941" s="4">
        <v>13</v>
      </c>
      <c r="J1941" s="4">
        <v>0</v>
      </c>
      <c r="K1941" s="20">
        <v>804489</v>
      </c>
      <c r="L1941" s="20">
        <v>804490</v>
      </c>
      <c r="M1941" s="20">
        <v>804491</v>
      </c>
      <c r="N1941" s="20">
        <v>804492</v>
      </c>
      <c r="O1941" s="20">
        <v>804493</v>
      </c>
      <c r="P1941" s="20">
        <v>804494</v>
      </c>
      <c r="Q1941" s="20">
        <v>804495</v>
      </c>
      <c r="R1941" s="20">
        <v>804496</v>
      </c>
      <c r="S1941" s="20">
        <v>804497</v>
      </c>
      <c r="T1941" s="20">
        <v>804498</v>
      </c>
      <c r="U1941" s="20">
        <v>804499</v>
      </c>
      <c r="V1941" s="20">
        <v>804500</v>
      </c>
      <c r="W1941" s="20">
        <v>804501</v>
      </c>
    </row>
    <row r="1942" spans="1:44" x14ac:dyDescent="0.25">
      <c r="A1942" s="5">
        <v>45043</v>
      </c>
      <c r="B1942" s="5">
        <v>45050</v>
      </c>
      <c r="C1942" s="4" t="s">
        <v>2480</v>
      </c>
      <c r="D1942" s="18">
        <v>4250</v>
      </c>
      <c r="E1942" s="4" t="s">
        <v>103</v>
      </c>
      <c r="F1942" s="19" t="s">
        <v>5633</v>
      </c>
      <c r="G1942" s="4" t="s">
        <v>5634</v>
      </c>
      <c r="H1942" s="4">
        <v>11</v>
      </c>
      <c r="J1942" s="4">
        <v>0</v>
      </c>
      <c r="K1942" s="20">
        <v>741722</v>
      </c>
      <c r="L1942" s="20">
        <v>741723</v>
      </c>
      <c r="M1942" s="20">
        <v>741724</v>
      </c>
      <c r="N1942" s="20">
        <v>741725</v>
      </c>
      <c r="O1942" s="146">
        <v>741726</v>
      </c>
      <c r="P1942" s="21">
        <v>741728</v>
      </c>
      <c r="Q1942" s="21">
        <v>741729</v>
      </c>
      <c r="R1942" s="23">
        <v>741730</v>
      </c>
      <c r="S1942" s="21">
        <v>741732</v>
      </c>
      <c r="T1942" s="21">
        <v>741733</v>
      </c>
      <c r="U1942" s="21">
        <v>741734</v>
      </c>
    </row>
    <row r="1943" spans="1:44" x14ac:dyDescent="0.25">
      <c r="A1943" s="5">
        <v>45043</v>
      </c>
      <c r="B1943" s="5">
        <v>45071</v>
      </c>
      <c r="C1943" s="4" t="s">
        <v>59</v>
      </c>
      <c r="D1943" s="18">
        <v>164</v>
      </c>
      <c r="E1943" s="4" t="s">
        <v>113</v>
      </c>
      <c r="F1943" s="19" t="s">
        <v>5627</v>
      </c>
      <c r="G1943" s="4" t="s">
        <v>5628</v>
      </c>
      <c r="H1943" s="4">
        <v>6</v>
      </c>
      <c r="J1943" s="4">
        <v>0</v>
      </c>
      <c r="K1943" s="20">
        <v>741803</v>
      </c>
      <c r="L1943" s="20">
        <v>741804</v>
      </c>
      <c r="M1943" s="146">
        <v>741805</v>
      </c>
      <c r="N1943" s="21">
        <v>741807</v>
      </c>
      <c r="O1943" s="21">
        <v>741808</v>
      </c>
      <c r="P1943" s="21">
        <v>741809</v>
      </c>
    </row>
    <row r="1944" spans="1:44" x14ac:dyDescent="0.25">
      <c r="A1944" s="5">
        <v>45043</v>
      </c>
      <c r="B1944" s="5">
        <v>45071</v>
      </c>
      <c r="C1944" s="4" t="s">
        <v>59</v>
      </c>
      <c r="D1944" s="18">
        <v>196</v>
      </c>
      <c r="E1944" s="4" t="s">
        <v>113</v>
      </c>
      <c r="F1944" s="19" t="s">
        <v>5629</v>
      </c>
      <c r="G1944" s="4" t="s">
        <v>5628</v>
      </c>
      <c r="H1944" s="4">
        <v>3</v>
      </c>
      <c r="J1944" s="4">
        <v>0</v>
      </c>
      <c r="K1944" s="20">
        <v>741800</v>
      </c>
      <c r="L1944" s="20">
        <v>741801</v>
      </c>
      <c r="M1944" s="20">
        <v>741802</v>
      </c>
    </row>
    <row r="1945" spans="1:44" x14ac:dyDescent="0.25">
      <c r="A1945" s="5">
        <v>45146</v>
      </c>
      <c r="B1945" s="5">
        <v>45174</v>
      </c>
      <c r="C1945" s="4" t="s">
        <v>53</v>
      </c>
      <c r="D1945" s="18">
        <v>1520.8</v>
      </c>
      <c r="E1945" s="4" t="s">
        <v>113</v>
      </c>
      <c r="F1945" s="19" t="s">
        <v>6246</v>
      </c>
      <c r="G1945" s="2" t="s">
        <v>6247</v>
      </c>
      <c r="H1945" s="4">
        <v>11</v>
      </c>
      <c r="J1945" s="4">
        <v>0</v>
      </c>
      <c r="K1945" s="20">
        <v>759354</v>
      </c>
      <c r="L1945" s="20">
        <v>759355</v>
      </c>
      <c r="M1945" s="20">
        <v>759356</v>
      </c>
      <c r="N1945" s="20">
        <v>759357</v>
      </c>
      <c r="O1945" s="20">
        <v>759358</v>
      </c>
      <c r="P1945" s="20">
        <v>759359</v>
      </c>
      <c r="Q1945" s="20">
        <v>759360</v>
      </c>
      <c r="R1945" s="20">
        <v>759361</v>
      </c>
      <c r="S1945" s="20">
        <v>759362</v>
      </c>
      <c r="T1945" s="20">
        <v>759363</v>
      </c>
      <c r="U1945" s="20">
        <v>759364</v>
      </c>
    </row>
    <row r="1946" spans="1:44" x14ac:dyDescent="0.25">
      <c r="A1946" s="5">
        <v>45146</v>
      </c>
      <c r="B1946" s="5">
        <v>45174</v>
      </c>
      <c r="C1946" s="4" t="s">
        <v>53</v>
      </c>
      <c r="D1946" s="18">
        <v>1786.94</v>
      </c>
      <c r="E1946" s="4" t="s">
        <v>113</v>
      </c>
      <c r="F1946" s="19" t="s">
        <v>6248</v>
      </c>
      <c r="G1946" s="2" t="s">
        <v>6247</v>
      </c>
      <c r="H1946" s="4">
        <v>10</v>
      </c>
      <c r="J1946" s="4">
        <v>0</v>
      </c>
      <c r="K1946" s="20">
        <v>759365</v>
      </c>
      <c r="L1946" s="20">
        <v>759366</v>
      </c>
      <c r="M1946" s="20">
        <v>759367</v>
      </c>
      <c r="N1946" s="20">
        <v>759368</v>
      </c>
      <c r="O1946" s="20">
        <v>759369</v>
      </c>
      <c r="P1946" s="20">
        <v>759370</v>
      </c>
      <c r="Q1946" s="20">
        <v>759371</v>
      </c>
      <c r="R1946" s="20">
        <v>759372</v>
      </c>
      <c r="S1946" s="20">
        <v>759373</v>
      </c>
      <c r="T1946" s="20">
        <v>759374</v>
      </c>
    </row>
    <row r="1947" spans="1:44" x14ac:dyDescent="0.25">
      <c r="A1947" s="5">
        <v>45141</v>
      </c>
      <c r="B1947" s="5">
        <v>45169</v>
      </c>
      <c r="C1947" s="4" t="s">
        <v>30</v>
      </c>
      <c r="D1947" s="18">
        <v>725</v>
      </c>
      <c r="E1947" s="4" t="s">
        <v>113</v>
      </c>
      <c r="F1947" s="19" t="s">
        <v>6198</v>
      </c>
      <c r="G1947" s="4" t="s">
        <v>6199</v>
      </c>
      <c r="H1947" s="4">
        <v>4</v>
      </c>
      <c r="J1947" s="4">
        <v>0</v>
      </c>
      <c r="K1947" s="20">
        <v>758343</v>
      </c>
      <c r="L1947" s="20">
        <v>758344</v>
      </c>
      <c r="M1947" s="20">
        <v>758345</v>
      </c>
      <c r="N1947" s="20">
        <v>758346</v>
      </c>
    </row>
    <row r="1948" spans="1:44" x14ac:dyDescent="0.25">
      <c r="A1948" s="5">
        <v>45141</v>
      </c>
      <c r="B1948" s="5">
        <v>45169</v>
      </c>
      <c r="C1948" s="4" t="s">
        <v>30</v>
      </c>
      <c r="D1948" s="18">
        <v>795</v>
      </c>
      <c r="E1948" s="4" t="s">
        <v>113</v>
      </c>
      <c r="F1948" s="19" t="s">
        <v>6200</v>
      </c>
      <c r="G1948" s="4" t="s">
        <v>6199</v>
      </c>
      <c r="H1948" s="4">
        <v>6</v>
      </c>
      <c r="J1948" s="4">
        <v>0</v>
      </c>
      <c r="K1948" s="20">
        <v>758347</v>
      </c>
      <c r="L1948" s="20">
        <v>758348</v>
      </c>
      <c r="M1948" s="20">
        <v>758349</v>
      </c>
      <c r="N1948" s="20">
        <v>758350</v>
      </c>
      <c r="O1948" s="20">
        <v>758351</v>
      </c>
      <c r="P1948" s="20">
        <v>758352</v>
      </c>
    </row>
    <row r="1949" spans="1:44" x14ac:dyDescent="0.25">
      <c r="A1949" s="5">
        <v>45141</v>
      </c>
      <c r="B1949" s="5">
        <v>45169</v>
      </c>
      <c r="C1949" s="4" t="s">
        <v>30</v>
      </c>
      <c r="D1949" s="18">
        <v>865</v>
      </c>
      <c r="E1949" s="4" t="s">
        <v>113</v>
      </c>
      <c r="F1949" s="19" t="s">
        <v>6201</v>
      </c>
      <c r="G1949" s="4" t="s">
        <v>6199</v>
      </c>
      <c r="H1949" s="4">
        <v>6</v>
      </c>
      <c r="J1949" s="4">
        <v>1</v>
      </c>
      <c r="K1949" s="20">
        <v>758353</v>
      </c>
      <c r="L1949" s="20">
        <v>758354</v>
      </c>
      <c r="M1949" s="20">
        <v>758355</v>
      </c>
      <c r="N1949" s="20">
        <v>758356</v>
      </c>
      <c r="O1949" s="20">
        <v>758357</v>
      </c>
      <c r="P1949" s="20">
        <v>758358</v>
      </c>
    </row>
    <row r="1950" spans="1:44" x14ac:dyDescent="0.25">
      <c r="A1950" s="5">
        <v>45141</v>
      </c>
      <c r="B1950" s="5">
        <v>45169</v>
      </c>
      <c r="C1950" s="4" t="s">
        <v>30</v>
      </c>
      <c r="D1950" s="18">
        <v>935</v>
      </c>
      <c r="E1950" s="4" t="s">
        <v>113</v>
      </c>
      <c r="F1950" s="19" t="s">
        <v>6202</v>
      </c>
      <c r="G1950" s="4" t="s">
        <v>6199</v>
      </c>
      <c r="H1950" s="4">
        <v>6</v>
      </c>
      <c r="J1950" s="4">
        <v>0</v>
      </c>
      <c r="K1950" s="20">
        <v>753359</v>
      </c>
      <c r="L1950" s="20">
        <v>753360</v>
      </c>
      <c r="M1950" s="20">
        <v>753361</v>
      </c>
      <c r="N1950" s="20">
        <v>753362</v>
      </c>
      <c r="O1950" s="20">
        <v>753363</v>
      </c>
      <c r="P1950" s="20">
        <v>753364</v>
      </c>
    </row>
    <row r="1951" spans="1:44" x14ac:dyDescent="0.25">
      <c r="A1951" s="5">
        <v>45141</v>
      </c>
      <c r="B1951" s="5">
        <v>45169</v>
      </c>
      <c r="C1951" s="4" t="s">
        <v>30</v>
      </c>
      <c r="D1951" s="18">
        <v>1000</v>
      </c>
      <c r="E1951" s="4" t="s">
        <v>113</v>
      </c>
      <c r="F1951" s="19" t="s">
        <v>6203</v>
      </c>
      <c r="G1951" s="4" t="s">
        <v>6199</v>
      </c>
      <c r="H1951" s="4">
        <v>5</v>
      </c>
      <c r="J1951" s="4">
        <v>0</v>
      </c>
      <c r="K1951" s="20">
        <v>758365</v>
      </c>
      <c r="L1951" s="20">
        <v>758366</v>
      </c>
      <c r="M1951" s="20">
        <v>758367</v>
      </c>
      <c r="N1951" s="20">
        <v>758368</v>
      </c>
      <c r="O1951" s="20">
        <v>758369</v>
      </c>
    </row>
    <row r="1952" spans="1:44" s="41" customFormat="1" x14ac:dyDescent="0.25">
      <c r="A1952" s="5">
        <v>45036</v>
      </c>
      <c r="B1952" s="5">
        <v>45064</v>
      </c>
      <c r="C1952" s="4" t="s">
        <v>70</v>
      </c>
      <c r="D1952" s="18">
        <v>88</v>
      </c>
      <c r="E1952" s="4" t="s">
        <v>113</v>
      </c>
      <c r="F1952" s="22" t="s">
        <v>5581</v>
      </c>
      <c r="G1952" s="4" t="str">
        <f>'[1]POCHE MERE'!$E$1092</f>
        <v>E004010088A6F0BA</v>
      </c>
      <c r="H1952" s="4">
        <v>8</v>
      </c>
      <c r="I1952" s="4">
        <v>1</v>
      </c>
      <c r="J1952" s="4">
        <v>5</v>
      </c>
      <c r="K1952" s="20">
        <v>740498</v>
      </c>
      <c r="L1952" s="20">
        <v>740499</v>
      </c>
      <c r="M1952" s="20">
        <v>740500</v>
      </c>
      <c r="N1952" s="20">
        <v>740501</v>
      </c>
      <c r="O1952" s="20">
        <v>740502</v>
      </c>
      <c r="P1952" s="20">
        <v>740503</v>
      </c>
      <c r="Q1952" s="20">
        <v>740504</v>
      </c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39"/>
      <c r="AG1952" s="39"/>
      <c r="AH1952" s="39"/>
      <c r="AI1952" s="39"/>
      <c r="AJ1952" s="39"/>
      <c r="AK1952" s="39"/>
      <c r="AL1952" s="39"/>
      <c r="AM1952" s="39"/>
      <c r="AN1952" s="39"/>
      <c r="AO1952" s="39"/>
      <c r="AP1952" s="39"/>
      <c r="AQ1952" s="39"/>
      <c r="AR1952" s="39"/>
    </row>
    <row r="1953" spans="1:44" s="41" customFormat="1" x14ac:dyDescent="0.25">
      <c r="A1953" s="5">
        <v>45036</v>
      </c>
      <c r="B1953" s="5">
        <v>45064</v>
      </c>
      <c r="C1953" s="4" t="s">
        <v>70</v>
      </c>
      <c r="D1953" s="18">
        <v>96</v>
      </c>
      <c r="E1953" s="4" t="s">
        <v>113</v>
      </c>
      <c r="F1953" s="22" t="s">
        <v>5582</v>
      </c>
      <c r="G1953" s="4" t="str">
        <f>'[1]POCHE MERE'!$E$1092</f>
        <v>E004010088A6F0BA</v>
      </c>
      <c r="H1953" s="4">
        <v>8</v>
      </c>
      <c r="I1953" s="4"/>
      <c r="J1953" s="4">
        <v>7</v>
      </c>
      <c r="K1953" s="20">
        <v>740505</v>
      </c>
      <c r="L1953" s="20">
        <v>740506</v>
      </c>
      <c r="M1953" s="20">
        <v>740507</v>
      </c>
      <c r="N1953" s="20">
        <v>740508</v>
      </c>
      <c r="O1953" s="20">
        <v>740509</v>
      </c>
      <c r="P1953" s="20">
        <v>740510</v>
      </c>
      <c r="Q1953" s="20">
        <v>740511</v>
      </c>
      <c r="R1953" s="20">
        <v>740512</v>
      </c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39"/>
      <c r="AG1953" s="39"/>
      <c r="AH1953" s="39"/>
      <c r="AI1953" s="39"/>
      <c r="AJ1953" s="39"/>
      <c r="AK1953" s="39"/>
      <c r="AL1953" s="39"/>
      <c r="AM1953" s="39"/>
      <c r="AN1953" s="39"/>
      <c r="AO1953" s="39"/>
      <c r="AP1953" s="39"/>
      <c r="AQ1953" s="39"/>
      <c r="AR1953" s="39"/>
    </row>
    <row r="1954" spans="1:44" x14ac:dyDescent="0.25">
      <c r="A1954" s="5">
        <v>45036</v>
      </c>
      <c r="B1954" s="5">
        <v>45064</v>
      </c>
      <c r="C1954" s="4" t="s">
        <v>70</v>
      </c>
      <c r="D1954" s="18">
        <v>120</v>
      </c>
      <c r="E1954" s="4" t="s">
        <v>113</v>
      </c>
      <c r="F1954" s="22" t="s">
        <v>5583</v>
      </c>
      <c r="G1954" s="4" t="str">
        <f>'[1]POCHE MERE'!$E$1092</f>
        <v>E004010088A6F0BA</v>
      </c>
      <c r="H1954" s="4">
        <v>5</v>
      </c>
      <c r="J1954" s="4">
        <v>1</v>
      </c>
      <c r="K1954" s="20">
        <v>740517</v>
      </c>
      <c r="L1954" s="20">
        <v>740518</v>
      </c>
      <c r="M1954" s="20">
        <v>740519</v>
      </c>
      <c r="N1954" s="20">
        <v>740520</v>
      </c>
      <c r="O1954" s="20">
        <v>740521</v>
      </c>
    </row>
    <row r="1955" spans="1:44" x14ac:dyDescent="0.25">
      <c r="A1955" s="5">
        <v>45036</v>
      </c>
      <c r="B1955" s="5">
        <v>45064</v>
      </c>
      <c r="C1955" s="4" t="s">
        <v>70</v>
      </c>
      <c r="D1955" s="18">
        <v>170</v>
      </c>
      <c r="E1955" s="4" t="s">
        <v>113</v>
      </c>
      <c r="F1955" s="22" t="s">
        <v>5584</v>
      </c>
      <c r="G1955" s="4" t="str">
        <f>'[1]POCHE MERE'!$E$1092</f>
        <v>E004010088A6F0BA</v>
      </c>
      <c r="H1955" s="4">
        <v>4</v>
      </c>
      <c r="J1955" s="4">
        <v>0</v>
      </c>
      <c r="K1955" s="20">
        <v>740513</v>
      </c>
      <c r="L1955" s="20">
        <v>740514</v>
      </c>
      <c r="M1955" s="20">
        <v>740515</v>
      </c>
      <c r="N1955" s="20">
        <v>740516</v>
      </c>
    </row>
    <row r="1956" spans="1:44" x14ac:dyDescent="0.25">
      <c r="A1956" s="5">
        <v>45036</v>
      </c>
      <c r="B1956" s="5">
        <v>45043</v>
      </c>
      <c r="C1956" s="4" t="s">
        <v>2480</v>
      </c>
      <c r="D1956" s="18">
        <v>4250</v>
      </c>
      <c r="E1956" s="4" t="s">
        <v>103</v>
      </c>
      <c r="F1956" s="22" t="s">
        <v>5585</v>
      </c>
      <c r="G1956" s="4" t="s">
        <v>5586</v>
      </c>
      <c r="H1956" s="4">
        <v>12</v>
      </c>
      <c r="J1956" s="4">
        <v>0</v>
      </c>
      <c r="K1956" s="20">
        <v>740543</v>
      </c>
      <c r="L1956" s="23">
        <v>740545</v>
      </c>
      <c r="M1956" s="21">
        <v>740546</v>
      </c>
      <c r="N1956" s="21">
        <v>740547</v>
      </c>
      <c r="O1956" s="21">
        <v>740548</v>
      </c>
      <c r="P1956" s="21">
        <v>740549</v>
      </c>
      <c r="Q1956" s="21">
        <v>740550</v>
      </c>
      <c r="R1956" s="21">
        <v>740551</v>
      </c>
      <c r="S1956" s="21">
        <v>740552</v>
      </c>
      <c r="T1956" s="21">
        <v>740553</v>
      </c>
      <c r="U1956" s="21">
        <v>740554</v>
      </c>
      <c r="V1956" s="21">
        <v>740555</v>
      </c>
    </row>
    <row r="1957" spans="1:44" x14ac:dyDescent="0.25">
      <c r="A1957" s="5">
        <v>45029</v>
      </c>
      <c r="B1957" s="5">
        <v>45036</v>
      </c>
      <c r="C1957" s="4" t="s">
        <v>2480</v>
      </c>
      <c r="D1957" s="18">
        <v>3000</v>
      </c>
      <c r="E1957" s="4" t="s">
        <v>103</v>
      </c>
      <c r="F1957" s="19" t="s">
        <v>5532</v>
      </c>
      <c r="G1957" s="4" t="s">
        <v>5533</v>
      </c>
      <c r="H1957" s="4">
        <v>2</v>
      </c>
      <c r="J1957" s="4">
        <v>0</v>
      </c>
      <c r="K1957" s="20">
        <v>739218</v>
      </c>
      <c r="L1957" s="20">
        <v>739219</v>
      </c>
    </row>
    <row r="1958" spans="1:44" x14ac:dyDescent="0.25">
      <c r="A1958" s="5">
        <v>45029</v>
      </c>
      <c r="B1958" s="5">
        <v>45036</v>
      </c>
      <c r="C1958" s="4" t="s">
        <v>2480</v>
      </c>
      <c r="D1958" s="18">
        <v>3600</v>
      </c>
      <c r="E1958" s="4" t="s">
        <v>103</v>
      </c>
      <c r="F1958" s="19" t="s">
        <v>5534</v>
      </c>
      <c r="G1958" s="4" t="s">
        <v>5533</v>
      </c>
      <c r="H1958" s="4">
        <v>4</v>
      </c>
      <c r="J1958" s="4">
        <v>0</v>
      </c>
      <c r="K1958" s="20">
        <v>739220</v>
      </c>
      <c r="L1958" s="20">
        <v>739221</v>
      </c>
      <c r="M1958" s="20">
        <v>739222</v>
      </c>
      <c r="N1958" s="20">
        <v>739223</v>
      </c>
    </row>
    <row r="1959" spans="1:44" x14ac:dyDescent="0.25">
      <c r="A1959" s="5">
        <v>45029</v>
      </c>
      <c r="B1959" s="5">
        <v>45036</v>
      </c>
      <c r="C1959" s="4" t="s">
        <v>2480</v>
      </c>
      <c r="D1959" s="18">
        <v>4250</v>
      </c>
      <c r="E1959" s="4" t="s">
        <v>103</v>
      </c>
      <c r="F1959" s="19" t="s">
        <v>5535</v>
      </c>
      <c r="G1959" s="4" t="s">
        <v>5533</v>
      </c>
      <c r="H1959" s="4">
        <v>4</v>
      </c>
      <c r="J1959" s="4">
        <v>0</v>
      </c>
      <c r="K1959" s="20">
        <v>739224</v>
      </c>
      <c r="L1959" s="20">
        <v>739225</v>
      </c>
      <c r="M1959" s="20">
        <v>739226</v>
      </c>
      <c r="N1959" s="20">
        <v>739227</v>
      </c>
    </row>
    <row r="1960" spans="1:44" x14ac:dyDescent="0.25">
      <c r="A1960" s="5">
        <v>45029</v>
      </c>
      <c r="B1960" s="5">
        <v>45036</v>
      </c>
      <c r="C1960" s="4" t="s">
        <v>2480</v>
      </c>
      <c r="D1960" s="18">
        <v>5000</v>
      </c>
      <c r="E1960" s="4" t="s">
        <v>103</v>
      </c>
      <c r="F1960" s="19" t="s">
        <v>5536</v>
      </c>
      <c r="G1960" s="4" t="s">
        <v>5533</v>
      </c>
      <c r="H1960" s="4">
        <v>2</v>
      </c>
      <c r="J1960" s="4">
        <v>0</v>
      </c>
      <c r="K1960" s="20">
        <v>739228</v>
      </c>
      <c r="L1960" s="20">
        <v>739229</v>
      </c>
    </row>
    <row r="1961" spans="1:44" x14ac:dyDescent="0.25">
      <c r="A1961" s="5">
        <v>45062</v>
      </c>
      <c r="B1961" s="5">
        <v>45076</v>
      </c>
      <c r="C1961" s="4" t="s">
        <v>44</v>
      </c>
      <c r="D1961" s="18">
        <v>135</v>
      </c>
      <c r="E1961" s="4" t="s">
        <v>113</v>
      </c>
      <c r="F1961" s="19" t="s">
        <v>5748</v>
      </c>
      <c r="G1961" s="4" t="s">
        <v>5749</v>
      </c>
      <c r="H1961" s="4">
        <v>11</v>
      </c>
      <c r="J1961" s="4">
        <v>0</v>
      </c>
      <c r="K1961" s="20">
        <v>744697</v>
      </c>
      <c r="L1961" s="20">
        <v>744698</v>
      </c>
      <c r="M1961" s="20">
        <v>744699</v>
      </c>
      <c r="N1961" s="20">
        <v>744700</v>
      </c>
      <c r="O1961" s="20">
        <v>744701</v>
      </c>
      <c r="P1961" s="20">
        <v>744702</v>
      </c>
      <c r="Q1961" s="20">
        <v>744703</v>
      </c>
      <c r="R1961" s="20">
        <v>744704</v>
      </c>
      <c r="S1961" s="20">
        <v>744705</v>
      </c>
      <c r="T1961" s="20">
        <v>744706</v>
      </c>
      <c r="U1961" s="20">
        <v>744707</v>
      </c>
    </row>
    <row r="1962" spans="1:44" x14ac:dyDescent="0.25">
      <c r="A1962" s="5">
        <v>45062</v>
      </c>
      <c r="B1962" s="5">
        <v>45076</v>
      </c>
      <c r="C1962" s="4" t="s">
        <v>44</v>
      </c>
      <c r="D1962" s="18">
        <v>150</v>
      </c>
      <c r="E1962" s="4" t="s">
        <v>113</v>
      </c>
      <c r="F1962" s="19" t="s">
        <v>5751</v>
      </c>
      <c r="G1962" s="4" t="s">
        <v>5749</v>
      </c>
      <c r="H1962" s="4">
        <v>12</v>
      </c>
      <c r="J1962" s="4">
        <v>0</v>
      </c>
      <c r="K1962" s="20">
        <v>744708</v>
      </c>
      <c r="L1962" s="20">
        <v>744709</v>
      </c>
      <c r="M1962" s="20">
        <v>744710</v>
      </c>
      <c r="N1962" s="20">
        <v>744711</v>
      </c>
      <c r="O1962" s="20">
        <v>744712</v>
      </c>
      <c r="P1962" s="20">
        <v>744713</v>
      </c>
      <c r="Q1962" s="20">
        <v>744714</v>
      </c>
      <c r="R1962" s="20">
        <v>744715</v>
      </c>
      <c r="S1962" s="20">
        <v>744716</v>
      </c>
      <c r="T1962" s="20">
        <v>744717</v>
      </c>
      <c r="U1962" s="20">
        <v>744718</v>
      </c>
      <c r="V1962" s="20">
        <v>744719</v>
      </c>
    </row>
    <row r="1963" spans="1:44" x14ac:dyDescent="0.25">
      <c r="A1963" s="5">
        <v>45224</v>
      </c>
      <c r="B1963" s="5">
        <v>45252</v>
      </c>
      <c r="C1963" s="4" t="s">
        <v>53</v>
      </c>
      <c r="D1963" s="18">
        <v>1786.94</v>
      </c>
      <c r="E1963" s="4" t="s">
        <v>113</v>
      </c>
      <c r="F1963" s="19" t="s">
        <v>6695</v>
      </c>
      <c r="G1963" s="2" t="s">
        <v>6696</v>
      </c>
      <c r="H1963" s="4">
        <v>13</v>
      </c>
      <c r="J1963" s="4">
        <v>0</v>
      </c>
      <c r="K1963" s="20">
        <v>774016</v>
      </c>
      <c r="L1963" s="20">
        <v>774017</v>
      </c>
      <c r="M1963" s="20">
        <v>774018</v>
      </c>
      <c r="N1963" s="20">
        <v>774019</v>
      </c>
      <c r="O1963" s="20">
        <v>774020</v>
      </c>
      <c r="P1963" s="20">
        <v>774021</v>
      </c>
      <c r="Q1963" s="20">
        <v>774022</v>
      </c>
      <c r="R1963" s="20">
        <v>774023</v>
      </c>
      <c r="S1963" s="20">
        <v>774024</v>
      </c>
      <c r="T1963" s="20">
        <v>774025</v>
      </c>
      <c r="U1963" s="20">
        <v>774026</v>
      </c>
      <c r="V1963" s="20">
        <v>774027</v>
      </c>
      <c r="W1963" s="20">
        <v>774028</v>
      </c>
    </row>
    <row r="1964" spans="1:44" x14ac:dyDescent="0.25">
      <c r="A1964" s="5">
        <v>45107</v>
      </c>
      <c r="B1964" s="5">
        <v>45114</v>
      </c>
      <c r="C1964" s="4" t="s">
        <v>2480</v>
      </c>
      <c r="D1964" s="18">
        <v>4250</v>
      </c>
      <c r="E1964" s="4" t="s">
        <v>103</v>
      </c>
      <c r="F1964" s="19" t="s">
        <v>6035</v>
      </c>
      <c r="G1964" s="2" t="s">
        <v>6036</v>
      </c>
      <c r="H1964" s="4">
        <v>11</v>
      </c>
      <c r="J1964" s="4">
        <v>0</v>
      </c>
      <c r="K1964" s="20">
        <v>752776</v>
      </c>
      <c r="L1964" s="20">
        <v>752777</v>
      </c>
      <c r="M1964" s="20">
        <v>752778</v>
      </c>
      <c r="N1964" s="20">
        <v>752779</v>
      </c>
      <c r="O1964" s="20">
        <v>752780</v>
      </c>
      <c r="P1964" s="20">
        <v>752781</v>
      </c>
      <c r="Q1964" s="20">
        <v>752782</v>
      </c>
      <c r="R1964" s="20">
        <v>752783</v>
      </c>
      <c r="S1964" s="20">
        <v>752784</v>
      </c>
      <c r="T1964" s="20">
        <v>752785</v>
      </c>
      <c r="U1964" s="20">
        <v>752786</v>
      </c>
    </row>
    <row r="1965" spans="1:44" s="29" customFormat="1" x14ac:dyDescent="0.25">
      <c r="A1965" s="5">
        <v>45212</v>
      </c>
      <c r="B1965" s="5">
        <v>45240</v>
      </c>
      <c r="C1965" s="4" t="s">
        <v>53</v>
      </c>
      <c r="D1965" s="18">
        <v>2129.12</v>
      </c>
      <c r="E1965" s="4" t="s">
        <v>113</v>
      </c>
      <c r="F1965" s="19" t="s">
        <v>6609</v>
      </c>
      <c r="G1965" s="2" t="s">
        <v>6610</v>
      </c>
      <c r="H1965" s="4">
        <v>8</v>
      </c>
      <c r="I1965" s="4"/>
      <c r="J1965" s="4">
        <v>0</v>
      </c>
      <c r="K1965" s="20">
        <v>771705</v>
      </c>
      <c r="L1965" s="20">
        <v>771706</v>
      </c>
      <c r="M1965" s="20">
        <v>771707</v>
      </c>
      <c r="N1965" s="20">
        <v>771708</v>
      </c>
      <c r="O1965" s="20">
        <v>771709</v>
      </c>
      <c r="P1965" s="20">
        <v>771710</v>
      </c>
      <c r="Q1965" s="20">
        <v>771711</v>
      </c>
      <c r="R1965" s="20">
        <v>771712</v>
      </c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8"/>
      <c r="AG1965" s="28"/>
      <c r="AH1965" s="28"/>
      <c r="AI1965" s="28"/>
      <c r="AJ1965" s="28"/>
      <c r="AK1965" s="28"/>
      <c r="AL1965" s="28"/>
      <c r="AM1965" s="28"/>
      <c r="AN1965" s="28"/>
      <c r="AO1965" s="28"/>
      <c r="AP1965" s="28"/>
      <c r="AQ1965" s="28"/>
      <c r="AR1965" s="28"/>
    </row>
    <row r="1966" spans="1:44" x14ac:dyDescent="0.25">
      <c r="A1966" s="5">
        <v>45212</v>
      </c>
      <c r="B1966" s="5">
        <v>45219</v>
      </c>
      <c r="C1966" s="4" t="s">
        <v>2480</v>
      </c>
      <c r="D1966" s="18">
        <v>5000</v>
      </c>
      <c r="E1966" s="4" t="s">
        <v>103</v>
      </c>
      <c r="F1966" s="19" t="s">
        <v>6618</v>
      </c>
      <c r="G1966" s="2" t="s">
        <v>6619</v>
      </c>
      <c r="H1966" s="4">
        <v>8</v>
      </c>
      <c r="J1966" s="4">
        <v>5</v>
      </c>
      <c r="K1966" s="20">
        <v>771665</v>
      </c>
      <c r="L1966" s="20">
        <v>771666</v>
      </c>
      <c r="M1966" s="20">
        <v>771667</v>
      </c>
      <c r="N1966" s="20">
        <v>771668</v>
      </c>
      <c r="O1966" s="20">
        <v>771669</v>
      </c>
      <c r="P1966" s="20">
        <v>771670</v>
      </c>
      <c r="Q1966" s="20">
        <v>771671</v>
      </c>
      <c r="R1966" s="20">
        <v>771672</v>
      </c>
    </row>
    <row r="1967" spans="1:44" x14ac:dyDescent="0.25">
      <c r="A1967" s="5">
        <v>45217</v>
      </c>
      <c r="B1967" s="5">
        <v>45224</v>
      </c>
      <c r="C1967" s="4" t="s">
        <v>2480</v>
      </c>
      <c r="D1967" s="18">
        <v>2500</v>
      </c>
      <c r="E1967" s="4" t="s">
        <v>103</v>
      </c>
      <c r="F1967" s="19" t="s">
        <v>6657</v>
      </c>
      <c r="G1967" s="4" t="s">
        <v>6658</v>
      </c>
      <c r="H1967" s="4">
        <v>5</v>
      </c>
      <c r="J1967" s="4">
        <v>3</v>
      </c>
      <c r="K1967" s="20">
        <v>772641</v>
      </c>
      <c r="L1967" s="20">
        <v>772642</v>
      </c>
      <c r="M1967" s="20">
        <v>772643</v>
      </c>
      <c r="N1967" s="20">
        <v>772644</v>
      </c>
      <c r="O1967" s="20">
        <v>772645</v>
      </c>
    </row>
    <row r="1968" spans="1:44" x14ac:dyDescent="0.25">
      <c r="A1968" s="5">
        <v>45217</v>
      </c>
      <c r="B1968" s="5">
        <v>45224</v>
      </c>
      <c r="C1968" s="4" t="s">
        <v>2480</v>
      </c>
      <c r="D1968" s="18">
        <v>3000</v>
      </c>
      <c r="E1968" s="4" t="s">
        <v>103</v>
      </c>
      <c r="F1968" s="19" t="s">
        <v>6659</v>
      </c>
      <c r="G1968" s="4" t="s">
        <v>6658</v>
      </c>
      <c r="H1968" s="4">
        <v>8</v>
      </c>
      <c r="J1968" s="4">
        <v>5</v>
      </c>
      <c r="K1968" s="20">
        <v>772633</v>
      </c>
      <c r="L1968" s="20">
        <v>772634</v>
      </c>
      <c r="M1968" s="20">
        <v>772635</v>
      </c>
      <c r="N1968" s="20">
        <v>772636</v>
      </c>
      <c r="O1968" s="20">
        <v>772637</v>
      </c>
      <c r="P1968" s="20">
        <v>772638</v>
      </c>
      <c r="Q1968" s="20">
        <v>772639</v>
      </c>
      <c r="R1968" s="20">
        <v>772640</v>
      </c>
    </row>
    <row r="1969" spans="1:44" s="29" customFormat="1" x14ac:dyDescent="0.25">
      <c r="A1969" s="5">
        <v>44854</v>
      </c>
      <c r="B1969" s="5">
        <v>44882</v>
      </c>
      <c r="C1969" s="4" t="s">
        <v>79</v>
      </c>
      <c r="D1969" s="18">
        <v>45</v>
      </c>
      <c r="E1969" s="4" t="s">
        <v>113</v>
      </c>
      <c r="F1969" s="19" t="s">
        <v>4494</v>
      </c>
      <c r="G1969" s="4" t="s">
        <v>4495</v>
      </c>
      <c r="H1969" s="4">
        <v>4</v>
      </c>
      <c r="I1969" s="4"/>
      <c r="J1969" s="4">
        <v>0</v>
      </c>
      <c r="K1969" s="20">
        <v>708002</v>
      </c>
      <c r="L1969" s="20">
        <v>708003</v>
      </c>
      <c r="M1969" s="20">
        <v>708004</v>
      </c>
      <c r="N1969" s="20">
        <v>708005</v>
      </c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8"/>
      <c r="AG1969" s="28"/>
      <c r="AH1969" s="28"/>
      <c r="AI1969" s="28"/>
      <c r="AJ1969" s="28"/>
      <c r="AK1969" s="28"/>
      <c r="AL1969" s="28"/>
      <c r="AM1969" s="28"/>
      <c r="AN1969" s="28"/>
      <c r="AO1969" s="28"/>
      <c r="AP1969" s="28"/>
      <c r="AQ1969" s="28"/>
      <c r="AR1969" s="28"/>
    </row>
    <row r="1970" spans="1:44" x14ac:dyDescent="0.25">
      <c r="A1970" s="5">
        <v>44854</v>
      </c>
      <c r="B1970" s="5">
        <v>44882</v>
      </c>
      <c r="C1970" s="4" t="s">
        <v>79</v>
      </c>
      <c r="D1970" s="18">
        <v>142</v>
      </c>
      <c r="E1970" s="4" t="s">
        <v>113</v>
      </c>
      <c r="F1970" s="19" t="s">
        <v>4498</v>
      </c>
      <c r="G1970" s="4" t="s">
        <v>4495</v>
      </c>
      <c r="H1970" s="4">
        <v>4</v>
      </c>
      <c r="J1970" s="4">
        <v>0</v>
      </c>
      <c r="K1970" s="20">
        <v>707998</v>
      </c>
      <c r="L1970" s="20">
        <v>707999</v>
      </c>
      <c r="M1970" s="20">
        <v>708000</v>
      </c>
      <c r="N1970" s="20">
        <v>708001</v>
      </c>
    </row>
    <row r="1971" spans="1:44" x14ac:dyDescent="0.25">
      <c r="A1971" s="5">
        <v>44846</v>
      </c>
      <c r="B1971" s="5">
        <v>44860</v>
      </c>
      <c r="C1971" s="4" t="s">
        <v>44</v>
      </c>
      <c r="D1971" s="18">
        <v>120</v>
      </c>
      <c r="E1971" s="4" t="s">
        <v>113</v>
      </c>
      <c r="F1971" s="19" t="s">
        <v>4438</v>
      </c>
      <c r="G1971" s="2" t="s">
        <v>4439</v>
      </c>
      <c r="H1971" s="4">
        <v>12</v>
      </c>
      <c r="J1971" s="4">
        <v>3</v>
      </c>
      <c r="K1971" s="20">
        <v>706397</v>
      </c>
      <c r="L1971" s="20">
        <v>706398</v>
      </c>
      <c r="M1971" s="20">
        <v>706399</v>
      </c>
      <c r="N1971" s="20">
        <v>706400</v>
      </c>
      <c r="O1971" s="20">
        <v>706401</v>
      </c>
      <c r="P1971" s="20">
        <v>706402</v>
      </c>
      <c r="Q1971" s="20">
        <v>706403</v>
      </c>
      <c r="R1971" s="20">
        <v>706404</v>
      </c>
      <c r="S1971" s="20">
        <v>706405</v>
      </c>
      <c r="T1971" s="20">
        <v>706406</v>
      </c>
      <c r="U1971" s="20">
        <v>706407</v>
      </c>
      <c r="V1971" s="20">
        <v>706408</v>
      </c>
    </row>
    <row r="1972" spans="1:44" x14ac:dyDescent="0.25">
      <c r="A1972" s="5">
        <v>44846</v>
      </c>
      <c r="B1972" s="5">
        <v>44860</v>
      </c>
      <c r="C1972" s="4" t="s">
        <v>44</v>
      </c>
      <c r="D1972" s="18">
        <v>145</v>
      </c>
      <c r="E1972" s="4" t="s">
        <v>113</v>
      </c>
      <c r="F1972" s="19" t="s">
        <v>4440</v>
      </c>
      <c r="G1972" s="2" t="s">
        <v>4439</v>
      </c>
      <c r="H1972" s="4">
        <v>10</v>
      </c>
      <c r="J1972" s="4">
        <v>1</v>
      </c>
      <c r="K1972" s="20">
        <v>706409</v>
      </c>
      <c r="L1972" s="20">
        <v>706410</v>
      </c>
      <c r="M1972" s="20">
        <v>706411</v>
      </c>
      <c r="N1972" s="20">
        <v>706412</v>
      </c>
      <c r="O1972" s="20">
        <v>706413</v>
      </c>
      <c r="P1972" s="20">
        <v>706414</v>
      </c>
      <c r="Q1972" s="20">
        <v>706415</v>
      </c>
      <c r="R1972" s="20">
        <v>706416</v>
      </c>
      <c r="S1972" s="20">
        <v>706417</v>
      </c>
      <c r="T1972" s="20">
        <v>706418</v>
      </c>
    </row>
    <row r="1973" spans="1:44" x14ac:dyDescent="0.25">
      <c r="A1973" s="5">
        <v>44839</v>
      </c>
      <c r="B1973" s="5">
        <v>44867</v>
      </c>
      <c r="C1973" s="4" t="s">
        <v>30</v>
      </c>
      <c r="D1973" s="18">
        <v>865</v>
      </c>
      <c r="E1973" s="4" t="s">
        <v>113</v>
      </c>
      <c r="F1973" s="19" t="s">
        <v>4389</v>
      </c>
      <c r="G1973" s="4" t="s">
        <v>4390</v>
      </c>
      <c r="H1973" s="4">
        <v>13</v>
      </c>
      <c r="J1973" s="4">
        <v>1</v>
      </c>
      <c r="K1973" s="20">
        <v>705224</v>
      </c>
      <c r="L1973" s="20">
        <v>705225</v>
      </c>
      <c r="M1973" s="20">
        <v>705226</v>
      </c>
      <c r="N1973" s="20">
        <v>705227</v>
      </c>
      <c r="O1973" s="20">
        <v>705228</v>
      </c>
      <c r="P1973" s="20">
        <v>705229</v>
      </c>
      <c r="Q1973" s="20">
        <v>705230</v>
      </c>
      <c r="R1973" s="20">
        <v>705231</v>
      </c>
      <c r="S1973" s="20">
        <v>705232</v>
      </c>
      <c r="T1973" s="20">
        <v>705233</v>
      </c>
      <c r="U1973" s="20">
        <v>705234</v>
      </c>
      <c r="V1973" s="20">
        <v>705235</v>
      </c>
      <c r="W1973" s="20">
        <v>705236</v>
      </c>
    </row>
    <row r="1974" spans="1:44" x14ac:dyDescent="0.25">
      <c r="A1974" s="5">
        <v>44970</v>
      </c>
      <c r="B1974" s="5">
        <v>44977</v>
      </c>
      <c r="C1974" s="4" t="s">
        <v>2480</v>
      </c>
      <c r="D1974" s="18">
        <v>650</v>
      </c>
      <c r="E1974" s="4" t="s">
        <v>99</v>
      </c>
      <c r="F1974" s="19" t="s">
        <v>5090</v>
      </c>
      <c r="G1974" s="4" t="s">
        <v>5091</v>
      </c>
      <c r="H1974" s="4">
        <v>5</v>
      </c>
      <c r="J1974" s="4">
        <v>0</v>
      </c>
      <c r="K1974" s="20">
        <v>728539</v>
      </c>
      <c r="L1974" s="20">
        <v>728540</v>
      </c>
      <c r="M1974" s="20">
        <v>728541</v>
      </c>
      <c r="N1974" s="20">
        <v>728542</v>
      </c>
      <c r="O1974" s="20">
        <v>728543</v>
      </c>
    </row>
    <row r="1975" spans="1:44" x14ac:dyDescent="0.25">
      <c r="A1975" s="5">
        <v>44970</v>
      </c>
      <c r="B1975" s="5">
        <v>44977</v>
      </c>
      <c r="C1975" s="4" t="s">
        <v>2480</v>
      </c>
      <c r="D1975" s="18">
        <v>775</v>
      </c>
      <c r="E1975" s="4" t="s">
        <v>99</v>
      </c>
      <c r="F1975" s="19" t="s">
        <v>5092</v>
      </c>
      <c r="G1975" s="4" t="s">
        <v>5091</v>
      </c>
      <c r="H1975" s="4">
        <v>5</v>
      </c>
      <c r="J1975" s="4">
        <v>0</v>
      </c>
      <c r="K1975" s="20">
        <v>728544</v>
      </c>
      <c r="L1975" s="20">
        <v>728545</v>
      </c>
      <c r="M1975" s="20">
        <v>728546</v>
      </c>
      <c r="N1975" s="20">
        <v>728547</v>
      </c>
      <c r="O1975" s="20">
        <v>728548</v>
      </c>
    </row>
    <row r="1976" spans="1:44" x14ac:dyDescent="0.25">
      <c r="A1976" s="5">
        <v>44970</v>
      </c>
      <c r="B1976" s="5">
        <v>44977</v>
      </c>
      <c r="C1976" s="4" t="s">
        <v>2480</v>
      </c>
      <c r="D1976" s="18">
        <v>2500</v>
      </c>
      <c r="E1976" s="4" t="s">
        <v>103</v>
      </c>
      <c r="F1976" s="19" t="s">
        <v>5093</v>
      </c>
      <c r="G1976" s="4" t="s">
        <v>5091</v>
      </c>
      <c r="H1976" s="4">
        <v>3</v>
      </c>
      <c r="J1976" s="4">
        <v>3</v>
      </c>
      <c r="K1976" s="20">
        <v>728549</v>
      </c>
      <c r="L1976" s="20">
        <v>728550</v>
      </c>
      <c r="M1976" s="20">
        <v>728551</v>
      </c>
    </row>
    <row r="1977" spans="1:44" x14ac:dyDescent="0.25">
      <c r="A1977" s="5">
        <v>44970</v>
      </c>
      <c r="B1977" s="5">
        <v>44977</v>
      </c>
      <c r="C1977" s="4" t="s">
        <v>2480</v>
      </c>
      <c r="D1977" s="18">
        <v>3000</v>
      </c>
      <c r="E1977" s="4" t="s">
        <v>103</v>
      </c>
      <c r="F1977" s="19" t="s">
        <v>5094</v>
      </c>
      <c r="G1977" s="4" t="s">
        <v>5091</v>
      </c>
      <c r="H1977" s="4">
        <v>7</v>
      </c>
      <c r="J1977" s="4">
        <v>4</v>
      </c>
      <c r="K1977" s="20">
        <v>728552</v>
      </c>
      <c r="L1977" s="20">
        <v>728553</v>
      </c>
      <c r="M1977" s="20">
        <v>728554</v>
      </c>
      <c r="N1977" s="20">
        <v>728555</v>
      </c>
      <c r="O1977" s="20">
        <v>728556</v>
      </c>
      <c r="P1977" s="20">
        <v>728557</v>
      </c>
      <c r="Q1977" s="20">
        <v>728558</v>
      </c>
    </row>
    <row r="1978" spans="1:44" x14ac:dyDescent="0.25">
      <c r="A1978" s="5">
        <v>45007</v>
      </c>
      <c r="B1978" s="5">
        <v>45035</v>
      </c>
      <c r="C1978" s="4" t="s">
        <v>59</v>
      </c>
      <c r="D1978" s="18">
        <v>164</v>
      </c>
      <c r="E1978" s="4" t="s">
        <v>113</v>
      </c>
      <c r="F1978" s="19" t="s">
        <v>5375</v>
      </c>
      <c r="G1978" s="4" t="s">
        <v>5376</v>
      </c>
      <c r="H1978" s="4">
        <v>6</v>
      </c>
      <c r="J1978" s="4">
        <v>0</v>
      </c>
      <c r="K1978" s="20">
        <v>735393</v>
      </c>
      <c r="L1978" s="20">
        <v>735394</v>
      </c>
      <c r="M1978" s="20">
        <v>735395</v>
      </c>
      <c r="N1978" s="20">
        <v>735396</v>
      </c>
      <c r="O1978" s="20">
        <v>735397</v>
      </c>
      <c r="P1978" s="20">
        <v>735398</v>
      </c>
    </row>
    <row r="1979" spans="1:44" s="144" customFormat="1" x14ac:dyDescent="0.25">
      <c r="A1979" s="5">
        <v>45007</v>
      </c>
      <c r="B1979" s="5">
        <v>45035</v>
      </c>
      <c r="C1979" s="4" t="s">
        <v>59</v>
      </c>
      <c r="D1979" s="18">
        <v>196</v>
      </c>
      <c r="E1979" s="4" t="s">
        <v>113</v>
      </c>
      <c r="F1979" s="19" t="s">
        <v>5379</v>
      </c>
      <c r="G1979" s="4" t="s">
        <v>5376</v>
      </c>
      <c r="H1979" s="4">
        <v>3</v>
      </c>
      <c r="I1979" s="4"/>
      <c r="J1979" s="4">
        <v>0</v>
      </c>
      <c r="K1979" s="20">
        <v>735399</v>
      </c>
      <c r="L1979" s="20">
        <v>735400</v>
      </c>
      <c r="M1979" s="20">
        <v>735401</v>
      </c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34"/>
      <c r="AG1979" s="34"/>
      <c r="AH1979" s="34"/>
      <c r="AI1979" s="34"/>
      <c r="AJ1979" s="34"/>
      <c r="AK1979" s="34"/>
      <c r="AL1979" s="34"/>
      <c r="AM1979" s="34"/>
      <c r="AN1979" s="34"/>
      <c r="AO1979" s="34"/>
      <c r="AP1979" s="34"/>
      <c r="AQ1979" s="34"/>
      <c r="AR1979" s="34"/>
    </row>
    <row r="1980" spans="1:44" x14ac:dyDescent="0.25">
      <c r="A1980" s="5">
        <v>44965</v>
      </c>
      <c r="B1980" s="5">
        <v>44993</v>
      </c>
      <c r="C1980" s="4" t="s">
        <v>48</v>
      </c>
      <c r="D1980" s="18">
        <v>290</v>
      </c>
      <c r="E1980" s="4" t="s">
        <v>113</v>
      </c>
      <c r="F1980" s="19" t="s">
        <v>5060</v>
      </c>
      <c r="G1980" s="4" t="s">
        <v>5061</v>
      </c>
      <c r="H1980" s="4">
        <v>20</v>
      </c>
      <c r="J1980" s="4">
        <v>0</v>
      </c>
      <c r="K1980" s="20">
        <v>727736</v>
      </c>
      <c r="L1980" s="20">
        <v>727737</v>
      </c>
      <c r="M1980" s="20">
        <v>727738</v>
      </c>
      <c r="N1980" s="20">
        <v>727739</v>
      </c>
      <c r="O1980" s="20">
        <v>727740</v>
      </c>
      <c r="P1980" s="20">
        <v>727741</v>
      </c>
      <c r="Q1980" s="20">
        <v>727742</v>
      </c>
      <c r="R1980" s="20">
        <v>727743</v>
      </c>
      <c r="S1980" s="20">
        <v>727744</v>
      </c>
      <c r="T1980" s="20">
        <v>727745</v>
      </c>
      <c r="U1980" s="20">
        <v>727746</v>
      </c>
      <c r="V1980" s="20">
        <v>727747</v>
      </c>
      <c r="W1980" s="20">
        <v>727748</v>
      </c>
      <c r="X1980" s="20">
        <v>727749</v>
      </c>
      <c r="Y1980" s="20">
        <v>727750</v>
      </c>
      <c r="Z1980" s="20">
        <v>727751</v>
      </c>
      <c r="AA1980" s="20">
        <v>727752</v>
      </c>
      <c r="AB1980" s="20">
        <v>727753</v>
      </c>
      <c r="AC1980" s="20">
        <v>727754</v>
      </c>
      <c r="AD1980" s="20">
        <v>727755</v>
      </c>
    </row>
    <row r="1981" spans="1:44" s="29" customFormat="1" x14ac:dyDescent="0.25">
      <c r="A1981" s="5">
        <v>44970</v>
      </c>
      <c r="B1981" s="5">
        <v>44977</v>
      </c>
      <c r="C1981" s="4" t="s">
        <v>2480</v>
      </c>
      <c r="D1981" s="18">
        <v>3600</v>
      </c>
      <c r="E1981" s="4" t="s">
        <v>103</v>
      </c>
      <c r="F1981" s="19" t="s">
        <v>5097</v>
      </c>
      <c r="G1981" s="4" t="s">
        <v>5098</v>
      </c>
      <c r="H1981" s="4">
        <v>4</v>
      </c>
      <c r="I1981" s="4"/>
      <c r="J1981" s="4">
        <v>4</v>
      </c>
      <c r="K1981" s="20">
        <v>728659</v>
      </c>
      <c r="L1981" s="20">
        <v>728660</v>
      </c>
      <c r="M1981" s="20">
        <v>728661</v>
      </c>
      <c r="N1981" s="20">
        <v>728662</v>
      </c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8"/>
      <c r="AG1981" s="28"/>
      <c r="AH1981" s="28"/>
      <c r="AI1981" s="28"/>
      <c r="AJ1981" s="28"/>
      <c r="AK1981" s="28"/>
      <c r="AL1981" s="28"/>
      <c r="AM1981" s="28"/>
      <c r="AN1981" s="28"/>
      <c r="AO1981" s="28"/>
      <c r="AP1981" s="28"/>
      <c r="AQ1981" s="28"/>
      <c r="AR1981" s="28"/>
    </row>
    <row r="1982" spans="1:44" x14ac:dyDescent="0.25">
      <c r="A1982" s="5">
        <v>44970</v>
      </c>
      <c r="B1982" s="5">
        <v>44977</v>
      </c>
      <c r="C1982" s="4" t="s">
        <v>2480</v>
      </c>
      <c r="D1982" s="18">
        <v>4250</v>
      </c>
      <c r="E1982" s="4" t="s">
        <v>103</v>
      </c>
      <c r="F1982" s="19" t="s">
        <v>5101</v>
      </c>
      <c r="G1982" s="4" t="s">
        <v>5098</v>
      </c>
      <c r="H1982" s="4">
        <v>4</v>
      </c>
      <c r="J1982" s="4">
        <v>0</v>
      </c>
      <c r="K1982" s="20">
        <v>728663</v>
      </c>
      <c r="L1982" s="20">
        <v>728664</v>
      </c>
      <c r="M1982" s="20">
        <v>728665</v>
      </c>
      <c r="N1982" s="20">
        <v>728666</v>
      </c>
    </row>
    <row r="1983" spans="1:44" x14ac:dyDescent="0.25">
      <c r="A1983" s="5">
        <v>44967</v>
      </c>
      <c r="B1983" s="5">
        <v>44974</v>
      </c>
      <c r="C1983" s="4" t="s">
        <v>2480</v>
      </c>
      <c r="D1983" s="18">
        <v>4250</v>
      </c>
      <c r="E1983" s="4" t="s">
        <v>103</v>
      </c>
      <c r="F1983" s="19" t="s">
        <v>5086</v>
      </c>
      <c r="G1983" s="4" t="s">
        <v>5087</v>
      </c>
      <c r="H1983" s="4">
        <v>11</v>
      </c>
      <c r="J1983" s="4">
        <v>0</v>
      </c>
      <c r="K1983" s="20">
        <v>728245</v>
      </c>
      <c r="L1983" s="20">
        <v>728246</v>
      </c>
      <c r="M1983" s="20">
        <v>728247</v>
      </c>
      <c r="N1983" s="20">
        <v>728248</v>
      </c>
      <c r="O1983" s="20">
        <v>728249</v>
      </c>
      <c r="P1983" s="20">
        <v>728250</v>
      </c>
      <c r="Q1983" s="20">
        <v>728251</v>
      </c>
      <c r="R1983" s="20">
        <v>728252</v>
      </c>
      <c r="S1983" s="20">
        <v>728253</v>
      </c>
      <c r="T1983" s="20">
        <v>728254</v>
      </c>
      <c r="U1983" s="20">
        <v>728255</v>
      </c>
    </row>
    <row r="1984" spans="1:44" x14ac:dyDescent="0.25">
      <c r="A1984" s="5">
        <v>44967</v>
      </c>
      <c r="B1984" s="5">
        <v>44974</v>
      </c>
      <c r="C1984" s="4" t="s">
        <v>2480</v>
      </c>
      <c r="D1984" s="18">
        <v>650</v>
      </c>
      <c r="E1984" s="4" t="s">
        <v>99</v>
      </c>
      <c r="F1984" s="19" t="s">
        <v>5079</v>
      </c>
      <c r="G1984" s="4" t="s">
        <v>5080</v>
      </c>
      <c r="H1984" s="4">
        <v>5</v>
      </c>
      <c r="J1984" s="4">
        <v>0</v>
      </c>
      <c r="K1984" s="20">
        <v>728384</v>
      </c>
      <c r="L1984" s="20">
        <v>728385</v>
      </c>
      <c r="M1984" s="20">
        <v>728386</v>
      </c>
      <c r="N1984" s="20">
        <v>728387</v>
      </c>
      <c r="O1984" s="20">
        <v>728388</v>
      </c>
    </row>
    <row r="1985" spans="1:23" x14ac:dyDescent="0.25">
      <c r="A1985" s="5">
        <v>44967</v>
      </c>
      <c r="B1985" s="5">
        <v>44974</v>
      </c>
      <c r="C1985" s="4" t="s">
        <v>2480</v>
      </c>
      <c r="D1985" s="18">
        <v>775</v>
      </c>
      <c r="E1985" s="4" t="s">
        <v>99</v>
      </c>
      <c r="F1985" s="19" t="s">
        <v>5081</v>
      </c>
      <c r="G1985" s="4" t="s">
        <v>5080</v>
      </c>
      <c r="H1985" s="4">
        <v>5</v>
      </c>
      <c r="J1985" s="4">
        <v>0</v>
      </c>
      <c r="K1985" s="20">
        <v>728389</v>
      </c>
      <c r="L1985" s="20">
        <v>728390</v>
      </c>
      <c r="M1985" s="20">
        <v>728391</v>
      </c>
      <c r="N1985" s="20">
        <v>728392</v>
      </c>
      <c r="O1985" s="20">
        <v>728393</v>
      </c>
    </row>
    <row r="1986" spans="1:23" x14ac:dyDescent="0.25">
      <c r="A1986" s="5">
        <v>44967</v>
      </c>
      <c r="B1986" s="5">
        <v>44974</v>
      </c>
      <c r="C1986" s="4" t="s">
        <v>2480</v>
      </c>
      <c r="D1986" s="18">
        <v>2500</v>
      </c>
      <c r="E1986" s="4" t="s">
        <v>103</v>
      </c>
      <c r="F1986" s="19" t="s">
        <v>5082</v>
      </c>
      <c r="G1986" s="4" t="s">
        <v>5080</v>
      </c>
      <c r="H1986" s="4">
        <v>3</v>
      </c>
      <c r="J1986" s="4">
        <v>0</v>
      </c>
      <c r="K1986" s="20">
        <v>728394</v>
      </c>
      <c r="L1986" s="20">
        <v>728395</v>
      </c>
      <c r="M1986" s="20">
        <v>728396</v>
      </c>
    </row>
    <row r="1987" spans="1:23" x14ac:dyDescent="0.25">
      <c r="A1987" s="5">
        <v>44967</v>
      </c>
      <c r="B1987" s="5">
        <v>44974</v>
      </c>
      <c r="C1987" s="4" t="s">
        <v>2480</v>
      </c>
      <c r="D1987" s="18">
        <v>3000</v>
      </c>
      <c r="E1987" s="4" t="s">
        <v>103</v>
      </c>
      <c r="F1987" s="19" t="s">
        <v>5083</v>
      </c>
      <c r="G1987" s="4" t="s">
        <v>5080</v>
      </c>
      <c r="H1987" s="4">
        <v>7</v>
      </c>
      <c r="J1987" s="4">
        <v>0</v>
      </c>
      <c r="K1987" s="20">
        <v>728397</v>
      </c>
      <c r="L1987" s="20">
        <v>728398</v>
      </c>
      <c r="M1987" s="20">
        <v>728399</v>
      </c>
      <c r="N1987" s="20">
        <v>728400</v>
      </c>
      <c r="O1987" s="20">
        <v>728401</v>
      </c>
      <c r="P1987" s="20">
        <v>728402</v>
      </c>
      <c r="Q1987" s="20">
        <v>728403</v>
      </c>
    </row>
    <row r="1988" spans="1:23" x14ac:dyDescent="0.25">
      <c r="A1988" s="5">
        <v>45001</v>
      </c>
      <c r="B1988" s="5">
        <v>45029</v>
      </c>
      <c r="C1988" s="4" t="s">
        <v>53</v>
      </c>
      <c r="D1988" s="18">
        <v>1292.68</v>
      </c>
      <c r="E1988" s="4" t="s">
        <v>113</v>
      </c>
      <c r="F1988" s="19" t="s">
        <v>5324</v>
      </c>
      <c r="G1988" s="2" t="s">
        <v>5325</v>
      </c>
      <c r="H1988" s="4">
        <v>6</v>
      </c>
      <c r="J1988" s="4">
        <v>0</v>
      </c>
      <c r="K1988" s="20">
        <v>734267</v>
      </c>
      <c r="L1988" s="20">
        <v>734268</v>
      </c>
      <c r="M1988" s="20">
        <v>734269</v>
      </c>
      <c r="N1988" s="20">
        <v>734270</v>
      </c>
      <c r="O1988" s="20">
        <v>734271</v>
      </c>
      <c r="P1988" s="20">
        <v>734272</v>
      </c>
    </row>
    <row r="1989" spans="1:23" x14ac:dyDescent="0.25">
      <c r="A1989" s="5">
        <v>45001</v>
      </c>
      <c r="B1989" s="5">
        <v>45029</v>
      </c>
      <c r="C1989" s="4" t="s">
        <v>53</v>
      </c>
      <c r="D1989" s="18">
        <v>1786.94</v>
      </c>
      <c r="E1989" s="4" t="s">
        <v>113</v>
      </c>
      <c r="F1989" s="19" t="s">
        <v>5326</v>
      </c>
      <c r="G1989" s="4" t="s">
        <v>5325</v>
      </c>
      <c r="H1989" s="4">
        <v>13</v>
      </c>
      <c r="J1989" s="4">
        <v>0</v>
      </c>
      <c r="K1989" s="20">
        <v>734273</v>
      </c>
      <c r="L1989" s="20">
        <v>734274</v>
      </c>
      <c r="M1989" s="20">
        <v>734275</v>
      </c>
      <c r="N1989" s="20">
        <v>734276</v>
      </c>
      <c r="O1989" s="20">
        <v>734277</v>
      </c>
      <c r="P1989" s="20">
        <v>734278</v>
      </c>
      <c r="Q1989" s="20">
        <v>734279</v>
      </c>
      <c r="R1989" s="20">
        <v>734280</v>
      </c>
      <c r="S1989" s="20">
        <v>734281</v>
      </c>
      <c r="T1989" s="20">
        <v>734282</v>
      </c>
      <c r="U1989" s="20">
        <v>734283</v>
      </c>
      <c r="V1989" s="20">
        <v>734284</v>
      </c>
      <c r="W1989" s="20">
        <v>734285</v>
      </c>
    </row>
    <row r="1990" spans="1:23" x14ac:dyDescent="0.25">
      <c r="A1990" s="5">
        <v>44995</v>
      </c>
      <c r="B1990" s="5">
        <v>45368</v>
      </c>
      <c r="C1990" s="4" t="s">
        <v>2480</v>
      </c>
      <c r="D1990" s="18">
        <v>3600</v>
      </c>
      <c r="E1990" s="4" t="s">
        <v>103</v>
      </c>
      <c r="F1990" s="19" t="s">
        <v>5292</v>
      </c>
      <c r="G1990" s="4" t="s">
        <v>5293</v>
      </c>
      <c r="H1990" s="4">
        <v>11</v>
      </c>
      <c r="J1990" s="4">
        <v>0</v>
      </c>
      <c r="K1990" s="20">
        <v>733356</v>
      </c>
      <c r="L1990" s="20">
        <v>733357</v>
      </c>
      <c r="M1990" s="20">
        <v>733358</v>
      </c>
      <c r="N1990" s="20">
        <v>733359</v>
      </c>
      <c r="O1990" s="20">
        <v>733360</v>
      </c>
      <c r="P1990" s="20">
        <v>733361</v>
      </c>
      <c r="Q1990" s="20">
        <v>733362</v>
      </c>
      <c r="R1990" s="20">
        <v>733363</v>
      </c>
      <c r="S1990" s="20">
        <v>733364</v>
      </c>
      <c r="T1990" s="20">
        <v>733365</v>
      </c>
      <c r="U1990" s="20">
        <v>733366</v>
      </c>
    </row>
    <row r="1991" spans="1:23" x14ac:dyDescent="0.25">
      <c r="A1991" s="5">
        <v>44998</v>
      </c>
      <c r="B1991" s="5">
        <v>45005</v>
      </c>
      <c r="C1991" s="4" t="s">
        <v>2480</v>
      </c>
      <c r="D1991" s="18">
        <v>3600</v>
      </c>
      <c r="E1991" s="4" t="s">
        <v>103</v>
      </c>
      <c r="F1991" s="19" t="s">
        <v>5305</v>
      </c>
      <c r="G1991" s="4" t="s">
        <v>5306</v>
      </c>
      <c r="H1991" s="4">
        <v>4</v>
      </c>
      <c r="J1991" s="4">
        <v>0</v>
      </c>
      <c r="K1991" s="20">
        <v>733720</v>
      </c>
      <c r="L1991" s="20">
        <v>733721</v>
      </c>
      <c r="M1991" s="20">
        <v>733722</v>
      </c>
      <c r="N1991" s="20">
        <v>733723</v>
      </c>
    </row>
    <row r="1992" spans="1:23" x14ac:dyDescent="0.25">
      <c r="A1992" s="5">
        <v>44998</v>
      </c>
      <c r="B1992" s="5">
        <v>45005</v>
      </c>
      <c r="C1992" s="4" t="s">
        <v>2480</v>
      </c>
      <c r="D1992" s="18">
        <v>4250</v>
      </c>
      <c r="E1992" s="4" t="s">
        <v>103</v>
      </c>
      <c r="F1992" s="19" t="s">
        <v>5309</v>
      </c>
      <c r="G1992" s="4" t="s">
        <v>5306</v>
      </c>
      <c r="H1992" s="4">
        <v>4</v>
      </c>
      <c r="J1992" s="4">
        <v>0</v>
      </c>
      <c r="K1992" s="20">
        <v>733724</v>
      </c>
      <c r="L1992" s="20">
        <v>733725</v>
      </c>
      <c r="M1992" s="20">
        <v>733726</v>
      </c>
      <c r="N1992" s="20">
        <v>733727</v>
      </c>
    </row>
    <row r="1993" spans="1:23" x14ac:dyDescent="0.25">
      <c r="A1993" s="5">
        <v>44868</v>
      </c>
      <c r="B1993" s="5">
        <v>44896</v>
      </c>
      <c r="C1993" s="4" t="s">
        <v>53</v>
      </c>
      <c r="D1993" s="18">
        <v>1520.8</v>
      </c>
      <c r="E1993" s="4" t="s">
        <v>113</v>
      </c>
      <c r="F1993" s="19" t="s">
        <v>4567</v>
      </c>
      <c r="G1993" s="4" t="s">
        <v>4568</v>
      </c>
      <c r="H1993" s="4">
        <v>12</v>
      </c>
      <c r="J1993" s="4">
        <v>0</v>
      </c>
      <c r="K1993" s="20">
        <v>710055</v>
      </c>
      <c r="L1993" s="20">
        <v>710056</v>
      </c>
      <c r="M1993" s="20">
        <v>710057</v>
      </c>
      <c r="N1993" s="20">
        <v>710058</v>
      </c>
      <c r="O1993" s="20">
        <v>710059</v>
      </c>
      <c r="P1993" s="20">
        <v>710060</v>
      </c>
      <c r="Q1993" s="20">
        <v>710061</v>
      </c>
      <c r="R1993" s="20">
        <v>710062</v>
      </c>
      <c r="S1993" s="20">
        <v>710063</v>
      </c>
      <c r="T1993" s="20">
        <v>710064</v>
      </c>
      <c r="U1993" s="20">
        <v>710065</v>
      </c>
      <c r="V1993" s="20">
        <v>710066</v>
      </c>
    </row>
    <row r="1994" spans="1:23" x14ac:dyDescent="0.25">
      <c r="A1994" s="5">
        <v>44873</v>
      </c>
      <c r="B1994" s="5">
        <v>44880</v>
      </c>
      <c r="C1994" s="4" t="s">
        <v>2480</v>
      </c>
      <c r="D1994" s="18">
        <v>3600</v>
      </c>
      <c r="E1994" s="4" t="s">
        <v>103</v>
      </c>
      <c r="F1994" s="19" t="s">
        <v>4603</v>
      </c>
      <c r="G1994" s="4" t="s">
        <v>4604</v>
      </c>
      <c r="H1994" s="4">
        <v>4</v>
      </c>
      <c r="J1994" s="4">
        <v>1</v>
      </c>
      <c r="K1994" s="20">
        <v>710994</v>
      </c>
      <c r="L1994" s="20">
        <v>710995</v>
      </c>
      <c r="M1994" s="20">
        <v>710996</v>
      </c>
      <c r="N1994" s="20">
        <v>710997</v>
      </c>
    </row>
    <row r="1995" spans="1:23" x14ac:dyDescent="0.25">
      <c r="A1995" s="5">
        <v>44873</v>
      </c>
      <c r="B1995" s="5">
        <v>44880</v>
      </c>
      <c r="C1995" s="4" t="s">
        <v>2480</v>
      </c>
      <c r="D1995" s="18">
        <v>4250</v>
      </c>
      <c r="E1995" s="4" t="s">
        <v>103</v>
      </c>
      <c r="F1995" s="19" t="s">
        <v>4605</v>
      </c>
      <c r="G1995" s="4" t="s">
        <v>4604</v>
      </c>
      <c r="H1995" s="4">
        <v>4</v>
      </c>
      <c r="J1995" s="4">
        <v>0</v>
      </c>
      <c r="K1995" s="20">
        <v>710998</v>
      </c>
      <c r="L1995" s="20">
        <v>710999</v>
      </c>
      <c r="M1995" s="20">
        <v>711000</v>
      </c>
      <c r="N1995" s="20">
        <v>711001</v>
      </c>
    </row>
    <row r="1996" spans="1:23" x14ac:dyDescent="0.25">
      <c r="A1996" s="5">
        <v>44967</v>
      </c>
      <c r="B1996" s="5">
        <v>44974</v>
      </c>
      <c r="C1996" s="4" t="s">
        <v>2480</v>
      </c>
      <c r="D1996" s="18">
        <v>3600</v>
      </c>
      <c r="E1996" s="4" t="s">
        <v>103</v>
      </c>
      <c r="F1996" s="19" t="s">
        <v>5084</v>
      </c>
      <c r="G1996" s="4" t="s">
        <v>5085</v>
      </c>
      <c r="H1996" s="4">
        <v>11</v>
      </c>
      <c r="J1996" s="4">
        <v>0</v>
      </c>
      <c r="K1996" s="20">
        <v>728302</v>
      </c>
      <c r="L1996" s="20">
        <v>728303</v>
      </c>
      <c r="M1996" s="20">
        <v>728304</v>
      </c>
      <c r="N1996" s="20">
        <v>728305</v>
      </c>
      <c r="O1996" s="20">
        <v>728306</v>
      </c>
      <c r="P1996" s="20">
        <v>728307</v>
      </c>
      <c r="Q1996" s="20">
        <v>728308</v>
      </c>
      <c r="R1996" s="20">
        <v>728309</v>
      </c>
      <c r="S1996" s="20">
        <v>728310</v>
      </c>
      <c r="T1996" s="20">
        <v>728311</v>
      </c>
      <c r="U1996" s="20">
        <v>728312</v>
      </c>
    </row>
    <row r="1997" spans="1:23" x14ac:dyDescent="0.25">
      <c r="A1997" s="5">
        <v>44970</v>
      </c>
      <c r="B1997" s="5">
        <v>44977</v>
      </c>
      <c r="C1997" s="4" t="s">
        <v>2480</v>
      </c>
      <c r="D1997" s="18">
        <v>3600</v>
      </c>
      <c r="E1997" s="4" t="s">
        <v>103</v>
      </c>
      <c r="F1997" s="19" t="s">
        <v>5095</v>
      </c>
      <c r="G1997" s="4" t="s">
        <v>5096</v>
      </c>
      <c r="H1997" s="4">
        <v>10</v>
      </c>
      <c r="J1997" s="4">
        <v>0</v>
      </c>
      <c r="K1997" s="20">
        <v>728575</v>
      </c>
      <c r="L1997" s="20">
        <v>728576</v>
      </c>
      <c r="M1997" s="20">
        <v>728577</v>
      </c>
      <c r="N1997" s="20">
        <v>728578</v>
      </c>
      <c r="O1997" s="20">
        <v>728579</v>
      </c>
      <c r="P1997" s="20">
        <v>728580</v>
      </c>
      <c r="Q1997" s="20">
        <v>728581</v>
      </c>
      <c r="R1997" s="20">
        <v>728582</v>
      </c>
      <c r="S1997" s="20">
        <v>728583</v>
      </c>
      <c r="T1997" s="20">
        <v>728584</v>
      </c>
    </row>
    <row r="1998" spans="1:23" x14ac:dyDescent="0.25">
      <c r="A1998" s="5">
        <v>44889</v>
      </c>
      <c r="B1998" s="5">
        <v>44896</v>
      </c>
      <c r="C1998" s="5" t="str">
        <f>C1997</f>
        <v>FU</v>
      </c>
      <c r="D1998" s="18">
        <v>3600</v>
      </c>
      <c r="E1998" s="4" t="s">
        <v>103</v>
      </c>
      <c r="F1998" s="19" t="s">
        <v>4683</v>
      </c>
      <c r="G1998" s="2" t="s">
        <v>4684</v>
      </c>
      <c r="H1998" s="4">
        <v>4</v>
      </c>
      <c r="J1998" s="4">
        <v>0</v>
      </c>
      <c r="K1998" s="20">
        <v>714211</v>
      </c>
      <c r="L1998" s="20">
        <v>714212</v>
      </c>
      <c r="M1998" s="20">
        <v>714213</v>
      </c>
      <c r="N1998" s="20">
        <v>714214</v>
      </c>
    </row>
    <row r="1999" spans="1:23" x14ac:dyDescent="0.25">
      <c r="A1999" s="5">
        <v>44889</v>
      </c>
      <c r="B1999" s="5">
        <v>44896</v>
      </c>
      <c r="C1999" s="5" t="str">
        <f>C1998</f>
        <v>FU</v>
      </c>
      <c r="D1999" s="18">
        <v>4250</v>
      </c>
      <c r="E1999" s="4" t="s">
        <v>103</v>
      </c>
      <c r="F1999" s="19" t="s">
        <v>4687</v>
      </c>
      <c r="G1999" s="2" t="s">
        <v>4684</v>
      </c>
      <c r="H1999" s="4">
        <v>4</v>
      </c>
      <c r="J1999" s="4">
        <v>0</v>
      </c>
      <c r="K1999" s="20">
        <v>714215</v>
      </c>
      <c r="L1999" s="20">
        <v>714216</v>
      </c>
      <c r="M1999" s="20">
        <v>714217</v>
      </c>
      <c r="N1999" s="20">
        <v>714218</v>
      </c>
    </row>
    <row r="2000" spans="1:23" x14ac:dyDescent="0.25">
      <c r="A2000" s="5">
        <v>44893</v>
      </c>
      <c r="B2000" s="5">
        <v>44900</v>
      </c>
      <c r="C2000" s="4" t="s">
        <v>2480</v>
      </c>
      <c r="D2000" s="18">
        <v>3600</v>
      </c>
      <c r="E2000" s="4" t="s">
        <v>103</v>
      </c>
      <c r="F2000" s="19" t="s">
        <v>4693</v>
      </c>
      <c r="G2000" s="4" t="s">
        <v>4694</v>
      </c>
      <c r="H2000" s="4">
        <v>10</v>
      </c>
      <c r="J2000" s="4">
        <v>0</v>
      </c>
      <c r="K2000" s="20">
        <v>714672</v>
      </c>
      <c r="L2000" s="20">
        <v>714673</v>
      </c>
      <c r="M2000" s="20">
        <v>714674</v>
      </c>
      <c r="N2000" s="20">
        <v>714675</v>
      </c>
      <c r="O2000" s="20">
        <v>714676</v>
      </c>
      <c r="P2000" s="20">
        <v>714677</v>
      </c>
      <c r="Q2000" s="20">
        <v>714678</v>
      </c>
      <c r="R2000" s="20">
        <v>714679</v>
      </c>
      <c r="S2000" s="20">
        <v>714680</v>
      </c>
      <c r="T2000" s="20">
        <v>714681</v>
      </c>
    </row>
    <row r="2001" spans="1:44" x14ac:dyDescent="0.25">
      <c r="A2001" s="5">
        <v>44914</v>
      </c>
      <c r="B2001" s="5">
        <v>44921</v>
      </c>
      <c r="C2001" s="4" t="s">
        <v>2480</v>
      </c>
      <c r="D2001" s="18">
        <v>3600</v>
      </c>
      <c r="E2001" s="4" t="s">
        <v>103</v>
      </c>
      <c r="F2001" s="19" t="s">
        <v>4726</v>
      </c>
      <c r="G2001" s="2" t="s">
        <v>4727</v>
      </c>
      <c r="H2001" s="4">
        <v>10</v>
      </c>
      <c r="J2001" s="4">
        <v>0</v>
      </c>
      <c r="K2001" s="20">
        <v>718332</v>
      </c>
      <c r="L2001" s="20">
        <v>718333</v>
      </c>
      <c r="M2001" s="20">
        <v>718334</v>
      </c>
      <c r="N2001" s="20">
        <v>718335</v>
      </c>
      <c r="O2001" s="20">
        <v>718336</v>
      </c>
      <c r="P2001" s="20">
        <v>718337</v>
      </c>
      <c r="Q2001" s="20">
        <v>718338</v>
      </c>
      <c r="R2001" s="20">
        <v>718339</v>
      </c>
      <c r="S2001" s="20">
        <v>718340</v>
      </c>
      <c r="T2001" s="20">
        <v>718341</v>
      </c>
    </row>
    <row r="2002" spans="1:44" x14ac:dyDescent="0.25">
      <c r="A2002" s="5">
        <v>44914</v>
      </c>
      <c r="B2002" s="5">
        <v>44921</v>
      </c>
      <c r="C2002" s="4" t="s">
        <v>2480</v>
      </c>
      <c r="D2002" s="18">
        <v>4250</v>
      </c>
      <c r="E2002" s="4" t="s">
        <v>103</v>
      </c>
      <c r="F2002" s="19" t="s">
        <v>4728</v>
      </c>
      <c r="G2002" s="2" t="s">
        <v>4729</v>
      </c>
      <c r="H2002" s="4">
        <v>11</v>
      </c>
      <c r="J2002" s="4">
        <v>0</v>
      </c>
      <c r="K2002" s="20">
        <v>718416</v>
      </c>
      <c r="L2002" s="20">
        <v>718417</v>
      </c>
      <c r="M2002" s="20">
        <v>718418</v>
      </c>
      <c r="N2002" s="20">
        <v>718419</v>
      </c>
      <c r="O2002" s="20">
        <v>718420</v>
      </c>
      <c r="P2002" s="20">
        <v>718421</v>
      </c>
      <c r="Q2002" s="20">
        <v>718422</v>
      </c>
      <c r="R2002" s="20">
        <v>718423</v>
      </c>
      <c r="S2002" s="20">
        <v>718424</v>
      </c>
      <c r="T2002" s="20">
        <v>718425</v>
      </c>
      <c r="U2002" s="20">
        <v>718426</v>
      </c>
    </row>
    <row r="2003" spans="1:44" x14ac:dyDescent="0.25">
      <c r="A2003" s="5">
        <v>44845</v>
      </c>
      <c r="B2003" s="5">
        <v>44873</v>
      </c>
      <c r="C2003" s="4" t="s">
        <v>79</v>
      </c>
      <c r="D2003" s="18">
        <v>120</v>
      </c>
      <c r="E2003" s="4" t="s">
        <v>113</v>
      </c>
      <c r="F2003" s="19" t="s">
        <v>4425</v>
      </c>
      <c r="G2003" s="4" t="s">
        <v>4426</v>
      </c>
      <c r="H2003" s="4">
        <v>8</v>
      </c>
      <c r="I2003" s="4">
        <v>1</v>
      </c>
      <c r="J2003" s="4">
        <v>2</v>
      </c>
      <c r="K2003" s="20">
        <v>706191</v>
      </c>
      <c r="L2003" s="20">
        <v>706192</v>
      </c>
      <c r="M2003" s="20">
        <v>706193</v>
      </c>
      <c r="N2003" s="20">
        <v>706194</v>
      </c>
      <c r="O2003" s="20">
        <v>706195</v>
      </c>
      <c r="P2003" s="20">
        <v>706196</v>
      </c>
      <c r="Q2003" s="20">
        <v>706197</v>
      </c>
    </row>
    <row r="2004" spans="1:44" x14ac:dyDescent="0.25">
      <c r="A2004" s="5">
        <v>44917</v>
      </c>
      <c r="B2004" s="5">
        <v>44945</v>
      </c>
      <c r="C2004" s="4" t="s">
        <v>48</v>
      </c>
      <c r="D2004" s="18">
        <v>240</v>
      </c>
      <c r="E2004" s="4" t="s">
        <v>113</v>
      </c>
      <c r="F2004" s="19" t="s">
        <v>4746</v>
      </c>
      <c r="G2004" s="4" t="s">
        <v>4747</v>
      </c>
      <c r="H2004" s="4">
        <v>23</v>
      </c>
      <c r="J2004" s="4">
        <v>0</v>
      </c>
      <c r="K2004" s="20">
        <v>719210</v>
      </c>
      <c r="L2004" s="20">
        <v>719211</v>
      </c>
      <c r="M2004" s="20">
        <v>719212</v>
      </c>
      <c r="N2004" s="20">
        <v>719213</v>
      </c>
      <c r="O2004" s="20">
        <v>719214</v>
      </c>
      <c r="P2004" s="20">
        <v>719215</v>
      </c>
      <c r="Q2004" s="20">
        <v>719216</v>
      </c>
      <c r="R2004" s="20">
        <v>719217</v>
      </c>
      <c r="S2004" s="20">
        <v>719218</v>
      </c>
      <c r="T2004" s="20">
        <v>719219</v>
      </c>
      <c r="U2004" s="20">
        <v>719220</v>
      </c>
      <c r="V2004" s="20">
        <v>719221</v>
      </c>
      <c r="W2004" s="20">
        <v>719222</v>
      </c>
      <c r="X2004" s="20">
        <v>719223</v>
      </c>
      <c r="Y2004" s="20">
        <v>719224</v>
      </c>
      <c r="Z2004" s="20">
        <v>719225</v>
      </c>
      <c r="AA2004" s="20">
        <v>719226</v>
      </c>
      <c r="AB2004" s="20">
        <v>719227</v>
      </c>
      <c r="AC2004" s="20">
        <v>719228</v>
      </c>
      <c r="AD2004" s="20">
        <v>719229</v>
      </c>
      <c r="AE2004" s="20">
        <v>719230</v>
      </c>
    </row>
    <row r="2005" spans="1:44" x14ac:dyDescent="0.25">
      <c r="A2005" s="5">
        <v>44917</v>
      </c>
      <c r="B2005" s="5">
        <v>44945</v>
      </c>
      <c r="C2005" s="4" t="s">
        <v>48</v>
      </c>
      <c r="D2005" s="18">
        <v>290</v>
      </c>
      <c r="E2005" s="4" t="s">
        <v>113</v>
      </c>
      <c r="F2005" s="19" t="s">
        <v>4748</v>
      </c>
      <c r="G2005" s="4" t="s">
        <v>4747</v>
      </c>
      <c r="H2005" s="4">
        <v>24</v>
      </c>
      <c r="J2005" s="4">
        <v>0</v>
      </c>
      <c r="K2005" s="20">
        <v>719233</v>
      </c>
      <c r="L2005" s="20">
        <v>719234</v>
      </c>
      <c r="M2005" s="20">
        <v>719235</v>
      </c>
      <c r="N2005" s="20">
        <v>719236</v>
      </c>
      <c r="O2005" s="20">
        <v>719237</v>
      </c>
      <c r="P2005" s="20">
        <v>719238</v>
      </c>
      <c r="Q2005" s="20">
        <v>719239</v>
      </c>
      <c r="R2005" s="20">
        <v>719240</v>
      </c>
      <c r="S2005" s="20">
        <v>719241</v>
      </c>
      <c r="T2005" s="20">
        <v>719242</v>
      </c>
      <c r="U2005" s="20">
        <v>719243</v>
      </c>
      <c r="V2005" s="20">
        <v>719244</v>
      </c>
      <c r="W2005" s="20">
        <v>719245</v>
      </c>
      <c r="X2005" s="20">
        <v>719246</v>
      </c>
      <c r="Y2005" s="20">
        <v>719247</v>
      </c>
      <c r="Z2005" s="20">
        <v>719248</v>
      </c>
      <c r="AA2005" s="20">
        <v>719249</v>
      </c>
      <c r="AB2005" s="20">
        <v>719250</v>
      </c>
      <c r="AC2005" s="20">
        <v>719251</v>
      </c>
      <c r="AD2005" s="20">
        <v>719252</v>
      </c>
      <c r="AE2005" s="20">
        <v>719253</v>
      </c>
    </row>
    <row r="2006" spans="1:44" x14ac:dyDescent="0.25">
      <c r="A2006" s="5">
        <v>44848</v>
      </c>
      <c r="B2006" s="5">
        <v>44855</v>
      </c>
      <c r="C2006" s="4" t="s">
        <v>2480</v>
      </c>
      <c r="D2006" s="18">
        <v>650</v>
      </c>
      <c r="E2006" s="4" t="s">
        <v>99</v>
      </c>
      <c r="F2006" s="19" t="s">
        <v>4452</v>
      </c>
      <c r="G2006" s="4" t="s">
        <v>4453</v>
      </c>
      <c r="H2006" s="4">
        <v>6</v>
      </c>
      <c r="J2006" s="4">
        <v>0</v>
      </c>
      <c r="K2006" s="20">
        <v>706959</v>
      </c>
      <c r="L2006" s="20">
        <v>706960</v>
      </c>
      <c r="M2006" s="20">
        <v>706961</v>
      </c>
      <c r="N2006" s="20">
        <v>706962</v>
      </c>
      <c r="O2006" s="20">
        <v>706963</v>
      </c>
      <c r="P2006" s="20">
        <v>706964</v>
      </c>
    </row>
    <row r="2007" spans="1:44" x14ac:dyDescent="0.25">
      <c r="A2007" s="5">
        <v>44848</v>
      </c>
      <c r="B2007" s="5">
        <v>44855</v>
      </c>
      <c r="C2007" s="4" t="s">
        <v>2480</v>
      </c>
      <c r="D2007" s="18">
        <v>775</v>
      </c>
      <c r="E2007" s="4" t="s">
        <v>99</v>
      </c>
      <c r="F2007" s="19" t="s">
        <v>4454</v>
      </c>
      <c r="G2007" s="4" t="s">
        <v>4453</v>
      </c>
      <c r="H2007" s="4">
        <v>5</v>
      </c>
      <c r="J2007" s="4">
        <v>0</v>
      </c>
      <c r="K2007" s="20">
        <v>706965</v>
      </c>
      <c r="L2007" s="20">
        <v>706966</v>
      </c>
      <c r="M2007" s="20">
        <v>706967</v>
      </c>
      <c r="N2007" s="20">
        <v>706968</v>
      </c>
      <c r="O2007" s="20">
        <v>706969</v>
      </c>
    </row>
    <row r="2008" spans="1:44" x14ac:dyDescent="0.25">
      <c r="A2008" s="5">
        <v>44848</v>
      </c>
      <c r="B2008" s="5">
        <v>44855</v>
      </c>
      <c r="C2008" s="4" t="s">
        <v>2480</v>
      </c>
      <c r="D2008" s="18">
        <v>2500</v>
      </c>
      <c r="E2008" s="4" t="s">
        <v>103</v>
      </c>
      <c r="F2008" s="19" t="s">
        <v>4457</v>
      </c>
      <c r="G2008" s="4" t="s">
        <v>4453</v>
      </c>
      <c r="H2008" s="4">
        <v>3</v>
      </c>
      <c r="J2008" s="4">
        <v>0</v>
      </c>
      <c r="K2008" s="20">
        <v>706970</v>
      </c>
      <c r="L2008" s="20">
        <v>706971</v>
      </c>
      <c r="M2008" s="20">
        <v>706972</v>
      </c>
    </row>
    <row r="2009" spans="1:44" x14ac:dyDescent="0.25">
      <c r="A2009" s="5">
        <v>44848</v>
      </c>
      <c r="B2009" s="5">
        <v>44855</v>
      </c>
      <c r="C2009" s="4" t="s">
        <v>2480</v>
      </c>
      <c r="D2009" s="18">
        <v>3000</v>
      </c>
      <c r="E2009" s="4" t="s">
        <v>103</v>
      </c>
      <c r="F2009" s="19" t="s">
        <v>4459</v>
      </c>
      <c r="G2009" s="4" t="s">
        <v>4453</v>
      </c>
      <c r="H2009" s="4">
        <v>7</v>
      </c>
      <c r="J2009" s="4">
        <v>2</v>
      </c>
      <c r="K2009" s="20">
        <v>706973</v>
      </c>
      <c r="L2009" s="20">
        <v>706974</v>
      </c>
      <c r="M2009" s="20">
        <v>706975</v>
      </c>
      <c r="N2009" s="20">
        <v>706976</v>
      </c>
      <c r="O2009" s="20">
        <v>706977</v>
      </c>
      <c r="P2009" s="20">
        <v>706978</v>
      </c>
      <c r="Q2009" s="20">
        <v>706979</v>
      </c>
    </row>
    <row r="2010" spans="1:44" x14ac:dyDescent="0.25">
      <c r="A2010" s="5">
        <v>44960</v>
      </c>
      <c r="B2010" s="5">
        <v>44967</v>
      </c>
      <c r="C2010" s="4" t="s">
        <v>2480</v>
      </c>
      <c r="D2010" s="18">
        <v>650</v>
      </c>
      <c r="E2010" s="4" t="s">
        <v>99</v>
      </c>
      <c r="F2010" s="19" t="s">
        <v>5029</v>
      </c>
      <c r="G2010" s="4" t="s">
        <v>5030</v>
      </c>
      <c r="H2010" s="4">
        <v>5</v>
      </c>
      <c r="J2010" s="4">
        <v>0</v>
      </c>
      <c r="K2010" s="20">
        <v>727014</v>
      </c>
      <c r="L2010" s="20">
        <v>727015</v>
      </c>
      <c r="M2010" s="20">
        <v>727016</v>
      </c>
      <c r="N2010" s="20">
        <v>727017</v>
      </c>
      <c r="O2010" s="20">
        <v>727018</v>
      </c>
    </row>
    <row r="2011" spans="1:44" x14ac:dyDescent="0.25">
      <c r="A2011" s="5">
        <v>44960</v>
      </c>
      <c r="B2011" s="5">
        <v>44967</v>
      </c>
      <c r="C2011" s="4" t="s">
        <v>2480</v>
      </c>
      <c r="D2011" s="18">
        <v>775</v>
      </c>
      <c r="E2011" s="4" t="s">
        <v>99</v>
      </c>
      <c r="F2011" s="19" t="s">
        <v>5031</v>
      </c>
      <c r="G2011" s="4" t="s">
        <v>5030</v>
      </c>
      <c r="H2011" s="4">
        <v>5</v>
      </c>
      <c r="J2011" s="4">
        <v>0</v>
      </c>
      <c r="K2011" s="20">
        <v>727019</v>
      </c>
      <c r="L2011" s="21">
        <v>727020</v>
      </c>
      <c r="M2011" s="21">
        <v>727022</v>
      </c>
      <c r="N2011" s="21">
        <v>727023</v>
      </c>
      <c r="O2011" s="21">
        <v>727025</v>
      </c>
    </row>
    <row r="2012" spans="1:44" s="29" customFormat="1" x14ac:dyDescent="0.25">
      <c r="A2012" s="5">
        <v>44960</v>
      </c>
      <c r="B2012" s="5">
        <v>44967</v>
      </c>
      <c r="C2012" s="4" t="s">
        <v>2480</v>
      </c>
      <c r="D2012" s="18">
        <v>2500</v>
      </c>
      <c r="E2012" s="4" t="s">
        <v>103</v>
      </c>
      <c r="F2012" s="19" t="s">
        <v>5032</v>
      </c>
      <c r="G2012" s="4" t="s">
        <v>5030</v>
      </c>
      <c r="H2012" s="4">
        <v>3</v>
      </c>
      <c r="I2012" s="4"/>
      <c r="J2012" s="4">
        <v>0</v>
      </c>
      <c r="K2012" s="20">
        <v>727033</v>
      </c>
      <c r="L2012" s="20">
        <v>727034</v>
      </c>
      <c r="M2012" s="20">
        <v>727035</v>
      </c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8"/>
      <c r="AG2012" s="28"/>
      <c r="AH2012" s="28"/>
      <c r="AI2012" s="28"/>
      <c r="AJ2012" s="28"/>
      <c r="AK2012" s="28"/>
      <c r="AL2012" s="28"/>
      <c r="AM2012" s="28"/>
      <c r="AN2012" s="28"/>
      <c r="AO2012" s="28"/>
      <c r="AP2012" s="28"/>
      <c r="AQ2012" s="28"/>
      <c r="AR2012" s="28"/>
    </row>
    <row r="2013" spans="1:44" x14ac:dyDescent="0.25">
      <c r="A2013" s="5">
        <v>44960</v>
      </c>
      <c r="B2013" s="5">
        <v>44967</v>
      </c>
      <c r="C2013" s="4" t="s">
        <v>2480</v>
      </c>
      <c r="D2013" s="18">
        <v>3000</v>
      </c>
      <c r="E2013" s="4" t="s">
        <v>103</v>
      </c>
      <c r="F2013" s="19" t="s">
        <v>5033</v>
      </c>
      <c r="G2013" s="4" t="s">
        <v>5030</v>
      </c>
      <c r="H2013" s="4">
        <v>7</v>
      </c>
      <c r="J2013" s="4">
        <v>5</v>
      </c>
      <c r="K2013" s="20">
        <v>727026</v>
      </c>
      <c r="L2013" s="20">
        <v>727027</v>
      </c>
      <c r="M2013" s="20">
        <v>727028</v>
      </c>
      <c r="N2013" s="20">
        <v>727029</v>
      </c>
      <c r="O2013" s="20">
        <v>727030</v>
      </c>
      <c r="P2013" s="20">
        <v>727031</v>
      </c>
      <c r="Q2013" s="20">
        <v>727032</v>
      </c>
    </row>
    <row r="2014" spans="1:44" x14ac:dyDescent="0.25">
      <c r="A2014" s="5">
        <v>44963</v>
      </c>
      <c r="B2014" s="5">
        <v>44970</v>
      </c>
      <c r="C2014" s="4" t="s">
        <v>2480</v>
      </c>
      <c r="D2014" s="18">
        <v>3600</v>
      </c>
      <c r="E2014" s="4" t="s">
        <v>103</v>
      </c>
      <c r="F2014" s="19" t="s">
        <v>5045</v>
      </c>
      <c r="G2014" s="4" t="s">
        <v>5046</v>
      </c>
      <c r="H2014" s="4">
        <v>10</v>
      </c>
      <c r="I2014" s="4">
        <v>1</v>
      </c>
      <c r="J2014" s="4">
        <v>0</v>
      </c>
      <c r="K2014" s="20">
        <v>727342</v>
      </c>
      <c r="L2014" s="20">
        <v>727343</v>
      </c>
      <c r="M2014" s="20">
        <v>727344</v>
      </c>
      <c r="N2014" s="20">
        <v>727345</v>
      </c>
      <c r="O2014" s="20">
        <v>727346</v>
      </c>
      <c r="P2014" s="20">
        <v>727347</v>
      </c>
      <c r="Q2014" s="20">
        <v>727348</v>
      </c>
      <c r="R2014" s="20">
        <v>727349</v>
      </c>
      <c r="S2014" s="20">
        <v>727350</v>
      </c>
      <c r="T2014" s="20"/>
    </row>
    <row r="2015" spans="1:44" s="29" customFormat="1" x14ac:dyDescent="0.25">
      <c r="A2015" s="5">
        <v>44993</v>
      </c>
      <c r="B2015" s="5">
        <v>45021</v>
      </c>
      <c r="C2015" s="4" t="s">
        <v>79</v>
      </c>
      <c r="D2015" s="18">
        <v>142</v>
      </c>
      <c r="E2015" s="4" t="s">
        <v>113</v>
      </c>
      <c r="F2015" s="19" t="s">
        <v>5268</v>
      </c>
      <c r="G2015" s="4" t="s">
        <v>5269</v>
      </c>
      <c r="H2015" s="4">
        <v>6</v>
      </c>
      <c r="I2015" s="4"/>
      <c r="J2015" s="4">
        <v>0</v>
      </c>
      <c r="K2015" s="20">
        <v>732896</v>
      </c>
      <c r="L2015" s="20">
        <v>732897</v>
      </c>
      <c r="M2015" s="20">
        <v>732898</v>
      </c>
      <c r="N2015" s="20">
        <v>732899</v>
      </c>
      <c r="O2015" s="20">
        <v>732900</v>
      </c>
      <c r="P2015" s="20">
        <v>732901</v>
      </c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8"/>
      <c r="AG2015" s="28"/>
      <c r="AH2015" s="28"/>
      <c r="AI2015" s="28"/>
      <c r="AJ2015" s="28"/>
      <c r="AK2015" s="28"/>
      <c r="AL2015" s="28"/>
      <c r="AM2015" s="28"/>
      <c r="AN2015" s="28"/>
      <c r="AO2015" s="28"/>
      <c r="AP2015" s="28"/>
      <c r="AQ2015" s="28"/>
      <c r="AR2015" s="28"/>
    </row>
    <row r="2016" spans="1:44" x14ac:dyDescent="0.25">
      <c r="A2016" s="5">
        <v>44993</v>
      </c>
      <c r="B2016" s="5">
        <v>45021</v>
      </c>
      <c r="C2016" s="4" t="s">
        <v>74</v>
      </c>
      <c r="D2016" s="18">
        <v>2950</v>
      </c>
      <c r="E2016" s="4" t="s">
        <v>113</v>
      </c>
      <c r="F2016" s="19" t="s">
        <v>5275</v>
      </c>
      <c r="G2016" s="4" t="s">
        <v>5276</v>
      </c>
      <c r="H2016" s="4">
        <v>7</v>
      </c>
      <c r="J2016" s="4">
        <v>0</v>
      </c>
      <c r="K2016" s="20">
        <v>732836</v>
      </c>
      <c r="L2016" s="20">
        <v>732837</v>
      </c>
      <c r="M2016" s="20">
        <v>732838</v>
      </c>
      <c r="N2016" s="20">
        <v>732839</v>
      </c>
      <c r="O2016" s="20">
        <v>732840</v>
      </c>
      <c r="P2016" s="20">
        <v>732841</v>
      </c>
      <c r="Q2016" s="20">
        <v>732842</v>
      </c>
    </row>
    <row r="2017" spans="1:44" x14ac:dyDescent="0.25">
      <c r="A2017" s="5">
        <v>44993</v>
      </c>
      <c r="B2017" s="5">
        <v>45021</v>
      </c>
      <c r="C2017" s="4" t="s">
        <v>74</v>
      </c>
      <c r="D2017" s="18">
        <v>3650</v>
      </c>
      <c r="E2017" s="4" t="s">
        <v>113</v>
      </c>
      <c r="F2017" s="19" t="s">
        <v>5277</v>
      </c>
      <c r="G2017" s="4" t="s">
        <v>5276</v>
      </c>
      <c r="H2017" s="4">
        <v>4</v>
      </c>
      <c r="J2017" s="4">
        <v>0</v>
      </c>
      <c r="K2017" s="20">
        <v>732843</v>
      </c>
      <c r="L2017" s="20">
        <v>732844</v>
      </c>
      <c r="M2017" s="20">
        <v>732845</v>
      </c>
      <c r="N2017" s="20">
        <v>732846</v>
      </c>
      <c r="O2017" s="20"/>
      <c r="P2017" s="20"/>
    </row>
    <row r="2018" spans="1:44" x14ac:dyDescent="0.25">
      <c r="A2018" s="5">
        <v>44925</v>
      </c>
      <c r="B2018" s="5">
        <v>44932</v>
      </c>
      <c r="C2018" s="4" t="s">
        <v>2480</v>
      </c>
      <c r="D2018" s="18">
        <v>5000</v>
      </c>
      <c r="E2018" s="4" t="s">
        <v>103</v>
      </c>
      <c r="F2018" s="19" t="s">
        <v>4787</v>
      </c>
      <c r="G2018" s="4" t="s">
        <v>4788</v>
      </c>
      <c r="H2018" s="4">
        <v>8</v>
      </c>
      <c r="J2018" s="4">
        <v>3</v>
      </c>
      <c r="K2018" s="20">
        <v>720663</v>
      </c>
      <c r="L2018" s="20">
        <v>720664</v>
      </c>
      <c r="M2018" s="20">
        <v>720665</v>
      </c>
      <c r="N2018" s="20">
        <v>720666</v>
      </c>
      <c r="O2018" s="20">
        <v>720667</v>
      </c>
      <c r="P2018" s="20">
        <v>720668</v>
      </c>
      <c r="Q2018" s="20">
        <v>720669</v>
      </c>
      <c r="R2018" s="20">
        <v>720670</v>
      </c>
    </row>
    <row r="2019" spans="1:44" x14ac:dyDescent="0.25">
      <c r="A2019" s="5">
        <v>45217</v>
      </c>
      <c r="B2019" s="5">
        <v>45245</v>
      </c>
      <c r="C2019" s="4" t="s">
        <v>23</v>
      </c>
      <c r="D2019" s="18">
        <v>540</v>
      </c>
      <c r="E2019" s="4" t="s">
        <v>113</v>
      </c>
      <c r="F2019" s="19" t="s">
        <v>6649</v>
      </c>
      <c r="G2019" s="4" t="s">
        <v>6650</v>
      </c>
      <c r="H2019" s="4">
        <v>6</v>
      </c>
      <c r="J2019" s="4">
        <v>3</v>
      </c>
      <c r="K2019" s="20">
        <v>772622</v>
      </c>
      <c r="L2019" s="20">
        <v>772623</v>
      </c>
      <c r="M2019" s="20">
        <v>772624</v>
      </c>
      <c r="N2019" s="20">
        <v>772625</v>
      </c>
      <c r="O2019" s="20">
        <v>772626</v>
      </c>
      <c r="P2019" s="20">
        <v>772627</v>
      </c>
    </row>
    <row r="2020" spans="1:44" x14ac:dyDescent="0.25">
      <c r="A2020" s="5">
        <v>45217</v>
      </c>
      <c r="B2020" s="5">
        <v>45245</v>
      </c>
      <c r="C2020" s="4" t="s">
        <v>23</v>
      </c>
      <c r="D2020" s="18">
        <v>810</v>
      </c>
      <c r="E2020" s="4" t="s">
        <v>113</v>
      </c>
      <c r="F2020" s="19" t="s">
        <v>6653</v>
      </c>
      <c r="G2020" s="4" t="s">
        <v>6650</v>
      </c>
      <c r="H2020" s="4">
        <v>1</v>
      </c>
      <c r="J2020" s="4">
        <v>1</v>
      </c>
      <c r="K2020" s="20">
        <v>772621</v>
      </c>
    </row>
    <row r="2021" spans="1:44" x14ac:dyDescent="0.25">
      <c r="A2021" s="5">
        <v>45217</v>
      </c>
      <c r="B2021" s="5">
        <v>45245</v>
      </c>
      <c r="C2021" s="4" t="s">
        <v>23</v>
      </c>
      <c r="D2021" s="18">
        <v>1000</v>
      </c>
      <c r="E2021" s="4" t="s">
        <v>113</v>
      </c>
      <c r="F2021" s="19" t="s">
        <v>6655</v>
      </c>
      <c r="G2021" s="4" t="s">
        <v>6650</v>
      </c>
      <c r="H2021" s="4">
        <v>5</v>
      </c>
      <c r="J2021" s="4">
        <v>0</v>
      </c>
      <c r="K2021" s="20">
        <v>772628</v>
      </c>
      <c r="L2021" s="20">
        <v>772629</v>
      </c>
      <c r="M2021" s="20">
        <v>772630</v>
      </c>
      <c r="N2021" s="20">
        <v>772631</v>
      </c>
      <c r="O2021" s="20">
        <v>772632</v>
      </c>
    </row>
    <row r="2022" spans="1:44" x14ac:dyDescent="0.25">
      <c r="A2022" s="5">
        <v>45107</v>
      </c>
      <c r="B2022" s="5">
        <v>45114</v>
      </c>
      <c r="C2022" s="4" t="s">
        <v>2480</v>
      </c>
      <c r="D2022" s="18">
        <v>5000</v>
      </c>
      <c r="E2022" s="4" t="s">
        <v>103</v>
      </c>
      <c r="F2022" s="19" t="s">
        <v>6037</v>
      </c>
      <c r="G2022" s="2" t="s">
        <v>6038</v>
      </c>
      <c r="H2022" s="4">
        <v>8</v>
      </c>
      <c r="J2022" s="4">
        <v>1</v>
      </c>
      <c r="K2022" s="20">
        <v>752813</v>
      </c>
      <c r="L2022" s="20">
        <v>752814</v>
      </c>
      <c r="M2022" s="20">
        <v>752815</v>
      </c>
      <c r="N2022" s="20">
        <v>752816</v>
      </c>
      <c r="O2022" s="20">
        <v>752817</v>
      </c>
      <c r="P2022" s="20">
        <v>752818</v>
      </c>
      <c r="Q2022" s="20">
        <v>752819</v>
      </c>
      <c r="R2022" s="20">
        <v>752820</v>
      </c>
    </row>
    <row r="2023" spans="1:44" x14ac:dyDescent="0.25">
      <c r="A2023" s="5">
        <v>45110</v>
      </c>
      <c r="B2023" s="5">
        <v>45117</v>
      </c>
      <c r="C2023" s="4" t="s">
        <v>2480</v>
      </c>
      <c r="D2023" s="18">
        <v>650</v>
      </c>
      <c r="E2023" s="4" t="s">
        <v>99</v>
      </c>
      <c r="F2023" s="19" t="s">
        <v>6039</v>
      </c>
      <c r="G2023" s="2" t="s">
        <v>6040</v>
      </c>
      <c r="H2023" s="4">
        <v>6</v>
      </c>
      <c r="J2023" s="4">
        <v>3</v>
      </c>
      <c r="K2023" s="20">
        <v>752949</v>
      </c>
      <c r="L2023" s="20">
        <v>752950</v>
      </c>
      <c r="M2023" s="20">
        <v>752951</v>
      </c>
      <c r="N2023" s="20">
        <v>752952</v>
      </c>
      <c r="O2023" s="20">
        <v>752953</v>
      </c>
      <c r="P2023" s="20">
        <v>752954</v>
      </c>
    </row>
    <row r="2024" spans="1:44" x14ac:dyDescent="0.25">
      <c r="A2024" s="5">
        <v>45110</v>
      </c>
      <c r="B2024" s="5">
        <v>45117</v>
      </c>
      <c r="C2024" s="4" t="s">
        <v>2480</v>
      </c>
      <c r="D2024" s="18">
        <v>775</v>
      </c>
      <c r="E2024" s="4" t="s">
        <v>99</v>
      </c>
      <c r="F2024" s="19" t="s">
        <v>6041</v>
      </c>
      <c r="G2024" s="2" t="s">
        <v>6040</v>
      </c>
      <c r="H2024" s="4">
        <v>7</v>
      </c>
      <c r="J2024" s="4">
        <v>4</v>
      </c>
      <c r="K2024" s="20">
        <v>752955</v>
      </c>
      <c r="L2024" s="20">
        <v>752956</v>
      </c>
      <c r="M2024" s="20">
        <v>752957</v>
      </c>
      <c r="N2024" s="20">
        <v>752958</v>
      </c>
      <c r="O2024" s="20">
        <v>752959</v>
      </c>
      <c r="P2024" s="20">
        <v>752960</v>
      </c>
      <c r="Q2024" s="20">
        <v>752961</v>
      </c>
    </row>
    <row r="2025" spans="1:44" x14ac:dyDescent="0.25">
      <c r="A2025" s="5">
        <v>45110</v>
      </c>
      <c r="B2025" s="5">
        <v>45117</v>
      </c>
      <c r="C2025" s="4" t="s">
        <v>2480</v>
      </c>
      <c r="D2025" s="18">
        <v>2500</v>
      </c>
      <c r="E2025" s="4" t="s">
        <v>103</v>
      </c>
      <c r="F2025" s="19" t="s">
        <v>6042</v>
      </c>
      <c r="G2025" s="2" t="s">
        <v>6040</v>
      </c>
      <c r="H2025" s="4">
        <v>3</v>
      </c>
      <c r="J2025" s="4">
        <v>2</v>
      </c>
      <c r="K2025" s="20">
        <v>752962</v>
      </c>
      <c r="L2025" s="20">
        <v>752963</v>
      </c>
      <c r="M2025" s="20">
        <v>752964</v>
      </c>
    </row>
    <row r="2026" spans="1:44" x14ac:dyDescent="0.25">
      <c r="A2026" s="5">
        <v>45110</v>
      </c>
      <c r="B2026" s="5">
        <v>45117</v>
      </c>
      <c r="C2026" s="4" t="s">
        <v>2480</v>
      </c>
      <c r="D2026" s="18">
        <v>3000</v>
      </c>
      <c r="E2026" s="4" t="s">
        <v>103</v>
      </c>
      <c r="F2026" s="19" t="s">
        <v>6043</v>
      </c>
      <c r="G2026" s="2" t="s">
        <v>6040</v>
      </c>
      <c r="H2026" s="4">
        <v>7</v>
      </c>
      <c r="J2026" s="4">
        <v>4</v>
      </c>
      <c r="K2026" s="20">
        <v>752965</v>
      </c>
      <c r="L2026" s="20">
        <v>752966</v>
      </c>
      <c r="M2026" s="20">
        <v>752967</v>
      </c>
      <c r="N2026" s="20">
        <v>752968</v>
      </c>
      <c r="O2026" s="20">
        <v>752969</v>
      </c>
      <c r="P2026" s="20">
        <v>752970</v>
      </c>
      <c r="Q2026" s="20">
        <v>752971</v>
      </c>
    </row>
    <row r="2027" spans="1:44" s="41" customFormat="1" x14ac:dyDescent="0.25">
      <c r="A2027" s="5">
        <v>45212</v>
      </c>
      <c r="B2027" s="5">
        <v>45219</v>
      </c>
      <c r="C2027" s="4" t="s">
        <v>2480</v>
      </c>
      <c r="D2027" s="18">
        <v>4250</v>
      </c>
      <c r="E2027" s="4" t="s">
        <v>103</v>
      </c>
      <c r="F2027" s="19" t="s">
        <v>6616</v>
      </c>
      <c r="G2027" s="2" t="s">
        <v>6617</v>
      </c>
      <c r="H2027" s="4">
        <v>11</v>
      </c>
      <c r="I2027" s="4">
        <v>3</v>
      </c>
      <c r="J2027" s="4">
        <v>0</v>
      </c>
      <c r="K2027" s="20">
        <v>771657</v>
      </c>
      <c r="L2027" s="20">
        <v>771658</v>
      </c>
      <c r="M2027" s="20">
        <v>771659</v>
      </c>
      <c r="N2027" s="20">
        <v>771660</v>
      </c>
      <c r="O2027" s="20">
        <v>771661</v>
      </c>
      <c r="P2027" s="20">
        <v>771662</v>
      </c>
      <c r="Q2027" s="20">
        <v>771663</v>
      </c>
      <c r="R2027" s="20">
        <v>771664</v>
      </c>
      <c r="S2027" s="20"/>
      <c r="T2027" s="20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39"/>
      <c r="AG2027" s="39"/>
      <c r="AH2027" s="39"/>
      <c r="AI2027" s="39"/>
      <c r="AJ2027" s="39"/>
      <c r="AK2027" s="39"/>
      <c r="AL2027" s="39"/>
      <c r="AM2027" s="39"/>
      <c r="AN2027" s="39"/>
      <c r="AO2027" s="39"/>
      <c r="AP2027" s="39"/>
      <c r="AQ2027" s="39"/>
      <c r="AR2027" s="39"/>
    </row>
    <row r="2028" spans="1:44" s="41" customFormat="1" x14ac:dyDescent="0.25">
      <c r="A2028" s="5">
        <v>45223</v>
      </c>
      <c r="B2028" s="5">
        <v>45230</v>
      </c>
      <c r="C2028" s="4" t="s">
        <v>2480</v>
      </c>
      <c r="D2028" s="18">
        <v>650</v>
      </c>
      <c r="E2028" s="4" t="s">
        <v>99</v>
      </c>
      <c r="F2028" s="19" t="s">
        <v>6678</v>
      </c>
      <c r="G2028" s="2" t="s">
        <v>6679</v>
      </c>
      <c r="H2028" s="4">
        <v>6</v>
      </c>
      <c r="I2028" s="4">
        <v>1</v>
      </c>
      <c r="J2028" s="4">
        <v>2</v>
      </c>
      <c r="K2028" s="20">
        <v>773490</v>
      </c>
      <c r="L2028" s="20">
        <v>773491</v>
      </c>
      <c r="M2028" s="20">
        <v>773492</v>
      </c>
      <c r="N2028" s="20">
        <v>773493</v>
      </c>
      <c r="O2028" s="20">
        <v>773494</v>
      </c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39"/>
      <c r="AG2028" s="39"/>
      <c r="AH2028" s="39"/>
      <c r="AI2028" s="39"/>
      <c r="AJ2028" s="39"/>
      <c r="AK2028" s="39"/>
      <c r="AL2028" s="39"/>
      <c r="AM2028" s="39"/>
      <c r="AN2028" s="39"/>
      <c r="AO2028" s="39"/>
      <c r="AP2028" s="39"/>
      <c r="AQ2028" s="39"/>
      <c r="AR2028" s="39"/>
    </row>
    <row r="2029" spans="1:44" s="41" customFormat="1" x14ac:dyDescent="0.25">
      <c r="A2029" s="5">
        <v>45223</v>
      </c>
      <c r="B2029" s="5">
        <v>45230</v>
      </c>
      <c r="C2029" s="4" t="s">
        <v>2480</v>
      </c>
      <c r="D2029" s="18">
        <v>775</v>
      </c>
      <c r="E2029" s="4" t="s">
        <v>99</v>
      </c>
      <c r="F2029" s="19" t="s">
        <v>6680</v>
      </c>
      <c r="G2029" s="2" t="s">
        <v>6679</v>
      </c>
      <c r="H2029" s="4">
        <v>6</v>
      </c>
      <c r="I2029" s="4"/>
      <c r="J2029" s="4">
        <v>2</v>
      </c>
      <c r="K2029" s="20">
        <v>773484</v>
      </c>
      <c r="L2029" s="20">
        <v>773485</v>
      </c>
      <c r="M2029" s="20">
        <v>773486</v>
      </c>
      <c r="N2029" s="20">
        <v>773487</v>
      </c>
      <c r="O2029" s="20">
        <v>773488</v>
      </c>
      <c r="P2029" s="20">
        <v>773489</v>
      </c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39"/>
      <c r="AG2029" s="39"/>
      <c r="AH2029" s="39"/>
      <c r="AI2029" s="39"/>
      <c r="AJ2029" s="39"/>
      <c r="AK2029" s="39"/>
      <c r="AL2029" s="39"/>
      <c r="AM2029" s="39"/>
      <c r="AN2029" s="39"/>
      <c r="AO2029" s="39"/>
      <c r="AP2029" s="39"/>
      <c r="AQ2029" s="39"/>
      <c r="AR2029" s="39"/>
    </row>
    <row r="2030" spans="1:44" x14ac:dyDescent="0.25">
      <c r="A2030" s="5">
        <v>45223</v>
      </c>
      <c r="B2030" s="5">
        <v>45230</v>
      </c>
      <c r="C2030" s="4" t="s">
        <v>2480</v>
      </c>
      <c r="D2030" s="18">
        <v>2500</v>
      </c>
      <c r="E2030" s="4" t="s">
        <v>103</v>
      </c>
      <c r="F2030" s="19" t="s">
        <v>6681</v>
      </c>
      <c r="G2030" s="2" t="s">
        <v>6679</v>
      </c>
      <c r="H2030" s="4">
        <v>3</v>
      </c>
      <c r="I2030" s="4">
        <v>1</v>
      </c>
      <c r="J2030" s="4">
        <v>0</v>
      </c>
      <c r="K2030" s="20">
        <v>773504</v>
      </c>
      <c r="L2030" s="20">
        <v>773505</v>
      </c>
    </row>
    <row r="2031" spans="1:44" x14ac:dyDescent="0.25">
      <c r="A2031" s="5">
        <v>45223</v>
      </c>
      <c r="B2031" s="5">
        <v>45230</v>
      </c>
      <c r="C2031" s="4" t="s">
        <v>2480</v>
      </c>
      <c r="D2031" s="18">
        <v>3000</v>
      </c>
      <c r="E2031" s="4" t="s">
        <v>103</v>
      </c>
      <c r="F2031" s="19" t="s">
        <v>6682</v>
      </c>
      <c r="G2031" s="2" t="s">
        <v>6679</v>
      </c>
      <c r="H2031" s="4">
        <v>5</v>
      </c>
      <c r="J2031" s="4">
        <v>1</v>
      </c>
      <c r="K2031" s="20">
        <v>773499</v>
      </c>
      <c r="L2031" s="20">
        <v>773500</v>
      </c>
      <c r="M2031" s="20">
        <v>773501</v>
      </c>
      <c r="N2031" s="20">
        <v>773502</v>
      </c>
      <c r="O2031" s="20">
        <v>773503</v>
      </c>
    </row>
    <row r="2032" spans="1:44" x14ac:dyDescent="0.25">
      <c r="A2032" s="5">
        <v>45223</v>
      </c>
      <c r="B2032" s="5">
        <v>45230</v>
      </c>
      <c r="C2032" s="4" t="s">
        <v>2480</v>
      </c>
      <c r="D2032" s="18">
        <v>4250</v>
      </c>
      <c r="E2032" s="4" t="s">
        <v>103</v>
      </c>
      <c r="F2032" s="19" t="s">
        <v>6685</v>
      </c>
      <c r="G2032" s="2" t="s">
        <v>6679</v>
      </c>
      <c r="H2032" s="4">
        <v>4</v>
      </c>
      <c r="J2032" s="4">
        <v>4</v>
      </c>
      <c r="K2032" s="20">
        <v>773495</v>
      </c>
      <c r="L2032" s="20">
        <v>773496</v>
      </c>
      <c r="M2032" s="20">
        <v>773497</v>
      </c>
      <c r="N2032" s="20">
        <v>773498</v>
      </c>
    </row>
    <row r="2033" spans="1:24" x14ac:dyDescent="0.25">
      <c r="A2033" s="5">
        <v>45114</v>
      </c>
      <c r="B2033" s="5">
        <v>45121</v>
      </c>
      <c r="C2033" s="4" t="s">
        <v>2480</v>
      </c>
      <c r="D2033" s="18">
        <v>3600</v>
      </c>
      <c r="E2033" s="4" t="s">
        <v>103</v>
      </c>
      <c r="F2033" s="19" t="s">
        <v>6083</v>
      </c>
      <c r="G2033" s="2" t="s">
        <v>6084</v>
      </c>
      <c r="H2033" s="4">
        <v>10</v>
      </c>
      <c r="J2033" s="4">
        <v>1</v>
      </c>
      <c r="K2033" s="20">
        <v>753872</v>
      </c>
      <c r="L2033" s="20">
        <v>753873</v>
      </c>
      <c r="M2033" s="20">
        <v>753874</v>
      </c>
      <c r="N2033" s="20">
        <v>753875</v>
      </c>
      <c r="O2033" s="20">
        <v>753876</v>
      </c>
      <c r="P2033" s="20">
        <v>753877</v>
      </c>
      <c r="Q2033" s="20">
        <v>753878</v>
      </c>
      <c r="R2033" s="20">
        <v>753879</v>
      </c>
      <c r="S2033" s="20">
        <v>753880</v>
      </c>
      <c r="T2033" s="20">
        <v>753881</v>
      </c>
    </row>
    <row r="2034" spans="1:24" x14ac:dyDescent="0.25">
      <c r="A2034" s="5">
        <v>45117</v>
      </c>
      <c r="B2034" s="5">
        <v>45124</v>
      </c>
      <c r="C2034" s="4" t="s">
        <v>2480</v>
      </c>
      <c r="D2034" s="18">
        <v>5000</v>
      </c>
      <c r="E2034" s="4" t="s">
        <v>103</v>
      </c>
      <c r="F2034" s="19" t="s">
        <v>6098</v>
      </c>
      <c r="G2034" s="2" t="s">
        <v>6099</v>
      </c>
      <c r="H2034" s="4">
        <v>8</v>
      </c>
      <c r="J2034" s="4">
        <v>7</v>
      </c>
      <c r="K2034" s="20">
        <v>754115</v>
      </c>
      <c r="L2034" s="20">
        <v>754116</v>
      </c>
      <c r="M2034" s="20">
        <v>754117</v>
      </c>
      <c r="N2034" s="20">
        <v>754118</v>
      </c>
      <c r="O2034" s="20">
        <v>754119</v>
      </c>
      <c r="P2034" s="20">
        <v>754120</v>
      </c>
      <c r="Q2034" s="20">
        <v>754121</v>
      </c>
      <c r="R2034" s="20">
        <v>754122</v>
      </c>
    </row>
    <row r="2035" spans="1:24" x14ac:dyDescent="0.25">
      <c r="A2035" s="5">
        <v>45232</v>
      </c>
      <c r="B2035" s="5">
        <v>45260</v>
      </c>
      <c r="C2035" s="4" t="s">
        <v>48</v>
      </c>
      <c r="D2035" s="18">
        <v>240</v>
      </c>
      <c r="E2035" s="4" t="s">
        <v>113</v>
      </c>
      <c r="F2035" s="19" t="s">
        <v>6739</v>
      </c>
      <c r="G2035" s="4" t="s">
        <v>6740</v>
      </c>
      <c r="H2035" s="4">
        <v>14</v>
      </c>
      <c r="J2035" s="4">
        <v>0</v>
      </c>
      <c r="K2035" s="20">
        <v>775157</v>
      </c>
      <c r="L2035" s="20">
        <v>775158</v>
      </c>
      <c r="M2035" s="20">
        <v>775159</v>
      </c>
      <c r="N2035" s="20">
        <v>775160</v>
      </c>
      <c r="O2035" s="20">
        <v>775161</v>
      </c>
      <c r="P2035" s="20">
        <v>775162</v>
      </c>
      <c r="Q2035" s="20">
        <v>775163</v>
      </c>
      <c r="R2035" s="20">
        <v>775164</v>
      </c>
      <c r="S2035" s="20">
        <v>775165</v>
      </c>
      <c r="T2035" s="20">
        <v>775166</v>
      </c>
      <c r="U2035" s="20">
        <v>775167</v>
      </c>
      <c r="V2035" s="20">
        <v>775168</v>
      </c>
      <c r="W2035" s="20">
        <v>775169</v>
      </c>
      <c r="X2035" s="20">
        <v>775170</v>
      </c>
    </row>
    <row r="2036" spans="1:24" x14ac:dyDescent="0.25">
      <c r="A2036" s="5">
        <v>45232</v>
      </c>
      <c r="B2036" s="5">
        <v>45260</v>
      </c>
      <c r="C2036" s="4" t="s">
        <v>48</v>
      </c>
      <c r="D2036" s="18">
        <v>290</v>
      </c>
      <c r="E2036" s="4" t="s">
        <v>113</v>
      </c>
      <c r="F2036" s="19" t="s">
        <v>6741</v>
      </c>
      <c r="G2036" s="4" t="s">
        <v>6740</v>
      </c>
      <c r="H2036" s="4">
        <v>14</v>
      </c>
      <c r="I2036" s="4">
        <v>1</v>
      </c>
      <c r="J2036" s="4">
        <v>0</v>
      </c>
      <c r="K2036" s="20">
        <v>775171</v>
      </c>
      <c r="L2036" s="20">
        <v>775172</v>
      </c>
      <c r="M2036" s="20">
        <v>775173</v>
      </c>
      <c r="N2036" s="20">
        <v>775174</v>
      </c>
      <c r="O2036" s="20">
        <v>775175</v>
      </c>
      <c r="P2036" s="20">
        <v>775176</v>
      </c>
      <c r="Q2036" s="20">
        <v>775177</v>
      </c>
      <c r="R2036" s="20">
        <v>775178</v>
      </c>
      <c r="S2036" s="20">
        <v>775179</v>
      </c>
      <c r="T2036" s="20">
        <v>775180</v>
      </c>
      <c r="U2036" s="20">
        <v>775181</v>
      </c>
      <c r="V2036" s="20">
        <v>775182</v>
      </c>
      <c r="W2036" s="20">
        <v>775183</v>
      </c>
    </row>
    <row r="2037" spans="1:24" x14ac:dyDescent="0.25">
      <c r="A2037" s="5">
        <v>45232</v>
      </c>
      <c r="B2037" s="5">
        <v>45260</v>
      </c>
      <c r="C2037" s="4" t="s">
        <v>48</v>
      </c>
      <c r="D2037" s="18">
        <v>340</v>
      </c>
      <c r="E2037" s="4" t="s">
        <v>113</v>
      </c>
      <c r="F2037" s="19" t="s">
        <v>6742</v>
      </c>
      <c r="G2037" s="4" t="s">
        <v>6740</v>
      </c>
      <c r="H2037" s="4">
        <v>13</v>
      </c>
      <c r="I2037" s="4">
        <v>1</v>
      </c>
      <c r="J2037" s="4">
        <v>0</v>
      </c>
      <c r="K2037" s="20">
        <v>775145</v>
      </c>
      <c r="L2037" s="20">
        <v>775146</v>
      </c>
      <c r="M2037" s="20">
        <v>775147</v>
      </c>
      <c r="N2037" s="20">
        <v>775148</v>
      </c>
      <c r="O2037" s="20">
        <v>775149</v>
      </c>
      <c r="P2037" s="20">
        <v>775150</v>
      </c>
      <c r="Q2037" s="20">
        <v>775151</v>
      </c>
      <c r="R2037" s="20">
        <v>775152</v>
      </c>
      <c r="S2037" s="20">
        <v>775153</v>
      </c>
      <c r="T2037" s="20">
        <v>775154</v>
      </c>
      <c r="U2037" s="20">
        <v>775155</v>
      </c>
      <c r="V2037" s="20">
        <v>775156</v>
      </c>
    </row>
    <row r="2038" spans="1:24" x14ac:dyDescent="0.25">
      <c r="A2038" s="5">
        <v>45057</v>
      </c>
      <c r="B2038" s="5">
        <v>45085</v>
      </c>
      <c r="C2038" s="4" t="s">
        <v>74</v>
      </c>
      <c r="D2038" s="18">
        <v>2950</v>
      </c>
      <c r="E2038" s="4" t="s">
        <v>113</v>
      </c>
      <c r="F2038" s="19" t="s">
        <v>5718</v>
      </c>
      <c r="G2038" s="4" t="s">
        <v>5719</v>
      </c>
      <c r="H2038" s="4">
        <v>6</v>
      </c>
      <c r="J2038" s="4">
        <v>0</v>
      </c>
      <c r="K2038" s="20">
        <v>743851</v>
      </c>
      <c r="L2038" s="20">
        <v>743852</v>
      </c>
      <c r="M2038" s="20">
        <v>743853</v>
      </c>
      <c r="N2038" s="20">
        <v>743854</v>
      </c>
      <c r="O2038" s="20">
        <v>743855</v>
      </c>
      <c r="P2038" s="20">
        <v>743856</v>
      </c>
    </row>
    <row r="2039" spans="1:24" x14ac:dyDescent="0.25">
      <c r="A2039" s="5">
        <v>45057</v>
      </c>
      <c r="B2039" s="5">
        <v>45085</v>
      </c>
      <c r="C2039" s="4" t="s">
        <v>74</v>
      </c>
      <c r="D2039" s="18">
        <v>3650</v>
      </c>
      <c r="E2039" s="4" t="s">
        <v>113</v>
      </c>
      <c r="F2039" s="19" t="s">
        <v>5720</v>
      </c>
      <c r="G2039" s="4" t="s">
        <v>5719</v>
      </c>
      <c r="H2039" s="4">
        <v>4</v>
      </c>
      <c r="J2039" s="4">
        <v>0</v>
      </c>
      <c r="K2039" s="20">
        <v>743857</v>
      </c>
      <c r="L2039" s="20">
        <v>743858</v>
      </c>
      <c r="M2039" s="20">
        <v>743859</v>
      </c>
      <c r="N2039" s="20">
        <v>743860</v>
      </c>
    </row>
    <row r="2040" spans="1:24" x14ac:dyDescent="0.25">
      <c r="A2040" s="5">
        <v>45056</v>
      </c>
      <c r="B2040" s="5">
        <v>45084</v>
      </c>
      <c r="C2040" s="4" t="s">
        <v>79</v>
      </c>
      <c r="D2040" s="18">
        <v>37</v>
      </c>
      <c r="E2040" s="4" t="s">
        <v>113</v>
      </c>
      <c r="F2040" s="19" t="s">
        <v>5700</v>
      </c>
      <c r="G2040" s="4" t="s">
        <v>5701</v>
      </c>
      <c r="H2040" s="4">
        <v>6</v>
      </c>
      <c r="J2040" s="4">
        <v>0</v>
      </c>
      <c r="K2040" s="20">
        <v>743619</v>
      </c>
      <c r="L2040" s="146">
        <v>743620</v>
      </c>
      <c r="M2040" s="20">
        <v>743622</v>
      </c>
      <c r="N2040" s="20">
        <v>743623</v>
      </c>
      <c r="O2040" s="20">
        <v>743624</v>
      </c>
      <c r="P2040" s="20">
        <v>743625</v>
      </c>
    </row>
    <row r="2041" spans="1:24" x14ac:dyDescent="0.25">
      <c r="A2041" s="5">
        <v>45056</v>
      </c>
      <c r="B2041" s="5">
        <v>45084</v>
      </c>
      <c r="C2041" s="4" t="s">
        <v>79</v>
      </c>
      <c r="D2041" s="18">
        <v>120</v>
      </c>
      <c r="E2041" s="4" t="s">
        <v>113</v>
      </c>
      <c r="F2041" s="19" t="s">
        <v>5706</v>
      </c>
      <c r="G2041" s="4" t="s">
        <v>5701</v>
      </c>
      <c r="H2041" s="4">
        <v>3</v>
      </c>
      <c r="J2041" s="4">
        <v>0</v>
      </c>
      <c r="K2041" s="20">
        <v>743626</v>
      </c>
      <c r="L2041" s="20">
        <v>743627</v>
      </c>
      <c r="M2041" s="20">
        <v>743628</v>
      </c>
    </row>
    <row r="2042" spans="1:24" x14ac:dyDescent="0.25">
      <c r="A2042" s="5">
        <v>45056</v>
      </c>
      <c r="B2042" s="5">
        <v>45084</v>
      </c>
      <c r="C2042" s="4" t="s">
        <v>79</v>
      </c>
      <c r="D2042" s="18">
        <v>167</v>
      </c>
      <c r="E2042" s="4" t="s">
        <v>113</v>
      </c>
      <c r="F2042" s="19" t="s">
        <v>5708</v>
      </c>
      <c r="G2042" s="4" t="s">
        <v>5701</v>
      </c>
      <c r="H2042" s="4">
        <v>2</v>
      </c>
      <c r="J2042" s="4">
        <v>0</v>
      </c>
      <c r="K2042" s="20">
        <v>743629</v>
      </c>
      <c r="L2042" s="20">
        <v>743630</v>
      </c>
    </row>
    <row r="2043" spans="1:24" x14ac:dyDescent="0.25">
      <c r="A2043" s="5">
        <v>45058</v>
      </c>
      <c r="B2043" s="5">
        <v>45086</v>
      </c>
      <c r="C2043" s="4" t="s">
        <v>87</v>
      </c>
      <c r="D2043" s="18">
        <v>387.5</v>
      </c>
      <c r="E2043" s="4" t="s">
        <v>113</v>
      </c>
      <c r="F2043" s="19" t="s">
        <v>5723</v>
      </c>
      <c r="G2043" s="4" t="s">
        <v>5724</v>
      </c>
      <c r="H2043" s="4">
        <v>9</v>
      </c>
      <c r="J2043" s="4">
        <v>0</v>
      </c>
      <c r="K2043" s="20">
        <v>744178</v>
      </c>
      <c r="L2043" s="20">
        <v>744179</v>
      </c>
      <c r="M2043" s="20">
        <v>744180</v>
      </c>
      <c r="N2043" s="20">
        <v>744181</v>
      </c>
      <c r="O2043" s="20">
        <v>744182</v>
      </c>
      <c r="P2043" s="20">
        <v>744183</v>
      </c>
      <c r="Q2043" s="20">
        <v>744184</v>
      </c>
      <c r="R2043" s="20">
        <v>744185</v>
      </c>
      <c r="S2043" s="20">
        <v>744186</v>
      </c>
    </row>
    <row r="2044" spans="1:24" x14ac:dyDescent="0.25">
      <c r="A2044" s="5">
        <v>45030</v>
      </c>
      <c r="B2044" s="5">
        <v>45037</v>
      </c>
      <c r="C2044" s="4" t="s">
        <v>2480</v>
      </c>
      <c r="D2044" s="18">
        <v>5000</v>
      </c>
      <c r="E2044" s="4" t="s">
        <v>103</v>
      </c>
      <c r="F2044" s="19" t="s">
        <v>5546</v>
      </c>
      <c r="G2044" s="2" t="s">
        <v>5547</v>
      </c>
      <c r="H2044" s="4">
        <v>7</v>
      </c>
      <c r="J2044" s="4">
        <v>3</v>
      </c>
      <c r="K2044" s="20">
        <v>739477</v>
      </c>
      <c r="L2044" s="20">
        <v>739478</v>
      </c>
      <c r="M2044" s="20">
        <v>739479</v>
      </c>
      <c r="N2044" s="20">
        <v>739480</v>
      </c>
      <c r="O2044" s="20">
        <v>739481</v>
      </c>
      <c r="P2044" s="20">
        <v>739482</v>
      </c>
      <c r="Q2044" s="20">
        <v>739483</v>
      </c>
    </row>
    <row r="2045" spans="1:24" x14ac:dyDescent="0.25">
      <c r="A2045" s="5">
        <v>45035</v>
      </c>
      <c r="B2045" s="5">
        <v>45049</v>
      </c>
      <c r="C2045" s="4" t="s">
        <v>44</v>
      </c>
      <c r="D2045" s="18">
        <v>120</v>
      </c>
      <c r="E2045" s="4" t="s">
        <v>113</v>
      </c>
      <c r="F2045" s="19" t="s">
        <v>5574</v>
      </c>
      <c r="G2045" s="4" t="s">
        <v>5575</v>
      </c>
      <c r="H2045" s="4">
        <v>10</v>
      </c>
      <c r="J2045" s="4">
        <v>0</v>
      </c>
      <c r="K2045" s="20">
        <v>740245</v>
      </c>
      <c r="L2045" s="20">
        <v>740246</v>
      </c>
      <c r="M2045" s="20">
        <v>740247</v>
      </c>
      <c r="N2045" s="20">
        <v>740248</v>
      </c>
      <c r="O2045" s="20">
        <v>740249</v>
      </c>
      <c r="P2045" s="20">
        <v>740250</v>
      </c>
      <c r="Q2045" s="20">
        <v>740251</v>
      </c>
      <c r="R2045" s="20">
        <v>740252</v>
      </c>
      <c r="S2045" s="20">
        <v>740253</v>
      </c>
      <c r="T2045" s="20">
        <v>740254</v>
      </c>
    </row>
    <row r="2046" spans="1:24" x14ac:dyDescent="0.25">
      <c r="A2046" s="5">
        <v>45035</v>
      </c>
      <c r="B2046" s="5">
        <v>45049</v>
      </c>
      <c r="C2046" s="4" t="s">
        <v>44</v>
      </c>
      <c r="D2046" s="18">
        <v>135</v>
      </c>
      <c r="E2046" s="4" t="s">
        <v>113</v>
      </c>
      <c r="F2046" s="19" t="s">
        <v>5576</v>
      </c>
      <c r="G2046" s="4" t="s">
        <v>5575</v>
      </c>
      <c r="H2046" s="4">
        <v>11</v>
      </c>
      <c r="J2046" s="4">
        <v>0</v>
      </c>
      <c r="K2046" s="20">
        <v>740255</v>
      </c>
      <c r="L2046" s="20">
        <v>740256</v>
      </c>
      <c r="M2046" s="20">
        <v>740257</v>
      </c>
      <c r="N2046" s="20">
        <v>740258</v>
      </c>
      <c r="O2046" s="20">
        <v>740259</v>
      </c>
      <c r="P2046" s="20">
        <v>740260</v>
      </c>
      <c r="Q2046" s="20">
        <v>740261</v>
      </c>
      <c r="R2046" s="20">
        <v>740262</v>
      </c>
      <c r="S2046" s="20">
        <v>740263</v>
      </c>
      <c r="T2046" s="20">
        <v>740264</v>
      </c>
      <c r="U2046" s="20">
        <v>740265</v>
      </c>
    </row>
    <row r="2047" spans="1:24" x14ac:dyDescent="0.25">
      <c r="A2047" s="5">
        <v>45035</v>
      </c>
      <c r="B2047" s="5">
        <v>45049</v>
      </c>
      <c r="C2047" s="4" t="s">
        <v>44</v>
      </c>
      <c r="D2047" s="18">
        <v>150</v>
      </c>
      <c r="E2047" s="4" t="s">
        <v>113</v>
      </c>
      <c r="F2047" s="19" t="s">
        <v>5578</v>
      </c>
      <c r="G2047" s="4" t="s">
        <v>5575</v>
      </c>
      <c r="H2047" s="4">
        <v>5</v>
      </c>
      <c r="J2047" s="4">
        <v>0</v>
      </c>
      <c r="K2047" s="20">
        <v>740266</v>
      </c>
      <c r="L2047" s="20">
        <v>740267</v>
      </c>
      <c r="M2047" s="20">
        <v>740268</v>
      </c>
      <c r="N2047" s="20">
        <v>740269</v>
      </c>
      <c r="O2047" s="20">
        <v>740270</v>
      </c>
    </row>
    <row r="2048" spans="1:24" x14ac:dyDescent="0.25">
      <c r="A2048" s="5">
        <v>45035</v>
      </c>
      <c r="B2048" s="5">
        <v>45049</v>
      </c>
      <c r="C2048" s="4" t="s">
        <v>44</v>
      </c>
      <c r="D2048" s="18">
        <v>165</v>
      </c>
      <c r="E2048" s="4" t="s">
        <v>113</v>
      </c>
      <c r="F2048" s="19" t="s">
        <v>5579</v>
      </c>
      <c r="G2048" s="4" t="s">
        <v>5575</v>
      </c>
      <c r="H2048" s="4">
        <v>5</v>
      </c>
      <c r="J2048" s="4">
        <v>0</v>
      </c>
      <c r="K2048" s="20">
        <v>740271</v>
      </c>
      <c r="L2048" s="20">
        <v>740272</v>
      </c>
      <c r="M2048" s="20">
        <v>740273</v>
      </c>
      <c r="N2048" s="20">
        <v>740274</v>
      </c>
      <c r="O2048" s="20">
        <v>740275</v>
      </c>
    </row>
    <row r="2049" spans="1:44" x14ac:dyDescent="0.25">
      <c r="A2049" s="5">
        <v>45145</v>
      </c>
      <c r="B2049" s="5">
        <v>45152</v>
      </c>
      <c r="C2049" s="4" t="s">
        <v>2480</v>
      </c>
      <c r="D2049" s="18">
        <v>5000</v>
      </c>
      <c r="E2049" s="4" t="s">
        <v>103</v>
      </c>
      <c r="F2049" s="19" t="s">
        <v>6236</v>
      </c>
      <c r="G2049" s="4" t="s">
        <v>6237</v>
      </c>
      <c r="H2049" s="4">
        <v>8</v>
      </c>
      <c r="J2049" s="4">
        <v>4</v>
      </c>
      <c r="K2049" s="20">
        <v>759064</v>
      </c>
      <c r="L2049" s="20">
        <v>759065</v>
      </c>
      <c r="M2049" s="20">
        <v>759066</v>
      </c>
      <c r="N2049" s="20">
        <v>759067</v>
      </c>
      <c r="O2049" s="20">
        <v>759068</v>
      </c>
      <c r="P2049" s="20">
        <v>759069</v>
      </c>
      <c r="Q2049" s="20">
        <v>759070</v>
      </c>
      <c r="R2049" s="20">
        <v>759071</v>
      </c>
    </row>
    <row r="2050" spans="1:44" x14ac:dyDescent="0.25">
      <c r="A2050" s="5">
        <v>45146</v>
      </c>
      <c r="B2050" s="5">
        <v>45162</v>
      </c>
      <c r="C2050" s="4" t="s">
        <v>38</v>
      </c>
      <c r="D2050" s="18">
        <v>105</v>
      </c>
      <c r="E2050" s="4" t="s">
        <v>113</v>
      </c>
      <c r="F2050" s="19" t="s">
        <v>6240</v>
      </c>
      <c r="G2050" s="4" t="s">
        <v>6241</v>
      </c>
      <c r="H2050" s="4">
        <v>6</v>
      </c>
      <c r="J2050" s="4">
        <v>0</v>
      </c>
      <c r="K2050" s="20">
        <v>759251</v>
      </c>
      <c r="L2050" s="20">
        <v>759252</v>
      </c>
      <c r="M2050" s="20">
        <v>759253</v>
      </c>
      <c r="N2050" s="20">
        <v>759254</v>
      </c>
      <c r="O2050" s="20">
        <v>759255</v>
      </c>
      <c r="P2050" s="20">
        <v>759256</v>
      </c>
    </row>
    <row r="2051" spans="1:44" x14ac:dyDescent="0.25">
      <c r="A2051" s="5">
        <v>45146</v>
      </c>
      <c r="B2051" s="5">
        <v>45162</v>
      </c>
      <c r="C2051" s="4" t="s">
        <v>38</v>
      </c>
      <c r="D2051" s="18">
        <v>120</v>
      </c>
      <c r="E2051" s="4" t="s">
        <v>113</v>
      </c>
      <c r="F2051" s="19" t="s">
        <v>6242</v>
      </c>
      <c r="G2051" s="4" t="s">
        <v>6241</v>
      </c>
      <c r="H2051" s="4">
        <v>8</v>
      </c>
      <c r="J2051" s="4">
        <v>0</v>
      </c>
      <c r="K2051" s="20">
        <v>759243</v>
      </c>
      <c r="L2051" s="20">
        <v>759244</v>
      </c>
      <c r="M2051" s="20">
        <v>759245</v>
      </c>
      <c r="N2051" s="20">
        <v>759246</v>
      </c>
      <c r="O2051" s="20">
        <v>759247</v>
      </c>
      <c r="P2051" s="20">
        <v>759248</v>
      </c>
      <c r="Q2051" s="20">
        <v>759249</v>
      </c>
      <c r="R2051" s="20">
        <v>759250</v>
      </c>
    </row>
    <row r="2052" spans="1:44" x14ac:dyDescent="0.25">
      <c r="A2052" s="5">
        <v>45146</v>
      </c>
      <c r="B2052" s="5">
        <v>45162</v>
      </c>
      <c r="C2052" s="4" t="s">
        <v>38</v>
      </c>
      <c r="D2052" s="18">
        <v>132</v>
      </c>
      <c r="E2052" s="4" t="s">
        <v>113</v>
      </c>
      <c r="F2052" s="19" t="s">
        <v>6244</v>
      </c>
      <c r="G2052" s="4" t="s">
        <v>6241</v>
      </c>
      <c r="H2052" s="4">
        <v>13</v>
      </c>
      <c r="J2052" s="4">
        <v>0</v>
      </c>
      <c r="K2052" s="20">
        <v>759230</v>
      </c>
      <c r="L2052" s="20">
        <v>759231</v>
      </c>
      <c r="M2052" s="20">
        <v>759232</v>
      </c>
      <c r="N2052" s="20">
        <v>759233</v>
      </c>
      <c r="O2052" s="20">
        <v>759234</v>
      </c>
      <c r="P2052" s="20">
        <v>759235</v>
      </c>
      <c r="Q2052" s="20">
        <v>759236</v>
      </c>
      <c r="R2052" s="20">
        <v>759237</v>
      </c>
      <c r="S2052" s="20">
        <v>759238</v>
      </c>
      <c r="T2052" s="20">
        <v>759239</v>
      </c>
      <c r="U2052" s="20">
        <v>759240</v>
      </c>
      <c r="V2052" s="20">
        <v>759241</v>
      </c>
      <c r="W2052" s="20">
        <v>759242</v>
      </c>
    </row>
    <row r="2053" spans="1:44" x14ac:dyDescent="0.25">
      <c r="A2053" s="5">
        <v>45146</v>
      </c>
      <c r="B2053" s="5">
        <v>45162</v>
      </c>
      <c r="C2053" s="4" t="s">
        <v>38</v>
      </c>
      <c r="D2053" s="18">
        <v>150</v>
      </c>
      <c r="E2053" s="4" t="s">
        <v>113</v>
      </c>
      <c r="F2053" s="19" t="s">
        <v>6245</v>
      </c>
      <c r="G2053" s="4" t="s">
        <v>6241</v>
      </c>
      <c r="H2053" s="4">
        <v>13</v>
      </c>
      <c r="J2053" s="4">
        <v>0</v>
      </c>
      <c r="K2053" s="20">
        <v>759217</v>
      </c>
      <c r="L2053" s="20">
        <v>759218</v>
      </c>
      <c r="M2053" s="20">
        <v>759219</v>
      </c>
      <c r="N2053" s="20">
        <v>759220</v>
      </c>
      <c r="O2053" s="20">
        <v>759221</v>
      </c>
      <c r="P2053" s="20">
        <v>759222</v>
      </c>
      <c r="Q2053" s="20">
        <v>759223</v>
      </c>
      <c r="R2053" s="20">
        <v>759224</v>
      </c>
      <c r="S2053" s="20">
        <v>759225</v>
      </c>
      <c r="T2053" s="20">
        <v>759226</v>
      </c>
      <c r="U2053" s="20">
        <v>759227</v>
      </c>
      <c r="V2053" s="20">
        <v>759228</v>
      </c>
      <c r="W2053" s="20">
        <v>759229</v>
      </c>
    </row>
    <row r="2054" spans="1:44" x14ac:dyDescent="0.25">
      <c r="A2054" s="5">
        <v>45398</v>
      </c>
      <c r="B2054" s="5">
        <v>45414</v>
      </c>
      <c r="C2054" s="4" t="s">
        <v>38</v>
      </c>
      <c r="D2054" s="18">
        <v>105</v>
      </c>
      <c r="E2054" s="4" t="s">
        <v>113</v>
      </c>
      <c r="F2054" s="19" t="s">
        <v>745</v>
      </c>
      <c r="G2054" s="2" t="s">
        <v>746</v>
      </c>
      <c r="H2054" s="4">
        <v>13</v>
      </c>
      <c r="J2054" s="4">
        <v>0</v>
      </c>
      <c r="K2054" s="20">
        <v>803996</v>
      </c>
      <c r="L2054" s="20">
        <v>803997</v>
      </c>
      <c r="M2054" s="20">
        <v>803998</v>
      </c>
      <c r="N2054" s="20">
        <v>803999</v>
      </c>
      <c r="O2054" s="20">
        <v>804000</v>
      </c>
      <c r="P2054" s="20">
        <v>804001</v>
      </c>
      <c r="Q2054" s="20">
        <v>804002</v>
      </c>
      <c r="R2054" s="20">
        <v>804003</v>
      </c>
      <c r="S2054" s="20">
        <v>804004</v>
      </c>
      <c r="T2054" s="20">
        <v>804005</v>
      </c>
      <c r="U2054" s="20">
        <v>804006</v>
      </c>
      <c r="V2054" s="20">
        <v>804007</v>
      </c>
      <c r="W2054" s="20">
        <v>804008</v>
      </c>
    </row>
    <row r="2055" spans="1:44" s="29" customFormat="1" x14ac:dyDescent="0.25">
      <c r="A2055" s="5">
        <v>45397</v>
      </c>
      <c r="B2055" s="5">
        <v>45404</v>
      </c>
      <c r="C2055" s="4" t="s">
        <v>2480</v>
      </c>
      <c r="D2055" s="18">
        <v>650</v>
      </c>
      <c r="E2055" s="4" t="s">
        <v>99</v>
      </c>
      <c r="F2055" s="19" t="s">
        <v>729</v>
      </c>
      <c r="G2055" s="4" t="s">
        <v>730</v>
      </c>
      <c r="H2055" s="4">
        <v>8</v>
      </c>
      <c r="I2055" s="4"/>
      <c r="J2055" s="4">
        <v>0</v>
      </c>
      <c r="K2055" s="20">
        <v>803629</v>
      </c>
      <c r="L2055" s="20">
        <v>803630</v>
      </c>
      <c r="M2055" s="20">
        <v>803631</v>
      </c>
      <c r="N2055" s="20">
        <v>803632</v>
      </c>
      <c r="O2055" s="20">
        <v>803633</v>
      </c>
      <c r="P2055" s="20">
        <v>803634</v>
      </c>
      <c r="Q2055" s="20">
        <v>803635</v>
      </c>
      <c r="R2055" s="20">
        <v>803636</v>
      </c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8"/>
      <c r="AG2055" s="28"/>
      <c r="AH2055" s="28"/>
      <c r="AI2055" s="28"/>
      <c r="AJ2055" s="28"/>
      <c r="AK2055" s="28"/>
      <c r="AL2055" s="28"/>
      <c r="AM2055" s="28"/>
      <c r="AN2055" s="28"/>
      <c r="AO2055" s="28"/>
      <c r="AP2055" s="28"/>
      <c r="AQ2055" s="28"/>
      <c r="AR2055" s="28"/>
    </row>
    <row r="2056" spans="1:44" x14ac:dyDescent="0.25">
      <c r="A2056" s="5">
        <v>45397</v>
      </c>
      <c r="B2056" s="5">
        <v>45404</v>
      </c>
      <c r="C2056" s="4" t="s">
        <v>2480</v>
      </c>
      <c r="D2056" s="18">
        <v>775</v>
      </c>
      <c r="E2056" s="4" t="s">
        <v>99</v>
      </c>
      <c r="F2056" s="19" t="s">
        <v>731</v>
      </c>
      <c r="G2056" s="4" t="s">
        <v>730</v>
      </c>
      <c r="H2056" s="4">
        <v>8</v>
      </c>
      <c r="J2056" s="4">
        <v>0</v>
      </c>
      <c r="K2056" s="20">
        <v>803637</v>
      </c>
      <c r="L2056" s="20">
        <v>803638</v>
      </c>
      <c r="M2056" s="20">
        <v>803639</v>
      </c>
      <c r="N2056" s="20">
        <v>803640</v>
      </c>
      <c r="O2056" s="20">
        <v>803641</v>
      </c>
      <c r="P2056" s="20">
        <v>803642</v>
      </c>
      <c r="Q2056" s="20">
        <v>803643</v>
      </c>
      <c r="R2056" s="20">
        <v>803644</v>
      </c>
    </row>
    <row r="2057" spans="1:44" x14ac:dyDescent="0.25">
      <c r="A2057" s="5">
        <v>45397</v>
      </c>
      <c r="B2057" s="5">
        <v>45404</v>
      </c>
      <c r="C2057" s="4" t="s">
        <v>2480</v>
      </c>
      <c r="D2057" s="18">
        <v>5000</v>
      </c>
      <c r="E2057" s="4" t="s">
        <v>103</v>
      </c>
      <c r="F2057" s="19" t="s">
        <v>732</v>
      </c>
      <c r="G2057" s="4" t="s">
        <v>730</v>
      </c>
      <c r="H2057" s="4">
        <v>6</v>
      </c>
      <c r="J2057" s="4">
        <v>0</v>
      </c>
      <c r="K2057" s="20">
        <v>803645</v>
      </c>
      <c r="L2057" s="20">
        <v>803646</v>
      </c>
      <c r="M2057" s="20">
        <v>803647</v>
      </c>
      <c r="N2057" s="20">
        <v>803648</v>
      </c>
      <c r="O2057" s="20">
        <v>803649</v>
      </c>
      <c r="P2057" s="20">
        <v>803650</v>
      </c>
    </row>
    <row r="2058" spans="1:44" x14ac:dyDescent="0.25">
      <c r="A2058" s="5">
        <v>45400</v>
      </c>
      <c r="B2058" s="5">
        <v>45407</v>
      </c>
      <c r="C2058" s="4" t="s">
        <v>2480</v>
      </c>
      <c r="D2058" s="18">
        <v>650</v>
      </c>
      <c r="E2058" s="4" t="s">
        <v>99</v>
      </c>
      <c r="F2058" s="19" t="s">
        <v>763</v>
      </c>
      <c r="G2058" s="2" t="s">
        <v>760</v>
      </c>
      <c r="H2058" s="4">
        <v>5</v>
      </c>
      <c r="J2058" s="4">
        <v>0</v>
      </c>
      <c r="K2058" s="20">
        <v>804432</v>
      </c>
      <c r="L2058" s="20">
        <v>804433</v>
      </c>
      <c r="M2058" s="20">
        <v>804434</v>
      </c>
      <c r="N2058" s="20">
        <v>804435</v>
      </c>
      <c r="O2058" s="20">
        <v>804436</v>
      </c>
      <c r="AF2058" s="20"/>
    </row>
    <row r="2059" spans="1:44" x14ac:dyDescent="0.25">
      <c r="A2059" s="5">
        <v>45400</v>
      </c>
      <c r="B2059" s="5">
        <v>45407</v>
      </c>
      <c r="C2059" s="4" t="s">
        <v>2480</v>
      </c>
      <c r="D2059" s="18">
        <v>775</v>
      </c>
      <c r="E2059" s="4" t="s">
        <v>99</v>
      </c>
      <c r="F2059" s="19" t="s">
        <v>764</v>
      </c>
      <c r="G2059" s="2" t="s">
        <v>760</v>
      </c>
      <c r="H2059" s="4">
        <v>5</v>
      </c>
      <c r="J2059" s="4">
        <v>0</v>
      </c>
      <c r="K2059" s="20">
        <v>804437</v>
      </c>
      <c r="L2059" s="20">
        <v>804438</v>
      </c>
      <c r="M2059" s="20">
        <v>804439</v>
      </c>
      <c r="N2059" s="20">
        <v>804440</v>
      </c>
      <c r="O2059" s="20">
        <v>804441</v>
      </c>
    </row>
    <row r="2060" spans="1:44" x14ac:dyDescent="0.25">
      <c r="A2060" s="5">
        <v>45400</v>
      </c>
      <c r="B2060" s="5">
        <v>45407</v>
      </c>
      <c r="C2060" s="4" t="s">
        <v>2480</v>
      </c>
      <c r="D2060" s="18">
        <v>2500</v>
      </c>
      <c r="E2060" s="4" t="s">
        <v>103</v>
      </c>
      <c r="F2060" s="19" t="s">
        <v>762</v>
      </c>
      <c r="G2060" s="2" t="s">
        <v>760</v>
      </c>
      <c r="H2060" s="4">
        <v>3</v>
      </c>
      <c r="J2060" s="4">
        <v>2</v>
      </c>
      <c r="K2060" s="20">
        <v>804421</v>
      </c>
      <c r="L2060" s="20">
        <v>804422</v>
      </c>
      <c r="M2060" s="20">
        <v>804423</v>
      </c>
    </row>
    <row r="2061" spans="1:44" x14ac:dyDescent="0.25">
      <c r="A2061" s="5">
        <v>45400</v>
      </c>
      <c r="B2061" s="5">
        <v>45407</v>
      </c>
      <c r="C2061" s="4" t="s">
        <v>2480</v>
      </c>
      <c r="D2061" s="18">
        <v>3000</v>
      </c>
      <c r="E2061" s="4" t="s">
        <v>103</v>
      </c>
      <c r="F2061" s="19" t="s">
        <v>761</v>
      </c>
      <c r="G2061" s="2" t="s">
        <v>760</v>
      </c>
      <c r="H2061" s="4">
        <v>3</v>
      </c>
      <c r="J2061" s="4">
        <v>0</v>
      </c>
      <c r="K2061" s="20">
        <v>804424</v>
      </c>
      <c r="L2061" s="20">
        <v>804425</v>
      </c>
      <c r="M2061" s="20">
        <v>804426</v>
      </c>
    </row>
    <row r="2062" spans="1:44" x14ac:dyDescent="0.25">
      <c r="A2062" s="5">
        <v>45400</v>
      </c>
      <c r="B2062" s="5">
        <v>45407</v>
      </c>
      <c r="C2062" s="4" t="s">
        <v>2480</v>
      </c>
      <c r="D2062" s="18">
        <v>5000</v>
      </c>
      <c r="E2062" s="4" t="s">
        <v>103</v>
      </c>
      <c r="F2062" s="19" t="s">
        <v>759</v>
      </c>
      <c r="G2062" s="2" t="s">
        <v>760</v>
      </c>
      <c r="H2062" s="4">
        <v>5</v>
      </c>
      <c r="J2062" s="4">
        <v>0</v>
      </c>
      <c r="K2062" s="20">
        <v>804427</v>
      </c>
      <c r="L2062" s="20">
        <v>804428</v>
      </c>
      <c r="M2062" s="20">
        <v>804429</v>
      </c>
      <c r="N2062" s="20">
        <v>804430</v>
      </c>
      <c r="O2062" s="20">
        <v>804431</v>
      </c>
      <c r="P2062" s="20"/>
    </row>
    <row r="2063" spans="1:44" x14ac:dyDescent="0.25">
      <c r="A2063" s="5">
        <v>45068</v>
      </c>
      <c r="B2063" s="5">
        <v>45075</v>
      </c>
      <c r="C2063" s="4" t="s">
        <v>2480</v>
      </c>
      <c r="D2063" s="18">
        <v>3600</v>
      </c>
      <c r="E2063" s="4" t="s">
        <v>103</v>
      </c>
      <c r="F2063" s="19" t="s">
        <v>5784</v>
      </c>
      <c r="G2063" s="4" t="s">
        <v>5785</v>
      </c>
      <c r="H2063" s="4">
        <v>10</v>
      </c>
      <c r="J2063" s="4">
        <v>0</v>
      </c>
      <c r="K2063" s="20">
        <v>745614</v>
      </c>
      <c r="L2063" s="20">
        <v>745615</v>
      </c>
      <c r="M2063" s="20">
        <v>745616</v>
      </c>
      <c r="N2063" s="20">
        <v>745617</v>
      </c>
      <c r="O2063" s="20">
        <v>745618</v>
      </c>
      <c r="P2063" s="20">
        <v>745619</v>
      </c>
      <c r="Q2063" s="20">
        <v>745620</v>
      </c>
      <c r="R2063" s="20">
        <v>745621</v>
      </c>
      <c r="S2063" s="20">
        <v>745622</v>
      </c>
      <c r="T2063" s="20">
        <v>745623</v>
      </c>
    </row>
    <row r="2064" spans="1:44" x14ac:dyDescent="0.25">
      <c r="A2064" s="5">
        <v>45406</v>
      </c>
      <c r="B2064" s="5">
        <v>45434</v>
      </c>
      <c r="C2064" s="4" t="s">
        <v>30</v>
      </c>
      <c r="D2064" s="18">
        <v>725</v>
      </c>
      <c r="E2064" s="4" t="s">
        <v>113</v>
      </c>
      <c r="F2064" s="19" t="s">
        <v>805</v>
      </c>
      <c r="G2064" s="2" t="s">
        <v>806</v>
      </c>
      <c r="H2064" s="4">
        <v>7</v>
      </c>
      <c r="J2064" s="4">
        <v>0</v>
      </c>
      <c r="K2064" s="20">
        <v>805475</v>
      </c>
      <c r="L2064" s="20">
        <v>805476</v>
      </c>
      <c r="M2064" s="20">
        <v>805477</v>
      </c>
      <c r="N2064" s="20">
        <v>805478</v>
      </c>
      <c r="O2064" s="20">
        <v>805479</v>
      </c>
      <c r="P2064" s="20">
        <v>805480</v>
      </c>
      <c r="Q2064" s="20">
        <v>805481</v>
      </c>
    </row>
    <row r="2065" spans="1:31" x14ac:dyDescent="0.25">
      <c r="A2065" s="24">
        <v>45406</v>
      </c>
      <c r="B2065" s="24">
        <v>45434</v>
      </c>
      <c r="C2065" s="25" t="s">
        <v>30</v>
      </c>
      <c r="D2065" s="127">
        <v>795</v>
      </c>
      <c r="E2065" s="25" t="s">
        <v>113</v>
      </c>
      <c r="F2065" s="26" t="s">
        <v>807</v>
      </c>
      <c r="G2065" s="27" t="s">
        <v>806</v>
      </c>
      <c r="H2065" s="25">
        <v>13</v>
      </c>
      <c r="I2065" s="25"/>
      <c r="J2065" s="25">
        <v>0</v>
      </c>
      <c r="K2065" s="128">
        <v>805482</v>
      </c>
      <c r="L2065" s="128">
        <v>805483</v>
      </c>
      <c r="M2065" s="128">
        <v>805484</v>
      </c>
      <c r="N2065" s="128">
        <v>805485</v>
      </c>
      <c r="O2065" s="128">
        <v>805486</v>
      </c>
      <c r="P2065" s="128">
        <v>805487</v>
      </c>
      <c r="Q2065" s="128">
        <v>805488</v>
      </c>
      <c r="R2065" s="128">
        <v>805489</v>
      </c>
      <c r="S2065" s="128">
        <v>805490</v>
      </c>
      <c r="T2065" s="128">
        <v>805491</v>
      </c>
      <c r="U2065" s="128">
        <v>805492</v>
      </c>
      <c r="V2065" s="128">
        <v>805493</v>
      </c>
      <c r="W2065" s="128">
        <v>805494</v>
      </c>
      <c r="X2065" s="28"/>
      <c r="Y2065" s="28"/>
      <c r="Z2065" s="28"/>
      <c r="AA2065" s="28"/>
      <c r="AB2065" s="28"/>
      <c r="AC2065" s="28"/>
      <c r="AD2065" s="28"/>
      <c r="AE2065" s="28"/>
    </row>
    <row r="2066" spans="1:31" x14ac:dyDescent="0.25">
      <c r="A2066" s="5">
        <v>45405</v>
      </c>
      <c r="B2066" s="5">
        <v>45412</v>
      </c>
      <c r="C2066" s="4" t="s">
        <v>2480</v>
      </c>
      <c r="D2066" s="18">
        <v>775</v>
      </c>
      <c r="E2066" s="4" t="s">
        <v>99</v>
      </c>
      <c r="F2066" s="19" t="s">
        <v>796</v>
      </c>
      <c r="G2066" s="2" t="s">
        <v>797</v>
      </c>
      <c r="H2066" s="4">
        <v>8</v>
      </c>
      <c r="J2066" s="4">
        <v>0</v>
      </c>
      <c r="K2066" s="20">
        <v>805279</v>
      </c>
      <c r="L2066" s="20">
        <v>805280</v>
      </c>
      <c r="M2066" s="20">
        <v>805281</v>
      </c>
      <c r="N2066" s="20">
        <v>805282</v>
      </c>
      <c r="O2066" s="20">
        <v>805283</v>
      </c>
      <c r="P2066" s="20">
        <v>805284</v>
      </c>
      <c r="Q2066" s="20">
        <v>805285</v>
      </c>
      <c r="R2066" s="20">
        <v>805286</v>
      </c>
    </row>
    <row r="2067" spans="1:31" x14ac:dyDescent="0.25">
      <c r="A2067" s="5">
        <v>45405</v>
      </c>
      <c r="B2067" s="5">
        <v>45412</v>
      </c>
      <c r="C2067" s="4" t="s">
        <v>2480</v>
      </c>
      <c r="D2067" s="18">
        <v>2500</v>
      </c>
      <c r="E2067" s="4" t="s">
        <v>103</v>
      </c>
      <c r="F2067" s="19" t="s">
        <v>798</v>
      </c>
      <c r="G2067" s="4" t="s">
        <v>797</v>
      </c>
      <c r="H2067" s="4">
        <v>2</v>
      </c>
      <c r="J2067" s="4">
        <v>2</v>
      </c>
      <c r="K2067" s="20">
        <v>805277</v>
      </c>
      <c r="L2067" s="20">
        <v>805278</v>
      </c>
    </row>
    <row r="2068" spans="1:31" x14ac:dyDescent="0.25">
      <c r="A2068" s="5">
        <v>45405</v>
      </c>
      <c r="B2068" s="5">
        <v>45412</v>
      </c>
      <c r="C2068" s="4" t="s">
        <v>2480</v>
      </c>
      <c r="D2068" s="18">
        <v>3000</v>
      </c>
      <c r="E2068" s="4" t="s">
        <v>103</v>
      </c>
      <c r="F2068" s="19" t="s">
        <v>799</v>
      </c>
      <c r="G2068" s="4" t="s">
        <v>797</v>
      </c>
      <c r="H2068" s="4">
        <v>3</v>
      </c>
      <c r="J2068" s="4">
        <v>0</v>
      </c>
      <c r="K2068" s="20">
        <v>805274</v>
      </c>
      <c r="L2068" s="20">
        <v>805275</v>
      </c>
      <c r="M2068" s="20">
        <v>805276</v>
      </c>
    </row>
    <row r="2069" spans="1:31" x14ac:dyDescent="0.25">
      <c r="A2069" s="5">
        <v>45400</v>
      </c>
      <c r="B2069" s="5">
        <v>45407</v>
      </c>
      <c r="C2069" s="4" t="s">
        <v>2480</v>
      </c>
      <c r="D2069" s="18">
        <v>3600</v>
      </c>
      <c r="E2069" s="4" t="s">
        <v>103</v>
      </c>
      <c r="F2069" s="19" t="s">
        <v>756</v>
      </c>
      <c r="G2069" s="2" t="s">
        <v>757</v>
      </c>
      <c r="H2069" s="4">
        <v>6</v>
      </c>
      <c r="J2069" s="4">
        <v>0</v>
      </c>
      <c r="K2069" s="20">
        <v>804409</v>
      </c>
      <c r="L2069" s="20">
        <v>804410</v>
      </c>
      <c r="M2069" s="20">
        <v>804411</v>
      </c>
      <c r="N2069" s="20">
        <v>804412</v>
      </c>
      <c r="O2069" s="20">
        <v>804413</v>
      </c>
      <c r="P2069" s="20">
        <v>804414</v>
      </c>
    </row>
    <row r="2070" spans="1:31" x14ac:dyDescent="0.25">
      <c r="A2070" s="5">
        <v>45400</v>
      </c>
      <c r="B2070" s="5">
        <v>45407</v>
      </c>
      <c r="C2070" s="4" t="s">
        <v>2480</v>
      </c>
      <c r="D2070" s="18">
        <v>4250</v>
      </c>
      <c r="E2070" s="4" t="s">
        <v>103</v>
      </c>
      <c r="F2070" s="19" t="s">
        <v>758</v>
      </c>
      <c r="G2070" s="2" t="s">
        <v>757</v>
      </c>
      <c r="H2070" s="4">
        <v>6</v>
      </c>
      <c r="J2070" s="4">
        <v>0</v>
      </c>
      <c r="K2070" s="20">
        <v>804415</v>
      </c>
      <c r="L2070" s="20">
        <v>804416</v>
      </c>
      <c r="M2070" s="20">
        <v>804417</v>
      </c>
      <c r="N2070" s="20">
        <v>804418</v>
      </c>
      <c r="O2070" s="20">
        <v>804419</v>
      </c>
      <c r="P2070" s="20">
        <v>804420</v>
      </c>
    </row>
    <row r="2071" spans="1:31" x14ac:dyDescent="0.25">
      <c r="A2071" s="5">
        <v>45393</v>
      </c>
      <c r="B2071" s="5">
        <v>45400</v>
      </c>
      <c r="C2071" s="4" t="s">
        <v>2480</v>
      </c>
      <c r="D2071" s="18">
        <v>4250</v>
      </c>
      <c r="E2071" s="4" t="s">
        <v>103</v>
      </c>
      <c r="F2071" s="19" t="s">
        <v>697</v>
      </c>
      <c r="G2071" s="4" t="s">
        <v>698</v>
      </c>
      <c r="H2071" s="4">
        <v>11</v>
      </c>
      <c r="J2071" s="4">
        <v>0</v>
      </c>
      <c r="K2071" s="20">
        <v>803047</v>
      </c>
      <c r="L2071" s="20">
        <v>803048</v>
      </c>
      <c r="M2071" s="20">
        <v>803049</v>
      </c>
      <c r="N2071" s="20">
        <v>803050</v>
      </c>
      <c r="O2071" s="20">
        <v>803051</v>
      </c>
      <c r="P2071" s="20">
        <v>803052</v>
      </c>
      <c r="Q2071" s="20">
        <v>803053</v>
      </c>
      <c r="R2071" s="20">
        <v>803054</v>
      </c>
      <c r="S2071" s="20">
        <v>803055</v>
      </c>
      <c r="T2071" s="20">
        <v>803056</v>
      </c>
      <c r="U2071" s="20">
        <v>803057</v>
      </c>
    </row>
    <row r="2072" spans="1:31" x14ac:dyDescent="0.25">
      <c r="A2072" s="5">
        <v>45048</v>
      </c>
      <c r="B2072" s="5">
        <v>45062</v>
      </c>
      <c r="C2072" s="4" t="s">
        <v>44</v>
      </c>
      <c r="D2072" s="18">
        <v>120</v>
      </c>
      <c r="E2072" s="4" t="s">
        <v>113</v>
      </c>
      <c r="F2072" s="19" t="s">
        <v>5646</v>
      </c>
      <c r="G2072" s="2" t="s">
        <v>5647</v>
      </c>
      <c r="H2072" s="4">
        <v>10</v>
      </c>
      <c r="J2072" s="4">
        <v>0</v>
      </c>
      <c r="K2072" s="20">
        <v>742174</v>
      </c>
      <c r="L2072" s="20">
        <v>742175</v>
      </c>
      <c r="M2072" s="20">
        <v>742176</v>
      </c>
      <c r="N2072" s="20">
        <v>742177</v>
      </c>
      <c r="O2072" s="20">
        <v>742178</v>
      </c>
      <c r="P2072" s="20">
        <v>742179</v>
      </c>
      <c r="Q2072" s="20">
        <v>742180</v>
      </c>
      <c r="R2072" s="146">
        <v>742181</v>
      </c>
      <c r="S2072" s="20">
        <v>742183</v>
      </c>
      <c r="T2072" s="20">
        <v>742184</v>
      </c>
    </row>
    <row r="2073" spans="1:31" x14ac:dyDescent="0.25">
      <c r="A2073" s="5">
        <v>45048</v>
      </c>
      <c r="B2073" s="5">
        <v>45062</v>
      </c>
      <c r="C2073" s="4" t="s">
        <v>44</v>
      </c>
      <c r="D2073" s="18">
        <v>135</v>
      </c>
      <c r="E2073" s="4" t="s">
        <v>113</v>
      </c>
      <c r="F2073" s="19" t="s">
        <v>5648</v>
      </c>
      <c r="G2073" s="2" t="s">
        <v>5647</v>
      </c>
      <c r="H2073" s="4">
        <v>12</v>
      </c>
      <c r="I2073" s="4">
        <v>1</v>
      </c>
      <c r="J2073" s="4">
        <v>0</v>
      </c>
      <c r="K2073" s="20">
        <v>742185</v>
      </c>
      <c r="L2073" s="20">
        <v>742186</v>
      </c>
      <c r="M2073" s="20">
        <v>742187</v>
      </c>
      <c r="N2073" s="20">
        <v>742188</v>
      </c>
      <c r="O2073" s="20">
        <v>742189</v>
      </c>
      <c r="P2073" s="20">
        <v>742190</v>
      </c>
      <c r="Q2073" s="20">
        <v>742191</v>
      </c>
      <c r="R2073" s="20">
        <v>742192</v>
      </c>
      <c r="S2073" s="20">
        <v>742193</v>
      </c>
      <c r="T2073" s="20">
        <v>742194</v>
      </c>
      <c r="U2073" s="20">
        <v>742195</v>
      </c>
    </row>
    <row r="2074" spans="1:31" x14ac:dyDescent="0.25">
      <c r="A2074" s="5">
        <v>45048</v>
      </c>
      <c r="B2074" s="5">
        <v>45062</v>
      </c>
      <c r="C2074" s="4" t="s">
        <v>44</v>
      </c>
      <c r="D2074" s="18">
        <v>150</v>
      </c>
      <c r="E2074" s="4" t="s">
        <v>113</v>
      </c>
      <c r="F2074" s="19" t="s">
        <v>5649</v>
      </c>
      <c r="G2074" s="2" t="s">
        <v>5647</v>
      </c>
      <c r="H2074" s="4">
        <v>4</v>
      </c>
      <c r="J2074" s="4">
        <v>0</v>
      </c>
      <c r="K2074" s="20">
        <v>742196</v>
      </c>
      <c r="L2074" s="20">
        <v>742197</v>
      </c>
      <c r="M2074" s="20">
        <v>742198</v>
      </c>
      <c r="N2074" s="20">
        <v>742199</v>
      </c>
    </row>
    <row r="2075" spans="1:31" x14ac:dyDescent="0.25">
      <c r="A2075" s="5">
        <v>45048</v>
      </c>
      <c r="B2075" s="5">
        <v>45062</v>
      </c>
      <c r="C2075" s="4" t="s">
        <v>44</v>
      </c>
      <c r="D2075" s="18">
        <v>165</v>
      </c>
      <c r="E2075" s="4" t="s">
        <v>113</v>
      </c>
      <c r="F2075" s="19" t="s">
        <v>5650</v>
      </c>
      <c r="G2075" s="2" t="s">
        <v>5647</v>
      </c>
      <c r="H2075" s="4">
        <v>6</v>
      </c>
      <c r="J2075" s="4">
        <v>0</v>
      </c>
      <c r="K2075" s="20">
        <v>742200</v>
      </c>
      <c r="L2075" s="20">
        <v>742201</v>
      </c>
      <c r="M2075" s="20">
        <v>742202</v>
      </c>
      <c r="N2075" s="20">
        <v>742203</v>
      </c>
      <c r="O2075" s="20">
        <v>742204</v>
      </c>
      <c r="P2075" s="20">
        <v>742205</v>
      </c>
    </row>
    <row r="2076" spans="1:31" x14ac:dyDescent="0.25">
      <c r="A2076" s="5">
        <v>45041</v>
      </c>
      <c r="B2076" s="5">
        <v>45055</v>
      </c>
      <c r="C2076" s="4" t="s">
        <v>44</v>
      </c>
      <c r="D2076" s="18">
        <v>120</v>
      </c>
      <c r="E2076" s="4" t="s">
        <v>113</v>
      </c>
      <c r="F2076" s="19" t="s">
        <v>5610</v>
      </c>
      <c r="G2076" s="2" t="s">
        <v>5611</v>
      </c>
      <c r="H2076" s="4">
        <v>5</v>
      </c>
      <c r="J2076" s="4">
        <v>0</v>
      </c>
      <c r="K2076" s="20">
        <v>741207</v>
      </c>
      <c r="L2076" s="20">
        <v>741208</v>
      </c>
      <c r="M2076" s="20">
        <v>741209</v>
      </c>
      <c r="N2076" s="20">
        <v>741210</v>
      </c>
      <c r="O2076" s="20">
        <v>741211</v>
      </c>
    </row>
    <row r="2077" spans="1:31" x14ac:dyDescent="0.25">
      <c r="A2077" s="5">
        <v>45041</v>
      </c>
      <c r="B2077" s="5">
        <v>45055</v>
      </c>
      <c r="C2077" s="4" t="s">
        <v>44</v>
      </c>
      <c r="D2077" s="18">
        <v>135</v>
      </c>
      <c r="E2077" s="4" t="s">
        <v>113</v>
      </c>
      <c r="F2077" s="19" t="s">
        <v>5612</v>
      </c>
      <c r="G2077" s="2" t="s">
        <v>5611</v>
      </c>
      <c r="H2077" s="4">
        <v>12</v>
      </c>
      <c r="J2077" s="4">
        <v>0</v>
      </c>
      <c r="K2077" s="20">
        <v>741221</v>
      </c>
      <c r="L2077" s="20">
        <v>741222</v>
      </c>
      <c r="M2077" s="20">
        <v>741223</v>
      </c>
      <c r="N2077" s="20">
        <v>741224</v>
      </c>
      <c r="O2077" s="20">
        <v>741225</v>
      </c>
      <c r="P2077" s="20">
        <v>741226</v>
      </c>
      <c r="Q2077" s="20">
        <v>741227</v>
      </c>
      <c r="R2077" s="20">
        <v>741228</v>
      </c>
      <c r="S2077" s="20">
        <v>741229</v>
      </c>
      <c r="T2077" s="20">
        <v>741230</v>
      </c>
      <c r="U2077" s="20">
        <v>741231</v>
      </c>
      <c r="V2077" s="20">
        <v>741232</v>
      </c>
    </row>
    <row r="2078" spans="1:31" x14ac:dyDescent="0.25">
      <c r="A2078" s="5">
        <v>45041</v>
      </c>
      <c r="B2078" s="5">
        <v>45055</v>
      </c>
      <c r="C2078" s="4" t="s">
        <v>44</v>
      </c>
      <c r="D2078" s="18">
        <v>150</v>
      </c>
      <c r="E2078" s="4" t="s">
        <v>113</v>
      </c>
      <c r="F2078" s="19" t="s">
        <v>5613</v>
      </c>
      <c r="G2078" s="2" t="s">
        <v>5611</v>
      </c>
      <c r="H2078" s="4">
        <v>12</v>
      </c>
      <c r="I2078" s="4">
        <v>1</v>
      </c>
      <c r="J2078" s="4">
        <v>0</v>
      </c>
      <c r="K2078" s="20">
        <v>741233</v>
      </c>
      <c r="L2078" s="20">
        <v>741234</v>
      </c>
      <c r="M2078" s="20">
        <v>741235</v>
      </c>
      <c r="N2078" s="20">
        <v>741236</v>
      </c>
      <c r="O2078" s="20">
        <v>741237</v>
      </c>
      <c r="P2078" s="20">
        <v>741238</v>
      </c>
      <c r="Q2078" s="20">
        <v>741239</v>
      </c>
      <c r="R2078" s="20">
        <v>741240</v>
      </c>
      <c r="S2078" s="20">
        <v>741241</v>
      </c>
      <c r="T2078" s="20">
        <v>741242</v>
      </c>
      <c r="U2078" s="20">
        <v>741243</v>
      </c>
    </row>
    <row r="2079" spans="1:31" x14ac:dyDescent="0.25">
      <c r="A2079" s="5">
        <v>45041</v>
      </c>
      <c r="B2079" s="5">
        <v>45055</v>
      </c>
      <c r="C2079" s="4" t="s">
        <v>44</v>
      </c>
      <c r="D2079" s="18">
        <v>165</v>
      </c>
      <c r="E2079" s="4" t="s">
        <v>113</v>
      </c>
      <c r="F2079" s="19" t="s">
        <v>5614</v>
      </c>
      <c r="G2079" s="2" t="s">
        <v>5611</v>
      </c>
      <c r="H2079" s="4">
        <v>5</v>
      </c>
      <c r="J2079" s="4">
        <v>0</v>
      </c>
      <c r="K2079" s="20">
        <v>741202</v>
      </c>
      <c r="L2079" s="20">
        <v>741203</v>
      </c>
      <c r="M2079" s="20">
        <v>741204</v>
      </c>
      <c r="N2079" s="20">
        <v>741205</v>
      </c>
      <c r="O2079" s="20">
        <v>741206</v>
      </c>
    </row>
    <row r="2080" spans="1:31" x14ac:dyDescent="0.25">
      <c r="A2080" s="5">
        <v>45040</v>
      </c>
      <c r="B2080" s="5">
        <v>45047</v>
      </c>
      <c r="C2080" s="4" t="s">
        <v>2480</v>
      </c>
      <c r="D2080" s="18">
        <v>3600</v>
      </c>
      <c r="E2080" s="4" t="s">
        <v>103</v>
      </c>
      <c r="F2080" s="19" t="s">
        <v>5601</v>
      </c>
      <c r="G2080" s="2" t="s">
        <v>5602</v>
      </c>
      <c r="H2080" s="4">
        <v>10</v>
      </c>
      <c r="J2080" s="4">
        <v>0</v>
      </c>
      <c r="K2080" s="20">
        <v>740974</v>
      </c>
      <c r="L2080" s="20">
        <v>740975</v>
      </c>
      <c r="M2080" s="20">
        <v>740976</v>
      </c>
      <c r="N2080" s="20">
        <v>740977</v>
      </c>
      <c r="O2080" s="20">
        <v>740978</v>
      </c>
      <c r="P2080" s="20">
        <v>740979</v>
      </c>
      <c r="Q2080" s="20">
        <v>740980</v>
      </c>
      <c r="R2080" s="20">
        <v>740981</v>
      </c>
      <c r="S2080" s="20">
        <v>740982</v>
      </c>
      <c r="T2080" s="20">
        <v>740983</v>
      </c>
      <c r="U2080" s="20"/>
    </row>
    <row r="2081" spans="1:33" x14ac:dyDescent="0.25">
      <c r="A2081" s="5">
        <v>45141</v>
      </c>
      <c r="B2081" s="5">
        <v>45169</v>
      </c>
      <c r="C2081" s="4" t="s">
        <v>74</v>
      </c>
      <c r="D2081" s="18">
        <v>2950</v>
      </c>
      <c r="E2081" s="4" t="s">
        <v>113</v>
      </c>
      <c r="F2081" s="19" t="s">
        <v>6204</v>
      </c>
      <c r="G2081" s="4" t="s">
        <v>6205</v>
      </c>
      <c r="H2081" s="4">
        <v>6</v>
      </c>
      <c r="J2081" s="4">
        <v>0</v>
      </c>
      <c r="K2081" s="20">
        <v>758456</v>
      </c>
      <c r="L2081" s="20">
        <v>758457</v>
      </c>
      <c r="M2081" s="20">
        <v>758458</v>
      </c>
      <c r="N2081" s="20">
        <v>758459</v>
      </c>
      <c r="O2081" s="20">
        <v>758460</v>
      </c>
      <c r="P2081" s="20">
        <v>758461</v>
      </c>
    </row>
    <row r="2082" spans="1:33" x14ac:dyDescent="0.25">
      <c r="A2082" s="5">
        <v>45141</v>
      </c>
      <c r="B2082" s="5">
        <v>45169</v>
      </c>
      <c r="C2082" s="4" t="s">
        <v>74</v>
      </c>
      <c r="D2082" s="18">
        <v>3650</v>
      </c>
      <c r="E2082" s="4" t="s">
        <v>113</v>
      </c>
      <c r="F2082" s="19" t="s">
        <v>6206</v>
      </c>
      <c r="G2082" s="4" t="s">
        <v>6205</v>
      </c>
      <c r="H2082" s="4">
        <v>4</v>
      </c>
      <c r="J2082" s="4">
        <v>0</v>
      </c>
      <c r="K2082" s="20">
        <v>758462</v>
      </c>
      <c r="L2082" s="20">
        <v>758463</v>
      </c>
      <c r="M2082" s="20">
        <v>758464</v>
      </c>
      <c r="N2082" s="20">
        <v>758465</v>
      </c>
    </row>
    <row r="2083" spans="1:33" x14ac:dyDescent="0.25">
      <c r="A2083" s="5">
        <v>45063</v>
      </c>
      <c r="B2083" s="5">
        <v>45070</v>
      </c>
      <c r="C2083" s="4" t="s">
        <v>2480</v>
      </c>
      <c r="D2083" s="18">
        <v>3600</v>
      </c>
      <c r="E2083" s="4" t="s">
        <v>103</v>
      </c>
      <c r="F2083" s="19" t="s">
        <v>5765</v>
      </c>
      <c r="G2083" s="2" t="s">
        <v>5766</v>
      </c>
      <c r="H2083" s="4">
        <v>6</v>
      </c>
      <c r="J2083" s="4">
        <v>0</v>
      </c>
      <c r="K2083" s="20">
        <v>744818</v>
      </c>
      <c r="L2083" s="20">
        <v>744819</v>
      </c>
      <c r="M2083" s="20">
        <v>744820</v>
      </c>
      <c r="N2083" s="20">
        <v>744821</v>
      </c>
      <c r="O2083" s="20">
        <v>744822</v>
      </c>
      <c r="P2083" s="20">
        <v>744823</v>
      </c>
    </row>
    <row r="2084" spans="1:33" x14ac:dyDescent="0.25">
      <c r="A2084" s="5">
        <v>45063</v>
      </c>
      <c r="B2084" s="5">
        <v>45070</v>
      </c>
      <c r="C2084" s="4" t="s">
        <v>2480</v>
      </c>
      <c r="D2084" s="18">
        <v>4250</v>
      </c>
      <c r="E2084" s="4" t="s">
        <v>103</v>
      </c>
      <c r="F2084" s="19" t="s">
        <v>5767</v>
      </c>
      <c r="G2084" s="2" t="s">
        <v>5766</v>
      </c>
      <c r="H2084" s="4">
        <v>6</v>
      </c>
      <c r="J2084" s="4">
        <v>0</v>
      </c>
      <c r="K2084" s="20">
        <v>744824</v>
      </c>
      <c r="L2084" s="20">
        <v>744825</v>
      </c>
      <c r="M2084" s="20">
        <v>744826</v>
      </c>
      <c r="N2084" s="20">
        <v>744827</v>
      </c>
      <c r="O2084" s="20">
        <v>744828</v>
      </c>
      <c r="P2084" s="20">
        <v>744829</v>
      </c>
    </row>
    <row r="2085" spans="1:33" x14ac:dyDescent="0.25">
      <c r="A2085" s="5">
        <v>45056</v>
      </c>
      <c r="B2085" s="5">
        <v>45070</v>
      </c>
      <c r="C2085" s="4" t="s">
        <v>44</v>
      </c>
      <c r="D2085" s="18">
        <v>120</v>
      </c>
      <c r="E2085" s="4" t="s">
        <v>113</v>
      </c>
      <c r="F2085" s="19" t="s">
        <v>5704</v>
      </c>
      <c r="G2085" s="4" t="s">
        <v>5705</v>
      </c>
      <c r="H2085" s="4">
        <v>13</v>
      </c>
      <c r="J2085" s="4">
        <v>1</v>
      </c>
      <c r="K2085" s="20">
        <v>743539</v>
      </c>
      <c r="L2085" s="20">
        <v>743540</v>
      </c>
      <c r="M2085" s="20">
        <v>743541</v>
      </c>
      <c r="N2085" s="20">
        <v>743542</v>
      </c>
      <c r="O2085" s="20">
        <v>743543</v>
      </c>
      <c r="P2085" s="20">
        <v>743544</v>
      </c>
      <c r="Q2085" s="20">
        <v>743545</v>
      </c>
      <c r="R2085" s="20">
        <v>743546</v>
      </c>
      <c r="S2085" s="20">
        <v>743547</v>
      </c>
      <c r="T2085" s="20">
        <v>743548</v>
      </c>
      <c r="U2085" s="20">
        <v>743549</v>
      </c>
      <c r="V2085" s="20">
        <v>743550</v>
      </c>
      <c r="W2085" s="20">
        <v>743551</v>
      </c>
    </row>
    <row r="2086" spans="1:33" x14ac:dyDescent="0.25">
      <c r="A2086" s="5">
        <v>45056</v>
      </c>
      <c r="B2086" s="5">
        <v>45070</v>
      </c>
      <c r="C2086" s="4" t="s">
        <v>44</v>
      </c>
      <c r="D2086" s="18">
        <v>165</v>
      </c>
      <c r="E2086" s="4" t="s">
        <v>113</v>
      </c>
      <c r="F2086" s="19" t="s">
        <v>5707</v>
      </c>
      <c r="G2086" s="4" t="s">
        <v>5705</v>
      </c>
      <c r="H2086" s="4">
        <v>12</v>
      </c>
      <c r="J2086" s="4">
        <v>0</v>
      </c>
      <c r="K2086" s="20">
        <v>743552</v>
      </c>
      <c r="L2086" s="20">
        <v>743553</v>
      </c>
      <c r="M2086" s="20">
        <v>743554</v>
      </c>
      <c r="N2086" s="20">
        <v>743555</v>
      </c>
      <c r="O2086" s="20">
        <v>743556</v>
      </c>
      <c r="P2086" s="20">
        <v>743557</v>
      </c>
      <c r="Q2086" s="20">
        <v>743558</v>
      </c>
      <c r="R2086" s="20">
        <v>743559</v>
      </c>
      <c r="S2086" s="20">
        <v>743560</v>
      </c>
      <c r="T2086" s="20">
        <v>743561</v>
      </c>
      <c r="U2086" s="20">
        <v>743562</v>
      </c>
      <c r="V2086" s="20">
        <v>743563</v>
      </c>
      <c r="AF2086" s="20">
        <v>742551</v>
      </c>
      <c r="AG2086" s="20">
        <v>742552</v>
      </c>
    </row>
    <row r="2087" spans="1:33" x14ac:dyDescent="0.25">
      <c r="A2087" s="5">
        <v>45131</v>
      </c>
      <c r="B2087" s="5">
        <v>45159</v>
      </c>
      <c r="C2087" s="4" t="s">
        <v>70</v>
      </c>
      <c r="D2087" s="18">
        <v>88</v>
      </c>
      <c r="E2087" s="4" t="s">
        <v>113</v>
      </c>
      <c r="F2087" s="19" t="s">
        <v>6140</v>
      </c>
      <c r="G2087" s="4" t="s">
        <v>6141</v>
      </c>
      <c r="H2087" s="4">
        <v>2</v>
      </c>
      <c r="J2087" s="4">
        <v>2</v>
      </c>
      <c r="K2087" s="20">
        <v>756656</v>
      </c>
      <c r="L2087" s="20">
        <v>756657</v>
      </c>
    </row>
    <row r="2088" spans="1:33" x14ac:dyDescent="0.25">
      <c r="A2088" s="5">
        <v>45131</v>
      </c>
      <c r="B2088" s="5">
        <v>45159</v>
      </c>
      <c r="C2088" s="4" t="s">
        <v>70</v>
      </c>
      <c r="D2088" s="18">
        <v>96</v>
      </c>
      <c r="E2088" s="4" t="s">
        <v>113</v>
      </c>
      <c r="F2088" s="19" t="s">
        <v>6142</v>
      </c>
      <c r="G2088" s="4" t="s">
        <v>6141</v>
      </c>
      <c r="H2088" s="4">
        <v>7</v>
      </c>
      <c r="J2088" s="4">
        <v>0</v>
      </c>
      <c r="K2088" s="20">
        <v>756658</v>
      </c>
      <c r="L2088" s="20">
        <v>756659</v>
      </c>
      <c r="M2088" s="20">
        <v>756660</v>
      </c>
      <c r="N2088" s="20">
        <v>756661</v>
      </c>
      <c r="O2088" s="20">
        <v>756662</v>
      </c>
      <c r="P2088" s="20">
        <v>756663</v>
      </c>
      <c r="Q2088" s="20">
        <v>756664</v>
      </c>
    </row>
    <row r="2089" spans="1:33" x14ac:dyDescent="0.25">
      <c r="A2089" s="5">
        <v>45131</v>
      </c>
      <c r="B2089" s="5">
        <v>45159</v>
      </c>
      <c r="C2089" s="4" t="s">
        <v>70</v>
      </c>
      <c r="D2089" s="18">
        <v>120</v>
      </c>
      <c r="E2089" s="4" t="s">
        <v>113</v>
      </c>
      <c r="F2089" s="19" t="s">
        <v>6143</v>
      </c>
      <c r="G2089" s="4" t="s">
        <v>6141</v>
      </c>
      <c r="H2089" s="4">
        <v>3</v>
      </c>
      <c r="J2089" s="4">
        <v>3</v>
      </c>
      <c r="K2089" s="20">
        <v>756665</v>
      </c>
      <c r="L2089" s="20">
        <v>756666</v>
      </c>
      <c r="M2089" s="20">
        <v>756667</v>
      </c>
    </row>
    <row r="2090" spans="1:33" x14ac:dyDescent="0.25">
      <c r="A2090" s="5">
        <v>45131</v>
      </c>
      <c r="B2090" s="5">
        <v>45159</v>
      </c>
      <c r="C2090" s="4" t="s">
        <v>70</v>
      </c>
      <c r="D2090" s="18">
        <v>136</v>
      </c>
      <c r="E2090" s="4" t="s">
        <v>113</v>
      </c>
      <c r="F2090" s="19" t="s">
        <v>6144</v>
      </c>
      <c r="G2090" s="4" t="s">
        <v>6141</v>
      </c>
      <c r="H2090" s="4">
        <v>8</v>
      </c>
      <c r="J2090" s="4">
        <v>2</v>
      </c>
      <c r="K2090" s="20">
        <v>756668</v>
      </c>
      <c r="L2090" s="20">
        <v>756669</v>
      </c>
      <c r="M2090" s="20">
        <v>756670</v>
      </c>
      <c r="N2090" s="20">
        <v>756671</v>
      </c>
      <c r="O2090" s="20">
        <v>756672</v>
      </c>
      <c r="P2090" s="20">
        <v>756673</v>
      </c>
      <c r="Q2090" s="20">
        <v>756674</v>
      </c>
      <c r="R2090" s="20">
        <v>756675</v>
      </c>
    </row>
    <row r="2091" spans="1:33" x14ac:dyDescent="0.25">
      <c r="A2091" s="5">
        <v>45131</v>
      </c>
      <c r="B2091" s="5">
        <v>45159</v>
      </c>
      <c r="C2091" s="4" t="s">
        <v>70</v>
      </c>
      <c r="D2091" s="18">
        <v>152</v>
      </c>
      <c r="E2091" s="4" t="s">
        <v>113</v>
      </c>
      <c r="F2091" s="19" t="s">
        <v>6145</v>
      </c>
      <c r="G2091" s="4" t="s">
        <v>6141</v>
      </c>
      <c r="H2091" s="4">
        <v>8</v>
      </c>
      <c r="J2091" s="4">
        <v>5</v>
      </c>
      <c r="K2091" s="20">
        <v>756676</v>
      </c>
      <c r="L2091" s="20">
        <v>756677</v>
      </c>
      <c r="M2091" s="20">
        <v>756678</v>
      </c>
      <c r="N2091" s="20">
        <v>756679</v>
      </c>
      <c r="O2091" s="20">
        <v>756680</v>
      </c>
      <c r="P2091" s="20">
        <v>756681</v>
      </c>
      <c r="Q2091" s="20">
        <v>756682</v>
      </c>
      <c r="R2091" s="20">
        <v>756683</v>
      </c>
    </row>
    <row r="2092" spans="1:33" x14ac:dyDescent="0.25">
      <c r="A2092" s="5">
        <v>45131</v>
      </c>
      <c r="B2092" s="5">
        <v>45159</v>
      </c>
      <c r="C2092" s="4" t="s">
        <v>70</v>
      </c>
      <c r="D2092" s="18">
        <v>170</v>
      </c>
      <c r="E2092" s="4" t="s">
        <v>113</v>
      </c>
      <c r="F2092" s="19" t="s">
        <v>6146</v>
      </c>
      <c r="G2092" s="4" t="s">
        <v>6141</v>
      </c>
      <c r="H2092" s="4">
        <v>3</v>
      </c>
      <c r="J2092" s="4">
        <v>0</v>
      </c>
      <c r="K2092" s="20">
        <v>756684</v>
      </c>
      <c r="L2092" s="20">
        <v>756685</v>
      </c>
      <c r="M2092" s="20">
        <v>756686</v>
      </c>
    </row>
    <row r="2093" spans="1:33" x14ac:dyDescent="0.25">
      <c r="A2093" s="5">
        <v>44859</v>
      </c>
      <c r="B2093" s="5">
        <v>44873</v>
      </c>
      <c r="C2093" s="4" t="s">
        <v>44</v>
      </c>
      <c r="D2093" s="18">
        <v>135</v>
      </c>
      <c r="E2093" s="4" t="s">
        <v>113</v>
      </c>
      <c r="F2093" s="19" t="s">
        <v>4535</v>
      </c>
      <c r="G2093" s="4" t="s">
        <v>4536</v>
      </c>
      <c r="H2093" s="4">
        <v>5</v>
      </c>
      <c r="I2093" s="4">
        <v>1</v>
      </c>
      <c r="J2093" s="4">
        <v>0</v>
      </c>
      <c r="K2093" s="20">
        <v>708866</v>
      </c>
      <c r="L2093" s="20">
        <v>708867</v>
      </c>
      <c r="M2093" s="20">
        <v>708868</v>
      </c>
      <c r="N2093" s="20">
        <v>708869</v>
      </c>
    </row>
    <row r="2094" spans="1:33" x14ac:dyDescent="0.25">
      <c r="A2094" s="5">
        <v>44859</v>
      </c>
      <c r="B2094" s="5">
        <v>44873</v>
      </c>
      <c r="C2094" s="4" t="s">
        <v>44</v>
      </c>
      <c r="D2094" s="18">
        <v>165</v>
      </c>
      <c r="E2094" s="4" t="s">
        <v>113</v>
      </c>
      <c r="F2094" s="19" t="s">
        <v>4538</v>
      </c>
      <c r="G2094" s="4" t="s">
        <v>4536</v>
      </c>
      <c r="H2094" s="4">
        <v>8</v>
      </c>
      <c r="J2094" s="4">
        <v>0</v>
      </c>
      <c r="K2094" s="20">
        <v>708870</v>
      </c>
      <c r="L2094" s="20">
        <v>708871</v>
      </c>
      <c r="M2094" s="20">
        <v>708872</v>
      </c>
      <c r="N2094" s="20">
        <v>708873</v>
      </c>
      <c r="O2094" s="20">
        <v>708874</v>
      </c>
      <c r="P2094" s="20">
        <v>708875</v>
      </c>
      <c r="Q2094" s="20">
        <v>708876</v>
      </c>
      <c r="R2094" s="20">
        <v>708877</v>
      </c>
    </row>
    <row r="2095" spans="1:33" x14ac:dyDescent="0.25">
      <c r="A2095" s="5">
        <v>45125</v>
      </c>
      <c r="B2095" s="5">
        <v>45132</v>
      </c>
      <c r="C2095" s="4" t="s">
        <v>2480</v>
      </c>
      <c r="D2095" s="18">
        <v>4250</v>
      </c>
      <c r="E2095" s="4" t="s">
        <v>103</v>
      </c>
      <c r="F2095" s="19" t="s">
        <v>6133</v>
      </c>
      <c r="G2095" s="2" t="s">
        <v>6134</v>
      </c>
      <c r="H2095" s="4">
        <v>11</v>
      </c>
      <c r="J2095" s="4">
        <v>0</v>
      </c>
      <c r="K2095" s="20">
        <v>755520</v>
      </c>
      <c r="L2095" s="20">
        <v>755521</v>
      </c>
      <c r="M2095" s="20">
        <v>755522</v>
      </c>
      <c r="N2095" s="20">
        <v>755523</v>
      </c>
      <c r="O2095" s="20">
        <v>755524</v>
      </c>
      <c r="P2095" s="20">
        <v>755525</v>
      </c>
      <c r="Q2095" s="20">
        <v>755526</v>
      </c>
      <c r="R2095" s="20">
        <v>755527</v>
      </c>
      <c r="S2095" s="20">
        <v>755528</v>
      </c>
      <c r="T2095" s="20">
        <v>755529</v>
      </c>
      <c r="U2095" s="20">
        <v>755530</v>
      </c>
      <c r="V2095" s="20"/>
      <c r="W2095" s="20"/>
    </row>
    <row r="2096" spans="1:33" x14ac:dyDescent="0.25">
      <c r="A2096" s="5">
        <v>45224</v>
      </c>
      <c r="B2096" s="5">
        <v>45252</v>
      </c>
      <c r="C2096" s="4" t="s">
        <v>30</v>
      </c>
      <c r="D2096" s="18">
        <v>935</v>
      </c>
      <c r="E2096" s="4" t="s">
        <v>113</v>
      </c>
      <c r="F2096" s="19" t="s">
        <v>6693</v>
      </c>
      <c r="G2096" s="2" t="s">
        <v>6694</v>
      </c>
      <c r="H2096" s="4">
        <v>13</v>
      </c>
      <c r="J2096" s="4">
        <v>0</v>
      </c>
      <c r="K2096" s="20">
        <v>773783</v>
      </c>
      <c r="L2096" s="20">
        <v>773783</v>
      </c>
      <c r="M2096" s="20">
        <v>773783</v>
      </c>
      <c r="N2096" s="20">
        <v>773783</v>
      </c>
      <c r="O2096" s="20">
        <v>773783</v>
      </c>
      <c r="P2096" s="20">
        <v>773783</v>
      </c>
      <c r="Q2096" s="20">
        <v>773783</v>
      </c>
      <c r="R2096" s="20">
        <v>773783</v>
      </c>
      <c r="S2096" s="20">
        <v>773783</v>
      </c>
      <c r="T2096" s="20">
        <v>773783</v>
      </c>
      <c r="U2096" s="20">
        <v>773783</v>
      </c>
      <c r="V2096" s="20">
        <v>773783</v>
      </c>
      <c r="W2096" s="20">
        <v>773783</v>
      </c>
    </row>
    <row r="2097" spans="1:31" x14ac:dyDescent="0.25">
      <c r="A2097" s="5">
        <v>45114</v>
      </c>
      <c r="B2097" s="5">
        <v>45121</v>
      </c>
      <c r="C2097" s="4" t="s">
        <v>2480</v>
      </c>
      <c r="D2097" s="18">
        <v>4250</v>
      </c>
      <c r="E2097" s="4" t="s">
        <v>103</v>
      </c>
      <c r="F2097" s="19" t="s">
        <v>6085</v>
      </c>
      <c r="G2097" s="2" t="s">
        <v>6086</v>
      </c>
      <c r="H2097" s="4">
        <v>11</v>
      </c>
      <c r="J2097" s="4">
        <v>0</v>
      </c>
      <c r="K2097" s="20">
        <v>753838</v>
      </c>
      <c r="L2097" s="20">
        <v>753839</v>
      </c>
      <c r="M2097" s="20">
        <v>753840</v>
      </c>
      <c r="N2097" s="20">
        <v>753841</v>
      </c>
      <c r="O2097" s="20">
        <v>753842</v>
      </c>
      <c r="P2097" s="20">
        <v>753843</v>
      </c>
      <c r="Q2097" s="20">
        <v>753844</v>
      </c>
      <c r="R2097" s="20">
        <v>753845</v>
      </c>
      <c r="S2097" s="20">
        <v>753846</v>
      </c>
      <c r="T2097" s="20">
        <v>753847</v>
      </c>
      <c r="U2097" s="20">
        <v>753848</v>
      </c>
    </row>
    <row r="2098" spans="1:31" x14ac:dyDescent="0.25">
      <c r="A2098" s="5">
        <v>45119</v>
      </c>
      <c r="B2098" s="5">
        <v>45147</v>
      </c>
      <c r="C2098" s="4" t="s">
        <v>23</v>
      </c>
      <c r="D2098" s="18">
        <v>810</v>
      </c>
      <c r="E2098" s="4" t="s">
        <v>113</v>
      </c>
      <c r="F2098" s="19" t="s">
        <v>6116</v>
      </c>
      <c r="G2098" s="2" t="s">
        <v>6117</v>
      </c>
      <c r="H2098" s="4">
        <v>2</v>
      </c>
      <c r="J2098" s="4">
        <v>0</v>
      </c>
      <c r="K2098" s="20">
        <v>754619</v>
      </c>
      <c r="L2098" s="20">
        <v>754620</v>
      </c>
    </row>
    <row r="2099" spans="1:31" x14ac:dyDescent="0.25">
      <c r="A2099" s="5">
        <v>45119</v>
      </c>
      <c r="B2099" s="5">
        <v>45147</v>
      </c>
      <c r="C2099" s="4" t="s">
        <v>23</v>
      </c>
      <c r="D2099" s="18">
        <v>1000</v>
      </c>
      <c r="E2099" s="4" t="s">
        <v>113</v>
      </c>
      <c r="F2099" s="19" t="s">
        <v>6119</v>
      </c>
      <c r="G2099" s="2" t="s">
        <v>6117</v>
      </c>
      <c r="H2099" s="4">
        <v>8</v>
      </c>
      <c r="J2099" s="4">
        <v>0</v>
      </c>
      <c r="K2099" s="20">
        <v>754621</v>
      </c>
      <c r="L2099" s="20">
        <v>754622</v>
      </c>
      <c r="M2099" s="20">
        <v>754623</v>
      </c>
      <c r="N2099" s="20">
        <v>754624</v>
      </c>
      <c r="O2099" s="20">
        <v>754625</v>
      </c>
      <c r="P2099" s="20">
        <v>754626</v>
      </c>
      <c r="Q2099" s="20">
        <v>754627</v>
      </c>
      <c r="R2099" s="20">
        <v>754628</v>
      </c>
    </row>
    <row r="2100" spans="1:31" x14ac:dyDescent="0.25">
      <c r="A2100" s="5">
        <v>45212</v>
      </c>
      <c r="B2100" s="5">
        <v>45219</v>
      </c>
      <c r="C2100" s="4" t="s">
        <v>2480</v>
      </c>
      <c r="D2100" s="18">
        <v>3600</v>
      </c>
      <c r="E2100" s="4" t="s">
        <v>103</v>
      </c>
      <c r="F2100" s="19" t="s">
        <v>6613</v>
      </c>
      <c r="G2100" s="2" t="s">
        <v>6614</v>
      </c>
      <c r="H2100" s="4">
        <v>13</v>
      </c>
      <c r="J2100" s="4">
        <v>7</v>
      </c>
      <c r="K2100" s="20">
        <v>771604</v>
      </c>
      <c r="L2100" s="20">
        <v>771605</v>
      </c>
      <c r="M2100" s="20">
        <v>771606</v>
      </c>
      <c r="N2100" s="20">
        <v>771607</v>
      </c>
      <c r="O2100" s="20">
        <v>771608</v>
      </c>
      <c r="P2100" s="20">
        <v>771609</v>
      </c>
      <c r="Q2100" s="20">
        <v>771610</v>
      </c>
      <c r="R2100" s="20">
        <v>771611</v>
      </c>
      <c r="S2100" s="20">
        <v>771612</v>
      </c>
      <c r="T2100" s="20">
        <v>771613</v>
      </c>
      <c r="U2100" s="20"/>
    </row>
    <row r="2101" spans="1:31" x14ac:dyDescent="0.25">
      <c r="A2101" s="24">
        <v>45211</v>
      </c>
      <c r="B2101" s="24">
        <v>45239</v>
      </c>
      <c r="C2101" s="25" t="s">
        <v>64</v>
      </c>
      <c r="D2101" s="127">
        <v>46</v>
      </c>
      <c r="E2101" s="25" t="s">
        <v>113</v>
      </c>
      <c r="F2101" s="26" t="s">
        <v>6592</v>
      </c>
      <c r="G2101" s="25" t="s">
        <v>6593</v>
      </c>
      <c r="H2101" s="25">
        <v>13</v>
      </c>
      <c r="I2101" s="25"/>
      <c r="J2101" s="25">
        <v>0</v>
      </c>
      <c r="K2101" s="128">
        <v>771295</v>
      </c>
      <c r="L2101" s="128">
        <v>771296</v>
      </c>
      <c r="M2101" s="128">
        <v>771297</v>
      </c>
      <c r="N2101" s="128">
        <v>771298</v>
      </c>
      <c r="O2101" s="128">
        <v>771299</v>
      </c>
      <c r="P2101" s="128">
        <v>771300</v>
      </c>
      <c r="Q2101" s="128">
        <v>771301</v>
      </c>
      <c r="R2101" s="128">
        <v>771302</v>
      </c>
      <c r="S2101" s="128">
        <v>771303</v>
      </c>
      <c r="T2101" s="128">
        <v>771304</v>
      </c>
      <c r="U2101" s="128">
        <v>771305</v>
      </c>
      <c r="V2101" s="128">
        <v>771306</v>
      </c>
      <c r="W2101" s="128">
        <v>771307</v>
      </c>
      <c r="X2101" s="28"/>
      <c r="Y2101" s="28"/>
      <c r="Z2101" s="28"/>
      <c r="AA2101" s="28"/>
      <c r="AB2101" s="28"/>
      <c r="AC2101" s="28"/>
      <c r="AD2101" s="28"/>
      <c r="AE2101" s="28"/>
    </row>
    <row r="2102" spans="1:31" x14ac:dyDescent="0.25">
      <c r="A2102" s="5">
        <v>45211</v>
      </c>
      <c r="B2102" s="5">
        <v>45239</v>
      </c>
      <c r="C2102" s="4" t="s">
        <v>64</v>
      </c>
      <c r="D2102" s="18">
        <v>82</v>
      </c>
      <c r="E2102" s="4" t="s">
        <v>113</v>
      </c>
      <c r="F2102" s="19" t="s">
        <v>6594</v>
      </c>
      <c r="G2102" s="4" t="s">
        <v>6593</v>
      </c>
      <c r="H2102" s="4">
        <v>14</v>
      </c>
      <c r="J2102" s="4">
        <v>2</v>
      </c>
      <c r="K2102" s="20">
        <v>771308</v>
      </c>
      <c r="L2102" s="20">
        <v>771309</v>
      </c>
      <c r="M2102" s="20">
        <v>771310</v>
      </c>
      <c r="N2102" s="20">
        <v>771311</v>
      </c>
      <c r="O2102" s="20">
        <v>771312</v>
      </c>
      <c r="P2102" s="20">
        <v>771313</v>
      </c>
      <c r="Q2102" s="20">
        <v>771314</v>
      </c>
      <c r="R2102" s="20">
        <v>771315</v>
      </c>
      <c r="S2102" s="20">
        <v>771316</v>
      </c>
      <c r="T2102" s="20">
        <v>771317</v>
      </c>
      <c r="U2102" s="20">
        <v>771318</v>
      </c>
      <c r="V2102" s="20">
        <v>771319</v>
      </c>
      <c r="W2102" s="20">
        <v>771320</v>
      </c>
      <c r="X2102" s="20">
        <v>771321</v>
      </c>
    </row>
    <row r="2103" spans="1:31" x14ac:dyDescent="0.25">
      <c r="A2103" s="5">
        <v>44994</v>
      </c>
      <c r="B2103" s="5">
        <v>45022</v>
      </c>
      <c r="C2103" s="4" t="s">
        <v>53</v>
      </c>
      <c r="D2103" s="18">
        <v>1520.8</v>
      </c>
      <c r="E2103" s="4" t="s">
        <v>113</v>
      </c>
      <c r="F2103" s="19" t="s">
        <v>5283</v>
      </c>
      <c r="G2103" s="4" t="s">
        <v>5284</v>
      </c>
      <c r="H2103" s="4">
        <v>24</v>
      </c>
      <c r="J2103" s="4">
        <v>0</v>
      </c>
      <c r="K2103" s="20">
        <v>733135</v>
      </c>
      <c r="L2103" s="20">
        <v>733136</v>
      </c>
      <c r="M2103" s="20">
        <v>733137</v>
      </c>
      <c r="N2103" s="20">
        <v>733138</v>
      </c>
      <c r="O2103" s="20">
        <v>733139</v>
      </c>
      <c r="P2103" s="20">
        <v>733140</v>
      </c>
      <c r="Q2103" s="20">
        <v>733141</v>
      </c>
      <c r="R2103" s="20">
        <v>733142</v>
      </c>
      <c r="S2103" s="20">
        <v>733143</v>
      </c>
      <c r="T2103" s="20">
        <v>733144</v>
      </c>
      <c r="U2103" s="20">
        <v>733145</v>
      </c>
      <c r="V2103" s="20">
        <v>733146</v>
      </c>
      <c r="W2103" s="20">
        <v>733147</v>
      </c>
      <c r="X2103" s="20">
        <v>733148</v>
      </c>
      <c r="Y2103" s="20">
        <v>733149</v>
      </c>
      <c r="Z2103" s="20">
        <v>733150</v>
      </c>
      <c r="AA2103" s="20">
        <v>733151</v>
      </c>
      <c r="AB2103" s="20">
        <v>733152</v>
      </c>
      <c r="AC2103" s="20">
        <v>733153</v>
      </c>
      <c r="AD2103" s="20">
        <v>733154</v>
      </c>
      <c r="AE2103" s="20">
        <v>733155</v>
      </c>
    </row>
    <row r="2104" spans="1:31" x14ac:dyDescent="0.25">
      <c r="A2104" s="5">
        <v>44960</v>
      </c>
      <c r="B2104" s="5">
        <v>44967</v>
      </c>
      <c r="C2104" s="4" t="s">
        <v>2480</v>
      </c>
      <c r="D2104" s="18">
        <v>3600</v>
      </c>
      <c r="E2104" s="4" t="s">
        <v>103</v>
      </c>
      <c r="F2104" s="19" t="s">
        <v>5034</v>
      </c>
      <c r="G2104" s="4" t="s">
        <v>5035</v>
      </c>
      <c r="H2104" s="4">
        <v>11</v>
      </c>
      <c r="J2104" s="4">
        <v>0</v>
      </c>
      <c r="K2104" s="20">
        <v>727074</v>
      </c>
      <c r="L2104" s="21">
        <v>727076</v>
      </c>
      <c r="M2104" s="21">
        <v>727077</v>
      </c>
      <c r="N2104" s="21">
        <v>727078</v>
      </c>
      <c r="O2104" s="21">
        <v>727079</v>
      </c>
      <c r="P2104" s="21">
        <v>727080</v>
      </c>
      <c r="Q2104" s="21">
        <v>727081</v>
      </c>
      <c r="R2104" s="21">
        <v>727082</v>
      </c>
      <c r="S2104" s="21">
        <v>727083</v>
      </c>
      <c r="T2104" s="21">
        <v>727084</v>
      </c>
      <c r="U2104" s="21">
        <v>727085</v>
      </c>
    </row>
    <row r="2105" spans="1:31" x14ac:dyDescent="0.25">
      <c r="A2105" s="5">
        <v>44852</v>
      </c>
      <c r="B2105" s="5">
        <v>44859</v>
      </c>
      <c r="C2105" s="4" t="s">
        <v>2480</v>
      </c>
      <c r="D2105" s="18">
        <v>5000</v>
      </c>
      <c r="E2105" s="4" t="s">
        <v>103</v>
      </c>
      <c r="F2105" s="19" t="s">
        <v>4482</v>
      </c>
      <c r="G2105" s="4" t="s">
        <v>4483</v>
      </c>
      <c r="H2105" s="4">
        <v>8</v>
      </c>
      <c r="J2105" s="4">
        <v>3</v>
      </c>
      <c r="K2105" s="20">
        <v>707312</v>
      </c>
      <c r="L2105" s="20">
        <v>707313</v>
      </c>
      <c r="M2105" s="20">
        <v>707314</v>
      </c>
      <c r="N2105" s="20">
        <v>707315</v>
      </c>
      <c r="O2105" s="20">
        <v>707316</v>
      </c>
      <c r="P2105" s="20">
        <v>707317</v>
      </c>
      <c r="Q2105" s="20">
        <v>707318</v>
      </c>
    </row>
    <row r="2106" spans="1:31" x14ac:dyDescent="0.25">
      <c r="A2106" s="5">
        <v>44918</v>
      </c>
      <c r="B2106" s="5">
        <v>44925</v>
      </c>
      <c r="C2106" s="4" t="s">
        <v>2480</v>
      </c>
      <c r="D2106" s="18">
        <v>650</v>
      </c>
      <c r="E2106" s="4" t="s">
        <v>99</v>
      </c>
      <c r="F2106" s="19" t="s">
        <v>4751</v>
      </c>
      <c r="G2106" s="4" t="s">
        <v>4752</v>
      </c>
      <c r="H2106" s="4">
        <v>6</v>
      </c>
      <c r="J2106" s="4">
        <v>0</v>
      </c>
      <c r="K2106" s="20">
        <v>719616</v>
      </c>
      <c r="L2106" s="20">
        <v>719617</v>
      </c>
      <c r="M2106" s="20">
        <v>719618</v>
      </c>
      <c r="N2106" s="20">
        <v>719619</v>
      </c>
      <c r="O2106" s="20">
        <v>719620</v>
      </c>
      <c r="P2106" s="20">
        <v>719621</v>
      </c>
    </row>
    <row r="2107" spans="1:31" x14ac:dyDescent="0.25">
      <c r="A2107" s="5">
        <v>44918</v>
      </c>
      <c r="B2107" s="5">
        <v>44925</v>
      </c>
      <c r="C2107" s="4" t="s">
        <v>2480</v>
      </c>
      <c r="D2107" s="18">
        <v>775</v>
      </c>
      <c r="E2107" s="4" t="s">
        <v>99</v>
      </c>
      <c r="F2107" s="19" t="s">
        <v>4753</v>
      </c>
      <c r="G2107" s="4" t="s">
        <v>4752</v>
      </c>
      <c r="H2107" s="4">
        <v>7</v>
      </c>
      <c r="J2107" s="4">
        <v>0</v>
      </c>
      <c r="K2107" s="20">
        <v>719622</v>
      </c>
      <c r="L2107" s="20">
        <v>719623</v>
      </c>
      <c r="M2107" s="20">
        <v>719624</v>
      </c>
      <c r="N2107" s="20">
        <v>719625</v>
      </c>
      <c r="O2107" s="20">
        <v>719626</v>
      </c>
      <c r="P2107" s="20">
        <v>719627</v>
      </c>
      <c r="Q2107" s="20">
        <v>719628</v>
      </c>
    </row>
    <row r="2108" spans="1:31" x14ac:dyDescent="0.25">
      <c r="A2108" s="5">
        <v>44918</v>
      </c>
      <c r="B2108" s="5">
        <v>44925</v>
      </c>
      <c r="C2108" s="4" t="s">
        <v>2480</v>
      </c>
      <c r="D2108" s="18">
        <v>2500</v>
      </c>
      <c r="E2108" s="4" t="s">
        <v>103</v>
      </c>
      <c r="F2108" s="19" t="s">
        <v>4754</v>
      </c>
      <c r="G2108" s="4" t="s">
        <v>4752</v>
      </c>
      <c r="H2108" s="4">
        <v>3</v>
      </c>
      <c r="J2108" s="4">
        <v>1</v>
      </c>
      <c r="K2108" s="20">
        <v>719629</v>
      </c>
      <c r="L2108" s="20">
        <v>719630</v>
      </c>
      <c r="M2108" s="20">
        <v>719631</v>
      </c>
    </row>
    <row r="2109" spans="1:31" x14ac:dyDescent="0.25">
      <c r="A2109" s="5">
        <v>44918</v>
      </c>
      <c r="B2109" s="5">
        <v>44925</v>
      </c>
      <c r="C2109" s="4" t="s">
        <v>2480</v>
      </c>
      <c r="D2109" s="18">
        <v>3000</v>
      </c>
      <c r="E2109" s="4" t="s">
        <v>103</v>
      </c>
      <c r="F2109" s="19" t="s">
        <v>4755</v>
      </c>
      <c r="G2109" s="4" t="s">
        <v>4752</v>
      </c>
      <c r="H2109" s="4">
        <v>7</v>
      </c>
      <c r="I2109" s="4">
        <v>7</v>
      </c>
      <c r="K2109" s="137"/>
      <c r="L2109" s="39"/>
      <c r="M2109" s="39"/>
      <c r="N2109" s="39"/>
      <c r="O2109" s="39"/>
      <c r="P2109" s="39"/>
      <c r="Q2109" s="39"/>
    </row>
    <row r="2110" spans="1:31" x14ac:dyDescent="0.25">
      <c r="A2110" s="5">
        <v>44916</v>
      </c>
      <c r="B2110" s="5">
        <v>44944</v>
      </c>
      <c r="C2110" s="4" t="s">
        <v>53</v>
      </c>
      <c r="D2110" s="18">
        <v>1292.68</v>
      </c>
      <c r="E2110" s="4" t="s">
        <v>113</v>
      </c>
      <c r="F2110" s="19" t="s">
        <v>4735</v>
      </c>
      <c r="G2110" s="2" t="s">
        <v>4736</v>
      </c>
      <c r="H2110" s="4">
        <v>24</v>
      </c>
      <c r="J2110" s="4">
        <v>0</v>
      </c>
      <c r="K2110" s="20">
        <v>718880</v>
      </c>
      <c r="L2110" s="20">
        <v>718881</v>
      </c>
      <c r="M2110" s="20">
        <v>718882</v>
      </c>
      <c r="N2110" s="20">
        <v>718883</v>
      </c>
      <c r="O2110" s="20">
        <v>718884</v>
      </c>
      <c r="P2110" s="20">
        <v>718885</v>
      </c>
      <c r="Q2110" s="20">
        <v>718886</v>
      </c>
      <c r="R2110" s="20">
        <v>718887</v>
      </c>
      <c r="S2110" s="20">
        <v>718888</v>
      </c>
      <c r="T2110" s="20">
        <v>718889</v>
      </c>
      <c r="U2110" s="20">
        <v>718890</v>
      </c>
      <c r="V2110" s="20">
        <v>718891</v>
      </c>
      <c r="W2110" s="20">
        <v>718892</v>
      </c>
      <c r="X2110" s="20">
        <v>718893</v>
      </c>
      <c r="Y2110" s="20">
        <v>718894</v>
      </c>
      <c r="Z2110" s="20">
        <v>718895</v>
      </c>
      <c r="AA2110" s="20">
        <v>718896</v>
      </c>
      <c r="AB2110" s="20">
        <v>718897</v>
      </c>
      <c r="AC2110" s="20">
        <v>718898</v>
      </c>
      <c r="AD2110" s="20">
        <v>718899</v>
      </c>
      <c r="AE2110" s="20">
        <v>718900</v>
      </c>
    </row>
    <row r="2111" spans="1:31" x14ac:dyDescent="0.25">
      <c r="A2111" s="5">
        <v>44848</v>
      </c>
      <c r="B2111" s="5">
        <v>44855</v>
      </c>
      <c r="C2111" s="4" t="s">
        <v>2480</v>
      </c>
      <c r="D2111" s="18">
        <v>5000</v>
      </c>
      <c r="E2111" s="4" t="s">
        <v>103</v>
      </c>
      <c r="F2111" s="19" t="s">
        <v>4471</v>
      </c>
      <c r="G2111" s="4" t="s">
        <v>4472</v>
      </c>
      <c r="H2111" s="4">
        <v>7</v>
      </c>
      <c r="J2111" s="4">
        <v>1</v>
      </c>
      <c r="K2111" s="20">
        <v>706844</v>
      </c>
      <c r="L2111" s="20">
        <v>706845</v>
      </c>
      <c r="M2111" s="20">
        <v>706846</v>
      </c>
      <c r="N2111" s="20">
        <v>706847</v>
      </c>
      <c r="O2111" s="20">
        <v>706848</v>
      </c>
      <c r="P2111" s="20">
        <v>706849</v>
      </c>
      <c r="Q2111" s="20">
        <v>706850</v>
      </c>
    </row>
    <row r="2112" spans="1:31" x14ac:dyDescent="0.25">
      <c r="A2112" s="5">
        <v>44848</v>
      </c>
      <c r="B2112" s="5">
        <v>44855</v>
      </c>
      <c r="C2112" s="4" t="s">
        <v>2480</v>
      </c>
      <c r="D2112" s="18">
        <v>4250</v>
      </c>
      <c r="E2112" s="4" t="s">
        <v>103</v>
      </c>
      <c r="F2112" s="19" t="s">
        <v>4465</v>
      </c>
      <c r="G2112" s="4" t="s">
        <v>4466</v>
      </c>
      <c r="H2112" s="4">
        <v>11</v>
      </c>
      <c r="J2112" s="4">
        <v>0</v>
      </c>
      <c r="K2112" s="20">
        <v>706867</v>
      </c>
      <c r="L2112" s="20">
        <v>706868</v>
      </c>
      <c r="M2112" s="20">
        <v>706869</v>
      </c>
      <c r="N2112" s="20">
        <v>706870</v>
      </c>
      <c r="O2112" s="20">
        <v>706871</v>
      </c>
      <c r="P2112" s="20">
        <v>706872</v>
      </c>
      <c r="Q2112" s="20">
        <v>706873</v>
      </c>
      <c r="R2112" s="20">
        <v>706874</v>
      </c>
      <c r="S2112" s="20">
        <v>706875</v>
      </c>
      <c r="T2112" s="20">
        <v>706876</v>
      </c>
      <c r="U2112" s="20">
        <v>706877</v>
      </c>
    </row>
    <row r="2113" spans="1:31" x14ac:dyDescent="0.25">
      <c r="A2113" s="5">
        <v>44916</v>
      </c>
      <c r="B2113" s="5">
        <v>44944</v>
      </c>
      <c r="C2113" s="4" t="s">
        <v>53</v>
      </c>
      <c r="D2113" s="18">
        <v>1520.8</v>
      </c>
      <c r="E2113" s="4" t="s">
        <v>113</v>
      </c>
      <c r="F2113" s="19" t="s">
        <v>4737</v>
      </c>
      <c r="G2113" s="2" t="s">
        <v>4738</v>
      </c>
      <c r="H2113" s="4">
        <v>24</v>
      </c>
      <c r="J2113" s="4">
        <v>0</v>
      </c>
      <c r="K2113" s="20">
        <v>718966</v>
      </c>
      <c r="L2113" s="20">
        <v>718967</v>
      </c>
      <c r="M2113" s="20">
        <v>718968</v>
      </c>
      <c r="N2113" s="138">
        <v>718961</v>
      </c>
      <c r="O2113" s="20">
        <v>718970</v>
      </c>
      <c r="P2113" s="20">
        <v>718971</v>
      </c>
      <c r="Q2113" s="20">
        <v>718972</v>
      </c>
      <c r="R2113" s="20">
        <v>718973</v>
      </c>
      <c r="S2113" s="20">
        <v>718974</v>
      </c>
      <c r="T2113" s="20">
        <v>718975</v>
      </c>
      <c r="U2113" s="20">
        <v>718976</v>
      </c>
      <c r="V2113" s="20">
        <v>718977</v>
      </c>
      <c r="W2113" s="20">
        <v>718978</v>
      </c>
      <c r="X2113" s="20">
        <v>718979</v>
      </c>
      <c r="Y2113" s="20">
        <v>718980</v>
      </c>
      <c r="Z2113" s="20">
        <v>718981</v>
      </c>
      <c r="AA2113" s="20">
        <v>718982</v>
      </c>
      <c r="AB2113" s="20">
        <v>718983</v>
      </c>
      <c r="AC2113" s="20">
        <v>718984</v>
      </c>
      <c r="AD2113" s="20">
        <v>718985</v>
      </c>
      <c r="AE2113" s="20">
        <v>718986</v>
      </c>
    </row>
    <row r="2114" spans="1:31" x14ac:dyDescent="0.25">
      <c r="A2114" s="5">
        <v>44893</v>
      </c>
      <c r="B2114" s="5">
        <v>44900</v>
      </c>
      <c r="C2114" s="4" t="s">
        <v>2480</v>
      </c>
      <c r="D2114" s="18">
        <v>4250</v>
      </c>
      <c r="E2114" s="4" t="s">
        <v>103</v>
      </c>
      <c r="F2114" s="19" t="s">
        <v>4697</v>
      </c>
      <c r="G2114" s="4" t="s">
        <v>4698</v>
      </c>
      <c r="H2114" s="4">
        <v>11</v>
      </c>
      <c r="J2114" s="4">
        <v>0</v>
      </c>
      <c r="K2114" s="20">
        <v>714561</v>
      </c>
      <c r="L2114" s="20">
        <v>714562</v>
      </c>
      <c r="M2114" s="20">
        <v>714563</v>
      </c>
      <c r="N2114" s="20">
        <v>714564</v>
      </c>
      <c r="O2114" s="20">
        <v>714565</v>
      </c>
      <c r="P2114" s="20">
        <v>714566</v>
      </c>
      <c r="Q2114" s="20">
        <v>714567</v>
      </c>
      <c r="R2114" s="20">
        <v>714568</v>
      </c>
      <c r="S2114" s="20">
        <v>714569</v>
      </c>
      <c r="T2114" s="20">
        <v>714570</v>
      </c>
      <c r="U2114" s="20">
        <v>714571</v>
      </c>
      <c r="V2114" s="20"/>
      <c r="W2114" s="20"/>
      <c r="X2114" s="20"/>
      <c r="Y2114" s="20"/>
      <c r="Z2114" s="20"/>
    </row>
    <row r="2115" spans="1:31" x14ac:dyDescent="0.25">
      <c r="A2115" s="5">
        <v>44897</v>
      </c>
      <c r="B2115" s="5">
        <v>44904</v>
      </c>
      <c r="C2115" s="4" t="s">
        <v>2480</v>
      </c>
      <c r="D2115" s="18">
        <v>4250</v>
      </c>
      <c r="E2115" s="4" t="s">
        <v>103</v>
      </c>
      <c r="F2115" s="19" t="s">
        <v>4709</v>
      </c>
      <c r="G2115" s="4" t="s">
        <v>4710</v>
      </c>
      <c r="H2115" s="4">
        <v>11</v>
      </c>
      <c r="J2115" s="4">
        <v>0</v>
      </c>
      <c r="K2115" s="20">
        <v>715495</v>
      </c>
      <c r="L2115" s="20">
        <v>715496</v>
      </c>
      <c r="M2115" s="20">
        <v>715497</v>
      </c>
      <c r="N2115" s="20">
        <v>715498</v>
      </c>
      <c r="O2115" s="20">
        <v>715499</v>
      </c>
      <c r="P2115" s="20">
        <v>715500</v>
      </c>
      <c r="Q2115" s="20">
        <v>715501</v>
      </c>
      <c r="R2115" s="20">
        <v>715502</v>
      </c>
      <c r="S2115" s="20">
        <v>715503</v>
      </c>
      <c r="T2115" s="20">
        <v>715504</v>
      </c>
      <c r="U2115" s="20">
        <v>715505</v>
      </c>
    </row>
    <row r="2116" spans="1:31" x14ac:dyDescent="0.25">
      <c r="A2116" s="5">
        <v>44900</v>
      </c>
      <c r="B2116" s="5">
        <v>44907</v>
      </c>
      <c r="C2116" s="4" t="s">
        <v>2480</v>
      </c>
      <c r="D2116" s="18">
        <v>5000</v>
      </c>
      <c r="E2116" s="4" t="s">
        <v>103</v>
      </c>
      <c r="F2116" s="19" t="s">
        <v>4721</v>
      </c>
      <c r="G2116" s="2" t="s">
        <v>4722</v>
      </c>
      <c r="H2116" s="4">
        <v>8</v>
      </c>
      <c r="J2116" s="4">
        <v>1</v>
      </c>
      <c r="K2116" s="20">
        <v>715889</v>
      </c>
      <c r="L2116" s="20">
        <v>715890</v>
      </c>
      <c r="M2116" s="20">
        <v>715891</v>
      </c>
      <c r="N2116" s="20">
        <v>715892</v>
      </c>
      <c r="O2116" s="20">
        <v>715893</v>
      </c>
      <c r="P2116" s="20">
        <v>715894</v>
      </c>
      <c r="Q2116" s="20">
        <v>715895</v>
      </c>
      <c r="R2116" s="20">
        <v>715896</v>
      </c>
      <c r="S2116" s="20"/>
    </row>
    <row r="2117" spans="1:31" x14ac:dyDescent="0.25">
      <c r="A2117" s="5">
        <v>44839</v>
      </c>
      <c r="B2117" s="5">
        <v>44853</v>
      </c>
      <c r="C2117" s="4" t="s">
        <v>44</v>
      </c>
      <c r="D2117" s="18">
        <v>127.5</v>
      </c>
      <c r="E2117" s="4" t="s">
        <v>113</v>
      </c>
      <c r="F2117" s="19" t="s">
        <v>4384</v>
      </c>
      <c r="G2117" s="4" t="s">
        <v>4385</v>
      </c>
      <c r="H2117" s="4">
        <v>10</v>
      </c>
      <c r="J2117" s="4">
        <v>5</v>
      </c>
      <c r="K2117" s="20">
        <v>705118</v>
      </c>
      <c r="L2117" s="20">
        <v>705119</v>
      </c>
      <c r="M2117" s="20">
        <v>705120</v>
      </c>
      <c r="N2117" s="20">
        <v>705121</v>
      </c>
      <c r="O2117" s="20">
        <v>705122</v>
      </c>
      <c r="P2117" s="20">
        <v>705123</v>
      </c>
      <c r="Q2117" s="20">
        <v>705124</v>
      </c>
      <c r="R2117" s="20">
        <v>705125</v>
      </c>
      <c r="S2117" s="20">
        <v>705126</v>
      </c>
      <c r="T2117" s="20">
        <v>705127</v>
      </c>
    </row>
    <row r="2118" spans="1:31" x14ac:dyDescent="0.25">
      <c r="A2118" s="5">
        <v>44839</v>
      </c>
      <c r="B2118" s="5">
        <v>44853</v>
      </c>
      <c r="C2118" s="4" t="s">
        <v>44</v>
      </c>
      <c r="D2118" s="18">
        <v>137.5</v>
      </c>
      <c r="E2118" s="4" t="s">
        <v>113</v>
      </c>
      <c r="F2118" s="19" t="s">
        <v>4386</v>
      </c>
      <c r="G2118" s="4" t="s">
        <v>4385</v>
      </c>
      <c r="H2118" s="4">
        <v>8</v>
      </c>
      <c r="J2118" s="4">
        <v>0</v>
      </c>
      <c r="K2118" s="20">
        <v>705128</v>
      </c>
      <c r="L2118" s="20">
        <v>705129</v>
      </c>
      <c r="M2118" s="20">
        <v>705130</v>
      </c>
      <c r="N2118" s="20">
        <v>705131</v>
      </c>
      <c r="O2118" s="20">
        <v>705132</v>
      </c>
      <c r="P2118" s="20">
        <v>705133</v>
      </c>
      <c r="Q2118" s="20">
        <v>705134</v>
      </c>
      <c r="R2118" s="20">
        <v>705135</v>
      </c>
    </row>
    <row r="2119" spans="1:31" x14ac:dyDescent="0.25">
      <c r="A2119" s="5">
        <v>45001</v>
      </c>
      <c r="B2119" s="5">
        <v>45029</v>
      </c>
      <c r="C2119" s="4" t="s">
        <v>74</v>
      </c>
      <c r="D2119" s="18">
        <v>2950</v>
      </c>
      <c r="E2119" s="4" t="s">
        <v>113</v>
      </c>
      <c r="F2119" s="19" t="s">
        <v>5328</v>
      </c>
      <c r="G2119" s="4" t="s">
        <v>5329</v>
      </c>
      <c r="H2119" s="4">
        <v>9</v>
      </c>
      <c r="J2119" s="4">
        <v>0</v>
      </c>
      <c r="K2119" s="20">
        <v>734471</v>
      </c>
      <c r="L2119" s="20">
        <v>734472</v>
      </c>
      <c r="M2119" s="20">
        <v>734473</v>
      </c>
      <c r="N2119" s="20">
        <v>734474</v>
      </c>
      <c r="O2119" s="20">
        <v>734475</v>
      </c>
      <c r="P2119" s="20">
        <v>734476</v>
      </c>
      <c r="Q2119" s="20">
        <v>734477</v>
      </c>
      <c r="R2119" s="20">
        <v>734478</v>
      </c>
      <c r="S2119" s="20">
        <v>734479</v>
      </c>
    </row>
    <row r="2120" spans="1:31" x14ac:dyDescent="0.25">
      <c r="A2120" s="5">
        <v>44880</v>
      </c>
      <c r="B2120" s="5">
        <v>44908</v>
      </c>
      <c r="C2120" s="4" t="s">
        <v>53</v>
      </c>
      <c r="D2120" s="18">
        <v>1520.8</v>
      </c>
      <c r="E2120" s="4" t="s">
        <v>113</v>
      </c>
      <c r="F2120" s="19" t="s">
        <v>4665</v>
      </c>
      <c r="G2120" s="4" t="s">
        <v>4666</v>
      </c>
      <c r="H2120" s="4">
        <v>22</v>
      </c>
      <c r="I2120" s="4">
        <v>1</v>
      </c>
      <c r="J2120" s="4">
        <v>0</v>
      </c>
      <c r="K2120" s="20">
        <v>712330</v>
      </c>
      <c r="L2120" s="20">
        <v>712331</v>
      </c>
      <c r="M2120" s="20">
        <v>712332</v>
      </c>
      <c r="N2120" s="20">
        <v>712333</v>
      </c>
      <c r="O2120" s="20">
        <v>712334</v>
      </c>
      <c r="P2120" s="20">
        <v>712335</v>
      </c>
      <c r="Q2120" s="20">
        <v>712336</v>
      </c>
      <c r="R2120" s="20">
        <v>712337</v>
      </c>
      <c r="S2120" s="20">
        <v>712338</v>
      </c>
      <c r="T2120" s="20">
        <v>712339</v>
      </c>
      <c r="U2120" s="20">
        <v>712340</v>
      </c>
      <c r="V2120" s="20">
        <v>712341</v>
      </c>
      <c r="W2120" s="20">
        <v>712342</v>
      </c>
      <c r="X2120" s="20">
        <v>712343</v>
      </c>
      <c r="Y2120" s="20">
        <v>712344</v>
      </c>
      <c r="Z2120" s="20">
        <v>712345</v>
      </c>
      <c r="AA2120" s="20">
        <v>712346</v>
      </c>
      <c r="AB2120" s="20">
        <v>712347</v>
      </c>
      <c r="AC2120" s="20">
        <v>712348</v>
      </c>
      <c r="AD2120" s="20">
        <v>712349</v>
      </c>
      <c r="AE2120" s="20">
        <v>712350</v>
      </c>
    </row>
    <row r="2121" spans="1:31" x14ac:dyDescent="0.25">
      <c r="A2121" s="5">
        <v>44998</v>
      </c>
      <c r="B2121" s="5">
        <v>45005</v>
      </c>
      <c r="C2121" s="4" t="s">
        <v>2480</v>
      </c>
      <c r="D2121" s="18">
        <v>5000</v>
      </c>
      <c r="E2121" s="4" t="s">
        <v>103</v>
      </c>
      <c r="F2121" s="19" t="s">
        <v>5310</v>
      </c>
      <c r="G2121" s="4" t="s">
        <v>5311</v>
      </c>
      <c r="H2121" s="4">
        <v>8</v>
      </c>
      <c r="J2121" s="4">
        <v>3</v>
      </c>
      <c r="K2121" s="20">
        <v>733699</v>
      </c>
      <c r="L2121" s="20">
        <v>733700</v>
      </c>
      <c r="M2121" s="20">
        <v>733701</v>
      </c>
      <c r="N2121" s="20">
        <v>733702</v>
      </c>
      <c r="O2121" s="20">
        <v>733703</v>
      </c>
      <c r="P2121" s="20">
        <v>733704</v>
      </c>
      <c r="Q2121" s="20">
        <v>733705</v>
      </c>
      <c r="R2121" s="20">
        <v>733706</v>
      </c>
    </row>
    <row r="2122" spans="1:31" x14ac:dyDescent="0.25">
      <c r="A2122" s="5">
        <v>44995</v>
      </c>
      <c r="B2122" s="5">
        <v>45368</v>
      </c>
      <c r="C2122" s="4" t="s">
        <v>2480</v>
      </c>
      <c r="D2122" s="18">
        <v>650</v>
      </c>
      <c r="E2122" s="4" t="s">
        <v>99</v>
      </c>
      <c r="F2122" s="19" t="s">
        <v>5287</v>
      </c>
      <c r="G2122" s="4" t="s">
        <v>5288</v>
      </c>
      <c r="H2122" s="4">
        <v>5</v>
      </c>
      <c r="J2122" s="4">
        <v>0</v>
      </c>
      <c r="K2122" s="20">
        <v>733429</v>
      </c>
      <c r="L2122" s="20">
        <v>733430</v>
      </c>
      <c r="M2122" s="20">
        <v>733431</v>
      </c>
      <c r="N2122" s="20">
        <v>733432</v>
      </c>
      <c r="O2122" s="20">
        <v>733433</v>
      </c>
    </row>
    <row r="2123" spans="1:31" x14ac:dyDescent="0.25">
      <c r="A2123" s="5">
        <v>44995</v>
      </c>
      <c r="B2123" s="5">
        <v>45368</v>
      </c>
      <c r="C2123" s="4" t="s">
        <v>2480</v>
      </c>
      <c r="D2123" s="18">
        <v>775</v>
      </c>
      <c r="E2123" s="4" t="s">
        <v>99</v>
      </c>
      <c r="F2123" s="19" t="s">
        <v>5289</v>
      </c>
      <c r="G2123" s="4" t="s">
        <v>5288</v>
      </c>
      <c r="H2123" s="4">
        <v>5</v>
      </c>
      <c r="J2123" s="4">
        <v>0</v>
      </c>
      <c r="K2123" s="20">
        <v>733434</v>
      </c>
      <c r="L2123" s="20">
        <v>733435</v>
      </c>
      <c r="M2123" s="20">
        <v>733436</v>
      </c>
      <c r="N2123" s="20">
        <v>733437</v>
      </c>
      <c r="O2123" s="20">
        <v>733438</v>
      </c>
    </row>
    <row r="2124" spans="1:31" x14ac:dyDescent="0.25">
      <c r="A2124" s="5">
        <v>44995</v>
      </c>
      <c r="B2124" s="5">
        <v>45368</v>
      </c>
      <c r="C2124" s="4" t="s">
        <v>2480</v>
      </c>
      <c r="D2124" s="18">
        <v>2500</v>
      </c>
      <c r="E2124" s="4" t="s">
        <v>103</v>
      </c>
      <c r="F2124" s="19" t="s">
        <v>5290</v>
      </c>
      <c r="G2124" s="4" t="s">
        <v>5288</v>
      </c>
      <c r="H2124" s="4">
        <v>3</v>
      </c>
      <c r="J2124" s="4">
        <v>1</v>
      </c>
      <c r="K2124" s="20">
        <v>733439</v>
      </c>
      <c r="L2124" s="20">
        <v>733440</v>
      </c>
      <c r="M2124" s="20">
        <v>733441</v>
      </c>
    </row>
    <row r="2125" spans="1:31" x14ac:dyDescent="0.25">
      <c r="A2125" s="5">
        <v>44995</v>
      </c>
      <c r="B2125" s="5">
        <v>45368</v>
      </c>
      <c r="C2125" s="4" t="s">
        <v>2480</v>
      </c>
      <c r="D2125" s="18">
        <v>3000</v>
      </c>
      <c r="E2125" s="4" t="s">
        <v>103</v>
      </c>
      <c r="F2125" s="19" t="s">
        <v>5291</v>
      </c>
      <c r="G2125" s="4" t="s">
        <v>5288</v>
      </c>
      <c r="H2125" s="4">
        <v>7</v>
      </c>
      <c r="J2125" s="4">
        <v>1</v>
      </c>
      <c r="K2125" s="20">
        <v>733442</v>
      </c>
      <c r="L2125" s="20">
        <v>733443</v>
      </c>
      <c r="M2125" s="20">
        <v>733444</v>
      </c>
      <c r="N2125" s="20">
        <v>733445</v>
      </c>
      <c r="O2125" s="20">
        <v>733446</v>
      </c>
      <c r="P2125" s="20">
        <v>733447</v>
      </c>
      <c r="Q2125" s="20">
        <v>733448</v>
      </c>
    </row>
    <row r="2126" spans="1:31" x14ac:dyDescent="0.25">
      <c r="A2126" s="5">
        <v>44970</v>
      </c>
      <c r="B2126" s="5">
        <v>44977</v>
      </c>
      <c r="C2126" s="4" t="s">
        <v>2480</v>
      </c>
      <c r="D2126" s="18">
        <v>5000</v>
      </c>
      <c r="E2126" s="4" t="s">
        <v>103</v>
      </c>
      <c r="F2126" s="19" t="s">
        <v>5102</v>
      </c>
      <c r="G2126" s="4" t="s">
        <v>5103</v>
      </c>
      <c r="H2126" s="4">
        <v>8</v>
      </c>
      <c r="J2126" s="4">
        <v>0</v>
      </c>
      <c r="K2126" s="20">
        <v>728673</v>
      </c>
      <c r="L2126" s="20">
        <v>728674</v>
      </c>
      <c r="M2126" s="20">
        <v>728675</v>
      </c>
      <c r="N2126" s="20">
        <v>728676</v>
      </c>
      <c r="O2126" s="20">
        <v>728677</v>
      </c>
      <c r="P2126" s="20">
        <v>728678</v>
      </c>
      <c r="Q2126" s="20">
        <v>728679</v>
      </c>
      <c r="R2126" s="20">
        <v>728680</v>
      </c>
    </row>
    <row r="2127" spans="1:31" x14ac:dyDescent="0.25">
      <c r="A2127" s="5">
        <v>44998</v>
      </c>
      <c r="B2127" s="5">
        <v>45005</v>
      </c>
      <c r="C2127" s="4" t="s">
        <v>2480</v>
      </c>
      <c r="D2127" s="18">
        <v>4250</v>
      </c>
      <c r="E2127" s="4" t="s">
        <v>103</v>
      </c>
      <c r="F2127" s="19" t="s">
        <v>5307</v>
      </c>
      <c r="G2127" s="4" t="s">
        <v>5308</v>
      </c>
      <c r="H2127" s="4">
        <v>11</v>
      </c>
      <c r="J2127" s="4">
        <v>0</v>
      </c>
      <c r="K2127" s="20">
        <v>733673</v>
      </c>
      <c r="L2127" s="20">
        <v>733674</v>
      </c>
      <c r="M2127" s="20">
        <v>733675</v>
      </c>
      <c r="N2127" s="20">
        <v>733676</v>
      </c>
      <c r="O2127" s="20">
        <v>733677</v>
      </c>
      <c r="P2127" s="20">
        <v>733678</v>
      </c>
      <c r="Q2127" s="20">
        <v>733679</v>
      </c>
      <c r="R2127" s="20">
        <v>733680</v>
      </c>
      <c r="S2127" s="20">
        <v>733681</v>
      </c>
      <c r="T2127" s="20">
        <v>733682</v>
      </c>
      <c r="U2127" s="20">
        <v>733683</v>
      </c>
    </row>
    <row r="2128" spans="1:31" x14ac:dyDescent="0.25">
      <c r="A2128" s="5">
        <v>44966</v>
      </c>
      <c r="B2128" s="5">
        <v>44994</v>
      </c>
      <c r="C2128" s="4" t="s">
        <v>70</v>
      </c>
      <c r="D2128" s="18">
        <v>88</v>
      </c>
      <c r="E2128" s="4" t="s">
        <v>113</v>
      </c>
      <c r="F2128" s="19" t="s">
        <v>5067</v>
      </c>
      <c r="G2128" s="4" t="s">
        <v>5068</v>
      </c>
      <c r="H2128" s="4">
        <v>6</v>
      </c>
      <c r="J2128" s="4">
        <v>0</v>
      </c>
      <c r="K2128" s="20">
        <v>727999</v>
      </c>
      <c r="L2128" s="20">
        <v>728000</v>
      </c>
      <c r="M2128" s="20">
        <v>728001</v>
      </c>
      <c r="N2128" s="20">
        <v>728002</v>
      </c>
      <c r="O2128" s="20">
        <v>728003</v>
      </c>
      <c r="P2128" s="20">
        <v>728004</v>
      </c>
    </row>
    <row r="2129" spans="1:30" x14ac:dyDescent="0.25">
      <c r="A2129" s="5">
        <v>44966</v>
      </c>
      <c r="B2129" s="5">
        <v>44994</v>
      </c>
      <c r="C2129" s="4" t="s">
        <v>70</v>
      </c>
      <c r="D2129" s="18">
        <v>96</v>
      </c>
      <c r="E2129" s="4" t="s">
        <v>113</v>
      </c>
      <c r="F2129" s="19" t="s">
        <v>5069</v>
      </c>
      <c r="G2129" s="4" t="s">
        <v>5068</v>
      </c>
      <c r="H2129" s="4">
        <v>6</v>
      </c>
      <c r="J2129" s="4">
        <v>0</v>
      </c>
      <c r="K2129" s="20">
        <v>728005</v>
      </c>
      <c r="L2129" s="20">
        <v>728006</v>
      </c>
      <c r="M2129" s="20">
        <v>728007</v>
      </c>
      <c r="N2129" s="20">
        <v>728008</v>
      </c>
      <c r="O2129" s="20">
        <v>728009</v>
      </c>
      <c r="P2129" s="20">
        <v>728010</v>
      </c>
    </row>
    <row r="2130" spans="1:30" x14ac:dyDescent="0.25">
      <c r="A2130" s="5">
        <v>44966</v>
      </c>
      <c r="B2130" s="5">
        <v>44994</v>
      </c>
      <c r="C2130" s="4" t="s">
        <v>70</v>
      </c>
      <c r="D2130" s="18">
        <v>120</v>
      </c>
      <c r="E2130" s="4" t="s">
        <v>113</v>
      </c>
      <c r="F2130" s="19" t="s">
        <v>5070</v>
      </c>
      <c r="G2130" s="4" t="s">
        <v>5068</v>
      </c>
      <c r="H2130" s="4">
        <v>5</v>
      </c>
      <c r="J2130" s="4">
        <v>1</v>
      </c>
      <c r="K2130" s="20">
        <v>728011</v>
      </c>
      <c r="L2130" s="20">
        <v>728012</v>
      </c>
      <c r="M2130" s="20">
        <v>728013</v>
      </c>
      <c r="N2130" s="20">
        <v>728014</v>
      </c>
      <c r="O2130" s="20">
        <v>728015</v>
      </c>
      <c r="P2130" s="20"/>
    </row>
    <row r="2131" spans="1:30" x14ac:dyDescent="0.25">
      <c r="A2131" s="5">
        <v>44966</v>
      </c>
      <c r="B2131" s="5">
        <v>44994</v>
      </c>
      <c r="C2131" s="4" t="s">
        <v>70</v>
      </c>
      <c r="D2131" s="18">
        <v>136</v>
      </c>
      <c r="E2131" s="4" t="s">
        <v>113</v>
      </c>
      <c r="F2131" s="19" t="s">
        <v>5071</v>
      </c>
      <c r="G2131" s="4" t="s">
        <v>5068</v>
      </c>
      <c r="H2131" s="4">
        <v>5</v>
      </c>
      <c r="J2131" s="4">
        <v>0</v>
      </c>
      <c r="K2131" s="20">
        <v>728016</v>
      </c>
      <c r="L2131" s="20">
        <v>728017</v>
      </c>
      <c r="M2131" s="20">
        <v>728018</v>
      </c>
      <c r="N2131" s="20">
        <v>728019</v>
      </c>
      <c r="O2131" s="20">
        <v>728020</v>
      </c>
      <c r="P2131" s="20"/>
    </row>
    <row r="2132" spans="1:30" x14ac:dyDescent="0.25">
      <c r="A2132" s="5">
        <v>44966</v>
      </c>
      <c r="B2132" s="5">
        <v>44994</v>
      </c>
      <c r="C2132" s="4" t="s">
        <v>70</v>
      </c>
      <c r="D2132" s="18">
        <v>152</v>
      </c>
      <c r="E2132" s="4" t="s">
        <v>113</v>
      </c>
      <c r="F2132" s="19" t="s">
        <v>5072</v>
      </c>
      <c r="G2132" s="4" t="s">
        <v>5068</v>
      </c>
      <c r="H2132" s="4">
        <v>5</v>
      </c>
      <c r="J2132" s="4">
        <v>0</v>
      </c>
      <c r="K2132" s="20">
        <v>728021</v>
      </c>
      <c r="L2132" s="20">
        <v>728022</v>
      </c>
      <c r="M2132" s="20">
        <v>728023</v>
      </c>
      <c r="N2132" s="20">
        <v>728024</v>
      </c>
      <c r="O2132" s="20">
        <v>728025</v>
      </c>
    </row>
    <row r="2133" spans="1:30" x14ac:dyDescent="0.25">
      <c r="A2133" s="5">
        <v>44966</v>
      </c>
      <c r="B2133" s="5">
        <v>44994</v>
      </c>
      <c r="C2133" s="4" t="s">
        <v>70</v>
      </c>
      <c r="D2133" s="18">
        <v>170</v>
      </c>
      <c r="E2133" s="4" t="s">
        <v>113</v>
      </c>
      <c r="F2133" s="19" t="s">
        <v>5073</v>
      </c>
      <c r="G2133" s="4" t="s">
        <v>5068</v>
      </c>
      <c r="H2133" s="4">
        <v>5</v>
      </c>
      <c r="J2133" s="4">
        <v>1</v>
      </c>
      <c r="K2133" s="20">
        <v>728026</v>
      </c>
      <c r="L2133" s="20">
        <v>728027</v>
      </c>
      <c r="M2133" s="20">
        <v>728028</v>
      </c>
      <c r="N2133" s="20">
        <v>728029</v>
      </c>
      <c r="O2133" s="20">
        <v>728030</v>
      </c>
    </row>
    <row r="2134" spans="1:30" x14ac:dyDescent="0.25">
      <c r="A2134" s="5">
        <v>44897</v>
      </c>
      <c r="B2134" s="5">
        <v>44904</v>
      </c>
      <c r="C2134" s="4" t="s">
        <v>2480</v>
      </c>
      <c r="D2134" s="18">
        <v>5000</v>
      </c>
      <c r="E2134" s="4" t="s">
        <v>103</v>
      </c>
      <c r="F2134" s="19" t="s">
        <v>4711</v>
      </c>
      <c r="G2134" s="4" t="s">
        <v>4712</v>
      </c>
      <c r="H2134" s="4">
        <v>8</v>
      </c>
      <c r="J2134" s="4">
        <v>2</v>
      </c>
      <c r="K2134" s="20">
        <v>715633</v>
      </c>
      <c r="L2134" s="20">
        <v>715634</v>
      </c>
      <c r="M2134" s="20">
        <v>715635</v>
      </c>
      <c r="N2134" s="20">
        <v>715636</v>
      </c>
      <c r="O2134" s="20">
        <v>715637</v>
      </c>
      <c r="P2134" s="20">
        <v>715638</v>
      </c>
      <c r="Q2134" s="20">
        <v>715639</v>
      </c>
      <c r="R2134" s="20">
        <v>715640</v>
      </c>
    </row>
    <row r="2135" spans="1:30" x14ac:dyDescent="0.25">
      <c r="A2135" s="5">
        <v>44845</v>
      </c>
      <c r="B2135" s="5">
        <v>44873</v>
      </c>
      <c r="C2135" s="4" t="s">
        <v>79</v>
      </c>
      <c r="D2135" s="18">
        <v>75</v>
      </c>
      <c r="E2135" s="4" t="s">
        <v>113</v>
      </c>
      <c r="F2135" s="19" t="s">
        <v>4421</v>
      </c>
      <c r="G2135" s="4" t="s">
        <v>4422</v>
      </c>
      <c r="H2135" s="4">
        <v>6</v>
      </c>
      <c r="J2135" s="4">
        <v>6</v>
      </c>
      <c r="K2135" s="20">
        <v>706245</v>
      </c>
      <c r="L2135" s="20">
        <v>706246</v>
      </c>
      <c r="M2135" s="20">
        <v>706247</v>
      </c>
      <c r="N2135" s="20">
        <v>706248</v>
      </c>
      <c r="O2135" s="20">
        <v>706249</v>
      </c>
      <c r="P2135" s="20">
        <v>706250</v>
      </c>
    </row>
    <row r="2136" spans="1:30" x14ac:dyDescent="0.25">
      <c r="A2136" s="5">
        <v>44845</v>
      </c>
      <c r="B2136" s="5">
        <v>44873</v>
      </c>
      <c r="C2136" s="4" t="s">
        <v>79</v>
      </c>
      <c r="D2136" s="18">
        <v>142</v>
      </c>
      <c r="E2136" s="4" t="s">
        <v>113</v>
      </c>
      <c r="F2136" s="19" t="s">
        <v>4430</v>
      </c>
      <c r="G2136" s="4" t="s">
        <v>4422</v>
      </c>
      <c r="H2136" s="4">
        <v>3</v>
      </c>
      <c r="J2136" s="4">
        <v>0</v>
      </c>
      <c r="K2136" s="20">
        <v>706251</v>
      </c>
      <c r="L2136" s="20">
        <v>706252</v>
      </c>
      <c r="M2136" s="20">
        <v>706253</v>
      </c>
    </row>
    <row r="2137" spans="1:30" x14ac:dyDescent="0.25">
      <c r="A2137" s="5">
        <v>44916</v>
      </c>
      <c r="B2137" s="5">
        <v>44944</v>
      </c>
      <c r="C2137" s="4" t="s">
        <v>53</v>
      </c>
      <c r="D2137" s="18">
        <v>1786.94</v>
      </c>
      <c r="E2137" s="4" t="s">
        <v>113</v>
      </c>
      <c r="F2137" s="19" t="s">
        <v>4739</v>
      </c>
      <c r="G2137" s="2" t="s">
        <v>4740</v>
      </c>
      <c r="H2137" s="4">
        <v>20</v>
      </c>
      <c r="J2137" s="4">
        <v>0</v>
      </c>
      <c r="K2137" s="20">
        <v>719016</v>
      </c>
      <c r="L2137" s="20">
        <v>719017</v>
      </c>
      <c r="M2137" s="20">
        <v>719018</v>
      </c>
      <c r="N2137" s="20">
        <v>719019</v>
      </c>
      <c r="O2137" s="20">
        <v>719020</v>
      </c>
      <c r="P2137" s="20">
        <v>719021</v>
      </c>
      <c r="Q2137" s="20">
        <v>719022</v>
      </c>
      <c r="R2137" s="20">
        <v>719023</v>
      </c>
      <c r="S2137" s="20">
        <v>719024</v>
      </c>
      <c r="T2137" s="20">
        <v>719025</v>
      </c>
      <c r="U2137" s="20">
        <v>719026</v>
      </c>
      <c r="V2137" s="20">
        <v>719027</v>
      </c>
      <c r="W2137" s="20">
        <v>719028</v>
      </c>
      <c r="X2137" s="20">
        <v>719029</v>
      </c>
      <c r="Y2137" s="20">
        <v>719030</v>
      </c>
      <c r="Z2137" s="20">
        <v>719031</v>
      </c>
      <c r="AA2137" s="20">
        <v>719032</v>
      </c>
      <c r="AB2137" s="20">
        <v>719033</v>
      </c>
      <c r="AC2137" s="20">
        <v>719034</v>
      </c>
      <c r="AD2137" s="20">
        <v>719035</v>
      </c>
    </row>
    <row r="2138" spans="1:30" x14ac:dyDescent="0.25">
      <c r="A2138" s="5">
        <f>A2137</f>
        <v>44916</v>
      </c>
      <c r="B2138" s="5">
        <f>B2137</f>
        <v>44944</v>
      </c>
      <c r="C2138" s="5" t="s">
        <v>2480</v>
      </c>
      <c r="D2138" s="18">
        <v>4250</v>
      </c>
      <c r="E2138" s="4" t="s">
        <v>103</v>
      </c>
      <c r="F2138" s="19" t="s">
        <v>4469</v>
      </c>
      <c r="G2138" s="4" t="s">
        <v>4470</v>
      </c>
      <c r="H2138" s="4">
        <v>3</v>
      </c>
      <c r="J2138" s="4">
        <v>0</v>
      </c>
      <c r="K2138" s="20">
        <v>707038</v>
      </c>
      <c r="L2138" s="20">
        <v>707039</v>
      </c>
      <c r="M2138" s="20">
        <v>707040</v>
      </c>
    </row>
    <row r="2139" spans="1:30" x14ac:dyDescent="0.25">
      <c r="A2139" s="5">
        <v>44851</v>
      </c>
      <c r="B2139" s="5">
        <v>44858</v>
      </c>
      <c r="C2139" s="5" t="s">
        <v>2480</v>
      </c>
      <c r="D2139" s="18">
        <v>3600</v>
      </c>
      <c r="E2139" s="4" t="s">
        <v>103</v>
      </c>
      <c r="F2139" s="19" t="s">
        <v>4474</v>
      </c>
      <c r="G2139" s="4" t="s">
        <v>4470</v>
      </c>
      <c r="H2139" s="4">
        <v>4</v>
      </c>
      <c r="J2139" s="4">
        <v>0</v>
      </c>
      <c r="K2139" s="20">
        <v>707034</v>
      </c>
      <c r="L2139" s="20">
        <v>707035</v>
      </c>
      <c r="M2139" s="20">
        <v>707036</v>
      </c>
      <c r="N2139" s="20">
        <v>707037</v>
      </c>
    </row>
    <row r="2140" spans="1:30" x14ac:dyDescent="0.25">
      <c r="A2140" s="5">
        <v>44995</v>
      </c>
      <c r="B2140" s="5">
        <v>45368</v>
      </c>
      <c r="C2140" s="4" t="s">
        <v>2480</v>
      </c>
      <c r="D2140" s="18">
        <v>4250</v>
      </c>
      <c r="E2140" s="4" t="s">
        <v>103</v>
      </c>
      <c r="F2140" s="19" t="s">
        <v>5294</v>
      </c>
      <c r="G2140" s="4" t="s">
        <v>5295</v>
      </c>
      <c r="H2140" s="4">
        <v>11</v>
      </c>
      <c r="J2140" s="4">
        <v>0</v>
      </c>
      <c r="K2140" s="20">
        <v>733321</v>
      </c>
      <c r="L2140" s="20">
        <v>733322</v>
      </c>
      <c r="M2140" s="20">
        <v>733323</v>
      </c>
      <c r="N2140" s="20">
        <v>733324</v>
      </c>
      <c r="O2140" s="20">
        <v>733325</v>
      </c>
      <c r="P2140" s="20">
        <v>733326</v>
      </c>
      <c r="Q2140" s="20">
        <v>733327</v>
      </c>
      <c r="R2140" s="20">
        <v>733328</v>
      </c>
      <c r="S2140" s="20">
        <v>733329</v>
      </c>
      <c r="T2140" s="20">
        <v>733330</v>
      </c>
      <c r="U2140" s="20">
        <v>733331</v>
      </c>
    </row>
    <row r="2141" spans="1:30" x14ac:dyDescent="0.25">
      <c r="A2141" s="5">
        <v>44963</v>
      </c>
      <c r="B2141" s="5">
        <v>44970</v>
      </c>
      <c r="C2141" s="4" t="s">
        <v>2480</v>
      </c>
      <c r="D2141" s="18">
        <v>4250</v>
      </c>
      <c r="E2141" s="4" t="s">
        <v>103</v>
      </c>
      <c r="F2141" s="19" t="s">
        <v>5047</v>
      </c>
      <c r="G2141" s="4" t="s">
        <v>5048</v>
      </c>
      <c r="H2141" s="4">
        <v>11</v>
      </c>
      <c r="J2141" s="4">
        <v>0</v>
      </c>
      <c r="K2141" s="20">
        <v>727381</v>
      </c>
      <c r="L2141" s="20">
        <v>727382</v>
      </c>
      <c r="M2141" s="20">
        <v>727383</v>
      </c>
      <c r="N2141" s="20">
        <v>727384</v>
      </c>
      <c r="O2141" s="20">
        <v>727385</v>
      </c>
      <c r="P2141" s="20">
        <v>727386</v>
      </c>
      <c r="Q2141" s="20">
        <v>727387</v>
      </c>
      <c r="R2141" s="20">
        <v>727388</v>
      </c>
      <c r="S2141" s="20">
        <v>727389</v>
      </c>
      <c r="T2141" s="20">
        <v>727390</v>
      </c>
      <c r="U2141" s="20">
        <v>727391</v>
      </c>
    </row>
    <row r="2142" spans="1:30" x14ac:dyDescent="0.25">
      <c r="A2142" s="5">
        <v>44994</v>
      </c>
      <c r="B2142" s="5">
        <v>45001</v>
      </c>
      <c r="C2142" s="4" t="s">
        <v>2480</v>
      </c>
      <c r="D2142" s="18">
        <v>775</v>
      </c>
      <c r="E2142" s="4" t="s">
        <v>99</v>
      </c>
      <c r="F2142" s="19" t="s">
        <v>5281</v>
      </c>
      <c r="G2142" s="4" t="s">
        <v>5282</v>
      </c>
      <c r="H2142" s="4">
        <v>3</v>
      </c>
      <c r="J2142" s="4">
        <v>0</v>
      </c>
      <c r="K2142" s="20">
        <v>733194</v>
      </c>
      <c r="L2142" s="20">
        <v>733195</v>
      </c>
      <c r="M2142" s="20">
        <v>733196</v>
      </c>
    </row>
    <row r="2143" spans="1:30" x14ac:dyDescent="0.25">
      <c r="A2143" s="5">
        <v>44994</v>
      </c>
      <c r="B2143" s="5">
        <v>45001</v>
      </c>
      <c r="C2143" s="4" t="s">
        <v>2480</v>
      </c>
      <c r="D2143" s="18">
        <v>3600</v>
      </c>
      <c r="E2143" s="4" t="s">
        <v>103</v>
      </c>
      <c r="F2143" s="19" t="s">
        <v>5285</v>
      </c>
      <c r="G2143" s="4" t="s">
        <v>5282</v>
      </c>
      <c r="H2143" s="4">
        <v>4</v>
      </c>
      <c r="J2143" s="4">
        <v>0</v>
      </c>
      <c r="K2143" s="20">
        <v>733197</v>
      </c>
      <c r="L2143" s="20">
        <v>733198</v>
      </c>
      <c r="M2143" s="20">
        <v>733199</v>
      </c>
      <c r="N2143" s="20">
        <v>733200</v>
      </c>
    </row>
    <row r="2144" spans="1:30" x14ac:dyDescent="0.25">
      <c r="A2144" s="5">
        <v>44994</v>
      </c>
      <c r="B2144" s="5">
        <v>45001</v>
      </c>
      <c r="C2144" s="4" t="s">
        <v>2480</v>
      </c>
      <c r="D2144" s="18">
        <v>4250</v>
      </c>
      <c r="E2144" s="4" t="s">
        <v>103</v>
      </c>
      <c r="F2144" s="19" t="s">
        <v>5286</v>
      </c>
      <c r="G2144" s="4" t="s">
        <v>5282</v>
      </c>
      <c r="H2144" s="4">
        <v>5</v>
      </c>
      <c r="J2144" s="4">
        <v>0</v>
      </c>
      <c r="K2144" s="20">
        <v>733201</v>
      </c>
      <c r="L2144" s="20">
        <v>733202</v>
      </c>
      <c r="M2144" s="20">
        <v>733203</v>
      </c>
      <c r="N2144" s="20">
        <v>733204</v>
      </c>
      <c r="O2144" s="20">
        <v>733205</v>
      </c>
    </row>
    <row r="2145" spans="1:44" x14ac:dyDescent="0.25">
      <c r="A2145" s="5">
        <v>44921</v>
      </c>
      <c r="B2145" s="5">
        <v>44563</v>
      </c>
      <c r="C2145" s="4" t="s">
        <v>2480</v>
      </c>
      <c r="D2145" s="18">
        <v>3600</v>
      </c>
      <c r="E2145" s="4" t="s">
        <v>103</v>
      </c>
      <c r="F2145" s="19" t="s">
        <v>4770</v>
      </c>
      <c r="G2145" s="2" t="s">
        <v>4771</v>
      </c>
      <c r="H2145" s="4">
        <v>10</v>
      </c>
      <c r="J2145" s="4">
        <v>6</v>
      </c>
      <c r="K2145" s="20">
        <v>719784</v>
      </c>
      <c r="L2145" s="20">
        <v>719785</v>
      </c>
      <c r="M2145" s="20">
        <v>719786</v>
      </c>
      <c r="N2145" s="20">
        <v>719787</v>
      </c>
      <c r="O2145" s="20">
        <v>719788</v>
      </c>
      <c r="P2145" s="20">
        <v>719789</v>
      </c>
      <c r="Q2145" s="20">
        <v>719790</v>
      </c>
      <c r="R2145" s="20">
        <v>719791</v>
      </c>
      <c r="S2145" s="20">
        <v>719792</v>
      </c>
      <c r="T2145" s="20">
        <v>719793</v>
      </c>
    </row>
    <row r="2146" spans="1:44" x14ac:dyDescent="0.25">
      <c r="A2146" s="5">
        <v>44995</v>
      </c>
      <c r="B2146" s="5">
        <v>45368</v>
      </c>
      <c r="C2146" s="4" t="s">
        <v>2480</v>
      </c>
      <c r="D2146" s="18">
        <v>5000</v>
      </c>
      <c r="E2146" s="4" t="s">
        <v>103</v>
      </c>
      <c r="F2146" s="19" t="s">
        <v>5296</v>
      </c>
      <c r="G2146" s="4" t="s">
        <v>5297</v>
      </c>
      <c r="H2146" s="4">
        <v>7</v>
      </c>
      <c r="J2146" s="4">
        <v>1</v>
      </c>
      <c r="K2146" s="20">
        <v>733419</v>
      </c>
      <c r="L2146" s="20">
        <v>733420</v>
      </c>
      <c r="M2146" s="20">
        <v>733421</v>
      </c>
      <c r="N2146" s="20">
        <v>733422</v>
      </c>
      <c r="O2146" s="20">
        <v>733423</v>
      </c>
      <c r="P2146" s="20">
        <v>733424</v>
      </c>
      <c r="Q2146" s="20">
        <v>733425</v>
      </c>
    </row>
    <row r="2147" spans="1:44" s="29" customFormat="1" x14ac:dyDescent="0.25">
      <c r="A2147" s="5">
        <v>45219</v>
      </c>
      <c r="B2147" s="5">
        <v>45226</v>
      </c>
      <c r="C2147" s="4" t="s">
        <v>2480</v>
      </c>
      <c r="D2147" s="18">
        <v>650</v>
      </c>
      <c r="E2147" s="4" t="s">
        <v>99</v>
      </c>
      <c r="F2147" s="19" t="s">
        <v>6670</v>
      </c>
      <c r="G2147" s="2" t="s">
        <v>6671</v>
      </c>
      <c r="H2147" s="4">
        <v>6</v>
      </c>
      <c r="I2147" s="4"/>
      <c r="J2147" s="4">
        <v>1</v>
      </c>
      <c r="K2147" s="20">
        <v>772993</v>
      </c>
      <c r="L2147" s="20">
        <v>772994</v>
      </c>
      <c r="M2147" s="20">
        <v>772995</v>
      </c>
      <c r="N2147" s="20">
        <v>772996</v>
      </c>
      <c r="O2147" s="20">
        <v>772997</v>
      </c>
      <c r="P2147" s="20">
        <v>772998</v>
      </c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8"/>
      <c r="AG2147" s="28"/>
      <c r="AH2147" s="28"/>
      <c r="AI2147" s="28"/>
      <c r="AJ2147" s="28"/>
      <c r="AK2147" s="28"/>
      <c r="AL2147" s="28"/>
      <c r="AM2147" s="28"/>
      <c r="AN2147" s="28"/>
      <c r="AO2147" s="28"/>
      <c r="AP2147" s="28"/>
      <c r="AQ2147" s="28"/>
      <c r="AR2147" s="28"/>
    </row>
    <row r="2148" spans="1:44" x14ac:dyDescent="0.25">
      <c r="A2148" s="5">
        <v>45219</v>
      </c>
      <c r="B2148" s="5">
        <v>45226</v>
      </c>
      <c r="C2148" s="4" t="s">
        <v>2480</v>
      </c>
      <c r="D2148" s="18">
        <v>775</v>
      </c>
      <c r="E2148" s="4" t="s">
        <v>99</v>
      </c>
      <c r="F2148" s="19" t="s">
        <v>6672</v>
      </c>
      <c r="G2148" s="2" t="s">
        <v>6671</v>
      </c>
      <c r="H2148" s="4">
        <v>6</v>
      </c>
      <c r="J2148" s="4">
        <v>0</v>
      </c>
      <c r="K2148" s="20">
        <v>772999</v>
      </c>
      <c r="L2148" s="20">
        <v>773000</v>
      </c>
      <c r="M2148" s="20">
        <v>773001</v>
      </c>
      <c r="N2148" s="20">
        <v>773002</v>
      </c>
      <c r="O2148" s="20">
        <v>773003</v>
      </c>
      <c r="P2148" s="20">
        <v>773004</v>
      </c>
    </row>
    <row r="2149" spans="1:44" x14ac:dyDescent="0.25">
      <c r="A2149" s="5">
        <v>45219</v>
      </c>
      <c r="B2149" s="5">
        <v>45226</v>
      </c>
      <c r="C2149" s="4" t="s">
        <v>2480</v>
      </c>
      <c r="D2149" s="18">
        <v>2500</v>
      </c>
      <c r="E2149" s="4" t="s">
        <v>103</v>
      </c>
      <c r="F2149" s="19" t="s">
        <v>6673</v>
      </c>
      <c r="G2149" s="2" t="s">
        <v>6671</v>
      </c>
      <c r="H2149" s="4">
        <v>3</v>
      </c>
      <c r="J2149" s="4">
        <v>2</v>
      </c>
      <c r="K2149" s="20">
        <v>773009</v>
      </c>
      <c r="L2149" s="20">
        <v>773010</v>
      </c>
      <c r="M2149" s="20">
        <v>773011</v>
      </c>
    </row>
    <row r="2150" spans="1:44" x14ac:dyDescent="0.25">
      <c r="A2150" s="5">
        <v>45219</v>
      </c>
      <c r="B2150" s="5">
        <v>45226</v>
      </c>
      <c r="C2150" s="4" t="s">
        <v>2480</v>
      </c>
      <c r="D2150" s="18">
        <v>3000</v>
      </c>
      <c r="E2150" s="4" t="s">
        <v>103</v>
      </c>
      <c r="F2150" s="19" t="s">
        <v>6674</v>
      </c>
      <c r="G2150" s="2" t="s">
        <v>6671</v>
      </c>
      <c r="H2150" s="4">
        <v>5</v>
      </c>
      <c r="J2150" s="4">
        <v>2</v>
      </c>
      <c r="K2150" s="20">
        <v>773012</v>
      </c>
      <c r="L2150" s="20">
        <v>773013</v>
      </c>
      <c r="M2150" s="20">
        <v>773014</v>
      </c>
      <c r="N2150" s="20">
        <v>773015</v>
      </c>
      <c r="O2150" s="20">
        <v>773016</v>
      </c>
    </row>
    <row r="2151" spans="1:44" x14ac:dyDescent="0.25">
      <c r="A2151" s="5">
        <v>45219</v>
      </c>
      <c r="B2151" s="5">
        <v>45226</v>
      </c>
      <c r="C2151" s="4" t="s">
        <v>2480</v>
      </c>
      <c r="D2151" s="18">
        <v>4250</v>
      </c>
      <c r="E2151" s="4" t="s">
        <v>103</v>
      </c>
      <c r="F2151" s="19" t="s">
        <v>6677</v>
      </c>
      <c r="G2151" s="2" t="s">
        <v>6671</v>
      </c>
      <c r="H2151" s="4">
        <v>4</v>
      </c>
      <c r="J2151" s="4">
        <v>0</v>
      </c>
      <c r="K2151" s="20">
        <v>773005</v>
      </c>
      <c r="L2151" s="20">
        <v>773006</v>
      </c>
      <c r="M2151" s="20">
        <v>773007</v>
      </c>
      <c r="N2151" s="20">
        <v>773008</v>
      </c>
    </row>
    <row r="2152" spans="1:44" x14ac:dyDescent="0.25">
      <c r="A2152" s="5">
        <v>45118</v>
      </c>
      <c r="B2152" s="5">
        <v>45132</v>
      </c>
      <c r="C2152" s="4" t="s">
        <v>44</v>
      </c>
      <c r="D2152" s="18">
        <v>120</v>
      </c>
      <c r="E2152" s="4" t="s">
        <v>113</v>
      </c>
      <c r="F2152" s="22" t="s">
        <v>6100</v>
      </c>
      <c r="G2152" s="2" t="s">
        <v>6101</v>
      </c>
      <c r="H2152" s="4">
        <v>8</v>
      </c>
      <c r="J2152" s="4">
        <v>6</v>
      </c>
      <c r="K2152" s="20">
        <v>754445</v>
      </c>
      <c r="L2152" s="20">
        <v>754446</v>
      </c>
      <c r="M2152" s="20">
        <v>754447</v>
      </c>
      <c r="N2152" s="20">
        <v>754448</v>
      </c>
      <c r="O2152" s="20">
        <v>754449</v>
      </c>
      <c r="P2152" s="20">
        <v>754450</v>
      </c>
      <c r="Q2152" s="20">
        <v>754451</v>
      </c>
      <c r="R2152" s="20">
        <v>754452</v>
      </c>
    </row>
    <row r="2153" spans="1:44" x14ac:dyDescent="0.25">
      <c r="A2153" s="5">
        <v>45118</v>
      </c>
      <c r="B2153" s="5">
        <v>45132</v>
      </c>
      <c r="C2153" s="4" t="s">
        <v>44</v>
      </c>
      <c r="D2153" s="18">
        <v>135</v>
      </c>
      <c r="E2153" s="4" t="s">
        <v>113</v>
      </c>
      <c r="F2153" s="22" t="s">
        <v>6102</v>
      </c>
      <c r="G2153" s="2" t="s">
        <v>6101</v>
      </c>
      <c r="H2153" s="4">
        <v>8</v>
      </c>
      <c r="J2153" s="4">
        <v>0</v>
      </c>
      <c r="K2153" s="20">
        <v>754457</v>
      </c>
      <c r="L2153" s="20">
        <v>754459</v>
      </c>
      <c r="M2153" s="20">
        <v>754460</v>
      </c>
      <c r="N2153" s="20">
        <v>754461</v>
      </c>
      <c r="O2153" s="20">
        <v>754462</v>
      </c>
      <c r="P2153" s="20">
        <v>754463</v>
      </c>
      <c r="Q2153" s="20">
        <v>754464</v>
      </c>
      <c r="R2153" s="20">
        <v>754465</v>
      </c>
    </row>
    <row r="2154" spans="1:44" x14ac:dyDescent="0.25">
      <c r="A2154" s="5">
        <v>45118</v>
      </c>
      <c r="B2154" s="5">
        <v>45132</v>
      </c>
      <c r="C2154" s="4" t="s">
        <v>44</v>
      </c>
      <c r="D2154" s="18">
        <v>150</v>
      </c>
      <c r="E2154" s="4" t="s">
        <v>113</v>
      </c>
      <c r="F2154" s="22" t="s">
        <v>6103</v>
      </c>
      <c r="G2154" s="2" t="s">
        <v>6101</v>
      </c>
      <c r="H2154" s="4">
        <v>8</v>
      </c>
      <c r="J2154" s="4">
        <v>0</v>
      </c>
      <c r="K2154" s="20">
        <v>754466</v>
      </c>
      <c r="L2154" s="20">
        <v>754467</v>
      </c>
      <c r="M2154" s="20">
        <v>754468</v>
      </c>
      <c r="N2154" s="20">
        <v>754469</v>
      </c>
      <c r="O2154" s="20">
        <v>754470</v>
      </c>
      <c r="P2154" s="20">
        <v>754471</v>
      </c>
      <c r="Q2154" s="20">
        <v>754472</v>
      </c>
      <c r="R2154" s="20">
        <v>754473</v>
      </c>
    </row>
    <row r="2155" spans="1:44" x14ac:dyDescent="0.25">
      <c r="A2155" s="5">
        <v>45118</v>
      </c>
      <c r="B2155" s="5">
        <v>45132</v>
      </c>
      <c r="C2155" s="4" t="s">
        <v>44</v>
      </c>
      <c r="D2155" s="18">
        <v>165</v>
      </c>
      <c r="E2155" s="4" t="s">
        <v>113</v>
      </c>
      <c r="F2155" s="22" t="s">
        <v>6104</v>
      </c>
      <c r="G2155" s="2" t="s">
        <v>6101</v>
      </c>
      <c r="H2155" s="4">
        <v>4</v>
      </c>
      <c r="J2155" s="4">
        <v>0</v>
      </c>
      <c r="K2155" s="20">
        <v>754453</v>
      </c>
      <c r="L2155" s="20">
        <v>754454</v>
      </c>
      <c r="M2155" s="20">
        <v>754455</v>
      </c>
      <c r="N2155" s="20">
        <v>754456</v>
      </c>
    </row>
    <row r="2156" spans="1:44" x14ac:dyDescent="0.25">
      <c r="A2156" s="5">
        <v>45218</v>
      </c>
      <c r="B2156" s="5">
        <v>45234</v>
      </c>
      <c r="C2156" s="4" t="s">
        <v>38</v>
      </c>
      <c r="D2156" s="18">
        <v>105</v>
      </c>
      <c r="E2156" s="4" t="s">
        <v>113</v>
      </c>
      <c r="F2156" s="19" t="s">
        <v>6660</v>
      </c>
      <c r="G2156" s="4" t="s">
        <v>6661</v>
      </c>
      <c r="H2156" s="4">
        <v>13</v>
      </c>
      <c r="J2156" s="4">
        <v>0</v>
      </c>
      <c r="K2156" s="20">
        <v>772776</v>
      </c>
      <c r="L2156" s="20">
        <v>772777</v>
      </c>
      <c r="M2156" s="20">
        <v>772778</v>
      </c>
      <c r="N2156" s="20">
        <v>772779</v>
      </c>
      <c r="O2156" s="20">
        <v>772780</v>
      </c>
      <c r="P2156" s="20">
        <v>772781</v>
      </c>
      <c r="Q2156" s="20">
        <v>772782</v>
      </c>
      <c r="R2156" s="20">
        <v>772783</v>
      </c>
      <c r="S2156" s="20">
        <v>772784</v>
      </c>
      <c r="T2156" s="20">
        <v>772785</v>
      </c>
      <c r="U2156" s="20">
        <v>772786</v>
      </c>
      <c r="V2156" s="20">
        <v>772787</v>
      </c>
      <c r="W2156" s="20">
        <v>772788</v>
      </c>
    </row>
    <row r="2157" spans="1:44" x14ac:dyDescent="0.25">
      <c r="A2157" s="5">
        <v>45218</v>
      </c>
      <c r="B2157" s="5">
        <v>45234</v>
      </c>
      <c r="C2157" s="4" t="s">
        <v>38</v>
      </c>
      <c r="D2157" s="18">
        <v>120</v>
      </c>
      <c r="E2157" s="4" t="s">
        <v>113</v>
      </c>
      <c r="F2157" s="19" t="s">
        <v>6662</v>
      </c>
      <c r="G2157" s="4" t="s">
        <v>6661</v>
      </c>
      <c r="H2157" s="4">
        <v>13</v>
      </c>
      <c r="J2157" s="4">
        <v>0</v>
      </c>
      <c r="K2157" s="20">
        <v>772789</v>
      </c>
      <c r="L2157" s="20">
        <v>772790</v>
      </c>
      <c r="M2157" s="20">
        <v>772791</v>
      </c>
      <c r="N2157" s="20">
        <v>772792</v>
      </c>
      <c r="O2157" s="20">
        <v>772793</v>
      </c>
      <c r="P2157" s="20">
        <v>772794</v>
      </c>
      <c r="Q2157" s="20">
        <v>772795</v>
      </c>
      <c r="R2157" s="20">
        <v>772796</v>
      </c>
      <c r="S2157" s="20">
        <v>772797</v>
      </c>
      <c r="T2157" s="20">
        <v>772798</v>
      </c>
      <c r="U2157" s="20">
        <v>772799</v>
      </c>
      <c r="V2157" s="20">
        <v>772800</v>
      </c>
      <c r="W2157" s="20">
        <v>772801</v>
      </c>
    </row>
    <row r="2158" spans="1:44" x14ac:dyDescent="0.25">
      <c r="A2158" s="5">
        <v>45218</v>
      </c>
      <c r="B2158" s="5">
        <v>45234</v>
      </c>
      <c r="C2158" s="4" t="s">
        <v>38</v>
      </c>
      <c r="D2158" s="18">
        <v>132</v>
      </c>
      <c r="E2158" s="4" t="s">
        <v>113</v>
      </c>
      <c r="F2158" s="19" t="s">
        <v>6663</v>
      </c>
      <c r="G2158" s="4" t="s">
        <v>6661</v>
      </c>
      <c r="H2158" s="4">
        <v>13</v>
      </c>
      <c r="I2158" s="4">
        <v>1</v>
      </c>
      <c r="J2158" s="4">
        <v>0</v>
      </c>
      <c r="K2158" s="20">
        <v>772802</v>
      </c>
      <c r="L2158" s="20">
        <v>772803</v>
      </c>
      <c r="M2158" s="20">
        <v>772804</v>
      </c>
      <c r="N2158" s="20">
        <v>772805</v>
      </c>
      <c r="O2158" s="20">
        <v>772806</v>
      </c>
      <c r="P2158" s="20">
        <v>772807</v>
      </c>
      <c r="Q2158" s="20">
        <v>772808</v>
      </c>
      <c r="R2158" s="20">
        <v>772809</v>
      </c>
      <c r="S2158" s="20">
        <v>772810</v>
      </c>
      <c r="T2158" s="20">
        <v>772811</v>
      </c>
      <c r="U2158" s="20">
        <v>772812</v>
      </c>
      <c r="V2158" s="20">
        <v>772813</v>
      </c>
    </row>
    <row r="2159" spans="1:44" x14ac:dyDescent="0.25">
      <c r="A2159" s="5">
        <v>45218</v>
      </c>
      <c r="B2159" s="5">
        <v>45234</v>
      </c>
      <c r="C2159" s="4" t="s">
        <v>38</v>
      </c>
      <c r="D2159" s="18">
        <v>150</v>
      </c>
      <c r="E2159" s="4" t="s">
        <v>113</v>
      </c>
      <c r="F2159" s="19" t="s">
        <v>6664</v>
      </c>
      <c r="G2159" s="4" t="s">
        <v>6661</v>
      </c>
      <c r="H2159" s="4">
        <v>8</v>
      </c>
      <c r="J2159" s="4">
        <v>0</v>
      </c>
      <c r="K2159" s="20">
        <v>772814</v>
      </c>
      <c r="L2159" s="20">
        <v>772815</v>
      </c>
      <c r="M2159" s="20">
        <v>772816</v>
      </c>
      <c r="N2159" s="20">
        <v>772817</v>
      </c>
      <c r="O2159" s="20">
        <v>772818</v>
      </c>
      <c r="P2159" s="20">
        <v>772819</v>
      </c>
      <c r="Q2159" s="20">
        <v>772820</v>
      </c>
      <c r="R2159" s="20">
        <v>772821</v>
      </c>
    </row>
    <row r="2160" spans="1:44" x14ac:dyDescent="0.25">
      <c r="A2160" s="24">
        <v>45218</v>
      </c>
      <c r="B2160" s="24">
        <v>45246</v>
      </c>
      <c r="C2160" s="25" t="s">
        <v>30</v>
      </c>
      <c r="D2160" s="127">
        <v>725</v>
      </c>
      <c r="E2160" s="25" t="s">
        <v>113</v>
      </c>
      <c r="F2160" s="26" t="s">
        <v>6667</v>
      </c>
      <c r="G2160" s="27" t="s">
        <v>6668</v>
      </c>
      <c r="H2160" s="25">
        <v>9</v>
      </c>
      <c r="I2160" s="25"/>
      <c r="J2160" s="25">
        <v>0</v>
      </c>
      <c r="K2160" s="128">
        <v>772853</v>
      </c>
      <c r="L2160" s="128">
        <v>772854</v>
      </c>
      <c r="M2160" s="128">
        <v>772855</v>
      </c>
      <c r="N2160" s="128">
        <v>772856</v>
      </c>
      <c r="O2160" s="128">
        <v>772857</v>
      </c>
      <c r="P2160" s="128">
        <v>772858</v>
      </c>
      <c r="Q2160" s="128">
        <v>772859</v>
      </c>
      <c r="R2160" s="128">
        <v>772860</v>
      </c>
      <c r="S2160" s="128">
        <v>772861</v>
      </c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</row>
    <row r="2161" spans="1:44" x14ac:dyDescent="0.25">
      <c r="A2161" s="5">
        <v>45218</v>
      </c>
      <c r="B2161" s="5">
        <v>45246</v>
      </c>
      <c r="C2161" s="4" t="s">
        <v>30</v>
      </c>
      <c r="D2161" s="18">
        <v>1000</v>
      </c>
      <c r="E2161" s="4" t="s">
        <v>113</v>
      </c>
      <c r="F2161" s="19" t="s">
        <v>6669</v>
      </c>
      <c r="G2161" s="2" t="s">
        <v>6668</v>
      </c>
      <c r="H2161" s="4">
        <v>10</v>
      </c>
      <c r="J2161" s="4">
        <v>0</v>
      </c>
      <c r="K2161" s="20">
        <v>772862</v>
      </c>
      <c r="L2161" s="20">
        <v>772863</v>
      </c>
      <c r="M2161" s="20">
        <v>772864</v>
      </c>
      <c r="N2161" s="20">
        <v>772865</v>
      </c>
      <c r="O2161" s="20">
        <v>772866</v>
      </c>
      <c r="P2161" s="20">
        <v>772867</v>
      </c>
      <c r="Q2161" s="20">
        <v>772868</v>
      </c>
      <c r="R2161" s="20">
        <v>772869</v>
      </c>
      <c r="S2161" s="20">
        <v>772870</v>
      </c>
      <c r="T2161" s="20">
        <v>772871</v>
      </c>
      <c r="U2161" s="20">
        <v>772872</v>
      </c>
      <c r="V2161" s="20">
        <v>772873</v>
      </c>
      <c r="W2161" s="20">
        <v>772874</v>
      </c>
    </row>
    <row r="2162" spans="1:44" x14ac:dyDescent="0.25">
      <c r="A2162" s="5">
        <v>45049</v>
      </c>
      <c r="B2162" s="5">
        <v>45056</v>
      </c>
      <c r="C2162" s="4" t="s">
        <v>2480</v>
      </c>
      <c r="D2162" s="18">
        <v>3600</v>
      </c>
      <c r="E2162" s="4" t="s">
        <v>103</v>
      </c>
      <c r="F2162" s="19" t="s">
        <v>5664</v>
      </c>
      <c r="G2162" s="4" t="s">
        <v>5665</v>
      </c>
      <c r="H2162" s="4">
        <v>6</v>
      </c>
      <c r="J2162" s="4">
        <v>0</v>
      </c>
      <c r="K2162" s="20">
        <v>742459</v>
      </c>
      <c r="L2162" s="20">
        <v>742460</v>
      </c>
      <c r="M2162" s="20">
        <v>742461</v>
      </c>
      <c r="N2162" s="20">
        <v>742462</v>
      </c>
      <c r="O2162" s="20">
        <v>742463</v>
      </c>
      <c r="P2162" s="20">
        <v>742464</v>
      </c>
    </row>
    <row r="2163" spans="1:44" x14ac:dyDescent="0.25">
      <c r="A2163" s="5">
        <v>45049</v>
      </c>
      <c r="B2163" s="5">
        <v>45056</v>
      </c>
      <c r="C2163" s="4" t="s">
        <v>2480</v>
      </c>
      <c r="D2163" s="18">
        <v>4250</v>
      </c>
      <c r="E2163" s="4" t="s">
        <v>103</v>
      </c>
      <c r="F2163" s="19" t="s">
        <v>5666</v>
      </c>
      <c r="G2163" s="4" t="s">
        <v>5665</v>
      </c>
      <c r="H2163" s="4">
        <v>5</v>
      </c>
      <c r="J2163" s="4">
        <v>0</v>
      </c>
      <c r="K2163" s="20">
        <v>742465</v>
      </c>
      <c r="L2163" s="20">
        <v>742466</v>
      </c>
      <c r="M2163" s="20">
        <v>742467</v>
      </c>
      <c r="N2163" s="20">
        <v>742468</v>
      </c>
      <c r="O2163" s="20">
        <v>742469</v>
      </c>
    </row>
    <row r="2164" spans="1:44" x14ac:dyDescent="0.25">
      <c r="A2164" s="5">
        <v>45049</v>
      </c>
      <c r="B2164" s="5">
        <v>45056</v>
      </c>
      <c r="C2164" s="4" t="s">
        <v>2480</v>
      </c>
      <c r="D2164" s="18">
        <v>650</v>
      </c>
      <c r="E2164" s="4" t="s">
        <v>99</v>
      </c>
      <c r="F2164" s="19" t="s">
        <v>5659</v>
      </c>
      <c r="G2164" s="2" t="s">
        <v>5660</v>
      </c>
      <c r="H2164" s="4">
        <v>4</v>
      </c>
      <c r="J2164" s="4">
        <v>0</v>
      </c>
      <c r="K2164" s="20">
        <v>742362</v>
      </c>
      <c r="L2164" s="20">
        <v>742363</v>
      </c>
      <c r="M2164" s="20">
        <v>742364</v>
      </c>
      <c r="N2164" s="20">
        <v>742365</v>
      </c>
    </row>
    <row r="2165" spans="1:44" x14ac:dyDescent="0.25">
      <c r="A2165" s="5">
        <v>45049</v>
      </c>
      <c r="B2165" s="5">
        <v>45056</v>
      </c>
      <c r="C2165" s="4" t="s">
        <v>2480</v>
      </c>
      <c r="D2165" s="18">
        <v>775</v>
      </c>
      <c r="E2165" s="4" t="s">
        <v>99</v>
      </c>
      <c r="F2165" s="19" t="s">
        <v>5661</v>
      </c>
      <c r="G2165" s="2" t="s">
        <v>5660</v>
      </c>
      <c r="H2165" s="4">
        <v>4</v>
      </c>
      <c r="J2165" s="4">
        <v>0</v>
      </c>
      <c r="K2165" s="20">
        <v>742366</v>
      </c>
      <c r="L2165" s="20">
        <v>742367</v>
      </c>
      <c r="M2165" s="20">
        <v>742368</v>
      </c>
      <c r="N2165" s="20">
        <v>742369</v>
      </c>
    </row>
    <row r="2166" spans="1:44" x14ac:dyDescent="0.25">
      <c r="A2166" s="5">
        <v>45049</v>
      </c>
      <c r="B2166" s="5">
        <v>45056</v>
      </c>
      <c r="C2166" s="4" t="s">
        <v>2480</v>
      </c>
      <c r="D2166" s="18">
        <v>2500</v>
      </c>
      <c r="E2166" s="4" t="s">
        <v>103</v>
      </c>
      <c r="F2166" s="19" t="s">
        <v>5662</v>
      </c>
      <c r="G2166" s="2" t="s">
        <v>5660</v>
      </c>
      <c r="H2166" s="4">
        <v>2</v>
      </c>
      <c r="J2166" s="4">
        <v>2</v>
      </c>
      <c r="K2166" s="20">
        <v>742412</v>
      </c>
      <c r="L2166" s="20">
        <v>742413</v>
      </c>
    </row>
    <row r="2167" spans="1:44" s="29" customFormat="1" x14ac:dyDescent="0.25">
      <c r="A2167" s="5">
        <v>45049</v>
      </c>
      <c r="B2167" s="5">
        <v>45056</v>
      </c>
      <c r="C2167" s="4" t="s">
        <v>2480</v>
      </c>
      <c r="D2167" s="18">
        <v>3000</v>
      </c>
      <c r="E2167" s="4" t="s">
        <v>103</v>
      </c>
      <c r="F2167" s="19" t="s">
        <v>5663</v>
      </c>
      <c r="G2167" s="2" t="s">
        <v>5660</v>
      </c>
      <c r="H2167" s="4">
        <v>4</v>
      </c>
      <c r="I2167" s="4"/>
      <c r="J2167" s="4">
        <v>0</v>
      </c>
      <c r="K2167" s="20">
        <v>742408</v>
      </c>
      <c r="L2167" s="20">
        <v>742409</v>
      </c>
      <c r="M2167" s="20">
        <v>742410</v>
      </c>
      <c r="N2167" s="20">
        <v>742411</v>
      </c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8"/>
      <c r="AG2167" s="28"/>
      <c r="AH2167" s="28"/>
      <c r="AI2167" s="28"/>
      <c r="AJ2167" s="28"/>
      <c r="AK2167" s="28"/>
      <c r="AL2167" s="28"/>
      <c r="AM2167" s="28"/>
      <c r="AN2167" s="28"/>
      <c r="AO2167" s="28"/>
      <c r="AP2167" s="28"/>
      <c r="AQ2167" s="28"/>
      <c r="AR2167" s="28"/>
    </row>
    <row r="2168" spans="1:44" x14ac:dyDescent="0.25">
      <c r="A2168" s="5">
        <v>45049</v>
      </c>
      <c r="B2168" s="5">
        <v>45056</v>
      </c>
      <c r="C2168" s="4" t="s">
        <v>2480</v>
      </c>
      <c r="D2168" s="18">
        <v>5000</v>
      </c>
      <c r="E2168" s="4" t="s">
        <v>103</v>
      </c>
      <c r="F2168" s="19" t="s">
        <v>5667</v>
      </c>
      <c r="G2168" s="2" t="s">
        <v>5660</v>
      </c>
      <c r="H2168" s="4">
        <v>5</v>
      </c>
      <c r="J2168" s="4">
        <v>0</v>
      </c>
      <c r="K2168" s="20">
        <v>742403</v>
      </c>
      <c r="L2168" s="20">
        <v>742404</v>
      </c>
      <c r="M2168" s="20">
        <v>742405</v>
      </c>
      <c r="N2168" s="20">
        <v>742406</v>
      </c>
      <c r="O2168" s="20">
        <v>742407</v>
      </c>
    </row>
    <row r="2169" spans="1:44" x14ac:dyDescent="0.25">
      <c r="A2169" s="5">
        <v>45050</v>
      </c>
      <c r="B2169" s="5">
        <v>45057</v>
      </c>
      <c r="C2169" s="4" t="s">
        <v>2480</v>
      </c>
      <c r="D2169" s="18">
        <v>750</v>
      </c>
      <c r="E2169" s="4" t="s">
        <v>99</v>
      </c>
      <c r="F2169" s="19" t="s">
        <v>5670</v>
      </c>
      <c r="G2169" s="4" t="s">
        <v>5671</v>
      </c>
      <c r="H2169" s="4">
        <v>5</v>
      </c>
      <c r="J2169" s="4">
        <v>0</v>
      </c>
      <c r="K2169" s="20">
        <v>742818</v>
      </c>
      <c r="L2169" s="20">
        <v>742819</v>
      </c>
      <c r="M2169" s="20">
        <v>742820</v>
      </c>
      <c r="N2169" s="20">
        <v>742821</v>
      </c>
      <c r="O2169" s="20">
        <v>742822</v>
      </c>
    </row>
    <row r="2170" spans="1:44" x14ac:dyDescent="0.25">
      <c r="A2170" s="5">
        <v>45050</v>
      </c>
      <c r="B2170" s="5">
        <v>45088</v>
      </c>
      <c r="C2170" s="4" t="s">
        <v>2480</v>
      </c>
      <c r="D2170" s="18">
        <v>4250</v>
      </c>
      <c r="E2170" s="4" t="s">
        <v>103</v>
      </c>
      <c r="F2170" s="19" t="s">
        <v>5677</v>
      </c>
      <c r="G2170" s="4" t="s">
        <v>5671</v>
      </c>
      <c r="H2170" s="4">
        <v>8</v>
      </c>
      <c r="J2170" s="4">
        <v>0</v>
      </c>
      <c r="K2170" s="20">
        <v>742823</v>
      </c>
      <c r="L2170" s="20">
        <v>742824</v>
      </c>
      <c r="M2170" s="20">
        <v>742825</v>
      </c>
      <c r="N2170" s="20">
        <v>742826</v>
      </c>
      <c r="O2170" s="20">
        <v>742827</v>
      </c>
      <c r="P2170" s="20">
        <v>742828</v>
      </c>
      <c r="Q2170" s="20">
        <v>742829</v>
      </c>
      <c r="R2170" s="20">
        <v>742830</v>
      </c>
    </row>
    <row r="2171" spans="1:44" x14ac:dyDescent="0.25">
      <c r="A2171" s="5">
        <v>45050</v>
      </c>
      <c r="B2171" s="5">
        <v>45078</v>
      </c>
      <c r="C2171" s="4" t="s">
        <v>53</v>
      </c>
      <c r="D2171" s="18">
        <v>1786.94</v>
      </c>
      <c r="E2171" s="4" t="s">
        <v>113</v>
      </c>
      <c r="F2171" s="19" t="s">
        <v>5674</v>
      </c>
      <c r="G2171" s="4" t="s">
        <v>5675</v>
      </c>
      <c r="H2171" s="4">
        <v>13</v>
      </c>
      <c r="J2171" s="4">
        <v>0</v>
      </c>
      <c r="K2171" s="20">
        <v>742661</v>
      </c>
      <c r="L2171" s="20">
        <v>742662</v>
      </c>
      <c r="M2171" s="20">
        <v>742663</v>
      </c>
      <c r="N2171" s="20">
        <v>742664</v>
      </c>
      <c r="O2171" s="20">
        <v>742665</v>
      </c>
      <c r="P2171" s="20">
        <v>742666</v>
      </c>
      <c r="Q2171" s="20">
        <v>742667</v>
      </c>
      <c r="R2171" s="20">
        <v>742668</v>
      </c>
      <c r="S2171" s="20">
        <v>742669</v>
      </c>
      <c r="T2171" s="20">
        <v>742670</v>
      </c>
      <c r="U2171" s="20">
        <v>742671</v>
      </c>
      <c r="V2171" s="20">
        <v>742672</v>
      </c>
      <c r="W2171" s="20">
        <v>742673</v>
      </c>
    </row>
    <row r="2172" spans="1:44" x14ac:dyDescent="0.25">
      <c r="A2172" s="5">
        <v>45050</v>
      </c>
      <c r="B2172" s="5">
        <v>45078</v>
      </c>
      <c r="C2172" s="4" t="s">
        <v>53</v>
      </c>
      <c r="D2172" s="18">
        <v>2129.12</v>
      </c>
      <c r="E2172" s="4" t="s">
        <v>113</v>
      </c>
      <c r="F2172" s="19" t="s">
        <v>5676</v>
      </c>
      <c r="G2172" s="4" t="s">
        <v>5675</v>
      </c>
      <c r="H2172" s="4">
        <v>6</v>
      </c>
      <c r="J2172" s="4">
        <v>3</v>
      </c>
      <c r="K2172" s="20">
        <v>742674</v>
      </c>
      <c r="L2172" s="20">
        <v>742675</v>
      </c>
      <c r="M2172" s="20">
        <v>742676</v>
      </c>
      <c r="N2172" s="20">
        <v>742677</v>
      </c>
      <c r="O2172" s="20">
        <v>742678</v>
      </c>
      <c r="P2172" s="20">
        <v>742679</v>
      </c>
    </row>
    <row r="2173" spans="1:44" x14ac:dyDescent="0.25">
      <c r="A2173" s="5">
        <v>45058</v>
      </c>
      <c r="B2173" s="5">
        <v>45086</v>
      </c>
      <c r="C2173" s="4" t="s">
        <v>81</v>
      </c>
      <c r="D2173" s="18">
        <v>490</v>
      </c>
      <c r="E2173" s="4" t="s">
        <v>113</v>
      </c>
      <c r="F2173" s="19" t="s">
        <v>5725</v>
      </c>
      <c r="G2173" s="4" t="s">
        <v>5726</v>
      </c>
      <c r="H2173" s="4">
        <v>1</v>
      </c>
      <c r="J2173" s="4">
        <v>0</v>
      </c>
      <c r="K2173" s="20">
        <v>744206</v>
      </c>
    </row>
    <row r="2174" spans="1:44" ht="12" customHeight="1" x14ac:dyDescent="0.25">
      <c r="A2174" s="5">
        <v>45058</v>
      </c>
      <c r="B2174" s="5">
        <v>45086</v>
      </c>
      <c r="C2174" s="4" t="s">
        <v>81</v>
      </c>
      <c r="D2174" s="18">
        <v>675</v>
      </c>
      <c r="E2174" s="4" t="s">
        <v>113</v>
      </c>
      <c r="F2174" s="19" t="s">
        <v>5729</v>
      </c>
      <c r="G2174" s="4" t="s">
        <v>5726</v>
      </c>
      <c r="H2174" s="4">
        <v>1</v>
      </c>
      <c r="J2174" s="4">
        <v>0</v>
      </c>
      <c r="K2174" s="20">
        <v>744207</v>
      </c>
    </row>
    <row r="2175" spans="1:44" ht="14.25" customHeight="1" x14ac:dyDescent="0.25">
      <c r="A2175" s="5">
        <v>45058</v>
      </c>
      <c r="B2175" s="5">
        <v>45086</v>
      </c>
      <c r="C2175" s="4" t="s">
        <v>81</v>
      </c>
      <c r="D2175" s="18">
        <v>820</v>
      </c>
      <c r="E2175" s="4" t="s">
        <v>113</v>
      </c>
      <c r="F2175" s="19" t="s">
        <v>5730</v>
      </c>
      <c r="G2175" s="4" t="s">
        <v>5726</v>
      </c>
      <c r="H2175" s="4">
        <v>2</v>
      </c>
      <c r="J2175" s="4">
        <v>0</v>
      </c>
      <c r="K2175" s="20">
        <v>744208</v>
      </c>
      <c r="L2175" s="21">
        <v>744209</v>
      </c>
    </row>
    <row r="2176" spans="1:44" x14ac:dyDescent="0.25">
      <c r="A2176" s="5">
        <v>45061</v>
      </c>
      <c r="B2176" s="5">
        <v>45068</v>
      </c>
      <c r="C2176" s="4" t="s">
        <v>2480</v>
      </c>
      <c r="D2176" s="18">
        <v>4250</v>
      </c>
      <c r="E2176" s="4" t="s">
        <v>103</v>
      </c>
      <c r="F2176" s="19" t="s">
        <v>5740</v>
      </c>
      <c r="G2176" s="2" t="s">
        <v>5741</v>
      </c>
      <c r="H2176" s="4">
        <v>11</v>
      </c>
      <c r="J2176" s="4">
        <v>0</v>
      </c>
      <c r="K2176" s="20">
        <v>744443</v>
      </c>
      <c r="L2176" s="20">
        <v>744444</v>
      </c>
      <c r="M2176" s="20">
        <v>744445</v>
      </c>
      <c r="N2176" s="20">
        <v>744446</v>
      </c>
      <c r="O2176" s="20">
        <v>744447</v>
      </c>
      <c r="P2176" s="20">
        <v>744448</v>
      </c>
      <c r="Q2176" s="20">
        <v>744449</v>
      </c>
      <c r="R2176" s="20">
        <v>744450</v>
      </c>
      <c r="S2176" s="20">
        <v>744451</v>
      </c>
      <c r="T2176" s="20">
        <v>744452</v>
      </c>
      <c r="U2176" s="20">
        <v>744453</v>
      </c>
    </row>
    <row r="2177" spans="1:32" x14ac:dyDescent="0.25">
      <c r="A2177" s="5">
        <v>45035</v>
      </c>
      <c r="B2177" s="5">
        <v>45063</v>
      </c>
      <c r="C2177" s="4" t="s">
        <v>79</v>
      </c>
      <c r="D2177" s="18">
        <v>37</v>
      </c>
      <c r="E2177" s="4" t="s">
        <v>113</v>
      </c>
      <c r="F2177" s="19" t="s">
        <v>5568</v>
      </c>
      <c r="G2177" s="4" t="s">
        <v>5569</v>
      </c>
      <c r="H2177" s="4">
        <v>3</v>
      </c>
      <c r="J2177" s="4">
        <v>0</v>
      </c>
      <c r="K2177" s="20">
        <v>740367</v>
      </c>
      <c r="L2177" s="20">
        <v>740368</v>
      </c>
      <c r="M2177" s="20">
        <v>740369</v>
      </c>
    </row>
    <row r="2178" spans="1:32" ht="14.25" customHeight="1" x14ac:dyDescent="0.25">
      <c r="A2178" s="5">
        <v>45035</v>
      </c>
      <c r="B2178" s="5">
        <v>45063</v>
      </c>
      <c r="C2178" s="4" t="s">
        <v>79</v>
      </c>
      <c r="D2178" s="18">
        <v>142</v>
      </c>
      <c r="E2178" s="4" t="s">
        <v>113</v>
      </c>
      <c r="F2178" s="19" t="s">
        <v>5577</v>
      </c>
      <c r="G2178" s="4" t="s">
        <v>5569</v>
      </c>
      <c r="H2178" s="4">
        <v>6</v>
      </c>
      <c r="J2178" s="4">
        <v>3</v>
      </c>
      <c r="K2178" s="20">
        <v>740370</v>
      </c>
      <c r="L2178" s="20">
        <v>740371</v>
      </c>
      <c r="M2178" s="20">
        <v>740372</v>
      </c>
      <c r="N2178" s="20">
        <v>740373</v>
      </c>
      <c r="O2178" s="20">
        <v>740374</v>
      </c>
      <c r="P2178" s="20">
        <v>740375</v>
      </c>
    </row>
    <row r="2179" spans="1:32" x14ac:dyDescent="0.25">
      <c r="A2179" s="5">
        <v>45065</v>
      </c>
      <c r="B2179" s="5">
        <v>45072</v>
      </c>
      <c r="C2179" s="4" t="s">
        <v>2480</v>
      </c>
      <c r="D2179" s="18">
        <v>3600</v>
      </c>
      <c r="E2179" s="4" t="s">
        <v>103</v>
      </c>
      <c r="F2179" s="19" t="s">
        <v>5773</v>
      </c>
      <c r="G2179" s="4" t="s">
        <v>5774</v>
      </c>
      <c r="H2179" s="4">
        <v>11</v>
      </c>
      <c r="J2179" s="4">
        <v>0</v>
      </c>
      <c r="K2179" s="20">
        <v>745344</v>
      </c>
      <c r="L2179" s="20">
        <v>745345</v>
      </c>
      <c r="M2179" s="20">
        <v>745346</v>
      </c>
      <c r="N2179" s="20">
        <v>745347</v>
      </c>
      <c r="O2179" s="20">
        <v>745348</v>
      </c>
      <c r="P2179" s="20">
        <v>745349</v>
      </c>
      <c r="Q2179" s="20">
        <v>745350</v>
      </c>
      <c r="R2179" s="20">
        <v>745351</v>
      </c>
      <c r="S2179" s="20">
        <v>745352</v>
      </c>
      <c r="T2179" s="20">
        <v>745353</v>
      </c>
      <c r="U2179" s="20">
        <v>745354</v>
      </c>
    </row>
    <row r="2180" spans="1:32" x14ac:dyDescent="0.25">
      <c r="A2180" s="5">
        <v>45140</v>
      </c>
      <c r="B2180" s="5">
        <v>45147</v>
      </c>
      <c r="C2180" s="4" t="s">
        <v>2480</v>
      </c>
      <c r="D2180" s="18">
        <v>5000</v>
      </c>
      <c r="E2180" s="4" t="s">
        <v>103</v>
      </c>
      <c r="F2180" s="19" t="s">
        <v>6194</v>
      </c>
      <c r="G2180" s="4" t="s">
        <v>6195</v>
      </c>
      <c r="H2180" s="4">
        <v>8</v>
      </c>
      <c r="J2180" s="4">
        <v>0</v>
      </c>
      <c r="K2180" s="20">
        <v>758079</v>
      </c>
      <c r="L2180" s="20">
        <v>758080</v>
      </c>
      <c r="M2180" s="20">
        <v>758081</v>
      </c>
      <c r="N2180" s="20">
        <v>758082</v>
      </c>
      <c r="O2180" s="20">
        <v>758083</v>
      </c>
      <c r="P2180" s="20">
        <v>758084</v>
      </c>
      <c r="Q2180" s="20">
        <v>758085</v>
      </c>
      <c r="R2180" s="20">
        <v>758086</v>
      </c>
    </row>
    <row r="2181" spans="1:32" ht="18" customHeight="1" x14ac:dyDescent="0.25">
      <c r="A2181" s="5">
        <v>45042</v>
      </c>
      <c r="B2181" s="5">
        <v>45070</v>
      </c>
      <c r="C2181" s="4" t="s">
        <v>48</v>
      </c>
      <c r="D2181" s="18">
        <v>240</v>
      </c>
      <c r="E2181" s="4" t="s">
        <v>113</v>
      </c>
      <c r="F2181" s="19" t="s">
        <v>5622</v>
      </c>
      <c r="G2181" s="2" t="s">
        <v>5623</v>
      </c>
      <c r="H2181" s="4">
        <v>19</v>
      </c>
      <c r="J2181" s="4">
        <v>0</v>
      </c>
      <c r="K2181" s="20">
        <v>741588</v>
      </c>
      <c r="L2181" s="20">
        <v>741589</v>
      </c>
      <c r="M2181" s="20">
        <v>741590</v>
      </c>
      <c r="N2181" s="20">
        <v>741591</v>
      </c>
      <c r="O2181" s="20">
        <v>741592</v>
      </c>
      <c r="P2181" s="20">
        <v>741593</v>
      </c>
      <c r="Q2181" s="20">
        <v>741594</v>
      </c>
      <c r="R2181" s="20">
        <v>741595</v>
      </c>
      <c r="S2181" s="20">
        <v>741596</v>
      </c>
      <c r="T2181" s="20">
        <v>741597</v>
      </c>
      <c r="U2181" s="20">
        <v>741598</v>
      </c>
      <c r="V2181" s="20">
        <v>741599</v>
      </c>
      <c r="W2181" s="20">
        <v>741600</v>
      </c>
      <c r="X2181" s="20">
        <v>741601</v>
      </c>
      <c r="Y2181" s="20">
        <v>741602</v>
      </c>
      <c r="Z2181" s="20">
        <v>741603</v>
      </c>
      <c r="AA2181" s="20">
        <v>741604</v>
      </c>
      <c r="AB2181" s="20">
        <v>741605</v>
      </c>
      <c r="AC2181" s="20">
        <v>741606</v>
      </c>
      <c r="AD2181" s="20"/>
      <c r="AE2181" s="20"/>
    </row>
    <row r="2182" spans="1:32" x14ac:dyDescent="0.25">
      <c r="A2182" s="5">
        <v>45140</v>
      </c>
      <c r="B2182" s="5">
        <v>45168</v>
      </c>
      <c r="C2182" s="4" t="s">
        <v>59</v>
      </c>
      <c r="D2182" s="18">
        <v>164</v>
      </c>
      <c r="E2182" s="4" t="s">
        <v>113</v>
      </c>
      <c r="F2182" s="19" t="s">
        <v>6187</v>
      </c>
      <c r="G2182" s="4" t="s">
        <v>6188</v>
      </c>
      <c r="H2182" s="4">
        <v>3</v>
      </c>
      <c r="J2182" s="4">
        <v>0</v>
      </c>
      <c r="K2182" s="20">
        <v>758120</v>
      </c>
      <c r="L2182" s="20">
        <v>758121</v>
      </c>
      <c r="M2182" s="20">
        <v>758122</v>
      </c>
    </row>
    <row r="2183" spans="1:32" ht="15" customHeight="1" x14ac:dyDescent="0.25">
      <c r="A2183" s="5">
        <v>45140</v>
      </c>
      <c r="B2183" s="5">
        <v>45168</v>
      </c>
      <c r="C2183" s="4" t="s">
        <v>59</v>
      </c>
      <c r="D2183" s="18">
        <v>196</v>
      </c>
      <c r="E2183" s="4" t="s">
        <v>113</v>
      </c>
      <c r="F2183" s="19" t="s">
        <v>6189</v>
      </c>
      <c r="G2183" s="4" t="s">
        <v>6188</v>
      </c>
      <c r="H2183" s="4">
        <v>6</v>
      </c>
      <c r="J2183" s="4">
        <v>0</v>
      </c>
      <c r="K2183" s="20">
        <v>758114</v>
      </c>
      <c r="L2183" s="20">
        <v>758115</v>
      </c>
      <c r="M2183" s="20">
        <v>758116</v>
      </c>
      <c r="N2183" s="20">
        <v>758117</v>
      </c>
      <c r="O2183" s="20">
        <v>758118</v>
      </c>
      <c r="P2183" s="20">
        <v>758119</v>
      </c>
    </row>
    <row r="2184" spans="1:32" x14ac:dyDescent="0.25">
      <c r="A2184" s="5">
        <v>45044</v>
      </c>
      <c r="B2184" s="5">
        <v>45051</v>
      </c>
      <c r="C2184" s="4" t="s">
        <v>2480</v>
      </c>
      <c r="D2184" s="18">
        <v>3600</v>
      </c>
      <c r="E2184" s="4" t="s">
        <v>103</v>
      </c>
      <c r="F2184" s="19" t="s">
        <v>5640</v>
      </c>
      <c r="G2184" s="4" t="s">
        <v>5641</v>
      </c>
      <c r="H2184" s="4">
        <v>11</v>
      </c>
      <c r="J2184" s="4">
        <v>1</v>
      </c>
      <c r="K2184" s="20">
        <v>742018</v>
      </c>
      <c r="L2184" s="20">
        <v>742019</v>
      </c>
      <c r="M2184" s="20">
        <v>742020</v>
      </c>
      <c r="N2184" s="20">
        <v>742021</v>
      </c>
      <c r="O2184" s="20">
        <v>742022</v>
      </c>
      <c r="P2184" s="20">
        <v>742023</v>
      </c>
      <c r="Q2184" s="20">
        <v>742024</v>
      </c>
      <c r="R2184" s="20">
        <v>742025</v>
      </c>
      <c r="S2184" s="20">
        <v>742026</v>
      </c>
      <c r="T2184" s="20">
        <v>742027</v>
      </c>
      <c r="U2184" s="20">
        <v>742028</v>
      </c>
    </row>
    <row r="2185" spans="1:32" x14ac:dyDescent="0.25">
      <c r="A2185" s="5">
        <v>45040</v>
      </c>
      <c r="B2185" s="5">
        <v>45048</v>
      </c>
      <c r="C2185" s="4" t="s">
        <v>2480</v>
      </c>
      <c r="D2185" s="18">
        <v>650</v>
      </c>
      <c r="E2185" s="4" t="s">
        <v>99</v>
      </c>
      <c r="F2185" s="19" t="s">
        <v>5596</v>
      </c>
      <c r="G2185" s="2" t="s">
        <v>5597</v>
      </c>
      <c r="H2185" s="4">
        <v>5</v>
      </c>
      <c r="I2185" s="4">
        <v>1</v>
      </c>
      <c r="J2185" s="4">
        <v>0</v>
      </c>
      <c r="K2185" s="20">
        <v>740932</v>
      </c>
      <c r="L2185" s="20">
        <v>740933</v>
      </c>
      <c r="M2185" s="20">
        <v>740934</v>
      </c>
      <c r="N2185" s="20">
        <v>740935</v>
      </c>
    </row>
    <row r="2186" spans="1:32" x14ac:dyDescent="0.25">
      <c r="A2186" s="5">
        <v>45040</v>
      </c>
      <c r="B2186" s="5">
        <v>45047</v>
      </c>
      <c r="C2186" s="4" t="s">
        <v>2480</v>
      </c>
      <c r="D2186" s="18">
        <v>775</v>
      </c>
      <c r="E2186" s="4" t="s">
        <v>99</v>
      </c>
      <c r="F2186" s="19" t="s">
        <v>5598</v>
      </c>
      <c r="G2186" s="2" t="s">
        <v>5597</v>
      </c>
      <c r="H2186" s="4">
        <v>5</v>
      </c>
      <c r="J2186" s="4">
        <v>0</v>
      </c>
      <c r="K2186" s="20">
        <v>740936</v>
      </c>
      <c r="L2186" s="20">
        <v>740937</v>
      </c>
      <c r="M2186" s="20">
        <v>740938</v>
      </c>
      <c r="N2186" s="20">
        <v>740939</v>
      </c>
      <c r="O2186" s="20">
        <v>740940</v>
      </c>
    </row>
    <row r="2187" spans="1:32" x14ac:dyDescent="0.25">
      <c r="A2187" s="5">
        <v>45040</v>
      </c>
      <c r="B2187" s="5">
        <v>45047</v>
      </c>
      <c r="C2187" s="4" t="s">
        <v>2480</v>
      </c>
      <c r="D2187" s="18">
        <v>2500</v>
      </c>
      <c r="E2187" s="4" t="s">
        <v>103</v>
      </c>
      <c r="F2187" s="19" t="s">
        <v>5599</v>
      </c>
      <c r="G2187" s="2" t="s">
        <v>5597</v>
      </c>
      <c r="H2187" s="4">
        <v>3</v>
      </c>
      <c r="J2187" s="4">
        <v>2</v>
      </c>
      <c r="K2187" s="20">
        <v>740941</v>
      </c>
      <c r="L2187" s="20">
        <v>740942</v>
      </c>
      <c r="M2187" s="20">
        <v>740943</v>
      </c>
    </row>
    <row r="2188" spans="1:32" x14ac:dyDescent="0.25">
      <c r="A2188" s="5">
        <v>45040</v>
      </c>
      <c r="B2188" s="5">
        <v>45047</v>
      </c>
      <c r="C2188" s="4" t="s">
        <v>2480</v>
      </c>
      <c r="D2188" s="18">
        <v>3000</v>
      </c>
      <c r="E2188" s="4" t="s">
        <v>103</v>
      </c>
      <c r="F2188" s="19" t="s">
        <v>5600</v>
      </c>
      <c r="G2188" s="2" t="s">
        <v>5597</v>
      </c>
      <c r="H2188" s="4">
        <v>4</v>
      </c>
      <c r="J2188" s="4">
        <v>0</v>
      </c>
      <c r="K2188" s="20">
        <v>740944</v>
      </c>
      <c r="L2188" s="20">
        <v>740945</v>
      </c>
      <c r="M2188" s="20">
        <v>740946</v>
      </c>
      <c r="N2188" s="20">
        <v>740947</v>
      </c>
    </row>
    <row r="2189" spans="1:32" x14ac:dyDescent="0.25">
      <c r="A2189" s="5">
        <v>45394</v>
      </c>
      <c r="B2189" s="5">
        <v>45422</v>
      </c>
      <c r="C2189" s="4" t="s">
        <v>59</v>
      </c>
      <c r="D2189" s="18">
        <v>164</v>
      </c>
      <c r="E2189" s="4" t="s">
        <v>113</v>
      </c>
      <c r="F2189" s="19" t="s">
        <v>718</v>
      </c>
      <c r="G2189" s="2" t="s">
        <v>719</v>
      </c>
      <c r="H2189" s="4">
        <v>7</v>
      </c>
      <c r="J2189" s="4">
        <v>3</v>
      </c>
      <c r="K2189" s="20">
        <v>803402</v>
      </c>
      <c r="L2189" s="20">
        <v>803403</v>
      </c>
      <c r="M2189" s="20">
        <v>803404</v>
      </c>
      <c r="N2189" s="20">
        <v>803405</v>
      </c>
      <c r="O2189" s="20">
        <v>803406</v>
      </c>
      <c r="P2189" s="20">
        <v>803407</v>
      </c>
      <c r="Q2189" s="20">
        <v>803408</v>
      </c>
      <c r="R2189" s="20"/>
    </row>
    <row r="2190" spans="1:32" x14ac:dyDescent="0.25">
      <c r="A2190" s="5">
        <v>45394</v>
      </c>
      <c r="B2190" s="5">
        <v>45422</v>
      </c>
      <c r="C2190" s="4" t="s">
        <v>59</v>
      </c>
      <c r="D2190" s="18">
        <v>196</v>
      </c>
      <c r="E2190" s="4" t="s">
        <v>113</v>
      </c>
      <c r="F2190" s="19" t="s">
        <v>720</v>
      </c>
      <c r="G2190" s="2" t="s">
        <v>719</v>
      </c>
      <c r="H2190" s="4">
        <v>4</v>
      </c>
      <c r="J2190" s="4">
        <v>0</v>
      </c>
      <c r="K2190" s="20">
        <v>803409</v>
      </c>
      <c r="L2190" s="20">
        <v>803410</v>
      </c>
      <c r="M2190" s="20">
        <v>803400</v>
      </c>
      <c r="N2190" s="20">
        <v>803401</v>
      </c>
      <c r="O2190" s="20"/>
      <c r="P2190" s="20"/>
      <c r="Q2190" s="20"/>
      <c r="R2190" s="20"/>
      <c r="S2190" s="20"/>
    </row>
    <row r="2191" spans="1:32" x14ac:dyDescent="0.25">
      <c r="A2191" s="5">
        <v>45399</v>
      </c>
      <c r="B2191" s="5">
        <v>45427</v>
      </c>
      <c r="C2191" s="4" t="s">
        <v>53</v>
      </c>
      <c r="D2191" s="18">
        <v>1786.94</v>
      </c>
      <c r="E2191" s="4" t="s">
        <v>113</v>
      </c>
      <c r="F2191" s="19" t="s">
        <v>749</v>
      </c>
      <c r="G2191" s="4" t="s">
        <v>750</v>
      </c>
      <c r="H2191" s="4">
        <v>21</v>
      </c>
      <c r="I2191" s="4">
        <v>1</v>
      </c>
      <c r="J2191" s="4">
        <v>0</v>
      </c>
      <c r="K2191" s="20">
        <v>804169</v>
      </c>
      <c r="L2191" s="20">
        <v>804170</v>
      </c>
      <c r="M2191" s="20">
        <v>804171</v>
      </c>
      <c r="N2191" s="20">
        <v>804172</v>
      </c>
      <c r="O2191" s="20">
        <v>804173</v>
      </c>
      <c r="P2191" s="20">
        <v>804174</v>
      </c>
      <c r="Q2191" s="20">
        <v>804175</v>
      </c>
      <c r="R2191" s="20">
        <v>804176</v>
      </c>
      <c r="S2191" s="20">
        <v>804177</v>
      </c>
      <c r="T2191" s="20">
        <v>804178</v>
      </c>
      <c r="U2191" s="20">
        <v>804179</v>
      </c>
      <c r="V2191" s="20">
        <v>804180</v>
      </c>
      <c r="W2191" s="20">
        <v>804181</v>
      </c>
      <c r="X2191" s="20">
        <v>804182</v>
      </c>
      <c r="Y2191" s="20">
        <v>804183</v>
      </c>
      <c r="Z2191" s="20">
        <v>804184</v>
      </c>
      <c r="AA2191" s="20">
        <v>804185</v>
      </c>
      <c r="AB2191" s="20">
        <v>804186</v>
      </c>
      <c r="AC2191" s="20">
        <v>804187</v>
      </c>
      <c r="AD2191" s="20">
        <v>804188</v>
      </c>
      <c r="AE2191" s="20"/>
      <c r="AF2191" s="21">
        <v>745593</v>
      </c>
    </row>
    <row r="2192" spans="1:32" x14ac:dyDescent="0.25">
      <c r="A2192" s="5">
        <v>45393</v>
      </c>
      <c r="B2192" s="5">
        <v>45407</v>
      </c>
      <c r="C2192" s="4" t="s">
        <v>44</v>
      </c>
      <c r="D2192" s="18">
        <v>120</v>
      </c>
      <c r="E2192" s="4" t="s">
        <v>113</v>
      </c>
      <c r="F2192" s="19" t="s">
        <v>705</v>
      </c>
      <c r="G2192" s="2" t="s">
        <v>704</v>
      </c>
      <c r="H2192" s="4">
        <v>5</v>
      </c>
      <c r="J2192" s="4">
        <v>0</v>
      </c>
      <c r="K2192" s="20">
        <v>803180</v>
      </c>
      <c r="L2192" s="20">
        <v>803181</v>
      </c>
      <c r="M2192" s="20">
        <v>803182</v>
      </c>
      <c r="N2192" s="20">
        <v>803183</v>
      </c>
      <c r="O2192" s="20">
        <v>803184</v>
      </c>
    </row>
    <row r="2193" spans="1:23" x14ac:dyDescent="0.25">
      <c r="A2193" s="5">
        <v>45393</v>
      </c>
      <c r="B2193" s="5">
        <v>45407</v>
      </c>
      <c r="C2193" s="4" t="s">
        <v>44</v>
      </c>
      <c r="D2193" s="18">
        <v>135</v>
      </c>
      <c r="E2193" s="4" t="s">
        <v>113</v>
      </c>
      <c r="F2193" s="19" t="s">
        <v>703</v>
      </c>
      <c r="G2193" s="2" t="s">
        <v>704</v>
      </c>
      <c r="H2193" s="4">
        <v>11</v>
      </c>
      <c r="J2193" s="4">
        <v>0</v>
      </c>
      <c r="K2193" s="20">
        <v>803160</v>
      </c>
      <c r="L2193" s="20">
        <v>803161</v>
      </c>
      <c r="M2193" s="20">
        <v>803162</v>
      </c>
      <c r="N2193" s="20">
        <v>803163</v>
      </c>
      <c r="O2193" s="20">
        <v>803164</v>
      </c>
      <c r="P2193" s="20">
        <v>803165</v>
      </c>
      <c r="Q2193" s="20">
        <v>803166</v>
      </c>
      <c r="R2193" s="20">
        <v>803167</v>
      </c>
      <c r="S2193" s="20">
        <v>803168</v>
      </c>
      <c r="T2193" s="20">
        <v>803169</v>
      </c>
      <c r="U2193" s="20">
        <v>803170</v>
      </c>
    </row>
    <row r="2194" spans="1:23" x14ac:dyDescent="0.25">
      <c r="A2194" s="5">
        <v>45393</v>
      </c>
      <c r="B2194" s="5">
        <v>45407</v>
      </c>
      <c r="C2194" s="4" t="s">
        <v>44</v>
      </c>
      <c r="D2194" s="18">
        <v>150</v>
      </c>
      <c r="E2194" s="4" t="s">
        <v>113</v>
      </c>
      <c r="F2194" s="19" t="s">
        <v>706</v>
      </c>
      <c r="G2194" s="2" t="s">
        <v>704</v>
      </c>
      <c r="H2194" s="4">
        <v>5</v>
      </c>
      <c r="J2194" s="4">
        <v>0</v>
      </c>
      <c r="K2194" s="20">
        <v>803175</v>
      </c>
      <c r="L2194" s="20">
        <v>803176</v>
      </c>
      <c r="M2194" s="20">
        <v>803177</v>
      </c>
      <c r="N2194" s="20">
        <v>803178</v>
      </c>
      <c r="O2194" s="20">
        <v>803179</v>
      </c>
    </row>
    <row r="2195" spans="1:23" x14ac:dyDescent="0.25">
      <c r="A2195" s="5">
        <v>45393</v>
      </c>
      <c r="B2195" s="5">
        <v>45407</v>
      </c>
      <c r="C2195" s="4" t="s">
        <v>44</v>
      </c>
      <c r="D2195" s="18">
        <v>165</v>
      </c>
      <c r="E2195" s="4" t="s">
        <v>113</v>
      </c>
      <c r="F2195" s="19" t="s">
        <v>707</v>
      </c>
      <c r="G2195" s="2" t="s">
        <v>704</v>
      </c>
      <c r="H2195" s="4">
        <v>4</v>
      </c>
      <c r="J2195" s="4">
        <v>0</v>
      </c>
      <c r="K2195" s="20">
        <v>803171</v>
      </c>
      <c r="L2195" s="20">
        <v>803172</v>
      </c>
      <c r="M2195" s="20">
        <v>803173</v>
      </c>
      <c r="N2195" s="20">
        <v>803174</v>
      </c>
    </row>
    <row r="2196" spans="1:23" x14ac:dyDescent="0.25">
      <c r="A2196" s="5">
        <v>45393</v>
      </c>
      <c r="B2196" s="5">
        <v>45400</v>
      </c>
      <c r="C2196" s="4" t="s">
        <v>2480</v>
      </c>
      <c r="D2196" s="18">
        <v>3600</v>
      </c>
      <c r="E2196" s="4" t="s">
        <v>103</v>
      </c>
      <c r="F2196" s="19" t="s">
        <v>695</v>
      </c>
      <c r="G2196" s="4" t="s">
        <v>696</v>
      </c>
      <c r="H2196" s="4">
        <v>13</v>
      </c>
      <c r="J2196" s="4">
        <v>3</v>
      </c>
      <c r="K2196" s="20">
        <v>803012</v>
      </c>
      <c r="L2196" s="20">
        <v>803013</v>
      </c>
      <c r="M2196" s="20">
        <v>803014</v>
      </c>
      <c r="N2196" s="20">
        <v>803015</v>
      </c>
      <c r="O2196" s="20">
        <v>803016</v>
      </c>
      <c r="P2196" s="20">
        <v>803017</v>
      </c>
      <c r="Q2196" s="20">
        <v>803018</v>
      </c>
      <c r="R2196" s="20">
        <v>803019</v>
      </c>
      <c r="S2196" s="20">
        <v>803020</v>
      </c>
      <c r="T2196" s="20">
        <v>803021</v>
      </c>
      <c r="U2196" s="20">
        <v>803022</v>
      </c>
      <c r="V2196" s="20">
        <v>803023</v>
      </c>
      <c r="W2196" s="20">
        <v>803024</v>
      </c>
    </row>
    <row r="2197" spans="1:23" x14ac:dyDescent="0.25">
      <c r="A2197" s="5">
        <v>45065</v>
      </c>
      <c r="B2197" s="5">
        <v>45072</v>
      </c>
      <c r="C2197" s="4" t="s">
        <v>2480</v>
      </c>
      <c r="D2197" s="18">
        <v>5000</v>
      </c>
      <c r="E2197" s="4" t="s">
        <v>103</v>
      </c>
      <c r="F2197" s="19" t="s">
        <v>5777</v>
      </c>
      <c r="G2197" s="4" t="s">
        <v>5778</v>
      </c>
      <c r="H2197" s="4">
        <v>7</v>
      </c>
      <c r="J2197" s="4">
        <v>0</v>
      </c>
      <c r="K2197" s="20">
        <v>745385</v>
      </c>
      <c r="L2197" s="20">
        <v>745386</v>
      </c>
      <c r="M2197" s="20">
        <v>745387</v>
      </c>
      <c r="N2197" s="20">
        <v>745388</v>
      </c>
      <c r="O2197" s="20">
        <v>745389</v>
      </c>
      <c r="P2197" s="20">
        <v>745390</v>
      </c>
      <c r="Q2197" s="20">
        <v>745391</v>
      </c>
    </row>
    <row r="2198" spans="1:23" x14ac:dyDescent="0.25">
      <c r="A2198" s="5">
        <v>45224</v>
      </c>
      <c r="B2198" s="5">
        <v>45252</v>
      </c>
      <c r="C2198" s="4" t="s">
        <v>30</v>
      </c>
      <c r="D2198" s="18">
        <v>795</v>
      </c>
      <c r="E2198" s="4" t="s">
        <v>113</v>
      </c>
      <c r="F2198" s="22" t="s">
        <v>6691</v>
      </c>
      <c r="G2198" s="4" t="s">
        <v>6692</v>
      </c>
      <c r="H2198" s="4">
        <v>13</v>
      </c>
      <c r="J2198" s="4">
        <v>0</v>
      </c>
      <c r="K2198" s="20">
        <v>774264</v>
      </c>
      <c r="L2198" s="20">
        <v>774265</v>
      </c>
      <c r="M2198" s="20">
        <v>774266</v>
      </c>
      <c r="N2198" s="20">
        <v>774267</v>
      </c>
      <c r="O2198" s="20">
        <v>774268</v>
      </c>
      <c r="P2198" s="20">
        <v>774269</v>
      </c>
      <c r="Q2198" s="20">
        <v>774270</v>
      </c>
      <c r="R2198" s="20">
        <v>774271</v>
      </c>
      <c r="S2198" s="20">
        <v>774272</v>
      </c>
      <c r="T2198" s="20">
        <v>774273</v>
      </c>
      <c r="U2198" s="20">
        <v>774274</v>
      </c>
      <c r="V2198" s="20">
        <v>774275</v>
      </c>
      <c r="W2198" s="20">
        <v>774276</v>
      </c>
    </row>
    <row r="2199" spans="1:23" x14ac:dyDescent="0.25">
      <c r="A2199" s="5">
        <v>45114</v>
      </c>
      <c r="B2199" s="5">
        <v>45121</v>
      </c>
      <c r="C2199" s="4" t="s">
        <v>2480</v>
      </c>
      <c r="D2199" s="18">
        <v>5000</v>
      </c>
      <c r="E2199" s="4" t="s">
        <v>103</v>
      </c>
      <c r="F2199" s="19" t="s">
        <v>6087</v>
      </c>
      <c r="G2199" s="2" t="s">
        <v>6088</v>
      </c>
      <c r="H2199" s="4">
        <v>8</v>
      </c>
      <c r="J2199" s="4">
        <v>0</v>
      </c>
      <c r="K2199" s="20">
        <v>753921</v>
      </c>
      <c r="L2199" s="20">
        <v>753922</v>
      </c>
      <c r="M2199" s="20">
        <v>753923</v>
      </c>
      <c r="N2199" s="20">
        <v>753924</v>
      </c>
      <c r="O2199" s="20">
        <v>753925</v>
      </c>
      <c r="P2199" s="20">
        <v>753926</v>
      </c>
      <c r="Q2199" s="20">
        <v>753927</v>
      </c>
      <c r="R2199" s="20">
        <v>753928</v>
      </c>
    </row>
    <row r="2200" spans="1:23" x14ac:dyDescent="0.25">
      <c r="A2200" s="5">
        <v>45232</v>
      </c>
      <c r="B2200" s="5">
        <v>45246</v>
      </c>
      <c r="C2200" s="4" t="s">
        <v>44</v>
      </c>
      <c r="D2200" s="18">
        <v>120</v>
      </c>
      <c r="E2200" s="4" t="s">
        <v>113</v>
      </c>
      <c r="F2200" s="19" t="s">
        <v>6734</v>
      </c>
      <c r="G2200" s="4" t="s">
        <v>6735</v>
      </c>
      <c r="H2200" s="4">
        <v>10</v>
      </c>
      <c r="J2200" s="4">
        <v>0</v>
      </c>
      <c r="K2200" s="20">
        <v>775135</v>
      </c>
      <c r="L2200" s="20">
        <v>775136</v>
      </c>
      <c r="M2200" s="20">
        <v>775137</v>
      </c>
      <c r="N2200" s="20">
        <v>775138</v>
      </c>
      <c r="O2200" s="20">
        <v>775139</v>
      </c>
      <c r="P2200" s="20">
        <v>775140</v>
      </c>
      <c r="Q2200" s="20">
        <v>775141</v>
      </c>
      <c r="R2200" s="20">
        <v>775142</v>
      </c>
      <c r="S2200" s="20">
        <v>775143</v>
      </c>
      <c r="T2200" s="20">
        <v>775144</v>
      </c>
    </row>
    <row r="2201" spans="1:23" x14ac:dyDescent="0.25">
      <c r="A2201" s="5">
        <v>45232</v>
      </c>
      <c r="B2201" s="5">
        <v>45246</v>
      </c>
      <c r="C2201" s="4" t="s">
        <v>44</v>
      </c>
      <c r="D2201" s="18">
        <v>135</v>
      </c>
      <c r="E2201" s="4" t="s">
        <v>113</v>
      </c>
      <c r="F2201" s="19" t="s">
        <v>6736</v>
      </c>
      <c r="G2201" s="4" t="s">
        <v>6735</v>
      </c>
      <c r="H2201" s="4">
        <v>12</v>
      </c>
      <c r="J2201" s="4">
        <v>0</v>
      </c>
      <c r="K2201" s="20">
        <v>775123</v>
      </c>
      <c r="L2201" s="20">
        <v>775124</v>
      </c>
      <c r="M2201" s="20">
        <v>775125</v>
      </c>
      <c r="N2201" s="20">
        <v>775126</v>
      </c>
      <c r="O2201" s="20">
        <v>775127</v>
      </c>
      <c r="P2201" s="20">
        <v>775128</v>
      </c>
      <c r="Q2201" s="20">
        <v>775129</v>
      </c>
      <c r="R2201" s="20">
        <v>775130</v>
      </c>
      <c r="S2201" s="20">
        <v>775131</v>
      </c>
      <c r="T2201" s="20">
        <v>775132</v>
      </c>
      <c r="U2201" s="20">
        <v>775133</v>
      </c>
      <c r="V2201" s="20">
        <v>775134</v>
      </c>
    </row>
    <row r="2202" spans="1:23" x14ac:dyDescent="0.25">
      <c r="A2202" s="5">
        <v>45232</v>
      </c>
      <c r="B2202" s="5">
        <v>45246</v>
      </c>
      <c r="C2202" s="4" t="s">
        <v>44</v>
      </c>
      <c r="D2202" s="18">
        <v>150</v>
      </c>
      <c r="E2202" s="4" t="s">
        <v>113</v>
      </c>
      <c r="F2202" s="19" t="s">
        <v>6737</v>
      </c>
      <c r="G2202" s="4" t="s">
        <v>6735</v>
      </c>
      <c r="H2202" s="4">
        <v>6</v>
      </c>
      <c r="J2202" s="4">
        <v>0</v>
      </c>
      <c r="K2202" s="20">
        <v>775117</v>
      </c>
      <c r="L2202" s="20">
        <v>775118</v>
      </c>
      <c r="M2202" s="20">
        <v>775119</v>
      </c>
      <c r="N2202" s="20">
        <v>775120</v>
      </c>
      <c r="O2202" s="20">
        <v>775121</v>
      </c>
      <c r="P2202" s="20">
        <v>775122</v>
      </c>
    </row>
    <row r="2203" spans="1:23" x14ac:dyDescent="0.25">
      <c r="A2203" s="5">
        <v>45232</v>
      </c>
      <c r="B2203" s="5">
        <v>45246</v>
      </c>
      <c r="C2203" s="4" t="s">
        <v>44</v>
      </c>
      <c r="D2203" s="18">
        <v>165</v>
      </c>
      <c r="E2203" s="4" t="s">
        <v>113</v>
      </c>
      <c r="F2203" s="19" t="s">
        <v>6738</v>
      </c>
      <c r="G2203" s="4" t="s">
        <v>6735</v>
      </c>
      <c r="H2203" s="4">
        <v>7</v>
      </c>
      <c r="J2203" s="4">
        <v>0</v>
      </c>
      <c r="K2203" s="20">
        <v>775110</v>
      </c>
      <c r="L2203" s="20">
        <v>775111</v>
      </c>
      <c r="M2203" s="20">
        <v>775112</v>
      </c>
      <c r="N2203" s="20">
        <v>775113</v>
      </c>
      <c r="O2203" s="20">
        <v>775114</v>
      </c>
      <c r="P2203" s="20">
        <v>775115</v>
      </c>
      <c r="Q2203" s="20">
        <v>775116</v>
      </c>
    </row>
    <row r="2204" spans="1:23" x14ac:dyDescent="0.25">
      <c r="A2204" s="5">
        <v>45113</v>
      </c>
      <c r="B2204" s="5">
        <v>45141</v>
      </c>
      <c r="C2204" s="4" t="s">
        <v>64</v>
      </c>
      <c r="D2204" s="18">
        <v>46</v>
      </c>
      <c r="E2204" s="4" t="s">
        <v>113</v>
      </c>
      <c r="F2204" s="19" t="s">
        <v>6068</v>
      </c>
      <c r="G2204" s="2" t="s">
        <v>6069</v>
      </c>
      <c r="H2204" s="4">
        <v>7</v>
      </c>
      <c r="J2204" s="4">
        <v>0</v>
      </c>
      <c r="K2204" s="20">
        <v>753725</v>
      </c>
      <c r="L2204" s="20">
        <v>753726</v>
      </c>
      <c r="M2204" s="20">
        <v>753727</v>
      </c>
      <c r="N2204" s="20">
        <v>753728</v>
      </c>
      <c r="O2204" s="20">
        <v>753729</v>
      </c>
      <c r="P2204" s="20">
        <v>753730</v>
      </c>
      <c r="Q2204" s="20">
        <v>753731</v>
      </c>
      <c r="R2204" s="20"/>
    </row>
    <row r="2205" spans="1:23" x14ac:dyDescent="0.25">
      <c r="A2205" s="5">
        <v>45113</v>
      </c>
      <c r="B2205" s="5">
        <v>45141</v>
      </c>
      <c r="C2205" s="4" t="s">
        <v>64</v>
      </c>
      <c r="D2205" s="18">
        <v>82</v>
      </c>
      <c r="E2205" s="4" t="s">
        <v>113</v>
      </c>
      <c r="F2205" s="19" t="s">
        <v>6070</v>
      </c>
      <c r="G2205" s="2" t="s">
        <v>6069</v>
      </c>
      <c r="H2205" s="4">
        <v>10</v>
      </c>
      <c r="J2205" s="4">
        <v>0</v>
      </c>
      <c r="K2205" s="20">
        <v>753732</v>
      </c>
      <c r="L2205" s="20">
        <v>753733</v>
      </c>
      <c r="M2205" s="20">
        <v>753734</v>
      </c>
      <c r="N2205" s="20">
        <v>753735</v>
      </c>
      <c r="O2205" s="20">
        <v>753736</v>
      </c>
      <c r="P2205" s="20">
        <v>753737</v>
      </c>
      <c r="Q2205" s="20">
        <v>753738</v>
      </c>
      <c r="R2205" s="20">
        <v>753739</v>
      </c>
      <c r="S2205" s="20">
        <v>753740</v>
      </c>
      <c r="T2205" s="20">
        <v>753741</v>
      </c>
    </row>
    <row r="2206" spans="1:23" x14ac:dyDescent="0.25">
      <c r="A2206" s="5">
        <v>45113</v>
      </c>
      <c r="B2206" s="5">
        <v>45141</v>
      </c>
      <c r="C2206" s="4" t="s">
        <v>64</v>
      </c>
      <c r="D2206" s="18">
        <v>102</v>
      </c>
      <c r="E2206" s="4" t="s">
        <v>113</v>
      </c>
      <c r="F2206" s="19" t="s">
        <v>6071</v>
      </c>
      <c r="G2206" s="2" t="s">
        <v>6069</v>
      </c>
      <c r="H2206" s="4">
        <v>8</v>
      </c>
      <c r="I2206" s="4">
        <v>1</v>
      </c>
      <c r="J2206" s="4">
        <v>0</v>
      </c>
      <c r="K2206" s="20">
        <v>753742</v>
      </c>
      <c r="L2206" s="20">
        <v>753743</v>
      </c>
      <c r="M2206" s="20">
        <v>753744</v>
      </c>
      <c r="N2206" s="20">
        <v>753745</v>
      </c>
      <c r="O2206" s="20">
        <v>753746</v>
      </c>
      <c r="P2206" s="20">
        <v>753747</v>
      </c>
      <c r="Q2206" s="20">
        <v>753748</v>
      </c>
    </row>
    <row r="2207" spans="1:23" x14ac:dyDescent="0.25">
      <c r="A2207" s="5">
        <v>45114</v>
      </c>
      <c r="B2207" s="5">
        <v>45121</v>
      </c>
      <c r="C2207" s="4" t="s">
        <v>2480</v>
      </c>
      <c r="D2207" s="18">
        <v>650</v>
      </c>
      <c r="E2207" s="4" t="s">
        <v>99</v>
      </c>
      <c r="F2207" s="19" t="s">
        <v>6078</v>
      </c>
      <c r="G2207" s="2" t="s">
        <v>6079</v>
      </c>
      <c r="H2207" s="4">
        <v>6</v>
      </c>
      <c r="J2207" s="4">
        <v>4</v>
      </c>
      <c r="K2207" s="20">
        <v>753966</v>
      </c>
      <c r="L2207" s="20">
        <v>753967</v>
      </c>
      <c r="M2207" s="20">
        <v>753968</v>
      </c>
      <c r="N2207" s="20">
        <v>753969</v>
      </c>
      <c r="O2207" s="20">
        <v>753970</v>
      </c>
      <c r="P2207" s="20">
        <v>753971</v>
      </c>
    </row>
    <row r="2208" spans="1:23" x14ac:dyDescent="0.25">
      <c r="A2208" s="5">
        <v>45114</v>
      </c>
      <c r="B2208" s="5">
        <v>45121</v>
      </c>
      <c r="C2208" s="4" t="s">
        <v>2480</v>
      </c>
      <c r="D2208" s="18">
        <v>775</v>
      </c>
      <c r="E2208" s="4" t="s">
        <v>99</v>
      </c>
      <c r="F2208" s="19" t="s">
        <v>6080</v>
      </c>
      <c r="G2208" s="2" t="s">
        <v>6079</v>
      </c>
      <c r="H2208" s="4">
        <v>7</v>
      </c>
      <c r="J2208" s="4">
        <v>2</v>
      </c>
      <c r="K2208" s="20">
        <v>753972</v>
      </c>
      <c r="L2208" s="20">
        <v>753973</v>
      </c>
      <c r="M2208" s="20">
        <v>753974</v>
      </c>
      <c r="N2208" s="20">
        <v>753975</v>
      </c>
      <c r="O2208" s="20">
        <v>753976</v>
      </c>
      <c r="P2208" s="20">
        <v>753977</v>
      </c>
      <c r="Q2208" s="20">
        <v>753978</v>
      </c>
    </row>
    <row r="2209" spans="1:34" x14ac:dyDescent="0.25">
      <c r="A2209" s="5">
        <v>45114</v>
      </c>
      <c r="B2209" s="5">
        <v>45121</v>
      </c>
      <c r="C2209" s="4" t="s">
        <v>2480</v>
      </c>
      <c r="D2209" s="18">
        <v>2500</v>
      </c>
      <c r="E2209" s="4" t="s">
        <v>103</v>
      </c>
      <c r="F2209" s="19" t="s">
        <v>6081</v>
      </c>
      <c r="G2209" s="2" t="s">
        <v>6079</v>
      </c>
      <c r="H2209" s="4">
        <v>3</v>
      </c>
      <c r="J2209" s="4">
        <v>0</v>
      </c>
      <c r="K2209" s="20">
        <v>753956</v>
      </c>
      <c r="L2209" s="20">
        <v>753957</v>
      </c>
      <c r="M2209" s="20">
        <v>753958</v>
      </c>
    </row>
    <row r="2210" spans="1:34" x14ac:dyDescent="0.25">
      <c r="A2210" s="5">
        <v>45114</v>
      </c>
      <c r="B2210" s="5">
        <v>45121</v>
      </c>
      <c r="C2210" s="4" t="s">
        <v>2480</v>
      </c>
      <c r="D2210" s="18">
        <v>3000</v>
      </c>
      <c r="E2210" s="4" t="s">
        <v>103</v>
      </c>
      <c r="F2210" s="19" t="s">
        <v>6082</v>
      </c>
      <c r="G2210" s="2" t="s">
        <v>6079</v>
      </c>
      <c r="H2210" s="4">
        <v>7</v>
      </c>
      <c r="J2210" s="4">
        <v>3</v>
      </c>
      <c r="K2210" s="20">
        <v>753959</v>
      </c>
      <c r="L2210" s="20">
        <v>753960</v>
      </c>
      <c r="M2210" s="20">
        <v>753961</v>
      </c>
      <c r="N2210" s="20">
        <v>753962</v>
      </c>
      <c r="O2210" s="20">
        <v>753963</v>
      </c>
      <c r="P2210" s="20">
        <v>753964</v>
      </c>
      <c r="Q2210" s="20">
        <v>753965</v>
      </c>
    </row>
    <row r="2211" spans="1:34" x14ac:dyDescent="0.25">
      <c r="A2211" s="5">
        <v>45119</v>
      </c>
      <c r="B2211" s="5">
        <v>45147</v>
      </c>
      <c r="C2211" s="4" t="s">
        <v>48</v>
      </c>
      <c r="D2211" s="18">
        <v>290</v>
      </c>
      <c r="E2211" s="4" t="s">
        <v>113</v>
      </c>
      <c r="F2211" s="19" t="s">
        <v>6112</v>
      </c>
      <c r="G2211" s="2" t="s">
        <v>6113</v>
      </c>
      <c r="H2211" s="4">
        <v>13</v>
      </c>
      <c r="J2211" s="4">
        <v>0</v>
      </c>
      <c r="K2211" s="20">
        <v>754824</v>
      </c>
      <c r="L2211" s="20">
        <v>754825</v>
      </c>
      <c r="M2211" s="20">
        <v>754826</v>
      </c>
      <c r="N2211" s="20">
        <v>754827</v>
      </c>
      <c r="O2211" s="20">
        <v>754828</v>
      </c>
      <c r="P2211" s="20">
        <v>754829</v>
      </c>
      <c r="Q2211" s="20">
        <v>754830</v>
      </c>
      <c r="R2211" s="20">
        <v>754831</v>
      </c>
      <c r="S2211" s="20">
        <v>754832</v>
      </c>
      <c r="T2211" s="20">
        <v>754833</v>
      </c>
      <c r="U2211" s="20">
        <v>754834</v>
      </c>
      <c r="V2211" s="20">
        <v>754835</v>
      </c>
      <c r="W2211" s="20">
        <v>754836</v>
      </c>
    </row>
    <row r="2212" spans="1:34" x14ac:dyDescent="0.25">
      <c r="A2212" s="5">
        <v>45113</v>
      </c>
      <c r="B2212" s="5">
        <v>45160</v>
      </c>
      <c r="C2212" s="4" t="s">
        <v>38</v>
      </c>
      <c r="D2212" s="18">
        <v>132</v>
      </c>
      <c r="E2212" s="4" t="s">
        <v>113</v>
      </c>
      <c r="F2212" s="19" t="s">
        <v>6072</v>
      </c>
      <c r="G2212" s="2" t="s">
        <v>6073</v>
      </c>
      <c r="H2212" s="4">
        <v>12</v>
      </c>
      <c r="J2212" s="4">
        <v>0</v>
      </c>
      <c r="K2212" s="20">
        <v>753663</v>
      </c>
      <c r="L2212" s="20">
        <v>753664</v>
      </c>
      <c r="M2212" s="20">
        <v>753665</v>
      </c>
      <c r="N2212" s="20">
        <v>753666</v>
      </c>
      <c r="O2212" s="20">
        <v>753667</v>
      </c>
      <c r="P2212" s="20">
        <v>753668</v>
      </c>
      <c r="Q2212" s="20">
        <v>753669</v>
      </c>
      <c r="R2212" s="20">
        <v>753670</v>
      </c>
      <c r="S2212" s="20">
        <v>753671</v>
      </c>
      <c r="T2212" s="20">
        <v>753672</v>
      </c>
      <c r="U2212" s="20">
        <v>753673</v>
      </c>
      <c r="V2212" s="20">
        <v>753674</v>
      </c>
      <c r="W2212" s="20"/>
    </row>
    <row r="2213" spans="1:34" x14ac:dyDescent="0.25">
      <c r="A2213" s="5">
        <v>45210</v>
      </c>
      <c r="B2213" s="5">
        <v>45238</v>
      </c>
      <c r="C2213" s="4" t="s">
        <v>59</v>
      </c>
      <c r="D2213" s="18">
        <v>164</v>
      </c>
      <c r="E2213" s="4" t="s">
        <v>113</v>
      </c>
      <c r="F2213" s="19" t="s">
        <v>6583</v>
      </c>
      <c r="G2213" s="2" t="s">
        <v>6584</v>
      </c>
      <c r="H2213" s="4">
        <v>7</v>
      </c>
      <c r="J2213" s="4">
        <v>0</v>
      </c>
      <c r="K2213" s="20">
        <v>771195</v>
      </c>
      <c r="L2213" s="20">
        <v>771196</v>
      </c>
      <c r="M2213" s="20">
        <v>771197</v>
      </c>
      <c r="N2213" s="20">
        <v>771198</v>
      </c>
      <c r="O2213" s="20">
        <v>771199</v>
      </c>
      <c r="P2213" s="20">
        <v>771200</v>
      </c>
      <c r="Q2213" s="20">
        <v>771201</v>
      </c>
      <c r="AF2213" s="20">
        <v>747840</v>
      </c>
      <c r="AG2213" s="20">
        <v>747841</v>
      </c>
      <c r="AH2213" s="20">
        <v>747842</v>
      </c>
    </row>
    <row r="2214" spans="1:34" x14ac:dyDescent="0.25">
      <c r="A2214" s="5">
        <v>45210</v>
      </c>
      <c r="B2214" s="5">
        <v>45238</v>
      </c>
      <c r="C2214" s="4" t="s">
        <v>59</v>
      </c>
      <c r="D2214" s="18">
        <v>196</v>
      </c>
      <c r="E2214" s="4" t="s">
        <v>113</v>
      </c>
      <c r="F2214" s="19" t="s">
        <v>6585</v>
      </c>
      <c r="G2214" s="2" t="s">
        <v>6584</v>
      </c>
      <c r="H2214" s="4">
        <v>4</v>
      </c>
      <c r="J2214" s="4">
        <v>0</v>
      </c>
      <c r="K2214" s="20">
        <v>771202</v>
      </c>
      <c r="L2214" s="20">
        <v>771203</v>
      </c>
      <c r="M2214" s="20">
        <v>771204</v>
      </c>
      <c r="N2214" s="20">
        <v>771205</v>
      </c>
    </row>
    <row r="2215" spans="1:34" x14ac:dyDescent="0.25">
      <c r="A2215" s="5">
        <f>$A$1359</f>
        <v>45079</v>
      </c>
      <c r="B2215" s="5">
        <v>44882</v>
      </c>
      <c r="C2215" s="4" t="s">
        <v>44</v>
      </c>
      <c r="D2215" s="18">
        <v>150</v>
      </c>
      <c r="E2215" s="4" t="s">
        <v>113</v>
      </c>
      <c r="F2215" s="19" t="s">
        <v>4431</v>
      </c>
      <c r="G2215" s="4" t="s">
        <v>4432</v>
      </c>
      <c r="H2215" s="4">
        <v>10</v>
      </c>
      <c r="J2215" s="4">
        <v>0</v>
      </c>
      <c r="K2215" s="20">
        <v>710230</v>
      </c>
      <c r="L2215" s="20">
        <v>710231</v>
      </c>
      <c r="M2215" s="20">
        <v>710232</v>
      </c>
      <c r="N2215" s="20">
        <v>710233</v>
      </c>
      <c r="O2215" s="20">
        <v>710234</v>
      </c>
      <c r="P2215" s="20">
        <v>710235</v>
      </c>
      <c r="Q2215" s="20">
        <v>710236</v>
      </c>
      <c r="R2215" s="20">
        <v>710237</v>
      </c>
      <c r="S2215" s="20">
        <v>710238</v>
      </c>
      <c r="T2215" s="20">
        <v>710239</v>
      </c>
    </row>
    <row r="2216" spans="1:34" x14ac:dyDescent="0.25">
      <c r="A2216" s="5">
        <v>44868</v>
      </c>
      <c r="B2216" s="5">
        <v>44882</v>
      </c>
      <c r="C2216" s="4" t="s">
        <v>44</v>
      </c>
      <c r="D2216" s="18">
        <v>135</v>
      </c>
      <c r="E2216" s="4" t="s">
        <v>113</v>
      </c>
      <c r="F2216" s="19" t="s">
        <v>4565</v>
      </c>
      <c r="G2216" s="4" t="s">
        <v>4432</v>
      </c>
      <c r="H2216" s="4">
        <v>10</v>
      </c>
      <c r="J2216" s="4">
        <v>0</v>
      </c>
      <c r="K2216" s="20">
        <v>710220</v>
      </c>
      <c r="L2216" s="20">
        <v>710221</v>
      </c>
      <c r="M2216" s="20">
        <v>710222</v>
      </c>
      <c r="N2216" s="20">
        <v>710223</v>
      </c>
      <c r="O2216" s="20">
        <v>710224</v>
      </c>
      <c r="P2216" s="20">
        <v>710225</v>
      </c>
      <c r="Q2216" s="20">
        <v>710226</v>
      </c>
      <c r="R2216" s="20">
        <v>710227</v>
      </c>
      <c r="S2216" s="20">
        <v>710228</v>
      </c>
      <c r="T2216" s="20">
        <v>710229</v>
      </c>
    </row>
    <row r="2217" spans="1:34" x14ac:dyDescent="0.25">
      <c r="A2217" s="5">
        <v>44973</v>
      </c>
      <c r="B2217" s="5">
        <v>45001</v>
      </c>
      <c r="C2217" s="4" t="s">
        <v>30</v>
      </c>
      <c r="D2217" s="18">
        <v>725</v>
      </c>
      <c r="E2217" s="4" t="s">
        <v>113</v>
      </c>
      <c r="F2217" s="19" t="s">
        <v>5126</v>
      </c>
      <c r="G2217" s="2" t="s">
        <v>5127</v>
      </c>
      <c r="H2217" s="4">
        <v>4</v>
      </c>
      <c r="J2217" s="4">
        <v>0</v>
      </c>
      <c r="K2217" s="20">
        <v>729333</v>
      </c>
      <c r="L2217" s="20">
        <v>729334</v>
      </c>
      <c r="M2217" s="20">
        <v>729335</v>
      </c>
      <c r="N2217" s="20">
        <v>729336</v>
      </c>
    </row>
    <row r="2218" spans="1:34" x14ac:dyDescent="0.25">
      <c r="A2218" s="5">
        <v>44973</v>
      </c>
      <c r="B2218" s="5">
        <v>45001</v>
      </c>
      <c r="C2218" s="4" t="s">
        <v>30</v>
      </c>
      <c r="D2218" s="18">
        <v>935</v>
      </c>
      <c r="E2218" s="4" t="s">
        <v>113</v>
      </c>
      <c r="F2218" s="19" t="s">
        <v>5128</v>
      </c>
      <c r="G2218" s="2" t="s">
        <v>5127</v>
      </c>
      <c r="H2218" s="4">
        <v>9</v>
      </c>
      <c r="J2218" s="4">
        <v>0</v>
      </c>
      <c r="K2218" s="20">
        <v>729324</v>
      </c>
      <c r="L2218" s="20">
        <v>729325</v>
      </c>
      <c r="M2218" s="20">
        <v>729326</v>
      </c>
      <c r="N2218" s="20">
        <v>729327</v>
      </c>
      <c r="O2218" s="20">
        <v>729328</v>
      </c>
      <c r="P2218" s="20">
        <v>729329</v>
      </c>
      <c r="Q2218" s="20">
        <v>729330</v>
      </c>
      <c r="R2218" s="20">
        <v>729331</v>
      </c>
      <c r="S2218" s="20">
        <v>729332</v>
      </c>
    </row>
    <row r="2219" spans="1:34" x14ac:dyDescent="0.25">
      <c r="A2219" s="5">
        <v>44963</v>
      </c>
      <c r="B2219" s="5">
        <v>44970</v>
      </c>
      <c r="C2219" s="4" t="s">
        <v>2480</v>
      </c>
      <c r="D2219" s="18">
        <v>5000</v>
      </c>
      <c r="E2219" s="4" t="s">
        <v>103</v>
      </c>
      <c r="F2219" s="19" t="s">
        <v>5049</v>
      </c>
      <c r="G2219" s="4" t="s">
        <v>5050</v>
      </c>
      <c r="H2219" s="4">
        <v>8</v>
      </c>
      <c r="J2219" s="4">
        <v>2</v>
      </c>
      <c r="K2219" s="20">
        <v>727410</v>
      </c>
      <c r="L2219" s="20">
        <v>727411</v>
      </c>
      <c r="M2219" s="20">
        <v>727412</v>
      </c>
      <c r="N2219" s="20">
        <v>727413</v>
      </c>
      <c r="O2219" s="20">
        <v>727414</v>
      </c>
      <c r="P2219" s="20">
        <v>727415</v>
      </c>
      <c r="Q2219" s="20">
        <v>727416</v>
      </c>
      <c r="R2219" s="20">
        <v>727417</v>
      </c>
    </row>
    <row r="2220" spans="1:34" x14ac:dyDescent="0.25">
      <c r="A2220" s="5">
        <v>44960</v>
      </c>
      <c r="B2220" s="5">
        <v>44967</v>
      </c>
      <c r="C2220" s="4" t="s">
        <v>2480</v>
      </c>
      <c r="D2220" s="18">
        <v>4250</v>
      </c>
      <c r="E2220" s="4" t="s">
        <v>103</v>
      </c>
      <c r="F2220" s="19" t="s">
        <v>5036</v>
      </c>
      <c r="G2220" s="4" t="s">
        <v>5037</v>
      </c>
      <c r="H2220" s="4">
        <v>11</v>
      </c>
      <c r="J2220" s="4">
        <v>0</v>
      </c>
      <c r="K2220" s="20">
        <v>727113</v>
      </c>
      <c r="L2220" s="20">
        <v>727114</v>
      </c>
      <c r="M2220" s="20">
        <v>727115</v>
      </c>
      <c r="N2220" s="20">
        <v>727116</v>
      </c>
      <c r="O2220" s="20">
        <v>727117</v>
      </c>
      <c r="P2220" s="20">
        <v>727118</v>
      </c>
      <c r="Q2220" s="20">
        <v>727119</v>
      </c>
      <c r="R2220" s="20">
        <v>727120</v>
      </c>
      <c r="S2220" s="20">
        <v>727121</v>
      </c>
      <c r="T2220" s="20">
        <v>727122</v>
      </c>
      <c r="U2220" s="20">
        <v>727123</v>
      </c>
      <c r="V2220" s="20"/>
    </row>
    <row r="2221" spans="1:34" x14ac:dyDescent="0.25">
      <c r="A2221" s="5">
        <v>44853</v>
      </c>
      <c r="B2221" s="5">
        <v>44881</v>
      </c>
      <c r="C2221" s="4" t="s">
        <v>44</v>
      </c>
      <c r="D2221" s="18">
        <v>135</v>
      </c>
      <c r="E2221" s="4" t="s">
        <v>113</v>
      </c>
      <c r="F2221" s="19" t="s">
        <v>4484</v>
      </c>
      <c r="G2221" s="2" t="s">
        <v>4485</v>
      </c>
      <c r="H2221" s="4">
        <v>8</v>
      </c>
      <c r="J2221" s="4">
        <v>0</v>
      </c>
      <c r="K2221" s="20">
        <v>707729</v>
      </c>
      <c r="L2221" s="20">
        <v>707730</v>
      </c>
      <c r="M2221" s="20">
        <v>707731</v>
      </c>
      <c r="N2221" s="20">
        <v>707732</v>
      </c>
      <c r="O2221" s="20">
        <v>707733</v>
      </c>
      <c r="P2221" s="20">
        <v>707734</v>
      </c>
      <c r="Q2221" s="20">
        <v>707735</v>
      </c>
      <c r="R2221" s="20">
        <v>707736</v>
      </c>
    </row>
    <row r="2222" spans="1:34" x14ac:dyDescent="0.25">
      <c r="A2222" s="5">
        <v>44853</v>
      </c>
      <c r="B2222" s="5">
        <v>44881</v>
      </c>
      <c r="C2222" s="4" t="s">
        <v>44</v>
      </c>
      <c r="D2222" s="18">
        <v>155</v>
      </c>
      <c r="E2222" s="4" t="s">
        <v>113</v>
      </c>
      <c r="F2222" s="19" t="s">
        <v>4486</v>
      </c>
      <c r="G2222" s="2" t="s">
        <v>4485</v>
      </c>
      <c r="H2222" s="4">
        <v>5</v>
      </c>
      <c r="J2222" s="4">
        <v>0</v>
      </c>
      <c r="K2222" s="20">
        <v>707737</v>
      </c>
      <c r="L2222" s="20">
        <v>707738</v>
      </c>
      <c r="M2222" s="20">
        <v>707739</v>
      </c>
      <c r="N2222" s="20">
        <v>707740</v>
      </c>
      <c r="O2222" s="20">
        <v>707741</v>
      </c>
    </row>
    <row r="2223" spans="1:34" x14ac:dyDescent="0.25">
      <c r="A2223" s="5">
        <v>45559</v>
      </c>
      <c r="B2223" s="5">
        <v>45587</v>
      </c>
      <c r="C2223" s="4" t="s">
        <v>59</v>
      </c>
      <c r="D2223" s="18">
        <v>164</v>
      </c>
      <c r="E2223" s="4" t="s">
        <v>113</v>
      </c>
      <c r="F2223" s="19" t="s">
        <v>1924</v>
      </c>
      <c r="G2223" s="4" t="s">
        <v>1925</v>
      </c>
      <c r="H2223" s="4">
        <v>12</v>
      </c>
      <c r="J2223" s="4">
        <v>3</v>
      </c>
      <c r="K2223" s="20">
        <v>832086</v>
      </c>
      <c r="L2223" s="20">
        <v>832087</v>
      </c>
      <c r="M2223" s="20">
        <v>832088</v>
      </c>
      <c r="N2223" s="20">
        <v>832089</v>
      </c>
      <c r="O2223" s="20">
        <v>832090</v>
      </c>
      <c r="P2223" s="20">
        <v>832091</v>
      </c>
      <c r="Q2223" s="20">
        <v>832092</v>
      </c>
      <c r="R2223" s="20">
        <v>832093</v>
      </c>
      <c r="S2223" s="20">
        <v>832094</v>
      </c>
      <c r="T2223" s="20">
        <v>832095</v>
      </c>
      <c r="U2223" s="20">
        <v>832096</v>
      </c>
      <c r="V2223" s="20">
        <v>832097</v>
      </c>
    </row>
    <row r="2224" spans="1:34" x14ac:dyDescent="0.25">
      <c r="A2224" s="5">
        <v>45385</v>
      </c>
      <c r="B2224" s="5">
        <v>45392</v>
      </c>
      <c r="C2224" s="4" t="s">
        <v>2480</v>
      </c>
      <c r="D2224" s="18">
        <v>3600</v>
      </c>
      <c r="E2224" s="4" t="s">
        <v>103</v>
      </c>
      <c r="F2224" s="19" t="s">
        <v>639</v>
      </c>
      <c r="G2224" s="2" t="s">
        <v>640</v>
      </c>
      <c r="H2224" s="4">
        <v>13</v>
      </c>
      <c r="J2224" s="4">
        <v>0</v>
      </c>
      <c r="K2224" s="20">
        <v>801343</v>
      </c>
      <c r="L2224" s="20">
        <v>801344</v>
      </c>
      <c r="M2224" s="20">
        <v>801345</v>
      </c>
      <c r="N2224" s="20">
        <v>801346</v>
      </c>
      <c r="O2224" s="20">
        <v>801347</v>
      </c>
      <c r="P2224" s="20">
        <v>801348</v>
      </c>
      <c r="Q2224" s="20">
        <v>801349</v>
      </c>
      <c r="R2224" s="20">
        <v>801350</v>
      </c>
      <c r="S2224" s="20">
        <v>801351</v>
      </c>
      <c r="T2224" s="20">
        <v>801352</v>
      </c>
      <c r="U2224" s="20">
        <v>801353</v>
      </c>
      <c r="V2224" s="20">
        <v>801354</v>
      </c>
      <c r="W2224" s="20">
        <v>801355</v>
      </c>
    </row>
    <row r="2225" spans="1:44" x14ac:dyDescent="0.25">
      <c r="A2225" s="5">
        <v>45559</v>
      </c>
      <c r="B2225" s="5">
        <v>45587</v>
      </c>
      <c r="C2225" s="4" t="s">
        <v>59</v>
      </c>
      <c r="D2225" s="18">
        <v>196</v>
      </c>
      <c r="E2225" s="4" t="s">
        <v>113</v>
      </c>
      <c r="F2225" s="19" t="s">
        <v>1926</v>
      </c>
      <c r="G2225" s="4" t="s">
        <v>1927</v>
      </c>
      <c r="H2225" s="4">
        <v>10</v>
      </c>
      <c r="J2225" s="4">
        <v>6</v>
      </c>
      <c r="K2225" s="20">
        <v>832140</v>
      </c>
      <c r="L2225" s="20">
        <v>832141</v>
      </c>
      <c r="M2225" s="20">
        <v>832142</v>
      </c>
      <c r="N2225" s="20">
        <v>832143</v>
      </c>
      <c r="O2225" s="20">
        <v>832144</v>
      </c>
      <c r="P2225" s="20">
        <v>832145</v>
      </c>
      <c r="Q2225" s="20">
        <v>832146</v>
      </c>
      <c r="R2225" s="20">
        <v>832147</v>
      </c>
      <c r="S2225" s="20">
        <v>832148</v>
      </c>
      <c r="T2225" s="20">
        <v>832149</v>
      </c>
    </row>
    <row r="2226" spans="1:44" x14ac:dyDescent="0.25">
      <c r="A2226" s="5">
        <v>45569</v>
      </c>
      <c r="B2226" s="5">
        <v>45597</v>
      </c>
      <c r="C2226" s="4" t="s">
        <v>53</v>
      </c>
      <c r="D2226" s="18">
        <v>1292.68</v>
      </c>
      <c r="E2226" s="4" t="s">
        <v>113</v>
      </c>
      <c r="F2226" s="19" t="s">
        <v>1973</v>
      </c>
      <c r="G2226" s="4" t="s">
        <v>1974</v>
      </c>
      <c r="H2226" s="4">
        <v>13</v>
      </c>
      <c r="J2226" s="4">
        <v>0</v>
      </c>
      <c r="K2226" s="20">
        <v>834209</v>
      </c>
      <c r="L2226" s="20">
        <v>834210</v>
      </c>
      <c r="M2226" s="20">
        <v>834211</v>
      </c>
      <c r="N2226" s="20">
        <v>834212</v>
      </c>
      <c r="O2226" s="20">
        <v>834213</v>
      </c>
      <c r="P2226" s="20">
        <v>834214</v>
      </c>
      <c r="Q2226" s="20">
        <v>834215</v>
      </c>
      <c r="R2226" s="20">
        <v>834216</v>
      </c>
      <c r="S2226" s="20">
        <v>834217</v>
      </c>
      <c r="T2226" s="20">
        <v>834218</v>
      </c>
      <c r="U2226" s="20">
        <v>834219</v>
      </c>
      <c r="V2226" s="20">
        <v>834220</v>
      </c>
      <c r="W2226" s="20">
        <v>834221</v>
      </c>
    </row>
    <row r="2227" spans="1:44" s="29" customFormat="1" x14ac:dyDescent="0.25">
      <c r="A2227" s="5">
        <v>45569</v>
      </c>
      <c r="B2227" s="5">
        <v>45597</v>
      </c>
      <c r="C2227" s="4" t="s">
        <v>53</v>
      </c>
      <c r="D2227" s="18">
        <v>1520.8</v>
      </c>
      <c r="E2227" s="4" t="s">
        <v>113</v>
      </c>
      <c r="F2227" s="19" t="s">
        <v>1975</v>
      </c>
      <c r="G2227" s="4" t="s">
        <v>1974</v>
      </c>
      <c r="H2227" s="4">
        <v>13</v>
      </c>
      <c r="I2227" s="4"/>
      <c r="J2227" s="4">
        <v>0</v>
      </c>
      <c r="K2227" s="20">
        <v>834222</v>
      </c>
      <c r="L2227" s="20">
        <v>834223</v>
      </c>
      <c r="M2227" s="20">
        <v>834224</v>
      </c>
      <c r="N2227" s="20">
        <v>834225</v>
      </c>
      <c r="O2227" s="20">
        <v>834226</v>
      </c>
      <c r="P2227" s="20">
        <v>834227</v>
      </c>
      <c r="Q2227" s="20">
        <v>834228</v>
      </c>
      <c r="R2227" s="20">
        <v>834229</v>
      </c>
      <c r="S2227" s="20">
        <v>834230</v>
      </c>
      <c r="T2227" s="20">
        <v>834231</v>
      </c>
      <c r="U2227" s="20">
        <v>834232</v>
      </c>
      <c r="V2227" s="20">
        <v>834233</v>
      </c>
      <c r="W2227" s="20">
        <v>834234</v>
      </c>
      <c r="X2227" s="21"/>
      <c r="Y2227" s="21"/>
      <c r="Z2227" s="21"/>
      <c r="AA2227" s="21"/>
      <c r="AB2227" s="21"/>
      <c r="AC2227" s="21"/>
      <c r="AD2227" s="21"/>
      <c r="AE2227" s="21"/>
      <c r="AF2227" s="28"/>
      <c r="AG2227" s="28"/>
      <c r="AH2227" s="28"/>
      <c r="AI2227" s="28"/>
      <c r="AJ2227" s="28"/>
      <c r="AK2227" s="28"/>
      <c r="AL2227" s="28"/>
      <c r="AM2227" s="28"/>
      <c r="AN2227" s="28"/>
      <c r="AO2227" s="28"/>
      <c r="AP2227" s="28"/>
      <c r="AQ2227" s="28"/>
      <c r="AR2227" s="28"/>
    </row>
    <row r="2228" spans="1:44" s="29" customFormat="1" x14ac:dyDescent="0.25">
      <c r="A2228" s="5">
        <v>45572</v>
      </c>
      <c r="B2228" s="5">
        <v>45579</v>
      </c>
      <c r="C2228" s="4" t="s">
        <v>2480</v>
      </c>
      <c r="D2228" s="18">
        <v>3600</v>
      </c>
      <c r="E2228" s="4" t="s">
        <v>103</v>
      </c>
      <c r="F2228" s="19" t="s">
        <v>1982</v>
      </c>
      <c r="G2228" s="4" t="s">
        <v>1983</v>
      </c>
      <c r="H2228" s="4">
        <v>13</v>
      </c>
      <c r="I2228" s="4"/>
      <c r="J2228" s="4">
        <v>0</v>
      </c>
      <c r="K2228" s="20">
        <v>834359</v>
      </c>
      <c r="L2228" s="20">
        <v>834360</v>
      </c>
      <c r="M2228" s="20">
        <v>834361</v>
      </c>
      <c r="N2228" s="20">
        <v>834362</v>
      </c>
      <c r="O2228" s="20">
        <v>834363</v>
      </c>
      <c r="P2228" s="20">
        <v>834364</v>
      </c>
      <c r="Q2228" s="20">
        <v>834365</v>
      </c>
      <c r="R2228" s="20">
        <v>834366</v>
      </c>
      <c r="S2228" s="20">
        <v>834367</v>
      </c>
      <c r="T2228" s="20">
        <v>834368</v>
      </c>
      <c r="U2228" s="20">
        <v>834369</v>
      </c>
      <c r="V2228" s="20">
        <v>834370</v>
      </c>
      <c r="W2228" s="20">
        <v>834371</v>
      </c>
      <c r="X2228" s="21"/>
      <c r="Y2228" s="21"/>
      <c r="Z2228" s="21"/>
      <c r="AA2228" s="21"/>
      <c r="AB2228" s="21"/>
      <c r="AC2228" s="21"/>
      <c r="AD2228" s="21"/>
      <c r="AE2228" s="21"/>
      <c r="AF2228" s="28"/>
      <c r="AG2228" s="28"/>
      <c r="AH2228" s="28"/>
      <c r="AI2228" s="28"/>
      <c r="AJ2228" s="28"/>
      <c r="AK2228" s="28"/>
      <c r="AL2228" s="28"/>
      <c r="AM2228" s="28"/>
      <c r="AN2228" s="28"/>
      <c r="AO2228" s="28"/>
      <c r="AP2228" s="28"/>
      <c r="AQ2228" s="28"/>
      <c r="AR2228" s="28"/>
    </row>
    <row r="2229" spans="1:44" s="29" customFormat="1" x14ac:dyDescent="0.25">
      <c r="A2229" s="5">
        <v>45568</v>
      </c>
      <c r="B2229" s="5">
        <v>45582</v>
      </c>
      <c r="C2229" s="4" t="s">
        <v>44</v>
      </c>
      <c r="D2229" s="18">
        <v>135</v>
      </c>
      <c r="E2229" s="4" t="s">
        <v>113</v>
      </c>
      <c r="F2229" s="19" t="s">
        <v>1967</v>
      </c>
      <c r="G2229" s="4" t="s">
        <v>1968</v>
      </c>
      <c r="H2229" s="4">
        <v>12</v>
      </c>
      <c r="I2229" s="4"/>
      <c r="J2229" s="4">
        <v>0</v>
      </c>
      <c r="K2229" s="20">
        <v>833943</v>
      </c>
      <c r="L2229" s="20">
        <v>833944</v>
      </c>
      <c r="M2229" s="20">
        <v>833945</v>
      </c>
      <c r="N2229" s="20">
        <v>833946</v>
      </c>
      <c r="O2229" s="20">
        <v>833947</v>
      </c>
      <c r="P2229" s="20">
        <v>833948</v>
      </c>
      <c r="Q2229" s="20">
        <v>833949</v>
      </c>
      <c r="R2229" s="20">
        <v>833950</v>
      </c>
      <c r="S2229" s="20">
        <v>833951</v>
      </c>
      <c r="T2229" s="20">
        <v>833952</v>
      </c>
      <c r="U2229" s="20">
        <v>833953</v>
      </c>
      <c r="V2229" s="20">
        <v>833954</v>
      </c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8"/>
      <c r="AG2229" s="28"/>
      <c r="AH2229" s="28"/>
      <c r="AI2229" s="28"/>
      <c r="AJ2229" s="28"/>
      <c r="AK2229" s="28"/>
      <c r="AL2229" s="28"/>
      <c r="AM2229" s="28"/>
      <c r="AN2229" s="28"/>
      <c r="AO2229" s="28"/>
      <c r="AP2229" s="28"/>
      <c r="AQ2229" s="28"/>
      <c r="AR2229" s="28"/>
    </row>
    <row r="2230" spans="1:44" x14ac:dyDescent="0.25">
      <c r="A2230" s="5">
        <v>45568</v>
      </c>
      <c r="B2230" s="5">
        <v>45582</v>
      </c>
      <c r="C2230" s="4" t="s">
        <v>44</v>
      </c>
      <c r="D2230" s="18">
        <v>150</v>
      </c>
      <c r="E2230" s="4" t="s">
        <v>113</v>
      </c>
      <c r="F2230" s="19" t="s">
        <v>1969</v>
      </c>
      <c r="G2230" s="4" t="s">
        <v>1968</v>
      </c>
      <c r="H2230" s="4">
        <v>11</v>
      </c>
      <c r="J2230" s="4">
        <v>0</v>
      </c>
      <c r="K2230" s="20">
        <v>833955</v>
      </c>
      <c r="L2230" s="20">
        <v>833956</v>
      </c>
      <c r="M2230" s="20">
        <v>833957</v>
      </c>
      <c r="N2230" s="20">
        <v>833958</v>
      </c>
      <c r="O2230" s="20">
        <v>833959</v>
      </c>
      <c r="P2230" s="20">
        <v>833960</v>
      </c>
      <c r="Q2230" s="20">
        <v>833961</v>
      </c>
      <c r="R2230" s="20">
        <v>833962</v>
      </c>
      <c r="S2230" s="20">
        <v>833963</v>
      </c>
      <c r="T2230" s="20">
        <v>833964</v>
      </c>
      <c r="U2230" s="20">
        <v>833965</v>
      </c>
    </row>
    <row r="2231" spans="1:44" x14ac:dyDescent="0.25">
      <c r="A2231" s="5">
        <v>45568</v>
      </c>
      <c r="B2231" s="5">
        <v>45582</v>
      </c>
      <c r="C2231" s="4" t="s">
        <v>44</v>
      </c>
      <c r="D2231" s="18">
        <v>165</v>
      </c>
      <c r="E2231" s="4" t="s">
        <v>113</v>
      </c>
      <c r="F2231" s="19" t="s">
        <v>1970</v>
      </c>
      <c r="G2231" s="4" t="s">
        <v>1968</v>
      </c>
      <c r="H2231" s="4">
        <v>10</v>
      </c>
      <c r="J2231" s="4">
        <v>0</v>
      </c>
      <c r="K2231" s="20">
        <v>833966</v>
      </c>
      <c r="L2231" s="20">
        <v>833967</v>
      </c>
      <c r="M2231" s="20">
        <v>833968</v>
      </c>
      <c r="N2231" s="20">
        <v>833969</v>
      </c>
      <c r="O2231" s="20">
        <v>833970</v>
      </c>
      <c r="P2231" s="20">
        <v>833971</v>
      </c>
      <c r="Q2231" s="20">
        <v>833972</v>
      </c>
      <c r="R2231" s="20">
        <v>833973</v>
      </c>
      <c r="S2231" s="20">
        <v>833974</v>
      </c>
      <c r="T2231" s="20">
        <v>833975</v>
      </c>
    </row>
    <row r="2232" spans="1:44" s="29" customFormat="1" x14ac:dyDescent="0.25">
      <c r="A2232" s="5">
        <v>45567</v>
      </c>
      <c r="B2232" s="5">
        <v>45574</v>
      </c>
      <c r="C2232" s="4" t="s">
        <v>2480</v>
      </c>
      <c r="D2232" s="18">
        <v>3600</v>
      </c>
      <c r="E2232" s="4" t="s">
        <v>103</v>
      </c>
      <c r="F2232" s="19" t="s">
        <v>1960</v>
      </c>
      <c r="G2232" s="4" t="s">
        <v>1961</v>
      </c>
      <c r="H2232" s="4">
        <v>13</v>
      </c>
      <c r="I2232" s="4"/>
      <c r="J2232" s="4">
        <v>0</v>
      </c>
      <c r="K2232" s="20">
        <v>833605</v>
      </c>
      <c r="L2232" s="20">
        <v>833606</v>
      </c>
      <c r="M2232" s="20">
        <v>833607</v>
      </c>
      <c r="N2232" s="20">
        <v>833608</v>
      </c>
      <c r="O2232" s="20">
        <v>833609</v>
      </c>
      <c r="P2232" s="20">
        <v>833610</v>
      </c>
      <c r="Q2232" s="20">
        <v>833611</v>
      </c>
      <c r="R2232" s="20">
        <v>833612</v>
      </c>
      <c r="S2232" s="20">
        <v>833613</v>
      </c>
      <c r="T2232" s="20">
        <v>833614</v>
      </c>
      <c r="U2232" s="20">
        <v>833615</v>
      </c>
      <c r="V2232" s="20">
        <v>833616</v>
      </c>
      <c r="W2232" s="20">
        <v>833617</v>
      </c>
      <c r="X2232" s="21"/>
      <c r="Y2232" s="21"/>
      <c r="Z2232" s="21"/>
      <c r="AA2232" s="21"/>
      <c r="AB2232" s="21"/>
      <c r="AC2232" s="21"/>
      <c r="AD2232" s="21"/>
      <c r="AE2232" s="21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</row>
    <row r="2233" spans="1:44" x14ac:dyDescent="0.25">
      <c r="A2233" s="5">
        <v>45523</v>
      </c>
      <c r="B2233" s="5">
        <v>45551</v>
      </c>
      <c r="C2233" s="4" t="s">
        <v>30</v>
      </c>
      <c r="D2233" s="18">
        <v>865</v>
      </c>
      <c r="E2233" s="4" t="s">
        <v>113</v>
      </c>
      <c r="F2233" s="19" t="s">
        <v>1644</v>
      </c>
      <c r="G2233" s="4" t="s">
        <v>1645</v>
      </c>
      <c r="H2233" s="4">
        <v>9</v>
      </c>
      <c r="J2233" s="4">
        <v>0</v>
      </c>
      <c r="K2233" s="20">
        <v>825701</v>
      </c>
      <c r="L2233" s="20">
        <v>825702</v>
      </c>
      <c r="M2233" s="20">
        <v>825703</v>
      </c>
      <c r="N2233" s="20">
        <v>825704</v>
      </c>
      <c r="O2233" s="20">
        <v>825705</v>
      </c>
      <c r="P2233" s="20">
        <v>825706</v>
      </c>
      <c r="Q2233" s="20">
        <v>825707</v>
      </c>
      <c r="R2233" s="20">
        <v>825708</v>
      </c>
      <c r="S2233" s="20">
        <v>825709</v>
      </c>
    </row>
    <row r="2234" spans="1:44" x14ac:dyDescent="0.25">
      <c r="A2234" s="5">
        <v>45523</v>
      </c>
      <c r="B2234" s="5">
        <v>45551</v>
      </c>
      <c r="C2234" s="4" t="s">
        <v>30</v>
      </c>
      <c r="D2234" s="18">
        <v>935</v>
      </c>
      <c r="E2234" s="4" t="s">
        <v>113</v>
      </c>
      <c r="F2234" s="19" t="s">
        <v>1646</v>
      </c>
      <c r="G2234" s="4" t="s">
        <v>1645</v>
      </c>
      <c r="H2234" s="4">
        <v>9</v>
      </c>
      <c r="J2234" s="4">
        <v>0</v>
      </c>
      <c r="K2234" s="20">
        <v>825710</v>
      </c>
      <c r="L2234" s="20">
        <v>825711</v>
      </c>
      <c r="M2234" s="20">
        <v>825712</v>
      </c>
      <c r="N2234" s="20">
        <v>825713</v>
      </c>
      <c r="O2234" s="20">
        <v>825714</v>
      </c>
      <c r="P2234" s="20">
        <v>825715</v>
      </c>
      <c r="Q2234" s="20">
        <v>825716</v>
      </c>
      <c r="R2234" s="20">
        <v>825717</v>
      </c>
      <c r="S2234" s="20">
        <v>825718</v>
      </c>
    </row>
    <row r="2235" spans="1:44" x14ac:dyDescent="0.25">
      <c r="A2235" s="5">
        <v>45523</v>
      </c>
      <c r="B2235" s="5">
        <v>45551</v>
      </c>
      <c r="C2235" s="4" t="s">
        <v>30</v>
      </c>
      <c r="D2235" s="18">
        <v>1000</v>
      </c>
      <c r="E2235" s="4" t="s">
        <v>113</v>
      </c>
      <c r="F2235" s="19" t="s">
        <v>1647</v>
      </c>
      <c r="G2235" s="4" t="s">
        <v>1645</v>
      </c>
      <c r="H2235" s="4">
        <v>8</v>
      </c>
      <c r="J2235" s="4">
        <v>0</v>
      </c>
      <c r="K2235" s="20">
        <v>825719</v>
      </c>
      <c r="L2235" s="20">
        <v>825720</v>
      </c>
      <c r="M2235" s="20">
        <v>825721</v>
      </c>
      <c r="N2235" s="20">
        <v>825722</v>
      </c>
      <c r="O2235" s="20">
        <v>825723</v>
      </c>
      <c r="P2235" s="20">
        <v>825724</v>
      </c>
      <c r="Q2235" s="20">
        <v>825725</v>
      </c>
      <c r="R2235" s="20">
        <v>825726</v>
      </c>
    </row>
    <row r="2236" spans="1:44" x14ac:dyDescent="0.25">
      <c r="A2236" s="5">
        <v>45520</v>
      </c>
      <c r="B2236" s="5">
        <v>45527</v>
      </c>
      <c r="C2236" s="4" t="s">
        <v>2480</v>
      </c>
      <c r="D2236" s="18">
        <v>3600</v>
      </c>
      <c r="E2236" s="4" t="s">
        <v>103</v>
      </c>
      <c r="F2236" s="19" t="s">
        <v>1635</v>
      </c>
      <c r="G2236" s="4" t="s">
        <v>1636</v>
      </c>
      <c r="H2236" s="4">
        <v>13</v>
      </c>
      <c r="J2236" s="4">
        <v>0</v>
      </c>
      <c r="K2236" s="20">
        <v>825311</v>
      </c>
      <c r="L2236" s="20">
        <v>825312</v>
      </c>
      <c r="M2236" s="20">
        <v>825313</v>
      </c>
      <c r="N2236" s="20">
        <v>825314</v>
      </c>
      <c r="O2236" s="20">
        <v>825315</v>
      </c>
      <c r="P2236" s="20">
        <v>825316</v>
      </c>
      <c r="Q2236" s="20">
        <v>825317</v>
      </c>
      <c r="R2236" s="20">
        <v>825318</v>
      </c>
      <c r="S2236" s="20">
        <v>825319</v>
      </c>
      <c r="T2236" s="20">
        <v>825320</v>
      </c>
      <c r="U2236" s="20">
        <v>825321</v>
      </c>
      <c r="V2236" s="20">
        <v>825322</v>
      </c>
      <c r="W2236" s="20">
        <v>825323</v>
      </c>
    </row>
    <row r="2237" spans="1:44" x14ac:dyDescent="0.25">
      <c r="A2237" s="5">
        <v>45523</v>
      </c>
      <c r="B2237" s="5">
        <v>45551</v>
      </c>
      <c r="C2237" s="4" t="s">
        <v>53</v>
      </c>
      <c r="D2237" s="18">
        <v>1786.94</v>
      </c>
      <c r="E2237" s="4" t="s">
        <v>113</v>
      </c>
      <c r="F2237" s="19" t="s">
        <v>1655</v>
      </c>
      <c r="G2237" s="4" t="s">
        <v>1656</v>
      </c>
      <c r="H2237" s="4">
        <v>13</v>
      </c>
      <c r="J2237" s="4">
        <v>0</v>
      </c>
      <c r="K2237" s="20">
        <v>825822</v>
      </c>
      <c r="L2237" s="20">
        <v>825823</v>
      </c>
      <c r="M2237" s="20">
        <v>825824</v>
      </c>
      <c r="N2237" s="20">
        <v>825825</v>
      </c>
      <c r="O2237" s="20">
        <v>825826</v>
      </c>
      <c r="P2237" s="20">
        <v>825827</v>
      </c>
      <c r="Q2237" s="20">
        <v>825828</v>
      </c>
      <c r="R2237" s="20">
        <v>825829</v>
      </c>
      <c r="S2237" s="20">
        <v>825830</v>
      </c>
      <c r="T2237" s="20">
        <v>825831</v>
      </c>
      <c r="U2237" s="20">
        <v>825832</v>
      </c>
      <c r="V2237" s="20">
        <v>825833</v>
      </c>
      <c r="W2237" s="20">
        <v>825834</v>
      </c>
    </row>
    <row r="2238" spans="1:44" x14ac:dyDescent="0.25">
      <c r="A2238" s="5">
        <v>45524</v>
      </c>
      <c r="B2238" s="5">
        <v>45540</v>
      </c>
      <c r="C2238" s="4" t="s">
        <v>38</v>
      </c>
      <c r="D2238" s="18">
        <v>150</v>
      </c>
      <c r="E2238" s="4" t="s">
        <v>113</v>
      </c>
      <c r="F2238" s="19" t="s">
        <v>1669</v>
      </c>
      <c r="G2238" s="4" t="s">
        <v>1670</v>
      </c>
      <c r="H2238" s="4">
        <v>13</v>
      </c>
      <c r="I2238" s="4">
        <v>1</v>
      </c>
      <c r="J2238" s="4">
        <v>0</v>
      </c>
      <c r="K2238" s="20">
        <v>826087</v>
      </c>
      <c r="L2238" s="20">
        <v>826088</v>
      </c>
      <c r="M2238" s="20">
        <v>826089</v>
      </c>
      <c r="N2238" s="20">
        <v>826090</v>
      </c>
      <c r="O2238" s="20">
        <v>826091</v>
      </c>
      <c r="P2238" s="20">
        <v>826092</v>
      </c>
      <c r="Q2238" s="20">
        <v>826093</v>
      </c>
      <c r="R2238" s="20">
        <v>826094</v>
      </c>
      <c r="S2238" s="20">
        <v>826095</v>
      </c>
      <c r="T2238" s="20">
        <v>826096</v>
      </c>
      <c r="U2238" s="20">
        <v>826097</v>
      </c>
      <c r="V2238" s="20">
        <v>826098</v>
      </c>
    </row>
    <row r="2239" spans="1:44" x14ac:dyDescent="0.25">
      <c r="A2239" s="5">
        <v>45525</v>
      </c>
      <c r="B2239" s="5">
        <v>45553</v>
      </c>
      <c r="C2239" s="4" t="s">
        <v>70</v>
      </c>
      <c r="D2239" s="18">
        <v>88</v>
      </c>
      <c r="E2239" s="4" t="s">
        <v>113</v>
      </c>
      <c r="F2239" s="19" t="s">
        <v>1679</v>
      </c>
      <c r="G2239" s="4" t="s">
        <v>1680</v>
      </c>
      <c r="H2239" s="4">
        <v>4</v>
      </c>
      <c r="J2239" s="4">
        <v>0</v>
      </c>
      <c r="K2239" s="20">
        <v>826289</v>
      </c>
      <c r="L2239" s="20">
        <v>826290</v>
      </c>
      <c r="M2239" s="20">
        <v>826291</v>
      </c>
      <c r="N2239" s="20">
        <v>826292</v>
      </c>
    </row>
    <row r="2240" spans="1:44" x14ac:dyDescent="0.25">
      <c r="A2240" s="5">
        <v>45525</v>
      </c>
      <c r="B2240" s="5">
        <v>45553</v>
      </c>
      <c r="C2240" s="4" t="s">
        <v>70</v>
      </c>
      <c r="D2240" s="18">
        <v>152</v>
      </c>
      <c r="E2240" s="4" t="s">
        <v>113</v>
      </c>
      <c r="F2240" s="19" t="s">
        <v>1681</v>
      </c>
      <c r="G2240" s="4" t="s">
        <v>1680</v>
      </c>
      <c r="H2240" s="4">
        <v>4</v>
      </c>
      <c r="J2240" s="4">
        <v>0</v>
      </c>
      <c r="K2240" s="20">
        <v>826285</v>
      </c>
      <c r="L2240" s="20">
        <v>826286</v>
      </c>
      <c r="M2240" s="20">
        <v>826287</v>
      </c>
      <c r="N2240" s="20">
        <v>826288</v>
      </c>
    </row>
    <row r="2241" spans="1:31" x14ac:dyDescent="0.25">
      <c r="A2241" s="5">
        <v>45524</v>
      </c>
      <c r="B2241" s="5">
        <v>45540</v>
      </c>
      <c r="C2241" s="4" t="s">
        <v>38</v>
      </c>
      <c r="D2241" s="18">
        <v>105</v>
      </c>
      <c r="E2241" s="4" t="s">
        <v>113</v>
      </c>
      <c r="F2241" s="19" t="s">
        <v>1664</v>
      </c>
      <c r="G2241" s="4" t="s">
        <v>1665</v>
      </c>
      <c r="H2241" s="4">
        <v>13</v>
      </c>
      <c r="J2241" s="4">
        <v>0</v>
      </c>
      <c r="K2241" s="20">
        <v>826023</v>
      </c>
      <c r="L2241" s="20">
        <v>826024</v>
      </c>
      <c r="M2241" s="20">
        <v>826025</v>
      </c>
      <c r="N2241" s="20">
        <v>826026</v>
      </c>
      <c r="O2241" s="20">
        <v>826027</v>
      </c>
      <c r="P2241" s="20">
        <v>826028</v>
      </c>
      <c r="Q2241" s="20">
        <v>826029</v>
      </c>
      <c r="R2241" s="20">
        <v>826030</v>
      </c>
      <c r="S2241" s="20">
        <v>826031</v>
      </c>
      <c r="T2241" s="20">
        <v>826032</v>
      </c>
      <c r="U2241" s="20">
        <v>826033</v>
      </c>
      <c r="V2241" s="20">
        <v>826034</v>
      </c>
      <c r="W2241" s="20">
        <v>826035</v>
      </c>
    </row>
    <row r="2242" spans="1:31" x14ac:dyDescent="0.25">
      <c r="A2242" s="5">
        <v>45524</v>
      </c>
      <c r="B2242" s="5">
        <v>45540</v>
      </c>
      <c r="C2242" s="4" t="s">
        <v>38</v>
      </c>
      <c r="D2242" s="18">
        <v>120</v>
      </c>
      <c r="E2242" s="4" t="s">
        <v>113</v>
      </c>
      <c r="F2242" s="19" t="s">
        <v>1666</v>
      </c>
      <c r="G2242" s="4" t="s">
        <v>1665</v>
      </c>
      <c r="H2242" s="4">
        <v>10</v>
      </c>
      <c r="J2242" s="4">
        <v>0</v>
      </c>
      <c r="K2242" s="20">
        <v>826036</v>
      </c>
      <c r="L2242" s="20">
        <v>826037</v>
      </c>
      <c r="M2242" s="20">
        <v>826038</v>
      </c>
      <c r="N2242" s="20">
        <v>826039</v>
      </c>
      <c r="O2242" s="20">
        <v>826040</v>
      </c>
      <c r="P2242" s="20">
        <v>826041</v>
      </c>
      <c r="Q2242" s="20">
        <v>826042</v>
      </c>
      <c r="R2242" s="20">
        <v>826043</v>
      </c>
      <c r="S2242" s="20">
        <v>826044</v>
      </c>
      <c r="T2242" s="20">
        <v>826045</v>
      </c>
    </row>
    <row r="2243" spans="1:31" x14ac:dyDescent="0.25">
      <c r="A2243" s="5">
        <v>45560</v>
      </c>
      <c r="B2243" s="5">
        <v>45567</v>
      </c>
      <c r="C2243" s="4" t="s">
        <v>2480</v>
      </c>
      <c r="D2243" s="18">
        <v>650</v>
      </c>
      <c r="E2243" s="4" t="s">
        <v>99</v>
      </c>
      <c r="F2243" s="19" t="s">
        <v>1934</v>
      </c>
      <c r="G2243" s="4" t="s">
        <v>1935</v>
      </c>
      <c r="H2243" s="4">
        <v>4</v>
      </c>
      <c r="J2243" s="4">
        <v>0</v>
      </c>
      <c r="K2243" s="20">
        <v>832344</v>
      </c>
      <c r="L2243" s="20">
        <v>832345</v>
      </c>
      <c r="M2243" s="20">
        <v>832346</v>
      </c>
      <c r="N2243" s="20">
        <v>832347</v>
      </c>
    </row>
    <row r="2244" spans="1:31" x14ac:dyDescent="0.25">
      <c r="A2244" s="5">
        <v>45560</v>
      </c>
      <c r="B2244" s="5">
        <v>45567</v>
      </c>
      <c r="C2244" s="4" t="s">
        <v>2480</v>
      </c>
      <c r="D2244" s="18">
        <v>5000</v>
      </c>
      <c r="E2244" s="4" t="s">
        <v>103</v>
      </c>
      <c r="F2244" s="19" t="s">
        <v>1936</v>
      </c>
      <c r="G2244" s="4" t="s">
        <v>1935</v>
      </c>
      <c r="H2244" s="4">
        <v>6</v>
      </c>
      <c r="J2244" s="4">
        <v>0</v>
      </c>
      <c r="K2244" s="20">
        <v>832348</v>
      </c>
      <c r="L2244" s="20">
        <v>832349</v>
      </c>
      <c r="M2244" s="20">
        <v>832350</v>
      </c>
      <c r="N2244" s="20">
        <v>832351</v>
      </c>
      <c r="O2244" s="20">
        <v>832352</v>
      </c>
      <c r="P2244" s="20">
        <v>832353</v>
      </c>
    </row>
    <row r="2245" spans="1:31" x14ac:dyDescent="0.25">
      <c r="A2245" s="5">
        <v>44869</v>
      </c>
      <c r="B2245" s="5">
        <v>44876</v>
      </c>
      <c r="C2245" s="4" t="s">
        <v>2480</v>
      </c>
      <c r="D2245" s="18">
        <v>2500</v>
      </c>
      <c r="E2245" s="4" t="s">
        <v>103</v>
      </c>
      <c r="F2245" s="19" t="s">
        <v>4574</v>
      </c>
      <c r="G2245" s="4" t="s">
        <v>4575</v>
      </c>
      <c r="H2245" s="4">
        <v>3</v>
      </c>
      <c r="J2245" s="4">
        <v>0</v>
      </c>
      <c r="K2245" s="20">
        <v>710499</v>
      </c>
      <c r="L2245" s="20">
        <v>710500</v>
      </c>
      <c r="M2245" s="20">
        <v>710501</v>
      </c>
    </row>
    <row r="2246" spans="1:31" x14ac:dyDescent="0.25">
      <c r="A2246" s="5">
        <v>44869</v>
      </c>
      <c r="B2246" s="5">
        <v>44876</v>
      </c>
      <c r="C2246" s="4" t="s">
        <v>2480</v>
      </c>
      <c r="D2246" s="18">
        <v>3000</v>
      </c>
      <c r="E2246" s="4" t="s">
        <v>103</v>
      </c>
      <c r="F2246" s="19" t="s">
        <v>4576</v>
      </c>
      <c r="G2246" s="4" t="s">
        <v>4575</v>
      </c>
      <c r="H2246" s="4">
        <v>5</v>
      </c>
      <c r="J2246" s="4">
        <v>0</v>
      </c>
      <c r="K2246" s="20">
        <v>710502</v>
      </c>
      <c r="L2246" s="20">
        <v>710503</v>
      </c>
      <c r="M2246" s="20">
        <v>710504</v>
      </c>
      <c r="N2246" s="20">
        <v>710505</v>
      </c>
      <c r="O2246" s="20">
        <v>710506</v>
      </c>
    </row>
    <row r="2247" spans="1:31" x14ac:dyDescent="0.25">
      <c r="A2247" s="5">
        <v>44974</v>
      </c>
      <c r="B2247" s="5">
        <v>44981</v>
      </c>
      <c r="C2247" s="4" t="s">
        <v>2480</v>
      </c>
      <c r="D2247" s="18">
        <v>3600</v>
      </c>
      <c r="E2247" s="4" t="s">
        <v>103</v>
      </c>
      <c r="F2247" s="19" t="s">
        <v>5140</v>
      </c>
      <c r="G2247" s="4" t="s">
        <v>5141</v>
      </c>
      <c r="H2247" s="4">
        <v>11</v>
      </c>
      <c r="I2247" s="4">
        <v>1</v>
      </c>
      <c r="J2247" s="4">
        <v>0</v>
      </c>
      <c r="K2247" s="20">
        <v>729642</v>
      </c>
      <c r="L2247" s="20">
        <v>729643</v>
      </c>
      <c r="M2247" s="20">
        <v>729644</v>
      </c>
      <c r="N2247" s="20">
        <v>729645</v>
      </c>
      <c r="O2247" s="20">
        <v>729646</v>
      </c>
      <c r="P2247" s="20">
        <v>729647</v>
      </c>
      <c r="Q2247" s="20">
        <v>729648</v>
      </c>
      <c r="R2247" s="20">
        <v>729649</v>
      </c>
      <c r="S2247" s="20">
        <v>729650</v>
      </c>
      <c r="T2247" s="20">
        <v>729651</v>
      </c>
    </row>
    <row r="2248" spans="1:31" x14ac:dyDescent="0.25">
      <c r="A2248" s="5">
        <v>44875</v>
      </c>
      <c r="B2248" s="5">
        <v>44903</v>
      </c>
      <c r="C2248" s="4" t="s">
        <v>30</v>
      </c>
      <c r="D2248" s="18">
        <v>1000</v>
      </c>
      <c r="E2248" s="4" t="s">
        <v>113</v>
      </c>
      <c r="F2248" s="19" t="s">
        <v>4624</v>
      </c>
      <c r="G2248" s="2" t="s">
        <v>4625</v>
      </c>
      <c r="H2248" s="4">
        <v>8</v>
      </c>
      <c r="J2248" s="4">
        <v>0</v>
      </c>
      <c r="K2248" s="20">
        <v>711607</v>
      </c>
      <c r="L2248" s="20">
        <v>711608</v>
      </c>
      <c r="M2248" s="20">
        <v>711609</v>
      </c>
      <c r="N2248" s="20">
        <v>711610</v>
      </c>
      <c r="O2248" s="20">
        <v>711611</v>
      </c>
      <c r="P2248" s="20">
        <v>711612</v>
      </c>
      <c r="Q2248" s="20">
        <v>711613</v>
      </c>
      <c r="R2248" s="20">
        <v>711614</v>
      </c>
    </row>
    <row r="2249" spans="1:31" x14ac:dyDescent="0.25">
      <c r="A2249" s="5">
        <v>44935</v>
      </c>
      <c r="B2249" s="5">
        <v>44942</v>
      </c>
      <c r="C2249" s="4" t="s">
        <v>2480</v>
      </c>
      <c r="D2249" s="18">
        <v>5000</v>
      </c>
      <c r="E2249" s="4" t="s">
        <v>103</v>
      </c>
      <c r="F2249" s="19" t="s">
        <v>4860</v>
      </c>
      <c r="G2249" s="2" t="s">
        <v>4861</v>
      </c>
      <c r="H2249" s="4">
        <v>8</v>
      </c>
      <c r="J2249" s="4">
        <v>4</v>
      </c>
      <c r="K2249" s="20">
        <v>722418</v>
      </c>
      <c r="L2249" s="20">
        <v>722419</v>
      </c>
      <c r="M2249" s="20">
        <v>722420</v>
      </c>
      <c r="N2249" s="20">
        <v>722421</v>
      </c>
      <c r="O2249" s="20">
        <v>722422</v>
      </c>
      <c r="P2249" s="20">
        <v>722423</v>
      </c>
      <c r="Q2249" s="20">
        <v>722424</v>
      </c>
      <c r="R2249" s="20">
        <v>722425</v>
      </c>
    </row>
    <row r="2250" spans="1:31" x14ac:dyDescent="0.25">
      <c r="A2250" s="5">
        <v>44985</v>
      </c>
      <c r="B2250" s="5">
        <v>44999</v>
      </c>
      <c r="C2250" s="4" t="s">
        <v>44</v>
      </c>
      <c r="D2250" s="18">
        <v>120</v>
      </c>
      <c r="E2250" s="4" t="s">
        <v>113</v>
      </c>
      <c r="F2250" s="19" t="s">
        <v>5205</v>
      </c>
      <c r="G2250" s="4" t="s">
        <v>5206</v>
      </c>
      <c r="H2250" s="4">
        <v>10</v>
      </c>
      <c r="J2250" s="4">
        <v>0</v>
      </c>
      <c r="K2250" s="20">
        <v>731347</v>
      </c>
      <c r="L2250" s="20">
        <v>731348</v>
      </c>
      <c r="M2250" s="20">
        <v>731349</v>
      </c>
      <c r="N2250" s="20">
        <v>731350</v>
      </c>
      <c r="O2250" s="20">
        <v>731351</v>
      </c>
      <c r="P2250" s="20">
        <v>731352</v>
      </c>
      <c r="Q2250" s="20">
        <v>731353</v>
      </c>
      <c r="R2250" s="20">
        <v>731354</v>
      </c>
      <c r="S2250" s="20">
        <v>731355</v>
      </c>
      <c r="T2250" s="20">
        <v>731356</v>
      </c>
    </row>
    <row r="2251" spans="1:31" x14ac:dyDescent="0.25">
      <c r="A2251" s="5">
        <v>44985</v>
      </c>
      <c r="B2251" s="5">
        <v>44999</v>
      </c>
      <c r="C2251" s="4" t="s">
        <v>44</v>
      </c>
      <c r="D2251" s="18">
        <v>135</v>
      </c>
      <c r="E2251" s="4" t="s">
        <v>113</v>
      </c>
      <c r="F2251" s="19" t="s">
        <v>5207</v>
      </c>
      <c r="G2251" s="4" t="s">
        <v>5206</v>
      </c>
      <c r="H2251" s="4">
        <v>4</v>
      </c>
      <c r="J2251" s="4">
        <v>0</v>
      </c>
      <c r="K2251" s="20">
        <v>731367</v>
      </c>
      <c r="L2251" s="20">
        <v>731368</v>
      </c>
      <c r="M2251" s="20">
        <v>731369</v>
      </c>
      <c r="N2251" s="20">
        <v>731370</v>
      </c>
    </row>
    <row r="2252" spans="1:31" x14ac:dyDescent="0.25">
      <c r="A2252" s="5">
        <v>44985</v>
      </c>
      <c r="B2252" s="5">
        <v>44999</v>
      </c>
      <c r="C2252" s="4" t="s">
        <v>44</v>
      </c>
      <c r="D2252" s="18">
        <v>150</v>
      </c>
      <c r="E2252" s="4" t="s">
        <v>113</v>
      </c>
      <c r="F2252" s="19" t="s">
        <v>5208</v>
      </c>
      <c r="G2252" s="4" t="s">
        <v>5206</v>
      </c>
      <c r="H2252" s="4">
        <v>9</v>
      </c>
      <c r="J2252" s="4">
        <v>0</v>
      </c>
      <c r="K2252" s="20">
        <v>731371</v>
      </c>
      <c r="L2252" s="20">
        <v>731372</v>
      </c>
      <c r="M2252" s="20">
        <v>731373</v>
      </c>
      <c r="N2252" s="20">
        <v>731374</v>
      </c>
      <c r="O2252" s="20">
        <v>731375</v>
      </c>
      <c r="P2252" s="20">
        <v>731376</v>
      </c>
      <c r="Q2252" s="20">
        <v>731377</v>
      </c>
      <c r="R2252" s="20">
        <v>731378</v>
      </c>
      <c r="S2252" s="20">
        <v>731379</v>
      </c>
    </row>
    <row r="2253" spans="1:31" x14ac:dyDescent="0.25">
      <c r="A2253" s="24">
        <v>44985</v>
      </c>
      <c r="B2253" s="24">
        <v>44999</v>
      </c>
      <c r="C2253" s="25" t="s">
        <v>44</v>
      </c>
      <c r="D2253" s="127">
        <v>165</v>
      </c>
      <c r="E2253" s="25" t="s">
        <v>113</v>
      </c>
      <c r="F2253" s="26" t="s">
        <v>5209</v>
      </c>
      <c r="G2253" s="178" t="s">
        <v>5206</v>
      </c>
      <c r="H2253" s="25">
        <v>10</v>
      </c>
      <c r="I2253" s="25"/>
      <c r="J2253" s="25">
        <v>2</v>
      </c>
      <c r="K2253" s="128">
        <v>731357</v>
      </c>
      <c r="L2253" s="128">
        <v>731358</v>
      </c>
      <c r="M2253" s="128">
        <v>731359</v>
      </c>
      <c r="N2253" s="128">
        <v>731360</v>
      </c>
      <c r="O2253" s="128">
        <v>731361</v>
      </c>
      <c r="P2253" s="128">
        <v>731362</v>
      </c>
      <c r="Q2253" s="128">
        <v>731363</v>
      </c>
      <c r="R2253" s="128">
        <v>731364</v>
      </c>
      <c r="S2253" s="128">
        <v>731365</v>
      </c>
      <c r="T2253" s="128">
        <v>731366</v>
      </c>
      <c r="U2253" s="28"/>
      <c r="V2253" s="28"/>
      <c r="W2253" s="28"/>
      <c r="X2253" s="28"/>
      <c r="Y2253" s="28"/>
      <c r="Z2253" s="28"/>
      <c r="AA2253" s="28"/>
      <c r="AB2253" s="28"/>
      <c r="AC2253" s="28"/>
      <c r="AD2253" s="28"/>
      <c r="AE2253" s="28"/>
    </row>
    <row r="2254" spans="1:31" x14ac:dyDescent="0.25">
      <c r="A2254" s="5">
        <v>44986</v>
      </c>
      <c r="B2254" s="5">
        <v>45014</v>
      </c>
      <c r="C2254" s="4" t="s">
        <v>48</v>
      </c>
      <c r="D2254" s="18">
        <v>240</v>
      </c>
      <c r="E2254" s="4" t="s">
        <v>113</v>
      </c>
      <c r="F2254" s="19" t="s">
        <v>5222</v>
      </c>
      <c r="G2254" s="2" t="s">
        <v>5223</v>
      </c>
      <c r="H2254" s="4">
        <v>11</v>
      </c>
      <c r="J2254" s="4">
        <v>0</v>
      </c>
      <c r="K2254" s="20">
        <v>731490</v>
      </c>
      <c r="L2254" s="20">
        <v>731491</v>
      </c>
      <c r="M2254" s="20">
        <v>731492</v>
      </c>
      <c r="N2254" s="20">
        <v>731493</v>
      </c>
      <c r="O2254" s="20">
        <v>731494</v>
      </c>
      <c r="P2254" s="20">
        <v>731495</v>
      </c>
      <c r="Q2254" s="20">
        <v>731496</v>
      </c>
      <c r="R2254" s="20">
        <v>731497</v>
      </c>
      <c r="S2254" s="20">
        <v>731498</v>
      </c>
      <c r="T2254" s="20">
        <v>731499</v>
      </c>
      <c r="U2254" s="20">
        <v>731500</v>
      </c>
    </row>
    <row r="2255" spans="1:31" x14ac:dyDescent="0.25">
      <c r="A2255" s="5">
        <v>44986</v>
      </c>
      <c r="B2255" s="5">
        <v>45014</v>
      </c>
      <c r="C2255" s="4" t="s">
        <v>48</v>
      </c>
      <c r="D2255" s="18">
        <v>290</v>
      </c>
      <c r="E2255" s="4" t="s">
        <v>113</v>
      </c>
      <c r="F2255" s="19" t="s">
        <v>5224</v>
      </c>
      <c r="G2255" s="2" t="s">
        <v>5223</v>
      </c>
      <c r="H2255" s="4">
        <v>10</v>
      </c>
      <c r="J2255" s="4">
        <v>0</v>
      </c>
      <c r="K2255" s="20">
        <v>731501</v>
      </c>
      <c r="L2255" s="20">
        <v>731502</v>
      </c>
      <c r="M2255" s="20">
        <v>731503</v>
      </c>
      <c r="N2255" s="20">
        <v>731504</v>
      </c>
      <c r="O2255" s="20">
        <v>731505</v>
      </c>
      <c r="P2255" s="20">
        <v>731506</v>
      </c>
      <c r="Q2255" s="20">
        <v>731507</v>
      </c>
      <c r="R2255" s="20">
        <v>731508</v>
      </c>
      <c r="S2255" s="20">
        <v>731509</v>
      </c>
      <c r="T2255" s="20">
        <v>731510</v>
      </c>
    </row>
    <row r="2256" spans="1:31" x14ac:dyDescent="0.25">
      <c r="A2256" s="5">
        <v>44931</v>
      </c>
      <c r="B2256" s="5">
        <v>44959</v>
      </c>
      <c r="C2256" s="4" t="s">
        <v>70</v>
      </c>
      <c r="D2256" s="18">
        <v>88</v>
      </c>
      <c r="E2256" s="4" t="s">
        <v>113</v>
      </c>
      <c r="F2256" s="19" t="s">
        <v>4826</v>
      </c>
      <c r="G2256" s="2" t="s">
        <v>4827</v>
      </c>
      <c r="H2256" s="4">
        <v>6</v>
      </c>
      <c r="J2256" s="4">
        <v>0</v>
      </c>
      <c r="K2256" s="20">
        <v>721683</v>
      </c>
      <c r="L2256" s="20">
        <v>721684</v>
      </c>
      <c r="M2256" s="20">
        <v>721685</v>
      </c>
      <c r="N2256" s="20">
        <v>721686</v>
      </c>
      <c r="O2256" s="20">
        <v>721687</v>
      </c>
      <c r="P2256" s="20">
        <v>721688</v>
      </c>
    </row>
    <row r="2257" spans="1:44" x14ac:dyDescent="0.25">
      <c r="A2257" s="5">
        <v>44931</v>
      </c>
      <c r="B2257" s="5">
        <v>44959</v>
      </c>
      <c r="C2257" s="4" t="s">
        <v>70</v>
      </c>
      <c r="D2257" s="18">
        <v>96</v>
      </c>
      <c r="E2257" s="4" t="s">
        <v>113</v>
      </c>
      <c r="F2257" s="19" t="s">
        <v>4828</v>
      </c>
      <c r="G2257" s="2" t="s">
        <v>4827</v>
      </c>
      <c r="H2257" s="4">
        <v>7</v>
      </c>
      <c r="J2257" s="4">
        <v>1</v>
      </c>
      <c r="K2257" s="20">
        <v>721689</v>
      </c>
      <c r="L2257" s="20">
        <v>721690</v>
      </c>
      <c r="M2257" s="20">
        <v>721691</v>
      </c>
      <c r="N2257" s="20">
        <v>721692</v>
      </c>
      <c r="O2257" s="20">
        <v>721693</v>
      </c>
      <c r="P2257" s="20">
        <v>721694</v>
      </c>
      <c r="Q2257" s="20">
        <v>721695</v>
      </c>
    </row>
    <row r="2258" spans="1:44" x14ac:dyDescent="0.25">
      <c r="A2258" s="5">
        <v>44931</v>
      </c>
      <c r="B2258" s="5">
        <v>44959</v>
      </c>
      <c r="C2258" s="4" t="s">
        <v>70</v>
      </c>
      <c r="D2258" s="18">
        <v>120</v>
      </c>
      <c r="E2258" s="4" t="s">
        <v>113</v>
      </c>
      <c r="F2258" s="19" t="s">
        <v>4829</v>
      </c>
      <c r="G2258" s="2" t="s">
        <v>4827</v>
      </c>
      <c r="H2258" s="4">
        <v>8</v>
      </c>
      <c r="J2258" s="4">
        <v>2</v>
      </c>
      <c r="K2258" s="20">
        <v>721696</v>
      </c>
      <c r="L2258" s="20">
        <v>721697</v>
      </c>
      <c r="M2258" s="20">
        <v>721698</v>
      </c>
      <c r="N2258" s="20">
        <v>721699</v>
      </c>
      <c r="O2258" s="20">
        <v>721700</v>
      </c>
      <c r="P2258" s="20">
        <v>721701</v>
      </c>
      <c r="Q2258" s="20">
        <v>721702</v>
      </c>
      <c r="R2258" s="20">
        <v>721703</v>
      </c>
    </row>
    <row r="2259" spans="1:44" x14ac:dyDescent="0.25">
      <c r="A2259" s="5">
        <v>44931</v>
      </c>
      <c r="B2259" s="5">
        <v>44959</v>
      </c>
      <c r="C2259" s="4" t="s">
        <v>70</v>
      </c>
      <c r="D2259" s="18">
        <v>152</v>
      </c>
      <c r="E2259" s="4" t="s">
        <v>113</v>
      </c>
      <c r="F2259" s="19" t="s">
        <v>4832</v>
      </c>
      <c r="G2259" s="2" t="s">
        <v>4827</v>
      </c>
      <c r="H2259" s="4">
        <v>7</v>
      </c>
      <c r="J2259" s="4">
        <v>3</v>
      </c>
      <c r="K2259" s="20">
        <v>721705</v>
      </c>
      <c r="L2259" s="20">
        <v>721706</v>
      </c>
      <c r="M2259" s="20">
        <v>721707</v>
      </c>
      <c r="N2259" s="20">
        <v>721708</v>
      </c>
      <c r="O2259" s="20">
        <v>721709</v>
      </c>
      <c r="P2259" s="20">
        <v>721710</v>
      </c>
      <c r="Q2259" s="20">
        <v>721711</v>
      </c>
    </row>
    <row r="2260" spans="1:44" x14ac:dyDescent="0.25">
      <c r="A2260" s="5">
        <v>44980</v>
      </c>
      <c r="B2260" s="5">
        <v>45008</v>
      </c>
      <c r="C2260" s="4" t="s">
        <v>53</v>
      </c>
      <c r="D2260" s="18">
        <v>1786.94</v>
      </c>
      <c r="E2260" s="4" t="s">
        <v>113</v>
      </c>
      <c r="F2260" s="19" t="s">
        <v>5183</v>
      </c>
      <c r="G2260" s="2" t="s">
        <v>5184</v>
      </c>
      <c r="H2260" s="4">
        <v>11</v>
      </c>
      <c r="J2260" s="4">
        <v>0</v>
      </c>
      <c r="K2260" s="20">
        <v>730640</v>
      </c>
      <c r="L2260" s="20">
        <v>730641</v>
      </c>
      <c r="M2260" s="20">
        <v>730642</v>
      </c>
      <c r="N2260" s="20">
        <v>730643</v>
      </c>
      <c r="O2260" s="20">
        <v>730644</v>
      </c>
      <c r="P2260" s="20">
        <v>730645</v>
      </c>
      <c r="Q2260" s="20">
        <v>730646</v>
      </c>
      <c r="R2260" s="20">
        <v>730647</v>
      </c>
      <c r="S2260" s="20">
        <v>730648</v>
      </c>
      <c r="T2260" s="20">
        <v>730649</v>
      </c>
      <c r="U2260" s="20">
        <v>730650</v>
      </c>
    </row>
    <row r="2261" spans="1:44" x14ac:dyDescent="0.25">
      <c r="A2261" s="5">
        <v>44980</v>
      </c>
      <c r="B2261" s="5">
        <v>45008</v>
      </c>
      <c r="C2261" s="4" t="s">
        <v>53</v>
      </c>
      <c r="D2261" s="18">
        <v>2129.12</v>
      </c>
      <c r="E2261" s="4" t="s">
        <v>113</v>
      </c>
      <c r="F2261" s="19" t="s">
        <v>5185</v>
      </c>
      <c r="G2261" s="2" t="s">
        <v>5184</v>
      </c>
      <c r="H2261" s="4">
        <v>6</v>
      </c>
      <c r="I2261" s="4">
        <v>2</v>
      </c>
      <c r="J2261" s="4">
        <v>0</v>
      </c>
      <c r="K2261" s="20">
        <v>730636</v>
      </c>
      <c r="L2261" s="20">
        <v>730637</v>
      </c>
      <c r="M2261" s="20">
        <v>730638</v>
      </c>
      <c r="N2261" s="20">
        <v>730639</v>
      </c>
    </row>
    <row r="2262" spans="1:44" x14ac:dyDescent="0.25">
      <c r="A2262" s="5">
        <v>44981</v>
      </c>
      <c r="B2262" s="5">
        <v>44988</v>
      </c>
      <c r="C2262" s="4" t="s">
        <v>2480</v>
      </c>
      <c r="D2262" s="18">
        <v>3600</v>
      </c>
      <c r="E2262" s="4" t="s">
        <v>103</v>
      </c>
      <c r="F2262" s="19" t="s">
        <v>5192</v>
      </c>
      <c r="G2262" s="4" t="s">
        <v>5193</v>
      </c>
      <c r="H2262" s="4">
        <v>11</v>
      </c>
      <c r="J2262" s="4">
        <v>0</v>
      </c>
      <c r="K2262" s="20">
        <v>730773</v>
      </c>
      <c r="L2262" s="20">
        <v>730774</v>
      </c>
      <c r="M2262" s="20">
        <v>730775</v>
      </c>
      <c r="N2262" s="20">
        <v>730776</v>
      </c>
      <c r="O2262" s="20">
        <v>730777</v>
      </c>
      <c r="P2262" s="20">
        <v>730778</v>
      </c>
      <c r="Q2262" s="20">
        <v>730779</v>
      </c>
      <c r="R2262" s="20">
        <v>730780</v>
      </c>
      <c r="S2262" s="20">
        <v>730781</v>
      </c>
      <c r="T2262" s="20">
        <v>730782</v>
      </c>
      <c r="U2262" s="20">
        <v>730783</v>
      </c>
    </row>
    <row r="2263" spans="1:44" x14ac:dyDescent="0.25">
      <c r="A2263" s="5">
        <v>44978</v>
      </c>
      <c r="B2263" s="5">
        <v>44984</v>
      </c>
      <c r="C2263" s="4" t="s">
        <v>2480</v>
      </c>
      <c r="D2263" s="18">
        <v>3600</v>
      </c>
      <c r="E2263" s="4" t="s">
        <v>103</v>
      </c>
      <c r="F2263" s="19" t="s">
        <v>5165</v>
      </c>
      <c r="G2263" s="4" t="s">
        <v>5166</v>
      </c>
      <c r="H2263" s="4">
        <v>4</v>
      </c>
      <c r="J2263" s="4">
        <v>1</v>
      </c>
      <c r="K2263" s="20">
        <v>730031</v>
      </c>
      <c r="L2263" s="20">
        <v>730032</v>
      </c>
      <c r="M2263" s="20">
        <v>730033</v>
      </c>
      <c r="N2263" s="20">
        <v>730034</v>
      </c>
    </row>
    <row r="2264" spans="1:44" x14ac:dyDescent="0.25">
      <c r="A2264" s="5">
        <v>44978</v>
      </c>
      <c r="B2264" s="5">
        <v>44984</v>
      </c>
      <c r="C2264" s="4" t="s">
        <v>2480</v>
      </c>
      <c r="D2264" s="18">
        <v>4250</v>
      </c>
      <c r="E2264" s="4" t="s">
        <v>103</v>
      </c>
      <c r="F2264" s="19" t="s">
        <v>5167</v>
      </c>
      <c r="G2264" s="4" t="s">
        <v>5166</v>
      </c>
      <c r="H2264" s="4">
        <v>4</v>
      </c>
      <c r="J2264" s="4">
        <v>0</v>
      </c>
      <c r="K2264" s="20">
        <v>730035</v>
      </c>
      <c r="L2264" s="20">
        <v>730036</v>
      </c>
      <c r="M2264" s="20">
        <v>730037</v>
      </c>
      <c r="N2264" s="20">
        <v>730038</v>
      </c>
    </row>
    <row r="2265" spans="1:44" x14ac:dyDescent="0.25">
      <c r="A2265" s="5">
        <v>44873</v>
      </c>
      <c r="B2265" s="5">
        <v>44887</v>
      </c>
      <c r="C2265" s="4" t="s">
        <v>44</v>
      </c>
      <c r="D2265" s="18">
        <v>120</v>
      </c>
      <c r="E2265" s="4" t="s">
        <v>113</v>
      </c>
      <c r="F2265" s="19" t="s">
        <v>4599</v>
      </c>
      <c r="G2265" s="4" t="s">
        <v>4600</v>
      </c>
      <c r="H2265" s="4">
        <v>10</v>
      </c>
      <c r="J2265" s="4">
        <v>2</v>
      </c>
      <c r="K2265" s="20">
        <v>711039</v>
      </c>
      <c r="L2265" s="20">
        <v>711040</v>
      </c>
      <c r="M2265" s="20">
        <v>711041</v>
      </c>
      <c r="N2265" s="20">
        <v>711042</v>
      </c>
      <c r="O2265" s="20">
        <v>711043</v>
      </c>
      <c r="P2265" s="20">
        <v>711044</v>
      </c>
      <c r="Q2265" s="20">
        <v>711045</v>
      </c>
      <c r="R2265" s="20">
        <v>711046</v>
      </c>
      <c r="S2265" s="20">
        <v>711047</v>
      </c>
      <c r="T2265" s="20">
        <v>711048</v>
      </c>
    </row>
    <row r="2266" spans="1:44" x14ac:dyDescent="0.25">
      <c r="A2266" s="5">
        <v>44873</v>
      </c>
      <c r="B2266" s="5">
        <v>44887</v>
      </c>
      <c r="C2266" s="4" t="s">
        <v>44</v>
      </c>
      <c r="D2266" s="18">
        <v>165</v>
      </c>
      <c r="E2266" s="4" t="s">
        <v>113</v>
      </c>
      <c r="F2266" s="19" t="s">
        <v>4602</v>
      </c>
      <c r="G2266" s="4" t="s">
        <v>4600</v>
      </c>
      <c r="H2266" s="4">
        <v>10</v>
      </c>
      <c r="J2266" s="4">
        <v>0</v>
      </c>
      <c r="K2266" s="20">
        <v>711049</v>
      </c>
      <c r="L2266" s="20">
        <v>711050</v>
      </c>
      <c r="M2266" s="20">
        <v>711051</v>
      </c>
      <c r="N2266" s="20">
        <v>711052</v>
      </c>
      <c r="O2266" s="20">
        <v>711053</v>
      </c>
      <c r="P2266" s="20">
        <v>711054</v>
      </c>
      <c r="Q2266" s="20">
        <v>711055</v>
      </c>
      <c r="R2266" s="20">
        <v>711056</v>
      </c>
      <c r="S2266" s="20">
        <v>711057</v>
      </c>
      <c r="T2266" s="20">
        <v>711058</v>
      </c>
    </row>
    <row r="2267" spans="1:44" x14ac:dyDescent="0.25">
      <c r="A2267" s="5">
        <v>45385</v>
      </c>
      <c r="B2267" s="5">
        <v>45392</v>
      </c>
      <c r="C2267" s="4" t="s">
        <v>2480</v>
      </c>
      <c r="D2267" s="18">
        <v>650</v>
      </c>
      <c r="E2267" s="4" t="s">
        <v>99</v>
      </c>
      <c r="F2267" s="19" t="s">
        <v>635</v>
      </c>
      <c r="G2267" s="2" t="s">
        <v>636</v>
      </c>
      <c r="H2267" s="4">
        <v>8</v>
      </c>
      <c r="J2267" s="4">
        <v>4</v>
      </c>
      <c r="K2267" s="20">
        <v>801459</v>
      </c>
      <c r="L2267" s="20">
        <v>801460</v>
      </c>
      <c r="M2267" s="20">
        <v>801461</v>
      </c>
      <c r="N2267" s="20">
        <v>801462</v>
      </c>
      <c r="O2267" s="20">
        <v>801463</v>
      </c>
      <c r="P2267" s="20">
        <v>801464</v>
      </c>
      <c r="Q2267" s="20">
        <v>801465</v>
      </c>
      <c r="R2267" s="20">
        <v>801466</v>
      </c>
    </row>
    <row r="2268" spans="1:44" s="29" customFormat="1" x14ac:dyDescent="0.25">
      <c r="A2268" s="5">
        <v>45385</v>
      </c>
      <c r="B2268" s="5">
        <v>45392</v>
      </c>
      <c r="C2268" s="4" t="s">
        <v>2480</v>
      </c>
      <c r="D2268" s="18">
        <v>775</v>
      </c>
      <c r="E2268" s="4" t="s">
        <v>99</v>
      </c>
      <c r="F2268" s="19" t="s">
        <v>637</v>
      </c>
      <c r="G2268" s="2" t="s">
        <v>636</v>
      </c>
      <c r="H2268" s="4">
        <v>4</v>
      </c>
      <c r="I2268" s="4"/>
      <c r="J2268" s="4">
        <v>0</v>
      </c>
      <c r="K2268" s="20">
        <v>801467</v>
      </c>
      <c r="L2268" s="20">
        <v>801468</v>
      </c>
      <c r="M2268" s="20">
        <v>801469</v>
      </c>
      <c r="N2268" s="20">
        <v>801470</v>
      </c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8"/>
      <c r="AG2268" s="28"/>
      <c r="AH2268" s="28"/>
      <c r="AI2268" s="28"/>
      <c r="AJ2268" s="28"/>
      <c r="AK2268" s="28"/>
      <c r="AL2268" s="28"/>
      <c r="AM2268" s="28"/>
      <c r="AN2268" s="28"/>
      <c r="AO2268" s="28"/>
      <c r="AP2268" s="28"/>
      <c r="AQ2268" s="28"/>
      <c r="AR2268" s="28"/>
    </row>
    <row r="2269" spans="1:44" x14ac:dyDescent="0.25">
      <c r="A2269" s="5">
        <v>45385</v>
      </c>
      <c r="B2269" s="5">
        <v>45392</v>
      </c>
      <c r="C2269" s="4" t="s">
        <v>2480</v>
      </c>
      <c r="D2269" s="18">
        <v>5000</v>
      </c>
      <c r="E2269" s="4" t="s">
        <v>103</v>
      </c>
      <c r="F2269" s="19" t="s">
        <v>638</v>
      </c>
      <c r="G2269" s="2" t="s">
        <v>636</v>
      </c>
      <c r="H2269" s="4">
        <v>6</v>
      </c>
      <c r="J2269" s="4">
        <v>0</v>
      </c>
      <c r="K2269" s="20">
        <v>801471</v>
      </c>
      <c r="L2269" s="20">
        <v>801472</v>
      </c>
      <c r="M2269" s="20">
        <v>801473</v>
      </c>
      <c r="N2269" s="20">
        <v>801474</v>
      </c>
      <c r="O2269" s="20">
        <v>801475</v>
      </c>
      <c r="P2269" s="20">
        <v>801476</v>
      </c>
    </row>
    <row r="2270" spans="1:44" x14ac:dyDescent="0.25">
      <c r="A2270" s="5">
        <v>45554</v>
      </c>
      <c r="B2270" s="5">
        <v>45561</v>
      </c>
      <c r="C2270" s="4" t="s">
        <v>2480</v>
      </c>
      <c r="D2270" s="18">
        <v>2500</v>
      </c>
      <c r="E2270" s="4" t="s">
        <v>103</v>
      </c>
      <c r="F2270" s="19" t="s">
        <v>1901</v>
      </c>
      <c r="G2270" s="4" t="s">
        <v>1902</v>
      </c>
      <c r="H2270" s="4">
        <v>3</v>
      </c>
      <c r="J2270" s="4">
        <v>0</v>
      </c>
      <c r="K2270" s="20">
        <v>831527</v>
      </c>
      <c r="L2270" s="20">
        <v>831528</v>
      </c>
      <c r="M2270" s="20">
        <v>831529</v>
      </c>
    </row>
    <row r="2271" spans="1:44" x14ac:dyDescent="0.25">
      <c r="A2271" s="5">
        <v>45554</v>
      </c>
      <c r="B2271" s="5">
        <v>45561</v>
      </c>
      <c r="C2271" s="4" t="s">
        <v>2480</v>
      </c>
      <c r="D2271" s="18">
        <v>3000</v>
      </c>
      <c r="E2271" s="4" t="s">
        <v>103</v>
      </c>
      <c r="F2271" s="19" t="s">
        <v>1903</v>
      </c>
      <c r="G2271" s="4" t="s">
        <v>1902</v>
      </c>
      <c r="H2271" s="4">
        <v>5</v>
      </c>
      <c r="J2271" s="4">
        <v>0</v>
      </c>
      <c r="K2271" s="20">
        <v>831530</v>
      </c>
      <c r="L2271" s="20">
        <v>831531</v>
      </c>
      <c r="M2271" s="20">
        <v>831532</v>
      </c>
      <c r="N2271" s="20">
        <v>831533</v>
      </c>
      <c r="O2271" s="20">
        <v>831534</v>
      </c>
    </row>
    <row r="2272" spans="1:44" s="29" customFormat="1" x14ac:dyDescent="0.25">
      <c r="A2272" s="5">
        <v>45567</v>
      </c>
      <c r="B2272" s="5">
        <v>45595</v>
      </c>
      <c r="C2272" s="4" t="s">
        <v>30</v>
      </c>
      <c r="D2272" s="18">
        <v>935</v>
      </c>
      <c r="E2272" s="4" t="s">
        <v>113</v>
      </c>
      <c r="F2272" s="19" t="s">
        <v>1953</v>
      </c>
      <c r="G2272" s="4" t="s">
        <v>1954</v>
      </c>
      <c r="H2272" s="4">
        <v>7</v>
      </c>
      <c r="I2272" s="4"/>
      <c r="J2272" s="4">
        <v>0</v>
      </c>
      <c r="K2272" s="20">
        <v>833537</v>
      </c>
      <c r="L2272" s="20">
        <v>833538</v>
      </c>
      <c r="M2272" s="20">
        <v>833539</v>
      </c>
      <c r="N2272" s="20">
        <v>833540</v>
      </c>
      <c r="O2272" s="20">
        <v>833541</v>
      </c>
      <c r="P2272" s="20">
        <v>833542</v>
      </c>
      <c r="Q2272" s="20">
        <v>833543</v>
      </c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8"/>
      <c r="AG2272" s="28"/>
      <c r="AH2272" s="28"/>
      <c r="AI2272" s="28"/>
      <c r="AJ2272" s="28"/>
      <c r="AK2272" s="28"/>
      <c r="AL2272" s="28"/>
      <c r="AM2272" s="28"/>
      <c r="AN2272" s="28"/>
      <c r="AO2272" s="28"/>
      <c r="AP2272" s="28"/>
      <c r="AQ2272" s="28"/>
      <c r="AR2272" s="28"/>
    </row>
    <row r="2273" spans="1:44" s="29" customFormat="1" x14ac:dyDescent="0.25">
      <c r="A2273" s="5">
        <v>45567</v>
      </c>
      <c r="B2273" s="5">
        <v>45595</v>
      </c>
      <c r="C2273" s="4" t="s">
        <v>30</v>
      </c>
      <c r="D2273" s="18">
        <v>1000</v>
      </c>
      <c r="E2273" s="4" t="s">
        <v>113</v>
      </c>
      <c r="F2273" s="19" t="s">
        <v>1955</v>
      </c>
      <c r="G2273" s="4" t="s">
        <v>1954</v>
      </c>
      <c r="H2273" s="4">
        <v>7</v>
      </c>
      <c r="I2273" s="4"/>
      <c r="J2273" s="4">
        <v>0</v>
      </c>
      <c r="K2273" s="20">
        <v>833530</v>
      </c>
      <c r="L2273" s="20">
        <v>833531</v>
      </c>
      <c r="M2273" s="20">
        <v>833532</v>
      </c>
      <c r="N2273" s="20">
        <v>833533</v>
      </c>
      <c r="O2273" s="20">
        <v>833534</v>
      </c>
      <c r="P2273" s="20">
        <v>833535</v>
      </c>
      <c r="Q2273" s="20">
        <v>833536</v>
      </c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8"/>
      <c r="AG2273" s="28"/>
      <c r="AH2273" s="28"/>
      <c r="AI2273" s="28"/>
      <c r="AJ2273" s="28"/>
      <c r="AK2273" s="28"/>
      <c r="AL2273" s="28"/>
      <c r="AM2273" s="28"/>
      <c r="AN2273" s="28"/>
      <c r="AO2273" s="28"/>
      <c r="AP2273" s="28"/>
      <c r="AQ2273" s="28"/>
      <c r="AR2273" s="28"/>
    </row>
    <row r="2274" spans="1:44" x14ac:dyDescent="0.25">
      <c r="A2274" s="5">
        <v>45567</v>
      </c>
      <c r="B2274" s="5">
        <v>45574</v>
      </c>
      <c r="C2274" s="4" t="s">
        <v>2480</v>
      </c>
      <c r="D2274" s="18">
        <v>4250</v>
      </c>
      <c r="E2274" s="4" t="s">
        <v>103</v>
      </c>
      <c r="F2274" s="22" t="s">
        <v>1962</v>
      </c>
      <c r="G2274" s="4" t="s">
        <v>1963</v>
      </c>
      <c r="H2274" s="4">
        <v>11</v>
      </c>
      <c r="J2274" s="4">
        <v>4</v>
      </c>
      <c r="K2274" s="20">
        <v>833668</v>
      </c>
      <c r="L2274" s="20">
        <v>833669</v>
      </c>
      <c r="M2274" s="20">
        <v>833670</v>
      </c>
      <c r="N2274" s="20">
        <v>833671</v>
      </c>
      <c r="O2274" s="20">
        <v>833672</v>
      </c>
      <c r="P2274" s="20">
        <v>833673</v>
      </c>
      <c r="Q2274" s="20">
        <v>833674</v>
      </c>
      <c r="R2274" s="20">
        <v>833675</v>
      </c>
      <c r="S2274" s="20">
        <v>833676</v>
      </c>
      <c r="T2274" s="20">
        <v>833677</v>
      </c>
      <c r="U2274" s="20">
        <v>833678</v>
      </c>
    </row>
    <row r="2275" spans="1:44" x14ac:dyDescent="0.25">
      <c r="A2275" s="5">
        <v>45572</v>
      </c>
      <c r="B2275" s="5">
        <v>45579</v>
      </c>
      <c r="C2275" s="4" t="s">
        <v>2480</v>
      </c>
      <c r="D2275" s="18">
        <v>4250</v>
      </c>
      <c r="E2275" s="4" t="s">
        <v>103</v>
      </c>
      <c r="F2275" s="19" t="s">
        <v>1984</v>
      </c>
      <c r="G2275" s="4" t="s">
        <v>1985</v>
      </c>
      <c r="H2275" s="4">
        <v>11</v>
      </c>
      <c r="J2275" s="4">
        <v>0</v>
      </c>
      <c r="K2275" s="20">
        <v>834490</v>
      </c>
      <c r="L2275" s="20">
        <v>834491</v>
      </c>
      <c r="M2275" s="20">
        <v>834492</v>
      </c>
      <c r="N2275" s="20">
        <v>834493</v>
      </c>
      <c r="O2275" s="20">
        <v>834494</v>
      </c>
      <c r="P2275" s="20">
        <v>834495</v>
      </c>
      <c r="Q2275" s="20">
        <v>834496</v>
      </c>
      <c r="R2275" s="20">
        <v>834497</v>
      </c>
      <c r="S2275" s="20">
        <v>834498</v>
      </c>
      <c r="T2275" s="20">
        <v>834499</v>
      </c>
      <c r="U2275" s="20">
        <v>834500</v>
      </c>
    </row>
    <row r="2276" spans="1:44" s="144" customFormat="1" x14ac:dyDescent="0.25">
      <c r="A2276" s="5">
        <v>45559</v>
      </c>
      <c r="B2276" s="5">
        <v>45587</v>
      </c>
      <c r="C2276" s="4" t="s">
        <v>53</v>
      </c>
      <c r="D2276" s="18">
        <v>1292.68</v>
      </c>
      <c r="E2276" s="4" t="s">
        <v>113</v>
      </c>
      <c r="F2276" s="19" t="s">
        <v>1928</v>
      </c>
      <c r="G2276" s="4" t="s">
        <v>1929</v>
      </c>
      <c r="H2276" s="4">
        <v>11</v>
      </c>
      <c r="I2276" s="4"/>
      <c r="J2276" s="4">
        <v>0</v>
      </c>
      <c r="K2276" s="20">
        <v>832209</v>
      </c>
      <c r="L2276" s="20">
        <v>832210</v>
      </c>
      <c r="M2276" s="20">
        <v>832211</v>
      </c>
      <c r="N2276" s="20">
        <v>832212</v>
      </c>
      <c r="O2276" s="20">
        <v>832213</v>
      </c>
      <c r="P2276" s="20">
        <v>832214</v>
      </c>
      <c r="Q2276" s="20">
        <v>832215</v>
      </c>
      <c r="R2276" s="20">
        <v>832216</v>
      </c>
      <c r="S2276" s="20">
        <v>832217</v>
      </c>
      <c r="T2276" s="20">
        <v>832218</v>
      </c>
      <c r="U2276" s="20">
        <v>832219</v>
      </c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34"/>
      <c r="AG2276" s="34"/>
      <c r="AH2276" s="34"/>
      <c r="AI2276" s="34"/>
      <c r="AJ2276" s="34"/>
      <c r="AK2276" s="34"/>
      <c r="AL2276" s="34"/>
      <c r="AM2276" s="34"/>
      <c r="AN2276" s="34"/>
      <c r="AO2276" s="34"/>
      <c r="AP2276" s="34"/>
      <c r="AQ2276" s="34"/>
      <c r="AR2276" s="34"/>
    </row>
    <row r="2277" spans="1:44" x14ac:dyDescent="0.25">
      <c r="A2277" s="5">
        <v>45559</v>
      </c>
      <c r="B2277" s="5">
        <v>45587</v>
      </c>
      <c r="C2277" s="4" t="s">
        <v>53</v>
      </c>
      <c r="D2277" s="18">
        <v>1520.8</v>
      </c>
      <c r="E2277" s="4" t="s">
        <v>113</v>
      </c>
      <c r="F2277" s="19" t="s">
        <v>1930</v>
      </c>
      <c r="G2277" s="4" t="s">
        <v>1929</v>
      </c>
      <c r="H2277" s="4">
        <v>10</v>
      </c>
      <c r="J2277" s="4">
        <v>0</v>
      </c>
      <c r="K2277" s="20">
        <v>832220</v>
      </c>
      <c r="L2277" s="20">
        <v>832221</v>
      </c>
      <c r="M2277" s="20">
        <v>832222</v>
      </c>
      <c r="N2277" s="20">
        <v>832223</v>
      </c>
      <c r="O2277" s="20">
        <v>832224</v>
      </c>
      <c r="P2277" s="20">
        <v>832225</v>
      </c>
      <c r="Q2277" s="20">
        <v>832226</v>
      </c>
      <c r="R2277" s="20">
        <v>832227</v>
      </c>
      <c r="S2277" s="20">
        <v>832228</v>
      </c>
      <c r="T2277" s="20">
        <v>832229</v>
      </c>
    </row>
    <row r="2278" spans="1:44" s="29" customFormat="1" x14ac:dyDescent="0.25">
      <c r="A2278" s="5">
        <v>45572</v>
      </c>
      <c r="B2278" s="5">
        <v>45579</v>
      </c>
      <c r="C2278" s="4" t="s">
        <v>2480</v>
      </c>
      <c r="D2278" s="18">
        <v>2500</v>
      </c>
      <c r="E2278" s="4" t="s">
        <v>103</v>
      </c>
      <c r="F2278" s="19" t="s">
        <v>1986</v>
      </c>
      <c r="G2278" s="4" t="s">
        <v>1987</v>
      </c>
      <c r="H2278" s="4">
        <v>4</v>
      </c>
      <c r="I2278" s="4"/>
      <c r="J2278" s="4">
        <v>1</v>
      </c>
      <c r="K2278" s="20">
        <v>834429</v>
      </c>
      <c r="L2278" s="20">
        <v>834430</v>
      </c>
      <c r="M2278" s="20">
        <v>834431</v>
      </c>
      <c r="N2278" s="20">
        <v>834432</v>
      </c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8"/>
      <c r="AG2278" s="28"/>
      <c r="AH2278" s="28"/>
      <c r="AI2278" s="28"/>
      <c r="AJ2278" s="28"/>
      <c r="AK2278" s="28"/>
      <c r="AL2278" s="28"/>
      <c r="AM2278" s="28"/>
      <c r="AN2278" s="28"/>
      <c r="AO2278" s="28"/>
      <c r="AP2278" s="28"/>
      <c r="AQ2278" s="28"/>
      <c r="AR2278" s="28"/>
    </row>
    <row r="2279" spans="1:44" x14ac:dyDescent="0.25">
      <c r="A2279" s="5">
        <v>45572</v>
      </c>
      <c r="B2279" s="5">
        <v>45579</v>
      </c>
      <c r="C2279" s="4" t="s">
        <v>2480</v>
      </c>
      <c r="D2279" s="18">
        <v>3000</v>
      </c>
      <c r="E2279" s="4" t="s">
        <v>103</v>
      </c>
      <c r="F2279" s="19" t="s">
        <v>1988</v>
      </c>
      <c r="G2279" s="4" t="s">
        <v>1987</v>
      </c>
      <c r="H2279" s="4">
        <v>8</v>
      </c>
      <c r="J2279" s="4">
        <v>0</v>
      </c>
      <c r="K2279" s="20">
        <v>834433</v>
      </c>
      <c r="L2279" s="20">
        <v>834434</v>
      </c>
      <c r="M2279" s="20">
        <v>834435</v>
      </c>
      <c r="N2279" s="20">
        <v>834436</v>
      </c>
      <c r="O2279" s="20">
        <v>834437</v>
      </c>
      <c r="P2279" s="20">
        <v>834438</v>
      </c>
      <c r="Q2279" s="20">
        <v>834439</v>
      </c>
    </row>
    <row r="2280" spans="1:44" s="29" customFormat="1" x14ac:dyDescent="0.25">
      <c r="A2280" s="5">
        <v>45520</v>
      </c>
      <c r="B2280" s="5">
        <v>45527</v>
      </c>
      <c r="C2280" s="4" t="s">
        <v>2480</v>
      </c>
      <c r="D2280" s="18">
        <v>650</v>
      </c>
      <c r="E2280" s="4" t="s">
        <v>99</v>
      </c>
      <c r="F2280" s="19" t="s">
        <v>1631</v>
      </c>
      <c r="G2280" s="4" t="s">
        <v>1632</v>
      </c>
      <c r="H2280" s="4">
        <v>7</v>
      </c>
      <c r="I2280" s="4"/>
      <c r="J2280" s="4">
        <v>0</v>
      </c>
      <c r="K2280" s="20">
        <v>825505</v>
      </c>
      <c r="L2280" s="20">
        <v>825506</v>
      </c>
      <c r="M2280" s="20">
        <v>825507</v>
      </c>
      <c r="N2280" s="20">
        <v>825508</v>
      </c>
      <c r="O2280" s="20">
        <v>825509</v>
      </c>
      <c r="P2280" s="20">
        <v>825510</v>
      </c>
      <c r="Q2280" s="20">
        <v>825511</v>
      </c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8"/>
      <c r="AG2280" s="28"/>
      <c r="AH2280" s="28"/>
      <c r="AI2280" s="28"/>
      <c r="AJ2280" s="28"/>
      <c r="AK2280" s="28"/>
      <c r="AL2280" s="28"/>
      <c r="AM2280" s="28"/>
      <c r="AN2280" s="28"/>
      <c r="AO2280" s="28"/>
      <c r="AP2280" s="28"/>
      <c r="AQ2280" s="28"/>
      <c r="AR2280" s="28"/>
    </row>
    <row r="2281" spans="1:44" x14ac:dyDescent="0.25">
      <c r="A2281" s="5">
        <v>45520</v>
      </c>
      <c r="B2281" s="5">
        <v>45527</v>
      </c>
      <c r="C2281" s="4" t="s">
        <v>2480</v>
      </c>
      <c r="D2281" s="18">
        <v>775</v>
      </c>
      <c r="E2281" s="4" t="s">
        <v>99</v>
      </c>
      <c r="F2281" s="19" t="s">
        <v>1633</v>
      </c>
      <c r="G2281" s="4" t="s">
        <v>1632</v>
      </c>
      <c r="H2281" s="4">
        <v>6</v>
      </c>
      <c r="J2281" s="4">
        <v>1</v>
      </c>
      <c r="K2281" s="20">
        <v>825512</v>
      </c>
      <c r="L2281" s="20">
        <v>825513</v>
      </c>
      <c r="M2281" s="20">
        <v>825514</v>
      </c>
      <c r="N2281" s="20">
        <v>825515</v>
      </c>
      <c r="O2281" s="20">
        <v>825516</v>
      </c>
      <c r="P2281" s="20">
        <v>825517</v>
      </c>
    </row>
    <row r="2282" spans="1:44" x14ac:dyDescent="0.25">
      <c r="A2282" s="5">
        <v>45520</v>
      </c>
      <c r="B2282" s="5">
        <v>45527</v>
      </c>
      <c r="C2282" s="4" t="s">
        <v>2480</v>
      </c>
      <c r="D2282" s="18">
        <v>5000</v>
      </c>
      <c r="E2282" s="4" t="s">
        <v>103</v>
      </c>
      <c r="F2282" s="19" t="s">
        <v>1634</v>
      </c>
      <c r="G2282" s="4" t="s">
        <v>1632</v>
      </c>
      <c r="H2282" s="4">
        <v>6</v>
      </c>
      <c r="J2282" s="4">
        <v>1</v>
      </c>
      <c r="K2282" s="20">
        <v>825518</v>
      </c>
      <c r="L2282" s="20">
        <v>825519</v>
      </c>
      <c r="M2282" s="20">
        <v>825520</v>
      </c>
      <c r="N2282" s="20">
        <v>825521</v>
      </c>
      <c r="O2282" s="20">
        <v>825522</v>
      </c>
      <c r="P2282" s="20">
        <v>825523</v>
      </c>
    </row>
    <row r="2283" spans="1:44" x14ac:dyDescent="0.25">
      <c r="A2283" s="5">
        <v>45555</v>
      </c>
      <c r="B2283" s="5">
        <v>45571</v>
      </c>
      <c r="C2283" s="4" t="s">
        <v>38</v>
      </c>
      <c r="D2283" s="18">
        <v>105</v>
      </c>
      <c r="E2283" s="4" t="s">
        <v>113</v>
      </c>
      <c r="F2283" s="19" t="s">
        <v>1909</v>
      </c>
      <c r="G2283" s="4" t="s">
        <v>1910</v>
      </c>
      <c r="H2283" s="4">
        <v>6</v>
      </c>
      <c r="J2283" s="4">
        <v>0</v>
      </c>
      <c r="K2283" s="20">
        <v>831757</v>
      </c>
      <c r="L2283" s="20">
        <v>831758</v>
      </c>
      <c r="M2283" s="20">
        <v>831759</v>
      </c>
      <c r="N2283" s="20">
        <v>831760</v>
      </c>
      <c r="O2283" s="20">
        <v>831761</v>
      </c>
      <c r="P2283" s="20">
        <v>831762</v>
      </c>
    </row>
    <row r="2284" spans="1:44" x14ac:dyDescent="0.25">
      <c r="A2284" s="5">
        <v>45555</v>
      </c>
      <c r="B2284" s="5">
        <v>45571</v>
      </c>
      <c r="C2284" s="4" t="s">
        <v>38</v>
      </c>
      <c r="D2284" s="18">
        <v>150</v>
      </c>
      <c r="E2284" s="4" t="s">
        <v>113</v>
      </c>
      <c r="F2284" s="19" t="s">
        <v>1911</v>
      </c>
      <c r="G2284" s="4" t="s">
        <v>1910</v>
      </c>
      <c r="H2284" s="4">
        <v>7</v>
      </c>
      <c r="J2284" s="4">
        <v>0</v>
      </c>
      <c r="K2284" s="20">
        <v>831763</v>
      </c>
      <c r="L2284" s="20">
        <v>831764</v>
      </c>
      <c r="M2284" s="20">
        <v>831765</v>
      </c>
      <c r="N2284" s="20">
        <v>831766</v>
      </c>
      <c r="O2284" s="20">
        <v>831767</v>
      </c>
      <c r="P2284" s="20">
        <v>831768</v>
      </c>
      <c r="Q2284" s="20">
        <v>831769</v>
      </c>
    </row>
    <row r="2285" spans="1:44" x14ac:dyDescent="0.25">
      <c r="A2285" s="5">
        <v>44974</v>
      </c>
      <c r="B2285" s="5">
        <v>44981</v>
      </c>
      <c r="C2285" s="4" t="s">
        <v>2480</v>
      </c>
      <c r="D2285" s="18">
        <v>650</v>
      </c>
      <c r="E2285" s="4" t="s">
        <v>99</v>
      </c>
      <c r="F2285" s="19" t="s">
        <v>5135</v>
      </c>
      <c r="G2285" s="2" t="s">
        <v>5136</v>
      </c>
      <c r="H2285" s="4">
        <v>5</v>
      </c>
      <c r="J2285" s="4">
        <v>0</v>
      </c>
      <c r="K2285" s="20">
        <v>729496</v>
      </c>
      <c r="L2285" s="20">
        <v>729497</v>
      </c>
      <c r="M2285" s="20">
        <v>729498</v>
      </c>
      <c r="N2285" s="20">
        <v>729499</v>
      </c>
      <c r="O2285" s="20">
        <v>729500</v>
      </c>
    </row>
    <row r="2286" spans="1:44" x14ac:dyDescent="0.25">
      <c r="A2286" s="5">
        <v>44974</v>
      </c>
      <c r="B2286" s="5">
        <v>44981</v>
      </c>
      <c r="C2286" s="4" t="s">
        <v>2480</v>
      </c>
      <c r="D2286" s="18">
        <v>775</v>
      </c>
      <c r="E2286" s="4" t="s">
        <v>99</v>
      </c>
      <c r="F2286" s="19" t="s">
        <v>5137</v>
      </c>
      <c r="G2286" s="2" t="s">
        <v>5136</v>
      </c>
      <c r="H2286" s="4">
        <v>5</v>
      </c>
      <c r="J2286" s="4">
        <v>1</v>
      </c>
      <c r="K2286" s="20">
        <v>729501</v>
      </c>
      <c r="L2286" s="20">
        <v>729502</v>
      </c>
      <c r="M2286" s="20">
        <v>729503</v>
      </c>
      <c r="N2286" s="20">
        <v>729504</v>
      </c>
      <c r="O2286" s="20">
        <v>729506</v>
      </c>
    </row>
    <row r="2287" spans="1:44" x14ac:dyDescent="0.25">
      <c r="A2287" s="5">
        <v>44974</v>
      </c>
      <c r="B2287" s="5">
        <v>44981</v>
      </c>
      <c r="C2287" s="4" t="s">
        <v>2480</v>
      </c>
      <c r="D2287" s="18">
        <v>2500</v>
      </c>
      <c r="E2287" s="4" t="s">
        <v>103</v>
      </c>
      <c r="F2287" s="19" t="s">
        <v>5138</v>
      </c>
      <c r="G2287" s="2" t="s">
        <v>5136</v>
      </c>
      <c r="H2287" s="4">
        <v>3</v>
      </c>
      <c r="J2287" s="4">
        <v>0</v>
      </c>
      <c r="K2287" s="20">
        <v>729508</v>
      </c>
      <c r="L2287" s="20">
        <v>729509</v>
      </c>
      <c r="M2287" s="20">
        <v>729510</v>
      </c>
    </row>
    <row r="2288" spans="1:44" x14ac:dyDescent="0.25">
      <c r="A2288" s="5">
        <v>44974</v>
      </c>
      <c r="B2288" s="5">
        <v>44981</v>
      </c>
      <c r="C2288" s="4" t="s">
        <v>2480</v>
      </c>
      <c r="D2288" s="18">
        <v>3000</v>
      </c>
      <c r="E2288" s="4" t="s">
        <v>103</v>
      </c>
      <c r="F2288" s="19" t="s">
        <v>5139</v>
      </c>
      <c r="G2288" s="2" t="s">
        <v>5136</v>
      </c>
      <c r="H2288" s="4">
        <v>7</v>
      </c>
      <c r="J2288" s="4">
        <v>1</v>
      </c>
      <c r="K2288" s="20">
        <v>729511</v>
      </c>
      <c r="L2288" s="20">
        <v>729512</v>
      </c>
      <c r="M2288" s="20">
        <v>729513</v>
      </c>
      <c r="N2288" s="20">
        <v>729514</v>
      </c>
      <c r="O2288" s="20">
        <v>729515</v>
      </c>
      <c r="P2288" s="20">
        <v>729516</v>
      </c>
      <c r="Q2288" s="20">
        <v>729517</v>
      </c>
    </row>
    <row r="2289" spans="1:44" s="29" customFormat="1" x14ac:dyDescent="0.25">
      <c r="A2289" s="5">
        <v>44921</v>
      </c>
      <c r="B2289" s="5">
        <v>44563</v>
      </c>
      <c r="C2289" s="4" t="s">
        <v>2480</v>
      </c>
      <c r="D2289" s="18">
        <v>4250</v>
      </c>
      <c r="E2289" s="4" t="s">
        <v>103</v>
      </c>
      <c r="F2289" s="19" t="s">
        <v>4772</v>
      </c>
      <c r="G2289" s="2" t="s">
        <v>4773</v>
      </c>
      <c r="H2289" s="4">
        <v>11</v>
      </c>
      <c r="I2289" s="4"/>
      <c r="J2289" s="4">
        <v>0</v>
      </c>
      <c r="K2289" s="20">
        <v>719797</v>
      </c>
      <c r="L2289" s="20">
        <v>719798</v>
      </c>
      <c r="M2289" s="20">
        <v>719799</v>
      </c>
      <c r="N2289" s="20">
        <v>719800</v>
      </c>
      <c r="O2289" s="20">
        <v>719801</v>
      </c>
      <c r="P2289" s="20">
        <v>719802</v>
      </c>
      <c r="Q2289" s="20">
        <v>719803</v>
      </c>
      <c r="R2289" s="20">
        <v>719804</v>
      </c>
      <c r="S2289" s="20">
        <v>719805</v>
      </c>
      <c r="T2289" s="20">
        <v>719806</v>
      </c>
      <c r="U2289" s="20">
        <v>719807</v>
      </c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8"/>
      <c r="AG2289" s="28"/>
      <c r="AH2289" s="28"/>
      <c r="AI2289" s="28"/>
      <c r="AJ2289" s="28"/>
      <c r="AK2289" s="28"/>
      <c r="AL2289" s="28"/>
      <c r="AM2289" s="28"/>
      <c r="AN2289" s="28"/>
      <c r="AO2289" s="28"/>
      <c r="AP2289" s="28"/>
      <c r="AQ2289" s="28"/>
      <c r="AR2289" s="28"/>
    </row>
    <row r="2290" spans="1:44" x14ac:dyDescent="0.25">
      <c r="A2290" s="5">
        <v>44874</v>
      </c>
      <c r="B2290" s="5">
        <v>44902</v>
      </c>
      <c r="C2290" s="4" t="s">
        <v>70</v>
      </c>
      <c r="D2290" s="18">
        <v>88</v>
      </c>
      <c r="E2290" s="4" t="s">
        <v>113</v>
      </c>
      <c r="F2290" s="19" t="s">
        <v>4606</v>
      </c>
      <c r="G2290" s="4" t="s">
        <v>4607</v>
      </c>
      <c r="H2290" s="4">
        <v>6</v>
      </c>
      <c r="J2290" s="4">
        <v>0</v>
      </c>
      <c r="K2290" s="20">
        <v>711396</v>
      </c>
      <c r="L2290" s="20">
        <v>711397</v>
      </c>
      <c r="M2290" s="20">
        <v>711398</v>
      </c>
      <c r="N2290" s="20">
        <v>711399</v>
      </c>
      <c r="O2290" s="20">
        <v>711400</v>
      </c>
      <c r="P2290" s="20">
        <v>711401</v>
      </c>
    </row>
    <row r="2291" spans="1:44" x14ac:dyDescent="0.25">
      <c r="A2291" s="5">
        <v>44874</v>
      </c>
      <c r="B2291" s="5">
        <v>44902</v>
      </c>
      <c r="C2291" s="4" t="s">
        <v>70</v>
      </c>
      <c r="D2291" s="18">
        <v>96</v>
      </c>
      <c r="E2291" s="4" t="s">
        <v>113</v>
      </c>
      <c r="F2291" s="19" t="s">
        <v>4608</v>
      </c>
      <c r="G2291" s="4" t="s">
        <v>4607</v>
      </c>
      <c r="H2291" s="4">
        <v>10</v>
      </c>
      <c r="J2291" s="4">
        <v>4</v>
      </c>
      <c r="K2291" s="20">
        <v>711409</v>
      </c>
      <c r="L2291" s="20">
        <v>711410</v>
      </c>
      <c r="M2291" s="20">
        <v>711411</v>
      </c>
      <c r="N2291" s="20">
        <v>711412</v>
      </c>
      <c r="O2291" s="20">
        <v>711413</v>
      </c>
      <c r="P2291" s="20">
        <v>711414</v>
      </c>
      <c r="Q2291" s="20">
        <v>711415</v>
      </c>
      <c r="R2291" s="20">
        <v>711416</v>
      </c>
      <c r="S2291" s="20">
        <v>711417</v>
      </c>
      <c r="T2291" s="20">
        <v>711418</v>
      </c>
    </row>
    <row r="2292" spans="1:44" x14ac:dyDescent="0.25">
      <c r="A2292" s="5">
        <v>44874</v>
      </c>
      <c r="B2292" s="5">
        <v>44902</v>
      </c>
      <c r="C2292" s="4" t="s">
        <v>70</v>
      </c>
      <c r="D2292" s="18">
        <v>120</v>
      </c>
      <c r="E2292" s="4" t="s">
        <v>113</v>
      </c>
      <c r="F2292" s="19" t="s">
        <v>4611</v>
      </c>
      <c r="G2292" s="4" t="s">
        <v>4607</v>
      </c>
      <c r="H2292" s="4">
        <v>7</v>
      </c>
      <c r="J2292" s="4">
        <v>0</v>
      </c>
      <c r="K2292" s="20">
        <v>711402</v>
      </c>
      <c r="L2292" s="20">
        <v>711403</v>
      </c>
      <c r="M2292" s="20">
        <v>711404</v>
      </c>
      <c r="N2292" s="20">
        <v>711405</v>
      </c>
      <c r="O2292" s="20">
        <v>711406</v>
      </c>
      <c r="P2292" s="20">
        <v>711407</v>
      </c>
      <c r="Q2292" s="20">
        <v>711408</v>
      </c>
    </row>
    <row r="2293" spans="1:44" x14ac:dyDescent="0.25">
      <c r="A2293" s="5">
        <v>44984</v>
      </c>
      <c r="B2293" s="5">
        <v>44991</v>
      </c>
      <c r="C2293" s="4" t="s">
        <v>2480</v>
      </c>
      <c r="D2293" s="18">
        <v>4250</v>
      </c>
      <c r="E2293" s="4" t="s">
        <v>103</v>
      </c>
      <c r="F2293" s="19" t="s">
        <v>5201</v>
      </c>
      <c r="G2293" s="2" t="s">
        <v>5202</v>
      </c>
      <c r="H2293" s="4">
        <v>11</v>
      </c>
      <c r="J2293" s="4">
        <v>0</v>
      </c>
      <c r="K2293" s="20">
        <v>731139</v>
      </c>
      <c r="L2293" s="20">
        <v>731140</v>
      </c>
      <c r="M2293" s="20">
        <v>731141</v>
      </c>
      <c r="N2293" s="20">
        <v>731142</v>
      </c>
      <c r="O2293" s="20">
        <v>731143</v>
      </c>
      <c r="P2293" s="20">
        <v>731144</v>
      </c>
      <c r="Q2293" s="20">
        <v>731145</v>
      </c>
      <c r="R2293" s="20">
        <v>731146</v>
      </c>
      <c r="S2293" s="20">
        <v>731147</v>
      </c>
      <c r="T2293" s="20">
        <v>731148</v>
      </c>
      <c r="U2293" s="20">
        <v>731149</v>
      </c>
    </row>
    <row r="2294" spans="1:44" x14ac:dyDescent="0.25">
      <c r="A2294" s="5">
        <v>44932</v>
      </c>
      <c r="B2294" s="5">
        <v>44939</v>
      </c>
      <c r="C2294" s="4" t="s">
        <v>2480</v>
      </c>
      <c r="D2294" s="18">
        <v>5000</v>
      </c>
      <c r="E2294" s="4" t="s">
        <v>103</v>
      </c>
      <c r="F2294" s="19" t="s">
        <v>4849</v>
      </c>
      <c r="G2294" s="4" t="s">
        <v>4850</v>
      </c>
      <c r="H2294" s="4">
        <v>8</v>
      </c>
      <c r="J2294" s="4">
        <v>4</v>
      </c>
      <c r="K2294" s="20">
        <v>722140</v>
      </c>
      <c r="L2294" s="20">
        <v>722141</v>
      </c>
      <c r="M2294" s="20">
        <v>722142</v>
      </c>
      <c r="N2294" s="20">
        <v>722143</v>
      </c>
      <c r="O2294" s="20">
        <v>722144</v>
      </c>
      <c r="P2294" s="20">
        <v>722145</v>
      </c>
      <c r="Q2294" s="20">
        <v>722146</v>
      </c>
      <c r="R2294" s="20">
        <v>722147</v>
      </c>
    </row>
    <row r="2295" spans="1:44" x14ac:dyDescent="0.25">
      <c r="A2295" s="5">
        <v>44930</v>
      </c>
      <c r="B2295" s="5">
        <v>44958</v>
      </c>
      <c r="C2295" s="4" t="s">
        <v>64</v>
      </c>
      <c r="D2295" s="18">
        <v>102</v>
      </c>
      <c r="E2295" s="4" t="s">
        <v>113</v>
      </c>
      <c r="F2295" s="19" t="s">
        <v>4819</v>
      </c>
      <c r="G2295" s="4" t="s">
        <v>4820</v>
      </c>
      <c r="H2295" s="4">
        <v>13</v>
      </c>
      <c r="J2295" s="4">
        <v>0</v>
      </c>
      <c r="K2295" s="20">
        <v>721438</v>
      </c>
      <c r="L2295" s="20">
        <v>721439</v>
      </c>
      <c r="M2295" s="20">
        <v>721440</v>
      </c>
      <c r="N2295" s="20">
        <v>721441</v>
      </c>
      <c r="O2295" s="20">
        <v>721442</v>
      </c>
      <c r="P2295" s="20">
        <v>721443</v>
      </c>
      <c r="Q2295" s="20">
        <v>721444</v>
      </c>
      <c r="R2295" s="20">
        <v>721445</v>
      </c>
      <c r="S2295" s="20">
        <v>721446</v>
      </c>
      <c r="T2295" s="20">
        <v>721447</v>
      </c>
      <c r="U2295" s="20">
        <v>721448</v>
      </c>
      <c r="V2295" s="20">
        <v>721449</v>
      </c>
      <c r="W2295" s="20">
        <v>721450</v>
      </c>
    </row>
    <row r="2296" spans="1:44" x14ac:dyDescent="0.25">
      <c r="A2296" s="5">
        <v>44984</v>
      </c>
      <c r="B2296" s="5">
        <v>44991</v>
      </c>
      <c r="C2296" s="4" t="s">
        <v>2480</v>
      </c>
      <c r="D2296" s="18">
        <v>5000</v>
      </c>
      <c r="E2296" s="4" t="s">
        <v>103</v>
      </c>
      <c r="F2296" s="19" t="s">
        <v>5203</v>
      </c>
      <c r="G2296" s="2" t="s">
        <v>5204</v>
      </c>
      <c r="H2296" s="4">
        <v>8</v>
      </c>
      <c r="I2296" s="4">
        <v>3</v>
      </c>
      <c r="J2296" s="4">
        <v>0</v>
      </c>
      <c r="K2296" s="20">
        <v>731159</v>
      </c>
      <c r="L2296" s="20">
        <v>731160</v>
      </c>
      <c r="M2296" s="20">
        <v>731161</v>
      </c>
      <c r="N2296" s="20">
        <v>731162</v>
      </c>
      <c r="O2296" s="20">
        <v>731163</v>
      </c>
    </row>
    <row r="2297" spans="1:44" x14ac:dyDescent="0.25">
      <c r="A2297" s="5">
        <v>44988</v>
      </c>
      <c r="B2297" s="5">
        <v>44995</v>
      </c>
      <c r="C2297" s="4" t="s">
        <v>2480</v>
      </c>
      <c r="D2297" s="18">
        <v>4250</v>
      </c>
      <c r="E2297" s="4" t="s">
        <v>103</v>
      </c>
      <c r="F2297" s="19" t="s">
        <v>5241</v>
      </c>
      <c r="G2297" s="4" t="s">
        <v>5242</v>
      </c>
      <c r="H2297" s="4">
        <v>11</v>
      </c>
      <c r="J2297" s="4">
        <v>0</v>
      </c>
      <c r="K2297" s="20">
        <v>731980</v>
      </c>
      <c r="L2297" s="20">
        <v>731981</v>
      </c>
      <c r="M2297" s="20">
        <v>731982</v>
      </c>
      <c r="N2297" s="20">
        <v>731983</v>
      </c>
      <c r="O2297" s="20">
        <v>731984</v>
      </c>
      <c r="P2297" s="20">
        <v>731985</v>
      </c>
      <c r="Q2297" s="20">
        <v>731986</v>
      </c>
      <c r="R2297" s="20">
        <v>731987</v>
      </c>
      <c r="S2297" s="20">
        <v>731988</v>
      </c>
      <c r="T2297" s="20">
        <v>731989</v>
      </c>
      <c r="U2297" s="20">
        <v>731990</v>
      </c>
    </row>
    <row r="2298" spans="1:44" x14ac:dyDescent="0.25">
      <c r="A2298" s="5">
        <v>44935</v>
      </c>
      <c r="B2298" s="5">
        <v>44942</v>
      </c>
      <c r="C2298" s="4" t="s">
        <v>2480</v>
      </c>
      <c r="D2298" s="18">
        <v>650</v>
      </c>
      <c r="E2298" s="4" t="s">
        <v>99</v>
      </c>
      <c r="F2298" s="19" t="s">
        <v>4851</v>
      </c>
      <c r="G2298" s="2" t="s">
        <v>4852</v>
      </c>
      <c r="H2298" s="4">
        <v>6</v>
      </c>
      <c r="J2298" s="4">
        <v>0</v>
      </c>
      <c r="K2298" s="20">
        <v>722363</v>
      </c>
      <c r="L2298" s="20">
        <v>722364</v>
      </c>
      <c r="M2298" s="20">
        <v>722365</v>
      </c>
      <c r="N2298" s="20">
        <v>722366</v>
      </c>
      <c r="O2298" s="20">
        <v>722367</v>
      </c>
      <c r="P2298" s="20">
        <v>722368</v>
      </c>
    </row>
    <row r="2299" spans="1:44" s="29" customFormat="1" x14ac:dyDescent="0.25">
      <c r="A2299" s="5">
        <v>44935</v>
      </c>
      <c r="B2299" s="5">
        <v>44942</v>
      </c>
      <c r="C2299" s="4" t="s">
        <v>2480</v>
      </c>
      <c r="D2299" s="18">
        <v>775</v>
      </c>
      <c r="E2299" s="4" t="s">
        <v>99</v>
      </c>
      <c r="F2299" s="19" t="s">
        <v>4853</v>
      </c>
      <c r="G2299" s="2" t="s">
        <v>4852</v>
      </c>
      <c r="H2299" s="4">
        <v>7</v>
      </c>
      <c r="I2299" s="4"/>
      <c r="J2299" s="4">
        <v>3</v>
      </c>
      <c r="K2299" s="20">
        <v>722369</v>
      </c>
      <c r="L2299" s="20">
        <v>722370</v>
      </c>
      <c r="M2299" s="20">
        <v>722372</v>
      </c>
      <c r="N2299" s="20">
        <v>722373</v>
      </c>
      <c r="O2299" s="20">
        <v>722374</v>
      </c>
      <c r="P2299" s="20">
        <v>722375</v>
      </c>
      <c r="Q2299" s="20">
        <v>722376</v>
      </c>
      <c r="R2299" s="20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8"/>
      <c r="AG2299" s="28"/>
      <c r="AH2299" s="28"/>
      <c r="AI2299" s="28"/>
      <c r="AJ2299" s="28"/>
      <c r="AK2299" s="28"/>
      <c r="AL2299" s="28"/>
      <c r="AM2299" s="28"/>
      <c r="AN2299" s="28"/>
      <c r="AO2299" s="28"/>
      <c r="AP2299" s="28"/>
      <c r="AQ2299" s="28"/>
      <c r="AR2299" s="28"/>
    </row>
    <row r="2300" spans="1:44" s="29" customFormat="1" x14ac:dyDescent="0.25">
      <c r="A2300" s="5">
        <v>44935</v>
      </c>
      <c r="B2300" s="5">
        <v>44942</v>
      </c>
      <c r="C2300" s="4" t="s">
        <v>2480</v>
      </c>
      <c r="D2300" s="18">
        <v>2500</v>
      </c>
      <c r="E2300" s="4" t="s">
        <v>103</v>
      </c>
      <c r="F2300" s="19" t="s">
        <v>4854</v>
      </c>
      <c r="G2300" s="2" t="s">
        <v>4852</v>
      </c>
      <c r="H2300" s="4">
        <v>3</v>
      </c>
      <c r="I2300" s="4"/>
      <c r="J2300" s="4">
        <v>0</v>
      </c>
      <c r="K2300" s="20">
        <v>722353</v>
      </c>
      <c r="L2300" s="20">
        <v>722354</v>
      </c>
      <c r="M2300" s="20">
        <v>722355</v>
      </c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8"/>
      <c r="AG2300" s="28"/>
      <c r="AH2300" s="28"/>
      <c r="AI2300" s="28"/>
      <c r="AJ2300" s="28"/>
      <c r="AK2300" s="28"/>
      <c r="AL2300" s="28"/>
      <c r="AM2300" s="28"/>
      <c r="AN2300" s="28"/>
      <c r="AO2300" s="28"/>
      <c r="AP2300" s="28"/>
      <c r="AQ2300" s="28"/>
      <c r="AR2300" s="28"/>
    </row>
    <row r="2301" spans="1:44" x14ac:dyDescent="0.25">
      <c r="A2301" s="5">
        <v>44935</v>
      </c>
      <c r="B2301" s="5">
        <v>44942</v>
      </c>
      <c r="C2301" s="4" t="s">
        <v>2480</v>
      </c>
      <c r="D2301" s="18">
        <v>3000</v>
      </c>
      <c r="E2301" s="4" t="s">
        <v>103</v>
      </c>
      <c r="F2301" s="19" t="s">
        <v>4855</v>
      </c>
      <c r="G2301" s="2" t="s">
        <v>4852</v>
      </c>
      <c r="H2301" s="4">
        <v>7</v>
      </c>
      <c r="J2301" s="4">
        <v>5</v>
      </c>
      <c r="K2301" s="20">
        <v>722356</v>
      </c>
      <c r="L2301" s="20">
        <v>722357</v>
      </c>
      <c r="M2301" s="20">
        <v>722358</v>
      </c>
      <c r="N2301" s="20">
        <v>722359</v>
      </c>
      <c r="O2301" s="20">
        <v>722360</v>
      </c>
      <c r="P2301" s="20">
        <v>722361</v>
      </c>
      <c r="Q2301" s="20">
        <v>722362</v>
      </c>
    </row>
    <row r="2302" spans="1:44" x14ac:dyDescent="0.25">
      <c r="A2302" s="5">
        <v>44855</v>
      </c>
      <c r="B2302" s="5">
        <v>44862</v>
      </c>
      <c r="C2302" s="4" t="s">
        <v>2480</v>
      </c>
      <c r="D2302" s="18">
        <v>3600</v>
      </c>
      <c r="E2302" s="4" t="s">
        <v>103</v>
      </c>
      <c r="F2302" s="19" t="s">
        <v>4510</v>
      </c>
      <c r="G2302" s="4" t="s">
        <v>4511</v>
      </c>
      <c r="H2302" s="4">
        <v>11</v>
      </c>
      <c r="J2302" s="4">
        <v>0</v>
      </c>
      <c r="K2302" s="20">
        <v>708265</v>
      </c>
      <c r="L2302" s="20">
        <v>708266</v>
      </c>
      <c r="M2302" s="20">
        <v>708267</v>
      </c>
      <c r="N2302" s="20">
        <v>708268</v>
      </c>
      <c r="O2302" s="20">
        <v>708269</v>
      </c>
      <c r="P2302" s="20">
        <v>708270</v>
      </c>
      <c r="Q2302" s="20">
        <v>708271</v>
      </c>
      <c r="R2302" s="20">
        <v>708272</v>
      </c>
      <c r="S2302" s="20">
        <v>708273</v>
      </c>
      <c r="T2302" s="20">
        <v>708274</v>
      </c>
      <c r="U2302" s="20">
        <v>708275</v>
      </c>
    </row>
    <row r="2303" spans="1:44" x14ac:dyDescent="0.25">
      <c r="A2303" s="5">
        <v>44991</v>
      </c>
      <c r="B2303" s="5">
        <v>44998</v>
      </c>
      <c r="C2303" s="4" t="s">
        <v>2480</v>
      </c>
      <c r="D2303" s="18">
        <v>650</v>
      </c>
      <c r="E2303" s="4" t="s">
        <v>99</v>
      </c>
      <c r="F2303" s="19" t="s">
        <v>5245</v>
      </c>
      <c r="G2303" s="2" t="s">
        <v>5246</v>
      </c>
      <c r="H2303" s="4">
        <v>5</v>
      </c>
      <c r="J2303" s="4">
        <v>0</v>
      </c>
      <c r="K2303" s="20">
        <v>732360</v>
      </c>
      <c r="L2303" s="20">
        <v>732361</v>
      </c>
      <c r="M2303" s="20">
        <v>732362</v>
      </c>
      <c r="N2303" s="20">
        <v>732363</v>
      </c>
      <c r="O2303" s="20">
        <v>732364</v>
      </c>
    </row>
    <row r="2304" spans="1:44" x14ac:dyDescent="0.25">
      <c r="A2304" s="5">
        <v>44991</v>
      </c>
      <c r="B2304" s="5">
        <v>44998</v>
      </c>
      <c r="C2304" s="4" t="s">
        <v>2480</v>
      </c>
      <c r="D2304" s="18">
        <v>775</v>
      </c>
      <c r="E2304" s="4" t="s">
        <v>99</v>
      </c>
      <c r="F2304" s="19" t="s">
        <v>5247</v>
      </c>
      <c r="G2304" s="2" t="s">
        <v>5246</v>
      </c>
      <c r="H2304" s="4">
        <v>5</v>
      </c>
      <c r="J2304" s="4">
        <v>0</v>
      </c>
      <c r="K2304" s="20">
        <v>732365</v>
      </c>
      <c r="L2304" s="20">
        <v>732366</v>
      </c>
      <c r="M2304" s="20">
        <v>732367</v>
      </c>
      <c r="N2304" s="20">
        <v>732368</v>
      </c>
      <c r="O2304" s="20">
        <v>732369</v>
      </c>
    </row>
    <row r="2305" spans="1:44" x14ac:dyDescent="0.25">
      <c r="A2305" s="5">
        <v>44991</v>
      </c>
      <c r="B2305" s="5">
        <v>44998</v>
      </c>
      <c r="C2305" s="4" t="s">
        <v>2480</v>
      </c>
      <c r="D2305" s="18">
        <v>2500</v>
      </c>
      <c r="E2305" s="4" t="s">
        <v>103</v>
      </c>
      <c r="F2305" s="19" t="s">
        <v>5248</v>
      </c>
      <c r="G2305" s="2" t="s">
        <v>5246</v>
      </c>
      <c r="H2305" s="4">
        <v>3</v>
      </c>
      <c r="J2305" s="4">
        <v>2</v>
      </c>
      <c r="K2305" s="20">
        <v>732370</v>
      </c>
      <c r="L2305" s="20">
        <v>732371</v>
      </c>
      <c r="M2305" s="20">
        <v>732372</v>
      </c>
    </row>
    <row r="2306" spans="1:44" x14ac:dyDescent="0.25">
      <c r="A2306" s="5">
        <v>44991</v>
      </c>
      <c r="B2306" s="5">
        <v>44998</v>
      </c>
      <c r="C2306" s="4" t="s">
        <v>2480</v>
      </c>
      <c r="D2306" s="18">
        <v>3000</v>
      </c>
      <c r="E2306" s="4" t="s">
        <v>103</v>
      </c>
      <c r="F2306" s="19" t="s">
        <v>5249</v>
      </c>
      <c r="G2306" s="2" t="s">
        <v>5246</v>
      </c>
      <c r="H2306" s="4">
        <v>7</v>
      </c>
      <c r="J2306" s="4">
        <v>5</v>
      </c>
      <c r="K2306" s="20">
        <v>732373</v>
      </c>
      <c r="L2306" s="20">
        <v>732374</v>
      </c>
      <c r="M2306" s="20">
        <v>732375</v>
      </c>
      <c r="N2306" s="20">
        <v>732376</v>
      </c>
      <c r="O2306" s="20">
        <v>732377</v>
      </c>
      <c r="P2306" s="20">
        <v>732378</v>
      </c>
      <c r="Q2306" s="20">
        <v>732379</v>
      </c>
    </row>
    <row r="2307" spans="1:44" s="29" customFormat="1" x14ac:dyDescent="0.25">
      <c r="A2307" s="5">
        <v>44937</v>
      </c>
      <c r="B2307" s="5">
        <v>44965</v>
      </c>
      <c r="C2307" s="4" t="s">
        <v>59</v>
      </c>
      <c r="D2307" s="18">
        <v>164</v>
      </c>
      <c r="E2307" s="4" t="s">
        <v>113</v>
      </c>
      <c r="F2307" s="19" t="s">
        <v>4875</v>
      </c>
      <c r="G2307" s="4" t="s">
        <v>4876</v>
      </c>
      <c r="H2307" s="4">
        <v>7</v>
      </c>
      <c r="I2307" s="4">
        <v>7</v>
      </c>
      <c r="J2307" s="4"/>
      <c r="K2307" s="137"/>
      <c r="L2307" s="39"/>
      <c r="M2307" s="39"/>
      <c r="N2307" s="39"/>
      <c r="O2307" s="39"/>
      <c r="P2307" s="39"/>
      <c r="Q2307" s="39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8"/>
      <c r="AG2307" s="28"/>
      <c r="AH2307" s="28"/>
      <c r="AI2307" s="28"/>
      <c r="AJ2307" s="28"/>
      <c r="AK2307" s="28"/>
      <c r="AL2307" s="28"/>
      <c r="AM2307" s="28"/>
      <c r="AN2307" s="28"/>
      <c r="AO2307" s="28"/>
      <c r="AP2307" s="28"/>
      <c r="AQ2307" s="28"/>
      <c r="AR2307" s="28"/>
    </row>
    <row r="2308" spans="1:44" x14ac:dyDescent="0.25">
      <c r="A2308" s="5">
        <v>44937</v>
      </c>
      <c r="B2308" s="5">
        <v>44965</v>
      </c>
      <c r="C2308" s="4" t="s">
        <v>59</v>
      </c>
      <c r="D2308" s="18">
        <v>196</v>
      </c>
      <c r="E2308" s="4" t="s">
        <v>113</v>
      </c>
      <c r="F2308" s="19" t="s">
        <v>4878</v>
      </c>
      <c r="G2308" s="4" t="s">
        <v>4876</v>
      </c>
      <c r="H2308" s="4">
        <v>3</v>
      </c>
      <c r="I2308" s="4">
        <v>3</v>
      </c>
      <c r="K2308" s="137"/>
      <c r="L2308" s="39"/>
      <c r="M2308" s="39"/>
    </row>
    <row r="2309" spans="1:44" x14ac:dyDescent="0.25">
      <c r="A2309" s="5">
        <v>44936</v>
      </c>
      <c r="B2309" s="5">
        <v>44964</v>
      </c>
      <c r="C2309" s="4" t="s">
        <v>53</v>
      </c>
      <c r="D2309" s="18">
        <v>1292.68</v>
      </c>
      <c r="E2309" s="4" t="s">
        <v>113</v>
      </c>
      <c r="F2309" s="19" t="s">
        <v>4865</v>
      </c>
      <c r="G2309" s="4" t="s">
        <v>4866</v>
      </c>
      <c r="H2309" s="4">
        <v>13</v>
      </c>
      <c r="J2309" s="4">
        <v>0</v>
      </c>
      <c r="K2309" s="20">
        <v>722575</v>
      </c>
      <c r="L2309" s="20">
        <v>722576</v>
      </c>
      <c r="M2309" s="20">
        <v>722577</v>
      </c>
      <c r="N2309" s="20">
        <v>722578</v>
      </c>
      <c r="O2309" s="20">
        <v>722579</v>
      </c>
      <c r="P2309" s="20">
        <v>722580</v>
      </c>
      <c r="Q2309" s="20">
        <v>722581</v>
      </c>
      <c r="R2309" s="20">
        <v>722582</v>
      </c>
      <c r="S2309" s="20">
        <v>722583</v>
      </c>
      <c r="T2309" s="20">
        <v>722584</v>
      </c>
      <c r="U2309" s="20">
        <v>722585</v>
      </c>
      <c r="V2309" s="20">
        <v>722586</v>
      </c>
      <c r="W2309" s="20">
        <v>722587</v>
      </c>
    </row>
    <row r="2310" spans="1:44" x14ac:dyDescent="0.25">
      <c r="A2310" s="5">
        <v>44936</v>
      </c>
      <c r="B2310" s="5">
        <v>44964</v>
      </c>
      <c r="C2310" s="4" t="s">
        <v>53</v>
      </c>
      <c r="D2310" s="18">
        <v>1520.8</v>
      </c>
      <c r="E2310" s="4" t="s">
        <v>113</v>
      </c>
      <c r="F2310" s="19" t="s">
        <v>4867</v>
      </c>
      <c r="G2310" s="4" t="s">
        <v>4866</v>
      </c>
      <c r="H2310" s="4">
        <v>13</v>
      </c>
      <c r="J2310" s="4">
        <v>0</v>
      </c>
      <c r="K2310" s="20">
        <v>722562</v>
      </c>
      <c r="L2310" s="20">
        <v>722563</v>
      </c>
      <c r="M2310" s="20">
        <v>722564</v>
      </c>
      <c r="N2310" s="20">
        <v>722565</v>
      </c>
      <c r="O2310" s="20">
        <v>722566</v>
      </c>
      <c r="P2310" s="20">
        <v>722567</v>
      </c>
      <c r="Q2310" s="20">
        <v>722568</v>
      </c>
      <c r="R2310" s="20">
        <v>722569</v>
      </c>
      <c r="S2310" s="20">
        <v>722570</v>
      </c>
      <c r="T2310" s="20">
        <v>722571</v>
      </c>
      <c r="U2310" s="20">
        <v>722572</v>
      </c>
      <c r="V2310" s="20">
        <v>722573</v>
      </c>
      <c r="W2310" s="20">
        <v>722574</v>
      </c>
    </row>
    <row r="2311" spans="1:44" x14ac:dyDescent="0.25">
      <c r="A2311" s="5">
        <v>44987</v>
      </c>
      <c r="B2311" s="5">
        <v>45015</v>
      </c>
      <c r="C2311" s="4" t="s">
        <v>30</v>
      </c>
      <c r="D2311" s="18">
        <v>935</v>
      </c>
      <c r="E2311" s="4" t="s">
        <v>113</v>
      </c>
      <c r="F2311" s="19" t="s">
        <v>5228</v>
      </c>
      <c r="G2311" s="2" t="s">
        <v>5229</v>
      </c>
      <c r="H2311" s="4">
        <v>10</v>
      </c>
      <c r="J2311" s="4">
        <v>4</v>
      </c>
      <c r="K2311" s="20">
        <v>731931</v>
      </c>
      <c r="L2311" s="20">
        <v>731932</v>
      </c>
      <c r="M2311" s="20">
        <v>731933</v>
      </c>
      <c r="N2311" s="20">
        <v>731934</v>
      </c>
      <c r="O2311" s="20">
        <v>731935</v>
      </c>
      <c r="P2311" s="20">
        <v>731936</v>
      </c>
      <c r="Q2311" s="20">
        <v>731937</v>
      </c>
      <c r="R2311" s="20">
        <v>731938</v>
      </c>
      <c r="S2311" s="20">
        <v>731939</v>
      </c>
      <c r="T2311" s="20">
        <v>731940</v>
      </c>
    </row>
    <row r="2312" spans="1:44" s="29" customFormat="1" x14ac:dyDescent="0.25">
      <c r="A2312" s="5">
        <v>44987</v>
      </c>
      <c r="B2312" s="5">
        <v>45015</v>
      </c>
      <c r="C2312" s="4" t="s">
        <v>30</v>
      </c>
      <c r="D2312" s="18">
        <v>1000</v>
      </c>
      <c r="E2312" s="4" t="s">
        <v>113</v>
      </c>
      <c r="F2312" s="19" t="s">
        <v>5230</v>
      </c>
      <c r="G2312" s="2" t="s">
        <v>5229</v>
      </c>
      <c r="H2312" s="4">
        <v>9</v>
      </c>
      <c r="I2312" s="4"/>
      <c r="J2312" s="4">
        <v>0</v>
      </c>
      <c r="K2312" s="20">
        <v>731941</v>
      </c>
      <c r="L2312" s="20">
        <v>731942</v>
      </c>
      <c r="M2312" s="20">
        <v>731943</v>
      </c>
      <c r="N2312" s="20">
        <v>731944</v>
      </c>
      <c r="O2312" s="20">
        <v>731945</v>
      </c>
      <c r="P2312" s="20">
        <v>731946</v>
      </c>
      <c r="Q2312" s="20">
        <v>731947</v>
      </c>
      <c r="R2312" s="20">
        <v>731948</v>
      </c>
      <c r="S2312" s="20">
        <v>731949</v>
      </c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8"/>
      <c r="AG2312" s="28"/>
      <c r="AH2312" s="28"/>
      <c r="AI2312" s="28"/>
      <c r="AJ2312" s="28"/>
      <c r="AK2312" s="28"/>
      <c r="AL2312" s="28"/>
      <c r="AM2312" s="28"/>
      <c r="AN2312" s="28"/>
      <c r="AO2312" s="28"/>
      <c r="AP2312" s="28"/>
      <c r="AQ2312" s="28"/>
      <c r="AR2312" s="28"/>
    </row>
    <row r="2313" spans="1:44" x14ac:dyDescent="0.25">
      <c r="A2313" s="5">
        <v>44987</v>
      </c>
      <c r="B2313" s="5">
        <v>44994</v>
      </c>
      <c r="C2313" s="4" t="s">
        <v>2480</v>
      </c>
      <c r="D2313" s="18">
        <v>3600</v>
      </c>
      <c r="E2313" s="4" t="s">
        <v>103</v>
      </c>
      <c r="F2313" s="19" t="s">
        <v>5231</v>
      </c>
      <c r="G2313" s="2" t="s">
        <v>5232</v>
      </c>
      <c r="H2313" s="4">
        <v>6</v>
      </c>
      <c r="J2313" s="4">
        <v>0</v>
      </c>
      <c r="K2313" s="20">
        <v>731852</v>
      </c>
      <c r="L2313" s="20">
        <v>731853</v>
      </c>
      <c r="M2313" s="20">
        <v>731854</v>
      </c>
      <c r="N2313" s="20">
        <v>731855</v>
      </c>
      <c r="O2313" s="20">
        <v>731856</v>
      </c>
      <c r="P2313" s="20">
        <v>731857</v>
      </c>
      <c r="Q2313" s="20"/>
    </row>
    <row r="2314" spans="1:44" x14ac:dyDescent="0.25">
      <c r="A2314" s="5">
        <v>44987</v>
      </c>
      <c r="B2314" s="5">
        <v>44994</v>
      </c>
      <c r="C2314" s="4" t="s">
        <v>2480</v>
      </c>
      <c r="D2314" s="18">
        <v>4250</v>
      </c>
      <c r="E2314" s="4" t="s">
        <v>103</v>
      </c>
      <c r="F2314" s="19" t="s">
        <v>5233</v>
      </c>
      <c r="G2314" s="2" t="s">
        <v>5232</v>
      </c>
      <c r="H2314" s="4">
        <v>6</v>
      </c>
      <c r="J2314" s="4">
        <v>0</v>
      </c>
      <c r="K2314" s="20">
        <v>731858</v>
      </c>
      <c r="L2314" s="20">
        <v>731859</v>
      </c>
      <c r="M2314" s="20">
        <v>731860</v>
      </c>
      <c r="N2314" s="20">
        <v>731861</v>
      </c>
      <c r="O2314" s="20">
        <v>731862</v>
      </c>
      <c r="P2314" s="20">
        <v>731863</v>
      </c>
    </row>
    <row r="2315" spans="1:44" s="29" customFormat="1" x14ac:dyDescent="0.25">
      <c r="A2315" s="5">
        <v>44981</v>
      </c>
      <c r="B2315" s="5">
        <v>44988</v>
      </c>
      <c r="C2315" s="4" t="s">
        <v>2480</v>
      </c>
      <c r="D2315" s="18">
        <v>4250</v>
      </c>
      <c r="E2315" s="4" t="s">
        <v>103</v>
      </c>
      <c r="F2315" s="19" t="s">
        <v>5194</v>
      </c>
      <c r="G2315" s="4" t="s">
        <v>5195</v>
      </c>
      <c r="H2315" s="4">
        <v>11</v>
      </c>
      <c r="I2315" s="4"/>
      <c r="J2315" s="4">
        <v>0</v>
      </c>
      <c r="K2315" s="20">
        <v>730806</v>
      </c>
      <c r="L2315" s="20">
        <v>730807</v>
      </c>
      <c r="M2315" s="20">
        <v>730808</v>
      </c>
      <c r="N2315" s="20">
        <v>730809</v>
      </c>
      <c r="O2315" s="20">
        <v>730810</v>
      </c>
      <c r="P2315" s="20">
        <v>730811</v>
      </c>
      <c r="Q2315" s="20">
        <v>730812</v>
      </c>
      <c r="R2315" s="20">
        <v>730813</v>
      </c>
      <c r="S2315" s="20">
        <v>730814</v>
      </c>
      <c r="T2315" s="20">
        <v>730815</v>
      </c>
      <c r="U2315" s="20">
        <v>730816</v>
      </c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8"/>
      <c r="AG2315" s="28"/>
      <c r="AH2315" s="28"/>
      <c r="AI2315" s="28"/>
      <c r="AJ2315" s="28"/>
      <c r="AK2315" s="28"/>
      <c r="AL2315" s="28"/>
      <c r="AM2315" s="28"/>
      <c r="AN2315" s="28"/>
      <c r="AO2315" s="28"/>
      <c r="AP2315" s="28"/>
      <c r="AQ2315" s="28"/>
      <c r="AR2315" s="28"/>
    </row>
    <row r="2316" spans="1:44" x14ac:dyDescent="0.25">
      <c r="A2316" s="5">
        <v>44921</v>
      </c>
      <c r="B2316" s="5">
        <v>44563</v>
      </c>
      <c r="C2316" s="4" t="s">
        <v>2480</v>
      </c>
      <c r="D2316" s="18">
        <v>650</v>
      </c>
      <c r="E2316" s="4" t="s">
        <v>99</v>
      </c>
      <c r="F2316" s="19" t="s">
        <v>4765</v>
      </c>
      <c r="G2316" s="2" t="s">
        <v>4766</v>
      </c>
      <c r="H2316" s="4">
        <v>6</v>
      </c>
      <c r="J2316" s="4">
        <v>0</v>
      </c>
      <c r="K2316" s="20">
        <v>719721</v>
      </c>
      <c r="L2316" s="20">
        <v>719722</v>
      </c>
      <c r="M2316" s="20">
        <v>719723</v>
      </c>
      <c r="N2316" s="20">
        <v>719724</v>
      </c>
      <c r="O2316" s="20">
        <v>719725</v>
      </c>
      <c r="P2316" s="20">
        <v>719726</v>
      </c>
    </row>
    <row r="2317" spans="1:44" s="29" customFormat="1" x14ac:dyDescent="0.25">
      <c r="A2317" s="5">
        <v>44921</v>
      </c>
      <c r="B2317" s="5">
        <v>44563</v>
      </c>
      <c r="C2317" s="4" t="s">
        <v>2480</v>
      </c>
      <c r="D2317" s="18">
        <v>775</v>
      </c>
      <c r="E2317" s="4" t="s">
        <v>99</v>
      </c>
      <c r="F2317" s="19" t="s">
        <v>4767</v>
      </c>
      <c r="G2317" s="2" t="s">
        <v>4766</v>
      </c>
      <c r="H2317" s="4">
        <v>7</v>
      </c>
      <c r="I2317" s="4"/>
      <c r="J2317" s="4">
        <v>6</v>
      </c>
      <c r="K2317" s="20">
        <v>719727</v>
      </c>
      <c r="L2317" s="20">
        <v>719728</v>
      </c>
      <c r="M2317" s="20">
        <v>719729</v>
      </c>
      <c r="N2317" s="20">
        <v>719730</v>
      </c>
      <c r="O2317" s="20">
        <v>719731</v>
      </c>
      <c r="P2317" s="20">
        <v>719732</v>
      </c>
      <c r="Q2317" s="20">
        <v>719733</v>
      </c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</row>
    <row r="2318" spans="1:44" s="29" customFormat="1" x14ac:dyDescent="0.25">
      <c r="A2318" s="5">
        <v>44921</v>
      </c>
      <c r="B2318" s="5">
        <v>44563</v>
      </c>
      <c r="C2318" s="4" t="s">
        <v>2480</v>
      </c>
      <c r="D2318" s="18">
        <v>2500</v>
      </c>
      <c r="E2318" s="4" t="s">
        <v>103</v>
      </c>
      <c r="F2318" s="19" t="s">
        <v>4768</v>
      </c>
      <c r="G2318" s="2" t="s">
        <v>4766</v>
      </c>
      <c r="H2318" s="4">
        <v>3</v>
      </c>
      <c r="I2318" s="4"/>
      <c r="J2318" s="4">
        <v>1</v>
      </c>
      <c r="K2318" s="20">
        <v>719734</v>
      </c>
      <c r="L2318" s="20">
        <v>719735</v>
      </c>
      <c r="M2318" s="20">
        <v>719736</v>
      </c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8"/>
      <c r="AG2318" s="28"/>
      <c r="AH2318" s="28"/>
      <c r="AI2318" s="28"/>
      <c r="AJ2318" s="28"/>
      <c r="AK2318" s="28"/>
      <c r="AL2318" s="28"/>
      <c r="AM2318" s="28"/>
      <c r="AN2318" s="28"/>
      <c r="AO2318" s="28"/>
      <c r="AP2318" s="28"/>
      <c r="AQ2318" s="28"/>
      <c r="AR2318" s="28"/>
    </row>
    <row r="2319" spans="1:44" s="29" customFormat="1" x14ac:dyDescent="0.25">
      <c r="A2319" s="5">
        <v>44921</v>
      </c>
      <c r="B2319" s="5">
        <v>44563</v>
      </c>
      <c r="C2319" s="4" t="s">
        <v>2480</v>
      </c>
      <c r="D2319" s="18">
        <v>3000</v>
      </c>
      <c r="E2319" s="4" t="s">
        <v>103</v>
      </c>
      <c r="F2319" s="19" t="s">
        <v>4769</v>
      </c>
      <c r="G2319" s="2" t="s">
        <v>4766</v>
      </c>
      <c r="H2319" s="4">
        <v>7</v>
      </c>
      <c r="I2319" s="4">
        <v>7</v>
      </c>
      <c r="J2319" s="4"/>
      <c r="K2319" s="137"/>
      <c r="L2319" s="39"/>
      <c r="M2319" s="39"/>
      <c r="N2319" s="39"/>
      <c r="O2319" s="39"/>
      <c r="P2319" s="39"/>
      <c r="Q2319" s="39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8"/>
      <c r="AG2319" s="28"/>
      <c r="AH2319" s="28"/>
      <c r="AI2319" s="28"/>
      <c r="AJ2319" s="28"/>
      <c r="AK2319" s="28"/>
      <c r="AL2319" s="28"/>
      <c r="AM2319" s="28"/>
      <c r="AN2319" s="28"/>
      <c r="AO2319" s="28"/>
      <c r="AP2319" s="28"/>
      <c r="AQ2319" s="28"/>
      <c r="AR2319" s="28"/>
    </row>
    <row r="2320" spans="1:44" x14ac:dyDescent="0.25">
      <c r="A2320" s="5">
        <v>45523</v>
      </c>
      <c r="B2320" s="5">
        <v>45551</v>
      </c>
      <c r="C2320" s="4" t="s">
        <v>64</v>
      </c>
      <c r="D2320" s="18">
        <v>46</v>
      </c>
      <c r="E2320" s="4" t="s">
        <v>113</v>
      </c>
      <c r="F2320" s="19" t="s">
        <v>1648</v>
      </c>
      <c r="G2320" s="4" t="s">
        <v>1649</v>
      </c>
      <c r="H2320" s="4">
        <v>9</v>
      </c>
      <c r="J2320" s="4">
        <v>0</v>
      </c>
      <c r="K2320" s="20">
        <v>825629</v>
      </c>
      <c r="L2320" s="20">
        <v>825630</v>
      </c>
      <c r="M2320" s="20">
        <v>825631</v>
      </c>
      <c r="N2320" s="20">
        <v>825632</v>
      </c>
      <c r="O2320" s="20">
        <v>825633</v>
      </c>
      <c r="P2320" s="20">
        <v>825634</v>
      </c>
      <c r="Q2320" s="20">
        <v>825635</v>
      </c>
      <c r="R2320" s="20">
        <v>825636</v>
      </c>
      <c r="S2320" s="20">
        <v>825637</v>
      </c>
    </row>
    <row r="2321" spans="1:31" x14ac:dyDescent="0.25">
      <c r="A2321" s="5">
        <v>45523</v>
      </c>
      <c r="B2321" s="5">
        <v>45551</v>
      </c>
      <c r="C2321" s="4" t="s">
        <v>64</v>
      </c>
      <c r="D2321" s="18">
        <v>82</v>
      </c>
      <c r="E2321" s="4" t="s">
        <v>113</v>
      </c>
      <c r="F2321" s="19" t="s">
        <v>1650</v>
      </c>
      <c r="G2321" s="4" t="s">
        <v>1649</v>
      </c>
      <c r="H2321" s="4">
        <v>8</v>
      </c>
      <c r="J2321" s="4">
        <v>0</v>
      </c>
      <c r="K2321" s="20">
        <v>825638</v>
      </c>
      <c r="L2321" s="20">
        <v>825639</v>
      </c>
      <c r="M2321" s="20">
        <v>825640</v>
      </c>
      <c r="N2321" s="20">
        <v>825641</v>
      </c>
      <c r="O2321" s="20">
        <v>825642</v>
      </c>
      <c r="P2321" s="20">
        <v>825643</v>
      </c>
      <c r="Q2321" s="20">
        <v>825644</v>
      </c>
      <c r="R2321" s="20">
        <v>825645</v>
      </c>
    </row>
    <row r="2322" spans="1:31" x14ac:dyDescent="0.25">
      <c r="A2322" s="5">
        <v>45523</v>
      </c>
      <c r="B2322" s="5">
        <v>45551</v>
      </c>
      <c r="C2322" s="4" t="s">
        <v>64</v>
      </c>
      <c r="D2322" s="18">
        <v>102</v>
      </c>
      <c r="E2322" s="4" t="s">
        <v>113</v>
      </c>
      <c r="F2322" s="19" t="s">
        <v>1651</v>
      </c>
      <c r="G2322" s="4" t="s">
        <v>1649</v>
      </c>
      <c r="H2322" s="4">
        <v>6</v>
      </c>
      <c r="J2322" s="4">
        <v>0</v>
      </c>
      <c r="K2322" s="20">
        <v>825646</v>
      </c>
      <c r="L2322" s="20">
        <v>825647</v>
      </c>
      <c r="M2322" s="20">
        <v>825648</v>
      </c>
      <c r="N2322" s="20">
        <v>825649</v>
      </c>
      <c r="O2322" s="20">
        <v>825650</v>
      </c>
      <c r="P2322" s="20">
        <v>825651</v>
      </c>
      <c r="Q2322" s="20"/>
      <c r="R2322" s="20"/>
      <c r="S2322" s="20"/>
    </row>
    <row r="2323" spans="1:31" x14ac:dyDescent="0.25">
      <c r="A2323" s="31">
        <v>45560</v>
      </c>
      <c r="B2323" s="31">
        <v>45588</v>
      </c>
      <c r="C2323" s="32" t="s">
        <v>30</v>
      </c>
      <c r="D2323" s="142">
        <v>865</v>
      </c>
      <c r="E2323" s="32" t="s">
        <v>113</v>
      </c>
      <c r="F2323" s="33" t="s">
        <v>1940</v>
      </c>
      <c r="G2323" s="32" t="s">
        <v>1941</v>
      </c>
      <c r="H2323" s="32">
        <v>13</v>
      </c>
      <c r="I2323" s="36">
        <v>8</v>
      </c>
      <c r="J2323" s="56">
        <v>0</v>
      </c>
      <c r="K2323" s="20">
        <v>832509</v>
      </c>
      <c r="L2323" s="20">
        <v>832510</v>
      </c>
      <c r="M2323" s="20">
        <v>832511</v>
      </c>
      <c r="N2323" s="20">
        <v>832512</v>
      </c>
      <c r="O2323" s="20">
        <v>832513</v>
      </c>
    </row>
    <row r="2324" spans="1:31" x14ac:dyDescent="0.25">
      <c r="A2324" s="35">
        <v>45560</v>
      </c>
      <c r="B2324" s="35">
        <v>45588</v>
      </c>
      <c r="C2324" s="36" t="s">
        <v>30</v>
      </c>
      <c r="D2324" s="154">
        <v>1000</v>
      </c>
      <c r="E2324" s="36" t="s">
        <v>113</v>
      </c>
      <c r="F2324" s="37"/>
      <c r="G2324" s="36" t="s">
        <v>1941</v>
      </c>
      <c r="H2324" s="36">
        <v>13</v>
      </c>
      <c r="I2324" s="36">
        <v>13</v>
      </c>
      <c r="J2324" s="36" t="s">
        <v>779</v>
      </c>
      <c r="K2324" s="137"/>
      <c r="L2324" s="39"/>
      <c r="M2324" s="39"/>
      <c r="N2324" s="39"/>
      <c r="O2324" s="39"/>
      <c r="P2324" s="39"/>
      <c r="Q2324" s="39"/>
      <c r="R2324" s="39"/>
      <c r="S2324" s="39"/>
      <c r="T2324" s="39"/>
      <c r="U2324" s="39"/>
      <c r="V2324" s="39"/>
      <c r="W2324" s="39"/>
      <c r="X2324" s="39"/>
      <c r="Y2324" s="39"/>
      <c r="Z2324" s="39"/>
      <c r="AA2324" s="39"/>
      <c r="AB2324" s="39"/>
      <c r="AC2324" s="39"/>
      <c r="AD2324" s="39"/>
      <c r="AE2324" s="39"/>
    </row>
    <row r="2325" spans="1:31" x14ac:dyDescent="0.25">
      <c r="A2325" s="5">
        <v>45561</v>
      </c>
      <c r="B2325" s="5">
        <v>45568</v>
      </c>
      <c r="C2325" s="4" t="s">
        <v>2480</v>
      </c>
      <c r="D2325" s="18">
        <v>650</v>
      </c>
      <c r="E2325" s="4" t="s">
        <v>99</v>
      </c>
      <c r="F2325" s="19" t="s">
        <v>1942</v>
      </c>
      <c r="G2325" s="4" t="s">
        <v>1943</v>
      </c>
      <c r="H2325" s="4">
        <v>4</v>
      </c>
      <c r="J2325" s="4">
        <v>0</v>
      </c>
      <c r="K2325" s="20">
        <v>832607</v>
      </c>
      <c r="L2325" s="20">
        <v>832608</v>
      </c>
      <c r="M2325" s="20">
        <v>832609</v>
      </c>
      <c r="N2325" s="20">
        <v>832610</v>
      </c>
    </row>
    <row r="2326" spans="1:31" x14ac:dyDescent="0.25">
      <c r="A2326" s="5">
        <v>45561</v>
      </c>
      <c r="B2326" s="5">
        <v>45568</v>
      </c>
      <c r="C2326" s="4" t="s">
        <v>2480</v>
      </c>
      <c r="D2326" s="18">
        <v>775</v>
      </c>
      <c r="E2326" s="4" t="s">
        <v>99</v>
      </c>
      <c r="F2326" s="19" t="s">
        <v>1944</v>
      </c>
      <c r="G2326" s="4" t="s">
        <v>1943</v>
      </c>
      <c r="H2326" s="4">
        <v>8</v>
      </c>
      <c r="J2326" s="4">
        <v>0</v>
      </c>
      <c r="K2326" s="20">
        <v>832611</v>
      </c>
      <c r="L2326" s="20">
        <v>832612</v>
      </c>
      <c r="M2326" s="20">
        <v>832613</v>
      </c>
      <c r="N2326" s="20">
        <v>832614</v>
      </c>
      <c r="O2326" s="20">
        <v>832615</v>
      </c>
      <c r="P2326" s="20">
        <v>832616</v>
      </c>
      <c r="Q2326" s="20">
        <v>832617</v>
      </c>
      <c r="R2326" s="20">
        <v>832618</v>
      </c>
    </row>
    <row r="2327" spans="1:31" x14ac:dyDescent="0.25">
      <c r="A2327" s="5">
        <v>45561</v>
      </c>
      <c r="B2327" s="5">
        <v>45568</v>
      </c>
      <c r="C2327" s="4" t="s">
        <v>2480</v>
      </c>
      <c r="D2327" s="18">
        <v>2500</v>
      </c>
      <c r="E2327" s="4" t="s">
        <v>103</v>
      </c>
      <c r="F2327" s="19" t="s">
        <v>1945</v>
      </c>
      <c r="G2327" s="4" t="s">
        <v>1943</v>
      </c>
      <c r="H2327" s="4">
        <v>3</v>
      </c>
      <c r="I2327" s="4">
        <v>1</v>
      </c>
      <c r="J2327" s="4">
        <v>2</v>
      </c>
      <c r="K2327" s="20">
        <v>832619</v>
      </c>
      <c r="L2327" s="20">
        <v>832620</v>
      </c>
    </row>
    <row r="2328" spans="1:31" x14ac:dyDescent="0.25">
      <c r="A2328" s="5">
        <v>45561</v>
      </c>
      <c r="B2328" s="5">
        <v>45568</v>
      </c>
      <c r="C2328" s="4" t="s">
        <v>2480</v>
      </c>
      <c r="D2328" s="18">
        <v>3000</v>
      </c>
      <c r="E2328" s="4" t="s">
        <v>103</v>
      </c>
      <c r="F2328" s="19" t="s">
        <v>1946</v>
      </c>
      <c r="G2328" s="4" t="s">
        <v>1943</v>
      </c>
      <c r="H2328" s="4">
        <v>7</v>
      </c>
      <c r="J2328" s="4">
        <v>0</v>
      </c>
      <c r="K2328" s="20">
        <v>832621</v>
      </c>
      <c r="L2328" s="20">
        <v>832622</v>
      </c>
      <c r="M2328" s="20">
        <v>832623</v>
      </c>
      <c r="N2328" s="20">
        <v>832624</v>
      </c>
      <c r="O2328" s="20">
        <v>832625</v>
      </c>
      <c r="P2328" s="20">
        <v>832626</v>
      </c>
      <c r="Q2328" s="20">
        <v>832627</v>
      </c>
    </row>
    <row r="2329" spans="1:31" x14ac:dyDescent="0.25">
      <c r="A2329" s="5">
        <v>45558</v>
      </c>
      <c r="B2329" s="5">
        <v>45565</v>
      </c>
      <c r="C2329" s="4" t="s">
        <v>2480</v>
      </c>
      <c r="D2329" s="18">
        <v>2500</v>
      </c>
      <c r="E2329" s="4" t="s">
        <v>103</v>
      </c>
      <c r="F2329" s="19" t="s">
        <v>1912</v>
      </c>
      <c r="G2329" s="4" t="s">
        <v>1913</v>
      </c>
      <c r="H2329" s="4">
        <v>3</v>
      </c>
      <c r="J2329" s="4">
        <v>2</v>
      </c>
      <c r="K2329" s="20">
        <v>831857</v>
      </c>
      <c r="L2329" s="20">
        <v>831858</v>
      </c>
      <c r="M2329" s="20">
        <v>831859</v>
      </c>
    </row>
    <row r="2330" spans="1:31" x14ac:dyDescent="0.25">
      <c r="A2330" s="5">
        <v>45558</v>
      </c>
      <c r="B2330" s="5">
        <v>45565</v>
      </c>
      <c r="C2330" s="4" t="s">
        <v>2480</v>
      </c>
      <c r="D2330" s="18">
        <v>3000</v>
      </c>
      <c r="E2330" s="4" t="s">
        <v>103</v>
      </c>
      <c r="F2330" s="19" t="s">
        <v>1914</v>
      </c>
      <c r="G2330" s="4" t="s">
        <v>1913</v>
      </c>
      <c r="H2330" s="4">
        <v>5</v>
      </c>
      <c r="J2330" s="4">
        <v>0</v>
      </c>
      <c r="K2330" s="20">
        <v>831860</v>
      </c>
      <c r="L2330" s="20">
        <v>831861</v>
      </c>
      <c r="M2330" s="20">
        <v>831862</v>
      </c>
      <c r="N2330" s="20">
        <v>831863</v>
      </c>
      <c r="O2330" s="20">
        <v>831864</v>
      </c>
    </row>
    <row r="2331" spans="1:31" x14ac:dyDescent="0.25">
      <c r="A2331" s="5">
        <v>45558</v>
      </c>
      <c r="B2331" s="5">
        <v>45565</v>
      </c>
      <c r="C2331" s="4" t="s">
        <v>2480</v>
      </c>
      <c r="D2331" s="18">
        <v>5000</v>
      </c>
      <c r="E2331" s="4" t="s">
        <v>103</v>
      </c>
      <c r="F2331" s="19" t="s">
        <v>1915</v>
      </c>
      <c r="G2331" s="4" t="s">
        <v>1913</v>
      </c>
      <c r="H2331" s="4">
        <v>4</v>
      </c>
      <c r="J2331" s="4">
        <v>0</v>
      </c>
      <c r="K2331" s="20">
        <v>831865</v>
      </c>
      <c r="L2331" s="20">
        <v>831866</v>
      </c>
      <c r="M2331" s="20">
        <v>831867</v>
      </c>
      <c r="N2331" s="20">
        <v>831868</v>
      </c>
    </row>
    <row r="2332" spans="1:31" x14ac:dyDescent="0.25">
      <c r="A2332" s="5">
        <v>44974</v>
      </c>
      <c r="B2332" s="5">
        <v>44981</v>
      </c>
      <c r="C2332" s="4" t="s">
        <v>2480</v>
      </c>
      <c r="D2332" s="18">
        <v>4250</v>
      </c>
      <c r="E2332" s="4" t="s">
        <v>103</v>
      </c>
      <c r="F2332" s="19" t="s">
        <v>5142</v>
      </c>
      <c r="G2332" s="4" t="s">
        <v>5143</v>
      </c>
      <c r="H2332" s="4">
        <v>11</v>
      </c>
      <c r="I2332" s="4">
        <v>1</v>
      </c>
      <c r="J2332" s="4">
        <v>0</v>
      </c>
      <c r="K2332" s="20">
        <v>729677</v>
      </c>
      <c r="L2332" s="20">
        <v>729678</v>
      </c>
      <c r="M2332" s="20">
        <v>729679</v>
      </c>
      <c r="N2332" s="20">
        <v>729680</v>
      </c>
      <c r="O2332" s="20">
        <v>729681</v>
      </c>
      <c r="P2332" s="20">
        <v>729682</v>
      </c>
      <c r="Q2332" s="20">
        <v>729683</v>
      </c>
      <c r="R2332" s="20">
        <v>729684</v>
      </c>
      <c r="S2332" s="20">
        <v>729685</v>
      </c>
      <c r="T2332" s="20">
        <v>729686</v>
      </c>
    </row>
    <row r="2333" spans="1:31" x14ac:dyDescent="0.25">
      <c r="A2333" s="5">
        <v>44925</v>
      </c>
      <c r="B2333" s="5">
        <v>44932</v>
      </c>
      <c r="C2333" s="4" t="s">
        <v>2480</v>
      </c>
      <c r="D2333" s="18">
        <v>3600</v>
      </c>
      <c r="E2333" s="4" t="s">
        <v>103</v>
      </c>
      <c r="F2333" s="19" t="s">
        <v>4782</v>
      </c>
      <c r="G2333" s="4" t="s">
        <v>4783</v>
      </c>
      <c r="H2333" s="4">
        <v>4</v>
      </c>
      <c r="J2333" s="4">
        <v>0</v>
      </c>
      <c r="K2333" s="20">
        <v>720688</v>
      </c>
      <c r="L2333" s="20">
        <v>720689</v>
      </c>
      <c r="M2333" s="20">
        <v>720690</v>
      </c>
      <c r="N2333" s="20">
        <v>720691</v>
      </c>
    </row>
    <row r="2334" spans="1:31" x14ac:dyDescent="0.25">
      <c r="A2334" s="5">
        <v>44925</v>
      </c>
      <c r="B2334" s="5">
        <v>44932</v>
      </c>
      <c r="C2334" s="4" t="s">
        <v>2480</v>
      </c>
      <c r="D2334" s="18">
        <v>4250</v>
      </c>
      <c r="E2334" s="4" t="s">
        <v>103</v>
      </c>
      <c r="F2334" s="19" t="s">
        <v>4786</v>
      </c>
      <c r="G2334" s="4" t="s">
        <v>4783</v>
      </c>
      <c r="H2334" s="4">
        <v>4</v>
      </c>
      <c r="I2334" s="4">
        <v>2</v>
      </c>
      <c r="J2334" s="4">
        <v>0</v>
      </c>
      <c r="K2334" s="20">
        <v>720686</v>
      </c>
      <c r="L2334" s="20">
        <v>720687</v>
      </c>
    </row>
    <row r="2335" spans="1:31" x14ac:dyDescent="0.25">
      <c r="A2335" s="5">
        <v>44977</v>
      </c>
      <c r="B2335" s="5">
        <v>44984</v>
      </c>
      <c r="C2335" s="4" t="s">
        <v>2480</v>
      </c>
      <c r="D2335" s="18">
        <v>3600</v>
      </c>
      <c r="E2335" s="4" t="s">
        <v>103</v>
      </c>
      <c r="F2335" s="19" t="s">
        <v>5151</v>
      </c>
      <c r="G2335" s="4" t="s">
        <v>5152</v>
      </c>
      <c r="H2335" s="4">
        <v>10</v>
      </c>
      <c r="J2335" s="4">
        <v>0</v>
      </c>
      <c r="K2335" s="20">
        <v>729949</v>
      </c>
      <c r="L2335" s="20">
        <v>729950</v>
      </c>
      <c r="M2335" s="20">
        <v>729951</v>
      </c>
      <c r="N2335" s="20">
        <v>729952</v>
      </c>
      <c r="O2335" s="20">
        <v>729953</v>
      </c>
      <c r="P2335" s="20">
        <v>729954</v>
      </c>
      <c r="Q2335" s="20">
        <v>729955</v>
      </c>
      <c r="R2335" s="20">
        <v>729956</v>
      </c>
      <c r="S2335" s="20">
        <v>729957</v>
      </c>
      <c r="T2335" s="20">
        <v>729958</v>
      </c>
    </row>
    <row r="2336" spans="1:31" x14ac:dyDescent="0.25">
      <c r="A2336" s="5">
        <v>44874</v>
      </c>
      <c r="B2336" s="5">
        <v>44902</v>
      </c>
      <c r="C2336" s="4" t="s">
        <v>79</v>
      </c>
      <c r="D2336" s="18">
        <v>142</v>
      </c>
      <c r="E2336" s="4" t="s">
        <v>113</v>
      </c>
      <c r="F2336" s="19" t="s">
        <v>4612</v>
      </c>
      <c r="G2336" s="4" t="s">
        <v>4613</v>
      </c>
      <c r="H2336" s="4">
        <v>3</v>
      </c>
      <c r="J2336" s="4">
        <v>0</v>
      </c>
      <c r="K2336" s="20">
        <v>711222</v>
      </c>
      <c r="L2336" s="20">
        <v>711223</v>
      </c>
      <c r="M2336" s="20">
        <v>711224</v>
      </c>
    </row>
    <row r="2337" spans="1:44" x14ac:dyDescent="0.25">
      <c r="A2337" s="5">
        <v>44874</v>
      </c>
      <c r="B2337" s="5">
        <v>44902</v>
      </c>
      <c r="C2337" s="4" t="s">
        <v>79</v>
      </c>
      <c r="D2337" s="18">
        <v>167</v>
      </c>
      <c r="E2337" s="4" t="s">
        <v>113</v>
      </c>
      <c r="F2337" s="19" t="s">
        <v>4615</v>
      </c>
      <c r="G2337" s="4" t="s">
        <v>4613</v>
      </c>
      <c r="H2337" s="4">
        <v>3</v>
      </c>
      <c r="J2337" s="4">
        <v>3</v>
      </c>
      <c r="K2337" s="20">
        <v>711219</v>
      </c>
      <c r="L2337" s="20">
        <v>711220</v>
      </c>
      <c r="M2337" s="20">
        <v>711221</v>
      </c>
    </row>
    <row r="2338" spans="1:44" x14ac:dyDescent="0.25">
      <c r="A2338" s="24">
        <v>44978</v>
      </c>
      <c r="B2338" s="24">
        <v>45006</v>
      </c>
      <c r="C2338" s="25" t="s">
        <v>64</v>
      </c>
      <c r="D2338" s="127">
        <v>82</v>
      </c>
      <c r="E2338" s="25" t="s">
        <v>113</v>
      </c>
      <c r="F2338" s="26" t="s">
        <v>5157</v>
      </c>
      <c r="G2338" s="25" t="s">
        <v>5158</v>
      </c>
      <c r="H2338" s="25">
        <v>13</v>
      </c>
      <c r="I2338" s="25"/>
      <c r="J2338" s="25">
        <v>0</v>
      </c>
      <c r="K2338" s="128">
        <v>730171</v>
      </c>
      <c r="L2338" s="128">
        <v>730172</v>
      </c>
      <c r="M2338" s="128">
        <v>730173</v>
      </c>
      <c r="N2338" s="128">
        <v>730174</v>
      </c>
      <c r="O2338" s="128">
        <v>730175</v>
      </c>
      <c r="P2338" s="128">
        <v>730176</v>
      </c>
      <c r="Q2338" s="128">
        <v>730177</v>
      </c>
      <c r="R2338" s="128">
        <v>730178</v>
      </c>
      <c r="S2338" s="128">
        <v>730179</v>
      </c>
      <c r="T2338" s="128">
        <v>730180</v>
      </c>
      <c r="U2338" s="128">
        <v>730181</v>
      </c>
      <c r="V2338" s="128">
        <v>730182</v>
      </c>
      <c r="W2338" s="128">
        <v>730183</v>
      </c>
      <c r="X2338" s="28"/>
      <c r="Y2338" s="28"/>
      <c r="Z2338" s="28"/>
      <c r="AA2338" s="28"/>
      <c r="AB2338" s="28"/>
      <c r="AC2338" s="28"/>
      <c r="AD2338" s="28"/>
      <c r="AE2338" s="28"/>
    </row>
    <row r="2339" spans="1:44" s="29" customFormat="1" x14ac:dyDescent="0.25">
      <c r="A2339" s="5">
        <v>44928</v>
      </c>
      <c r="B2339" s="5">
        <v>44935</v>
      </c>
      <c r="C2339" s="4" t="s">
        <v>2480</v>
      </c>
      <c r="D2339" s="18">
        <v>4250</v>
      </c>
      <c r="E2339" s="4" t="s">
        <v>103</v>
      </c>
      <c r="F2339" s="19" t="s">
        <v>4796</v>
      </c>
      <c r="G2339" s="4" t="s">
        <v>4797</v>
      </c>
      <c r="H2339" s="4">
        <v>11</v>
      </c>
      <c r="I2339" s="4"/>
      <c r="J2339" s="4">
        <v>0</v>
      </c>
      <c r="K2339" s="20">
        <v>720847</v>
      </c>
      <c r="L2339" s="20">
        <v>720848</v>
      </c>
      <c r="M2339" s="20">
        <v>720849</v>
      </c>
      <c r="N2339" s="20">
        <v>720850</v>
      </c>
      <c r="O2339" s="20">
        <v>720851</v>
      </c>
      <c r="P2339" s="20">
        <v>720852</v>
      </c>
      <c r="Q2339" s="20">
        <v>720853</v>
      </c>
      <c r="R2339" s="20">
        <v>720854</v>
      </c>
      <c r="S2339" s="20">
        <v>720855</v>
      </c>
      <c r="T2339" s="20">
        <v>720856</v>
      </c>
      <c r="U2339" s="20">
        <v>720857</v>
      </c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8"/>
      <c r="AG2339" s="28"/>
      <c r="AH2339" s="28"/>
      <c r="AI2339" s="28"/>
      <c r="AJ2339" s="28"/>
      <c r="AK2339" s="28"/>
      <c r="AL2339" s="28"/>
      <c r="AM2339" s="28"/>
      <c r="AN2339" s="28"/>
      <c r="AO2339" s="28"/>
      <c r="AP2339" s="28"/>
      <c r="AQ2339" s="28"/>
      <c r="AR2339" s="28"/>
    </row>
    <row r="2340" spans="1:44" x14ac:dyDescent="0.25">
      <c r="A2340" s="5">
        <v>44874</v>
      </c>
      <c r="B2340" s="5">
        <v>44902</v>
      </c>
      <c r="C2340" s="4" t="s">
        <v>74</v>
      </c>
      <c r="D2340" s="18">
        <v>2950</v>
      </c>
      <c r="E2340" s="4" t="s">
        <v>113</v>
      </c>
      <c r="F2340" s="19" t="s">
        <v>4620</v>
      </c>
      <c r="G2340" s="4" t="s">
        <v>4621</v>
      </c>
      <c r="H2340" s="4">
        <v>6</v>
      </c>
      <c r="J2340" s="4">
        <v>0</v>
      </c>
      <c r="K2340" s="20">
        <v>711341</v>
      </c>
      <c r="L2340" s="20">
        <v>711342</v>
      </c>
      <c r="M2340" s="20">
        <v>711343</v>
      </c>
      <c r="N2340" s="20">
        <v>711344</v>
      </c>
      <c r="O2340" s="20">
        <v>711345</v>
      </c>
      <c r="P2340" s="20">
        <v>711346</v>
      </c>
    </row>
    <row r="2341" spans="1:44" x14ac:dyDescent="0.25">
      <c r="A2341" s="5">
        <v>44874</v>
      </c>
      <c r="B2341" s="5">
        <v>44902</v>
      </c>
      <c r="C2341" s="4" t="s">
        <v>74</v>
      </c>
      <c r="D2341" s="18">
        <v>3650</v>
      </c>
      <c r="E2341" s="4" t="s">
        <v>113</v>
      </c>
      <c r="F2341" s="19" t="s">
        <v>4622</v>
      </c>
      <c r="G2341" s="4" t="s">
        <v>4621</v>
      </c>
      <c r="H2341" s="4">
        <v>4</v>
      </c>
      <c r="J2341" s="4">
        <v>0</v>
      </c>
      <c r="K2341" s="20">
        <v>711347</v>
      </c>
      <c r="L2341" s="20">
        <v>711348</v>
      </c>
      <c r="M2341" s="20">
        <v>711349</v>
      </c>
      <c r="N2341" s="20">
        <v>711350</v>
      </c>
    </row>
    <row r="2342" spans="1:44" x14ac:dyDescent="0.25">
      <c r="A2342" s="5">
        <v>44874</v>
      </c>
      <c r="B2342" s="5">
        <v>44902</v>
      </c>
      <c r="C2342" s="4" t="s">
        <v>74</v>
      </c>
      <c r="D2342" s="18">
        <v>5500</v>
      </c>
      <c r="E2342" s="4" t="s">
        <v>113</v>
      </c>
      <c r="F2342" s="19" t="s">
        <v>4623</v>
      </c>
      <c r="G2342" s="4" t="s">
        <v>4621</v>
      </c>
      <c r="H2342" s="4">
        <v>6</v>
      </c>
      <c r="J2342" s="4">
        <v>6</v>
      </c>
      <c r="K2342" s="20">
        <v>711351</v>
      </c>
      <c r="L2342" s="20">
        <v>711352</v>
      </c>
      <c r="M2342" s="20">
        <v>711353</v>
      </c>
      <c r="N2342" s="20">
        <v>711354</v>
      </c>
      <c r="O2342" s="20">
        <v>711355</v>
      </c>
      <c r="P2342" s="20">
        <v>711356</v>
      </c>
    </row>
    <row r="2343" spans="1:44" x14ac:dyDescent="0.25">
      <c r="A2343" s="5">
        <v>44981</v>
      </c>
      <c r="B2343" s="5">
        <v>44988</v>
      </c>
      <c r="C2343" s="4" t="s">
        <v>2480</v>
      </c>
      <c r="D2343" s="18">
        <v>5000</v>
      </c>
      <c r="E2343" s="4" t="s">
        <v>103</v>
      </c>
      <c r="F2343" s="19" t="s">
        <v>5196</v>
      </c>
      <c r="G2343" s="4" t="s">
        <v>5197</v>
      </c>
      <c r="H2343" s="4">
        <v>7</v>
      </c>
      <c r="J2343" s="4">
        <v>0</v>
      </c>
      <c r="K2343" s="20">
        <v>730859</v>
      </c>
      <c r="L2343" s="20">
        <v>730860</v>
      </c>
      <c r="M2343" s="20">
        <v>730861</v>
      </c>
      <c r="N2343" s="20">
        <v>730862</v>
      </c>
      <c r="O2343" s="20">
        <v>730863</v>
      </c>
      <c r="P2343" s="20">
        <v>730864</v>
      </c>
      <c r="Q2343" s="20">
        <v>730865</v>
      </c>
    </row>
    <row r="2344" spans="1:44" x14ac:dyDescent="0.25">
      <c r="A2344" s="5">
        <v>44930</v>
      </c>
      <c r="B2344" s="5">
        <v>44958</v>
      </c>
      <c r="C2344" s="4" t="s">
        <v>79</v>
      </c>
      <c r="D2344" s="18">
        <v>167</v>
      </c>
      <c r="E2344" s="4" t="s">
        <v>113</v>
      </c>
      <c r="F2344" s="19" t="s">
        <v>4824</v>
      </c>
      <c r="G2344" s="4" t="s">
        <v>4825</v>
      </c>
      <c r="H2344" s="4">
        <v>5</v>
      </c>
      <c r="J2344" s="4">
        <v>0</v>
      </c>
      <c r="K2344" s="20">
        <v>721557</v>
      </c>
      <c r="L2344" s="20">
        <v>721558</v>
      </c>
      <c r="M2344" s="20">
        <v>721559</v>
      </c>
      <c r="N2344" s="20">
        <v>721560</v>
      </c>
      <c r="O2344" s="20">
        <v>721561</v>
      </c>
    </row>
    <row r="2345" spans="1:44" x14ac:dyDescent="0.25">
      <c r="A2345" s="5">
        <v>44930</v>
      </c>
      <c r="B2345" s="5">
        <v>44958</v>
      </c>
      <c r="C2345" s="4" t="s">
        <v>79</v>
      </c>
      <c r="D2345" s="18">
        <v>142</v>
      </c>
      <c r="E2345" s="4" t="s">
        <v>113</v>
      </c>
      <c r="F2345" s="19" t="s">
        <v>4822</v>
      </c>
      <c r="G2345" s="4" t="s">
        <v>4823</v>
      </c>
      <c r="H2345" s="4">
        <v>6</v>
      </c>
      <c r="J2345" s="4">
        <v>0</v>
      </c>
      <c r="K2345" s="20">
        <v>721547</v>
      </c>
      <c r="L2345" s="20">
        <v>721548</v>
      </c>
      <c r="M2345" s="20">
        <v>721549</v>
      </c>
      <c r="N2345" s="20">
        <v>721550</v>
      </c>
      <c r="O2345" s="20">
        <v>721551</v>
      </c>
      <c r="P2345" s="20">
        <v>721552</v>
      </c>
    </row>
    <row r="2346" spans="1:44" x14ac:dyDescent="0.25">
      <c r="A2346" s="5">
        <v>44988</v>
      </c>
      <c r="B2346" s="5">
        <v>44995</v>
      </c>
      <c r="C2346" s="4" t="s">
        <v>2480</v>
      </c>
      <c r="D2346" s="18">
        <v>650</v>
      </c>
      <c r="E2346" s="4" t="s">
        <v>99</v>
      </c>
      <c r="F2346" s="19" t="s">
        <v>5234</v>
      </c>
      <c r="G2346" s="4" t="s">
        <v>5235</v>
      </c>
      <c r="H2346" s="4">
        <v>5</v>
      </c>
      <c r="J2346" s="4">
        <v>0</v>
      </c>
      <c r="K2346" s="20">
        <v>732151</v>
      </c>
      <c r="L2346" s="20">
        <v>732152</v>
      </c>
      <c r="M2346" s="20">
        <v>732153</v>
      </c>
      <c r="N2346" s="20">
        <v>732154</v>
      </c>
      <c r="O2346" s="20">
        <v>732155</v>
      </c>
    </row>
    <row r="2347" spans="1:44" x14ac:dyDescent="0.25">
      <c r="A2347" s="5">
        <v>44988</v>
      </c>
      <c r="B2347" s="5">
        <v>44995</v>
      </c>
      <c r="C2347" s="4" t="s">
        <v>2480</v>
      </c>
      <c r="D2347" s="18">
        <v>775</v>
      </c>
      <c r="E2347" s="4" t="s">
        <v>99</v>
      </c>
      <c r="F2347" s="19" t="s">
        <v>5236</v>
      </c>
      <c r="G2347" s="4" t="s">
        <v>5235</v>
      </c>
      <c r="H2347" s="4">
        <v>5</v>
      </c>
      <c r="J2347" s="4">
        <v>0</v>
      </c>
      <c r="K2347" s="20">
        <v>732156</v>
      </c>
      <c r="L2347" s="20">
        <v>732157</v>
      </c>
      <c r="M2347" s="20">
        <v>732158</v>
      </c>
      <c r="N2347" s="21">
        <v>732160</v>
      </c>
      <c r="O2347" s="21">
        <v>732161</v>
      </c>
    </row>
    <row r="2348" spans="1:44" x14ac:dyDescent="0.25">
      <c r="A2348" s="5">
        <v>44988</v>
      </c>
      <c r="B2348" s="5">
        <v>44995</v>
      </c>
      <c r="C2348" s="4" t="s">
        <v>2480</v>
      </c>
      <c r="D2348" s="18">
        <v>2500</v>
      </c>
      <c r="E2348" s="4" t="s">
        <v>103</v>
      </c>
      <c r="F2348" s="19" t="s">
        <v>5237</v>
      </c>
      <c r="G2348" s="4" t="s">
        <v>5235</v>
      </c>
      <c r="H2348" s="4">
        <v>3</v>
      </c>
      <c r="J2348" s="4">
        <v>0</v>
      </c>
      <c r="K2348" s="20">
        <v>732162</v>
      </c>
      <c r="L2348" s="20">
        <v>732163</v>
      </c>
      <c r="M2348" s="20">
        <v>732164</v>
      </c>
    </row>
    <row r="2349" spans="1:44" x14ac:dyDescent="0.25">
      <c r="A2349" s="5">
        <v>44988</v>
      </c>
      <c r="B2349" s="5">
        <v>44995</v>
      </c>
      <c r="C2349" s="4" t="s">
        <v>2480</v>
      </c>
      <c r="D2349" s="18">
        <v>3000</v>
      </c>
      <c r="E2349" s="4" t="s">
        <v>103</v>
      </c>
      <c r="F2349" s="19" t="s">
        <v>5238</v>
      </c>
      <c r="G2349" s="4" t="s">
        <v>5235</v>
      </c>
      <c r="H2349" s="4">
        <v>7</v>
      </c>
      <c r="J2349" s="4">
        <v>0</v>
      </c>
      <c r="K2349" s="20">
        <v>732165</v>
      </c>
      <c r="L2349" s="20">
        <v>732166</v>
      </c>
      <c r="M2349" s="20">
        <v>732167</v>
      </c>
      <c r="N2349" s="20">
        <v>732168</v>
      </c>
      <c r="O2349" s="20">
        <v>732169</v>
      </c>
      <c r="P2349" s="20">
        <v>732170</v>
      </c>
      <c r="Q2349" s="20">
        <v>732171</v>
      </c>
    </row>
    <row r="2350" spans="1:44" x14ac:dyDescent="0.25">
      <c r="A2350" s="5">
        <v>44986</v>
      </c>
      <c r="B2350" s="5">
        <v>45014</v>
      </c>
      <c r="C2350" s="4" t="s">
        <v>70</v>
      </c>
      <c r="D2350" s="18">
        <v>88</v>
      </c>
      <c r="E2350" s="4" t="s">
        <v>113</v>
      </c>
      <c r="F2350" s="19" t="s">
        <v>5215</v>
      </c>
      <c r="G2350" s="2" t="s">
        <v>5216</v>
      </c>
      <c r="H2350" s="4">
        <v>6</v>
      </c>
      <c r="J2350" s="4">
        <v>4</v>
      </c>
      <c r="K2350" s="20">
        <v>731595</v>
      </c>
      <c r="L2350" s="20">
        <v>731596</v>
      </c>
      <c r="M2350" s="20">
        <v>731597</v>
      </c>
      <c r="N2350" s="20">
        <v>731598</v>
      </c>
      <c r="O2350" s="20">
        <v>731599</v>
      </c>
      <c r="P2350" s="20">
        <v>731600</v>
      </c>
    </row>
    <row r="2351" spans="1:44" x14ac:dyDescent="0.25">
      <c r="A2351" s="5">
        <v>44986</v>
      </c>
      <c r="B2351" s="5">
        <v>45014</v>
      </c>
      <c r="C2351" s="4" t="s">
        <v>70</v>
      </c>
      <c r="D2351" s="18">
        <v>96</v>
      </c>
      <c r="E2351" s="4" t="s">
        <v>113</v>
      </c>
      <c r="F2351" s="19" t="s">
        <v>5217</v>
      </c>
      <c r="G2351" s="2" t="s">
        <v>5216</v>
      </c>
      <c r="H2351" s="4">
        <v>6</v>
      </c>
      <c r="J2351" s="4">
        <v>1</v>
      </c>
      <c r="K2351" s="20">
        <v>731595</v>
      </c>
      <c r="L2351" s="20">
        <v>731596</v>
      </c>
      <c r="M2351" s="20">
        <v>731597</v>
      </c>
      <c r="N2351" s="20">
        <v>731598</v>
      </c>
      <c r="O2351" s="20">
        <v>731599</v>
      </c>
      <c r="P2351" s="20">
        <v>731600</v>
      </c>
    </row>
    <row r="2352" spans="1:44" x14ac:dyDescent="0.25">
      <c r="A2352" s="5">
        <v>44986</v>
      </c>
      <c r="B2352" s="5">
        <v>45014</v>
      </c>
      <c r="C2352" s="4" t="s">
        <v>70</v>
      </c>
      <c r="D2352" s="18">
        <v>120</v>
      </c>
      <c r="E2352" s="4" t="s">
        <v>113</v>
      </c>
      <c r="F2352" s="19" t="s">
        <v>5218</v>
      </c>
      <c r="G2352" s="2" t="s">
        <v>5216</v>
      </c>
      <c r="H2352" s="4">
        <v>5</v>
      </c>
      <c r="J2352" s="4">
        <v>2</v>
      </c>
      <c r="K2352" s="20">
        <v>731607</v>
      </c>
      <c r="L2352" s="20">
        <v>731608</v>
      </c>
      <c r="M2352" s="20">
        <v>731609</v>
      </c>
      <c r="N2352" s="20">
        <v>731610</v>
      </c>
      <c r="O2352" s="20">
        <v>731611</v>
      </c>
    </row>
    <row r="2353" spans="1:22" x14ac:dyDescent="0.25">
      <c r="A2353" s="5">
        <v>44986</v>
      </c>
      <c r="B2353" s="5">
        <v>45014</v>
      </c>
      <c r="C2353" s="4" t="s">
        <v>70</v>
      </c>
      <c r="D2353" s="18">
        <v>136</v>
      </c>
      <c r="E2353" s="4" t="s">
        <v>113</v>
      </c>
      <c r="F2353" s="19" t="s">
        <v>5219</v>
      </c>
      <c r="G2353" s="2" t="s">
        <v>5216</v>
      </c>
      <c r="H2353" s="4">
        <v>5</v>
      </c>
      <c r="J2353" s="4">
        <v>0</v>
      </c>
      <c r="K2353" s="20">
        <v>731607</v>
      </c>
      <c r="L2353" s="20">
        <v>731608</v>
      </c>
      <c r="M2353" s="20">
        <v>731609</v>
      </c>
      <c r="N2353" s="20">
        <v>731610</v>
      </c>
      <c r="O2353" s="20">
        <v>731611</v>
      </c>
    </row>
    <row r="2354" spans="1:22" x14ac:dyDescent="0.25">
      <c r="A2354" s="5">
        <v>44986</v>
      </c>
      <c r="B2354" s="5">
        <v>45014</v>
      </c>
      <c r="C2354" s="4" t="s">
        <v>70</v>
      </c>
      <c r="D2354" s="18">
        <v>152</v>
      </c>
      <c r="E2354" s="4" t="s">
        <v>113</v>
      </c>
      <c r="F2354" s="19" t="s">
        <v>5220</v>
      </c>
      <c r="G2354" s="2" t="s">
        <v>5216</v>
      </c>
      <c r="H2354" s="4">
        <v>5</v>
      </c>
      <c r="I2354" s="4">
        <v>1</v>
      </c>
      <c r="J2354" s="4">
        <v>0</v>
      </c>
      <c r="K2354" s="20">
        <v>731620</v>
      </c>
      <c r="L2354" s="20">
        <v>731621</v>
      </c>
      <c r="M2354" s="20">
        <v>731622</v>
      </c>
      <c r="N2354" s="20">
        <v>731623</v>
      </c>
    </row>
    <row r="2355" spans="1:22" x14ac:dyDescent="0.25">
      <c r="A2355" s="5">
        <v>44986</v>
      </c>
      <c r="B2355" s="5">
        <v>45014</v>
      </c>
      <c r="C2355" s="4" t="s">
        <v>70</v>
      </c>
      <c r="D2355" s="18">
        <v>170</v>
      </c>
      <c r="E2355" s="4" t="s">
        <v>113</v>
      </c>
      <c r="F2355" s="19" t="s">
        <v>5221</v>
      </c>
      <c r="G2355" s="2" t="s">
        <v>5216</v>
      </c>
      <c r="H2355" s="4">
        <v>3</v>
      </c>
      <c r="J2355" s="4">
        <v>0</v>
      </c>
      <c r="K2355" s="20">
        <v>731617</v>
      </c>
      <c r="L2355" s="20">
        <v>731618</v>
      </c>
      <c r="M2355" s="20">
        <v>731619</v>
      </c>
    </row>
    <row r="2356" spans="1:22" x14ac:dyDescent="0.25">
      <c r="A2356" s="5">
        <v>44988</v>
      </c>
      <c r="B2356" s="5">
        <v>44995</v>
      </c>
      <c r="C2356" s="4" t="s">
        <v>2480</v>
      </c>
      <c r="D2356" s="18">
        <v>5000</v>
      </c>
      <c r="E2356" s="4" t="s">
        <v>103</v>
      </c>
      <c r="F2356" s="19" t="s">
        <v>5243</v>
      </c>
      <c r="G2356" s="4" t="s">
        <v>5244</v>
      </c>
      <c r="H2356" s="4">
        <v>7</v>
      </c>
      <c r="J2356" s="4">
        <v>0</v>
      </c>
      <c r="K2356" s="20">
        <v>732051</v>
      </c>
      <c r="L2356" s="20">
        <v>732052</v>
      </c>
      <c r="M2356" s="20">
        <v>732053</v>
      </c>
      <c r="N2356" s="20">
        <v>732054</v>
      </c>
      <c r="O2356" s="20">
        <v>732055</v>
      </c>
      <c r="P2356" s="20">
        <v>732056</v>
      </c>
      <c r="Q2356" s="20">
        <v>732057</v>
      </c>
    </row>
    <row r="2357" spans="1:22" x14ac:dyDescent="0.25">
      <c r="A2357" s="5">
        <v>44855</v>
      </c>
      <c r="B2357" s="5">
        <v>44862</v>
      </c>
      <c r="C2357" s="4" t="s">
        <v>2480</v>
      </c>
      <c r="D2357" s="18">
        <v>5000</v>
      </c>
      <c r="E2357" s="4" t="s">
        <v>103</v>
      </c>
      <c r="F2357" s="19" t="s">
        <v>4514</v>
      </c>
      <c r="G2357" s="4" t="s">
        <v>4515</v>
      </c>
      <c r="H2357" s="4">
        <v>7</v>
      </c>
      <c r="J2357" s="4">
        <v>0</v>
      </c>
      <c r="K2357" s="20">
        <v>708310</v>
      </c>
      <c r="L2357" s="20">
        <v>708311</v>
      </c>
      <c r="M2357" s="20">
        <v>708312</v>
      </c>
      <c r="N2357" s="20">
        <v>708313</v>
      </c>
      <c r="O2357" s="20">
        <v>708314</v>
      </c>
      <c r="P2357" s="20">
        <v>708315</v>
      </c>
      <c r="Q2357" s="20">
        <v>708316</v>
      </c>
    </row>
    <row r="2358" spans="1:22" x14ac:dyDescent="0.25">
      <c r="A2358" s="5">
        <v>44937</v>
      </c>
      <c r="B2358" s="5">
        <v>44965</v>
      </c>
      <c r="C2358" s="4" t="s">
        <v>30</v>
      </c>
      <c r="D2358" s="18">
        <v>795</v>
      </c>
      <c r="E2358" s="4" t="s">
        <v>113</v>
      </c>
      <c r="F2358" s="19" t="s">
        <v>4881</v>
      </c>
      <c r="G2358" s="4" t="s">
        <v>4882</v>
      </c>
      <c r="H2358" s="4">
        <v>12</v>
      </c>
      <c r="J2358" s="4">
        <v>1</v>
      </c>
      <c r="K2358" s="20">
        <v>722960</v>
      </c>
      <c r="L2358" s="20">
        <v>722961</v>
      </c>
      <c r="M2358" s="20">
        <v>722962</v>
      </c>
      <c r="N2358" s="20">
        <v>722963</v>
      </c>
      <c r="O2358" s="20">
        <v>722964</v>
      </c>
      <c r="P2358" s="20">
        <v>722965</v>
      </c>
      <c r="Q2358" s="20">
        <v>722966</v>
      </c>
      <c r="R2358" s="20">
        <v>722967</v>
      </c>
      <c r="S2358" s="20">
        <v>722968</v>
      </c>
      <c r="T2358" s="20">
        <v>722969</v>
      </c>
      <c r="U2358" s="20">
        <v>722970</v>
      </c>
      <c r="V2358" s="20">
        <v>722971</v>
      </c>
    </row>
    <row r="2359" spans="1:22" x14ac:dyDescent="0.25">
      <c r="A2359" s="5">
        <v>44993</v>
      </c>
      <c r="B2359" s="5">
        <v>45021</v>
      </c>
      <c r="C2359" s="4" t="s">
        <v>79</v>
      </c>
      <c r="D2359" s="18">
        <v>120</v>
      </c>
      <c r="E2359" s="4" t="s">
        <v>113</v>
      </c>
      <c r="F2359" s="19" t="s">
        <v>5266</v>
      </c>
      <c r="G2359" s="4" t="s">
        <v>5267</v>
      </c>
      <c r="H2359" s="4">
        <v>3</v>
      </c>
      <c r="J2359" s="4">
        <v>0</v>
      </c>
      <c r="K2359" s="20">
        <v>732915</v>
      </c>
      <c r="L2359" s="20">
        <v>732916</v>
      </c>
      <c r="M2359" s="20">
        <v>732917</v>
      </c>
    </row>
    <row r="2360" spans="1:22" x14ac:dyDescent="0.25">
      <c r="A2360" s="5">
        <v>44993</v>
      </c>
      <c r="B2360" s="5">
        <v>45021</v>
      </c>
      <c r="C2360" s="4" t="s">
        <v>79</v>
      </c>
      <c r="D2360" s="18">
        <v>167</v>
      </c>
      <c r="E2360" s="4" t="s">
        <v>113</v>
      </c>
      <c r="F2360" s="19" t="s">
        <v>5270</v>
      </c>
      <c r="G2360" s="4" t="s">
        <v>5267</v>
      </c>
      <c r="H2360" s="4">
        <v>3</v>
      </c>
      <c r="J2360" s="4">
        <v>0</v>
      </c>
      <c r="K2360" s="20">
        <v>732918</v>
      </c>
      <c r="L2360" s="20">
        <v>732919</v>
      </c>
      <c r="M2360" s="20">
        <v>732920</v>
      </c>
    </row>
    <row r="2361" spans="1:22" x14ac:dyDescent="0.25">
      <c r="A2361" s="5">
        <v>44855</v>
      </c>
      <c r="B2361" s="5">
        <v>44862</v>
      </c>
      <c r="C2361" s="4" t="s">
        <v>2480</v>
      </c>
      <c r="D2361" s="18">
        <v>650</v>
      </c>
      <c r="E2361" s="4" t="s">
        <v>99</v>
      </c>
      <c r="F2361" s="19" t="s">
        <v>4505</v>
      </c>
      <c r="G2361" s="4" t="s">
        <v>4506</v>
      </c>
      <c r="H2361" s="4">
        <v>6</v>
      </c>
      <c r="I2361" s="4">
        <v>2</v>
      </c>
      <c r="J2361" s="4">
        <v>0</v>
      </c>
      <c r="K2361" s="20">
        <v>708228</v>
      </c>
      <c r="L2361" s="20">
        <v>708229</v>
      </c>
      <c r="M2361" s="20">
        <v>708230</v>
      </c>
      <c r="N2361" s="20">
        <v>708231</v>
      </c>
    </row>
    <row r="2362" spans="1:22" x14ac:dyDescent="0.25">
      <c r="A2362" s="5">
        <v>44855</v>
      </c>
      <c r="B2362" s="5">
        <v>44862</v>
      </c>
      <c r="C2362" s="4" t="s">
        <v>2480</v>
      </c>
      <c r="D2362" s="18">
        <v>775</v>
      </c>
      <c r="E2362" s="4" t="s">
        <v>99</v>
      </c>
      <c r="F2362" s="19" t="s">
        <v>4507</v>
      </c>
      <c r="G2362" s="4" t="s">
        <v>4506</v>
      </c>
      <c r="H2362" s="4">
        <v>5</v>
      </c>
      <c r="J2362" s="4">
        <v>0</v>
      </c>
      <c r="K2362" s="20">
        <v>708232</v>
      </c>
      <c r="L2362" s="20">
        <v>708233</v>
      </c>
      <c r="M2362" s="20">
        <v>708234</v>
      </c>
      <c r="N2362" s="20">
        <v>708235</v>
      </c>
      <c r="O2362" s="20">
        <v>708236</v>
      </c>
    </row>
    <row r="2363" spans="1:22" x14ac:dyDescent="0.25">
      <c r="A2363" s="5">
        <v>44855</v>
      </c>
      <c r="B2363" s="5">
        <v>44862</v>
      </c>
      <c r="C2363" s="4" t="s">
        <v>2480</v>
      </c>
      <c r="D2363" s="18">
        <v>2500</v>
      </c>
      <c r="E2363" s="4" t="s">
        <v>103</v>
      </c>
      <c r="F2363" s="19" t="s">
        <v>4508</v>
      </c>
      <c r="G2363" s="4" t="s">
        <v>4506</v>
      </c>
      <c r="H2363" s="4">
        <v>3</v>
      </c>
      <c r="J2363" s="4">
        <v>0</v>
      </c>
      <c r="K2363" s="20">
        <v>708237</v>
      </c>
      <c r="L2363" s="20">
        <v>708238</v>
      </c>
      <c r="M2363" s="20">
        <v>708239</v>
      </c>
    </row>
    <row r="2364" spans="1:22" x14ac:dyDescent="0.25">
      <c r="A2364" s="5">
        <v>44855</v>
      </c>
      <c r="B2364" s="5">
        <v>44862</v>
      </c>
      <c r="C2364" s="4" t="s">
        <v>2480</v>
      </c>
      <c r="D2364" s="18">
        <v>3000</v>
      </c>
      <c r="E2364" s="4" t="s">
        <v>103</v>
      </c>
      <c r="F2364" s="19" t="s">
        <v>4509</v>
      </c>
      <c r="G2364" s="4" t="s">
        <v>4506</v>
      </c>
      <c r="H2364" s="4">
        <v>7</v>
      </c>
      <c r="J2364" s="4">
        <v>0</v>
      </c>
      <c r="K2364" s="20">
        <v>708240</v>
      </c>
      <c r="L2364" s="20">
        <v>708241</v>
      </c>
      <c r="M2364" s="20">
        <v>708242</v>
      </c>
      <c r="N2364" s="20">
        <v>708243</v>
      </c>
      <c r="O2364" s="20">
        <v>708244</v>
      </c>
      <c r="P2364" s="20">
        <v>708245</v>
      </c>
      <c r="Q2364" s="20">
        <v>708246</v>
      </c>
    </row>
    <row r="2365" spans="1:22" x14ac:dyDescent="0.25">
      <c r="A2365" s="5">
        <v>44988</v>
      </c>
      <c r="B2365" s="5">
        <v>44995</v>
      </c>
      <c r="C2365" s="4" t="s">
        <v>2480</v>
      </c>
      <c r="D2365" s="18">
        <v>3600</v>
      </c>
      <c r="E2365" s="4" t="s">
        <v>103</v>
      </c>
      <c r="F2365" s="19" t="s">
        <v>5239</v>
      </c>
      <c r="G2365" s="4" t="s">
        <v>5240</v>
      </c>
      <c r="H2365" s="4">
        <v>11</v>
      </c>
      <c r="J2365" s="4">
        <v>0</v>
      </c>
      <c r="K2365" s="20">
        <v>732131</v>
      </c>
      <c r="L2365" s="20">
        <v>732132</v>
      </c>
      <c r="M2365" s="20">
        <v>732133</v>
      </c>
      <c r="N2365" s="20">
        <v>732134</v>
      </c>
      <c r="O2365" s="20">
        <v>732135</v>
      </c>
      <c r="P2365" s="20">
        <v>732136</v>
      </c>
      <c r="Q2365" s="20">
        <v>732137</v>
      </c>
      <c r="R2365" s="20">
        <v>732138</v>
      </c>
      <c r="S2365" s="20">
        <v>732139</v>
      </c>
      <c r="T2365" s="20">
        <v>732140</v>
      </c>
      <c r="U2365" s="20">
        <v>732141</v>
      </c>
    </row>
    <row r="2366" spans="1:22" x14ac:dyDescent="0.25">
      <c r="A2366" s="5">
        <v>44992</v>
      </c>
      <c r="B2366" s="5">
        <v>45020</v>
      </c>
      <c r="C2366" s="4" t="s">
        <v>64</v>
      </c>
      <c r="D2366" s="18">
        <v>46</v>
      </c>
      <c r="E2366" s="4" t="s">
        <v>113</v>
      </c>
      <c r="F2366" s="19" t="s">
        <v>5256</v>
      </c>
      <c r="G2366" s="4" t="s">
        <v>5257</v>
      </c>
      <c r="H2366" s="4">
        <v>7</v>
      </c>
      <c r="J2366" s="4">
        <v>0</v>
      </c>
      <c r="K2366" s="20">
        <v>732612</v>
      </c>
      <c r="L2366" s="21">
        <v>732614</v>
      </c>
      <c r="M2366" s="21">
        <v>732615</v>
      </c>
      <c r="N2366" s="21">
        <v>732616</v>
      </c>
      <c r="O2366" s="21">
        <v>732617</v>
      </c>
      <c r="P2366" s="21">
        <v>732618</v>
      </c>
      <c r="Q2366" s="21">
        <v>732619</v>
      </c>
    </row>
    <row r="2367" spans="1:22" x14ac:dyDescent="0.25">
      <c r="A2367" s="5">
        <v>44992</v>
      </c>
      <c r="B2367" s="5">
        <v>45020</v>
      </c>
      <c r="C2367" s="4" t="s">
        <v>64</v>
      </c>
      <c r="D2367" s="18">
        <v>82</v>
      </c>
      <c r="E2367" s="4" t="s">
        <v>113</v>
      </c>
      <c r="F2367" s="19" t="s">
        <v>5258</v>
      </c>
      <c r="G2367" s="4" t="s">
        <v>5257</v>
      </c>
      <c r="H2367" s="4">
        <v>7</v>
      </c>
      <c r="J2367" s="4">
        <v>0</v>
      </c>
      <c r="K2367" s="20">
        <v>732630</v>
      </c>
      <c r="L2367" s="20">
        <v>732631</v>
      </c>
      <c r="M2367" s="20">
        <v>732632</v>
      </c>
      <c r="N2367" s="20">
        <v>732633</v>
      </c>
      <c r="O2367" s="20">
        <v>732634</v>
      </c>
      <c r="P2367" s="20">
        <v>732635</v>
      </c>
      <c r="Q2367" s="20">
        <v>732636</v>
      </c>
    </row>
    <row r="2368" spans="1:22" x14ac:dyDescent="0.25">
      <c r="A2368" s="5">
        <v>44992</v>
      </c>
      <c r="B2368" s="5">
        <v>45020</v>
      </c>
      <c r="C2368" s="4" t="s">
        <v>64</v>
      </c>
      <c r="D2368" s="18">
        <v>102</v>
      </c>
      <c r="E2368" s="4" t="s">
        <v>113</v>
      </c>
      <c r="F2368" s="19" t="s">
        <v>5259</v>
      </c>
      <c r="G2368" s="4" t="s">
        <v>5257</v>
      </c>
      <c r="H2368" s="4">
        <v>10</v>
      </c>
      <c r="J2368" s="4">
        <v>0</v>
      </c>
      <c r="K2368" s="20">
        <v>732620</v>
      </c>
      <c r="L2368" s="20">
        <v>732621</v>
      </c>
      <c r="M2368" s="20">
        <v>732622</v>
      </c>
      <c r="N2368" s="20">
        <v>732623</v>
      </c>
      <c r="O2368" s="20">
        <v>732624</v>
      </c>
      <c r="P2368" s="20">
        <v>732625</v>
      </c>
      <c r="Q2368" s="20">
        <v>732626</v>
      </c>
      <c r="R2368" s="20">
        <v>732627</v>
      </c>
      <c r="S2368" s="20">
        <v>732628</v>
      </c>
      <c r="T2368" s="20">
        <v>732629</v>
      </c>
    </row>
    <row r="2369" spans="1:23" x14ac:dyDescent="0.25">
      <c r="A2369" s="5">
        <v>44991</v>
      </c>
      <c r="B2369" s="5">
        <v>44998</v>
      </c>
      <c r="C2369" s="4" t="s">
        <v>2480</v>
      </c>
      <c r="D2369" s="18">
        <v>5000</v>
      </c>
      <c r="E2369" s="4" t="s">
        <v>103</v>
      </c>
      <c r="F2369" s="19" t="s">
        <v>5254</v>
      </c>
      <c r="G2369" s="2" t="s">
        <v>5255</v>
      </c>
      <c r="H2369" s="4">
        <v>8</v>
      </c>
      <c r="I2369" s="4">
        <v>2</v>
      </c>
      <c r="J2369" s="4">
        <v>4</v>
      </c>
      <c r="K2369" s="20">
        <v>732456</v>
      </c>
      <c r="L2369" s="20">
        <v>732457</v>
      </c>
      <c r="M2369" s="20">
        <v>732458</v>
      </c>
      <c r="N2369" s="20">
        <v>732459</v>
      </c>
      <c r="O2369" s="20">
        <v>732460</v>
      </c>
      <c r="P2369" s="20">
        <v>732461</v>
      </c>
    </row>
    <row r="2370" spans="1:23" x14ac:dyDescent="0.25">
      <c r="A2370" s="5">
        <v>44992</v>
      </c>
      <c r="B2370" s="5">
        <v>45006</v>
      </c>
      <c r="C2370" s="4" t="s">
        <v>44</v>
      </c>
      <c r="D2370" s="18">
        <v>135</v>
      </c>
      <c r="E2370" s="4" t="s">
        <v>113</v>
      </c>
      <c r="F2370" s="19" t="s">
        <v>5260</v>
      </c>
      <c r="G2370" s="4" t="s">
        <v>5261</v>
      </c>
      <c r="H2370" s="4">
        <v>10</v>
      </c>
      <c r="J2370" s="4">
        <v>0</v>
      </c>
      <c r="K2370" s="20">
        <v>732577</v>
      </c>
      <c r="L2370" s="20">
        <v>732578</v>
      </c>
      <c r="M2370" s="20">
        <v>732579</v>
      </c>
      <c r="N2370" s="20">
        <v>732580</v>
      </c>
      <c r="O2370" s="20">
        <v>732581</v>
      </c>
      <c r="P2370" s="20">
        <v>732582</v>
      </c>
      <c r="Q2370" s="20">
        <v>732583</v>
      </c>
      <c r="R2370" s="20">
        <v>732584</v>
      </c>
      <c r="S2370" s="20">
        <v>732585</v>
      </c>
      <c r="T2370" s="20">
        <v>732586</v>
      </c>
    </row>
    <row r="2371" spans="1:23" x14ac:dyDescent="0.25">
      <c r="A2371" s="5">
        <v>44992</v>
      </c>
      <c r="B2371" s="5">
        <v>45006</v>
      </c>
      <c r="C2371" s="4" t="s">
        <v>44</v>
      </c>
      <c r="D2371" s="18">
        <v>150</v>
      </c>
      <c r="E2371" s="4" t="s">
        <v>113</v>
      </c>
      <c r="F2371" s="19" t="s">
        <v>5262</v>
      </c>
      <c r="G2371" s="4" t="s">
        <v>5261</v>
      </c>
      <c r="H2371" s="4">
        <v>10</v>
      </c>
      <c r="J2371" s="4">
        <v>0</v>
      </c>
      <c r="K2371" s="20">
        <v>732587</v>
      </c>
      <c r="L2371" s="20">
        <v>732588</v>
      </c>
      <c r="M2371" s="20">
        <v>732589</v>
      </c>
      <c r="N2371" s="20">
        <v>732590</v>
      </c>
      <c r="O2371" s="20">
        <v>732591</v>
      </c>
      <c r="P2371" s="20">
        <v>732592</v>
      </c>
      <c r="Q2371" s="20">
        <v>732593</v>
      </c>
      <c r="R2371" s="20">
        <v>732594</v>
      </c>
      <c r="S2371" s="20">
        <v>732595</v>
      </c>
      <c r="T2371" s="20"/>
    </row>
    <row r="2372" spans="1:23" x14ac:dyDescent="0.25">
      <c r="A2372" s="5">
        <v>44992</v>
      </c>
      <c r="B2372" s="5">
        <v>45020</v>
      </c>
      <c r="C2372" s="4" t="s">
        <v>53</v>
      </c>
      <c r="D2372" s="18">
        <v>1786.94</v>
      </c>
      <c r="E2372" s="4" t="s">
        <v>113</v>
      </c>
      <c r="F2372" s="19" t="s">
        <v>5263</v>
      </c>
      <c r="G2372" s="4" t="s">
        <v>5264</v>
      </c>
      <c r="H2372" s="4">
        <v>10</v>
      </c>
      <c r="I2372" s="4">
        <v>1</v>
      </c>
      <c r="J2372" s="4">
        <v>0</v>
      </c>
      <c r="K2372" s="20">
        <v>732709</v>
      </c>
      <c r="L2372" s="20">
        <v>732710</v>
      </c>
      <c r="M2372" s="20">
        <v>732711</v>
      </c>
      <c r="N2372" s="20">
        <v>732712</v>
      </c>
      <c r="O2372" s="20">
        <v>732713</v>
      </c>
      <c r="P2372" s="20">
        <v>732714</v>
      </c>
      <c r="Q2372" s="20">
        <v>732715</v>
      </c>
      <c r="R2372" s="20">
        <v>732716</v>
      </c>
      <c r="S2372" s="20">
        <v>732717</v>
      </c>
      <c r="T2372" s="20"/>
    </row>
    <row r="2373" spans="1:23" x14ac:dyDescent="0.25">
      <c r="A2373" s="5">
        <v>44992</v>
      </c>
      <c r="B2373" s="5">
        <v>45020</v>
      </c>
      <c r="C2373" s="4" t="s">
        <v>53</v>
      </c>
      <c r="D2373" s="18">
        <v>2129.12</v>
      </c>
      <c r="E2373" s="4" t="s">
        <v>113</v>
      </c>
      <c r="F2373" s="19" t="s">
        <v>5265</v>
      </c>
      <c r="G2373" s="4" t="s">
        <v>5264</v>
      </c>
      <c r="H2373" s="4">
        <v>8</v>
      </c>
      <c r="J2373" s="4">
        <v>4</v>
      </c>
      <c r="K2373" s="20">
        <v>732701</v>
      </c>
      <c r="L2373" s="20">
        <v>732702</v>
      </c>
      <c r="M2373" s="20">
        <v>732703</v>
      </c>
      <c r="N2373" s="20">
        <v>732704</v>
      </c>
      <c r="O2373" s="20">
        <v>732705</v>
      </c>
      <c r="P2373" s="20">
        <v>732706</v>
      </c>
      <c r="Q2373" s="20">
        <v>732707</v>
      </c>
      <c r="R2373" s="20">
        <v>732708</v>
      </c>
    </row>
    <row r="2374" spans="1:23" x14ac:dyDescent="0.25">
      <c r="A2374" s="5">
        <v>44987</v>
      </c>
      <c r="B2374" s="5">
        <v>45015</v>
      </c>
      <c r="C2374" s="4" t="s">
        <v>30</v>
      </c>
      <c r="D2374" s="18">
        <v>725</v>
      </c>
      <c r="E2374" s="4" t="s">
        <v>113</v>
      </c>
      <c r="F2374" s="19" t="s">
        <v>5225</v>
      </c>
      <c r="G2374" s="2" t="s">
        <v>5226</v>
      </c>
      <c r="H2374" s="4">
        <v>12</v>
      </c>
      <c r="J2374" s="4">
        <v>7</v>
      </c>
      <c r="K2374" s="20">
        <v>731738</v>
      </c>
      <c r="L2374" s="20">
        <v>731739</v>
      </c>
      <c r="M2374" s="20">
        <v>731740</v>
      </c>
      <c r="N2374" s="20">
        <v>731741</v>
      </c>
      <c r="O2374" s="20">
        <v>731742</v>
      </c>
      <c r="P2374" s="20">
        <v>731743</v>
      </c>
      <c r="Q2374" s="20">
        <v>731744</v>
      </c>
      <c r="R2374" s="20">
        <v>731745</v>
      </c>
      <c r="S2374" s="20">
        <v>731746</v>
      </c>
      <c r="T2374" s="20">
        <v>731747</v>
      </c>
      <c r="U2374" s="20">
        <v>731748</v>
      </c>
      <c r="V2374" s="20">
        <v>731749</v>
      </c>
    </row>
    <row r="2375" spans="1:23" x14ac:dyDescent="0.25">
      <c r="A2375" s="5">
        <v>44987</v>
      </c>
      <c r="B2375" s="5">
        <v>45015</v>
      </c>
      <c r="C2375" s="4" t="s">
        <v>30</v>
      </c>
      <c r="D2375" s="18">
        <v>795</v>
      </c>
      <c r="E2375" s="4" t="s">
        <v>113</v>
      </c>
      <c r="F2375" s="19" t="s">
        <v>5227</v>
      </c>
      <c r="G2375" s="2" t="s">
        <v>5226</v>
      </c>
      <c r="H2375" s="4">
        <v>12</v>
      </c>
      <c r="J2375" s="4">
        <v>1</v>
      </c>
      <c r="K2375" s="20">
        <v>731750</v>
      </c>
      <c r="L2375" s="20">
        <v>731751</v>
      </c>
      <c r="M2375" s="20">
        <v>731752</v>
      </c>
      <c r="N2375" s="20">
        <v>731753</v>
      </c>
      <c r="O2375" s="20">
        <v>731754</v>
      </c>
      <c r="P2375" s="20">
        <v>731755</v>
      </c>
      <c r="Q2375" s="20">
        <v>731756</v>
      </c>
      <c r="R2375" s="20">
        <v>731757</v>
      </c>
      <c r="S2375" s="20">
        <v>731758</v>
      </c>
      <c r="T2375" s="20">
        <v>731759</v>
      </c>
      <c r="U2375" s="20">
        <v>731760</v>
      </c>
      <c r="V2375" s="20">
        <v>731761</v>
      </c>
    </row>
    <row r="2376" spans="1:23" x14ac:dyDescent="0.25">
      <c r="A2376" s="5">
        <v>44935</v>
      </c>
      <c r="B2376" s="5">
        <v>44942</v>
      </c>
      <c r="C2376" s="4" t="s">
        <v>2480</v>
      </c>
      <c r="D2376" s="18">
        <v>4250</v>
      </c>
      <c r="E2376" s="4" t="s">
        <v>103</v>
      </c>
      <c r="F2376" s="19" t="s">
        <v>4858</v>
      </c>
      <c r="G2376" s="4" t="s">
        <v>4859</v>
      </c>
      <c r="H2376" s="4">
        <v>11</v>
      </c>
      <c r="J2376" s="4">
        <v>0</v>
      </c>
      <c r="K2376" s="20">
        <v>722310</v>
      </c>
      <c r="L2376" s="20">
        <v>722311</v>
      </c>
      <c r="M2376" s="20">
        <v>722312</v>
      </c>
      <c r="N2376" s="20">
        <v>722313</v>
      </c>
      <c r="O2376" s="20">
        <v>722314</v>
      </c>
      <c r="P2376" s="20">
        <v>722315</v>
      </c>
      <c r="Q2376" s="20">
        <v>722316</v>
      </c>
      <c r="R2376" s="20">
        <v>722317</v>
      </c>
      <c r="S2376" s="20">
        <v>722318</v>
      </c>
      <c r="T2376" s="20">
        <v>722319</v>
      </c>
      <c r="U2376" s="20">
        <v>722320</v>
      </c>
      <c r="V2376" s="20"/>
    </row>
    <row r="2377" spans="1:23" x14ac:dyDescent="0.25">
      <c r="A2377" s="5">
        <v>44985</v>
      </c>
      <c r="B2377" s="5">
        <v>45013</v>
      </c>
      <c r="C2377" s="4" t="s">
        <v>53</v>
      </c>
      <c r="D2377" s="18">
        <v>1292.68</v>
      </c>
      <c r="E2377" s="4" t="s">
        <v>113</v>
      </c>
      <c r="F2377" s="19" t="s">
        <v>5210</v>
      </c>
      <c r="G2377" s="4" t="s">
        <v>5211</v>
      </c>
      <c r="H2377" s="4">
        <v>13</v>
      </c>
      <c r="J2377" s="4">
        <v>0</v>
      </c>
      <c r="K2377" s="20">
        <v>731382</v>
      </c>
      <c r="L2377" s="20">
        <v>731383</v>
      </c>
      <c r="M2377" s="20">
        <v>731384</v>
      </c>
      <c r="N2377" s="20">
        <v>731385</v>
      </c>
      <c r="O2377" s="20">
        <v>731386</v>
      </c>
      <c r="P2377" s="20">
        <v>731387</v>
      </c>
      <c r="Q2377" s="20">
        <v>731388</v>
      </c>
      <c r="R2377" s="20">
        <v>731389</v>
      </c>
      <c r="S2377" s="20">
        <v>731390</v>
      </c>
      <c r="T2377" s="20">
        <v>731391</v>
      </c>
      <c r="U2377" s="20">
        <v>731392</v>
      </c>
      <c r="V2377" s="20">
        <v>731393</v>
      </c>
      <c r="W2377" s="20">
        <v>731394</v>
      </c>
    </row>
    <row r="2378" spans="1:23" x14ac:dyDescent="0.25">
      <c r="A2378" s="5">
        <v>44931</v>
      </c>
      <c r="B2378" s="5">
        <v>44959</v>
      </c>
      <c r="C2378" s="4" t="s">
        <v>70</v>
      </c>
      <c r="D2378" s="18">
        <v>136</v>
      </c>
      <c r="E2378" s="4" t="s">
        <v>113</v>
      </c>
      <c r="F2378" s="19" t="s">
        <v>4830</v>
      </c>
      <c r="G2378" s="2" t="s">
        <v>4831</v>
      </c>
      <c r="H2378" s="4">
        <v>8</v>
      </c>
      <c r="J2378" s="4">
        <v>2</v>
      </c>
      <c r="K2378" s="20">
        <v>721777</v>
      </c>
      <c r="L2378" s="20">
        <v>721778</v>
      </c>
      <c r="M2378" s="20">
        <v>721779</v>
      </c>
      <c r="N2378" s="20">
        <v>721780</v>
      </c>
      <c r="O2378" s="20">
        <v>721781</v>
      </c>
      <c r="P2378" s="20">
        <v>721782</v>
      </c>
      <c r="Q2378" s="20">
        <v>721783</v>
      </c>
      <c r="R2378" s="20">
        <v>721784</v>
      </c>
    </row>
    <row r="2379" spans="1:23" x14ac:dyDescent="0.25">
      <c r="A2379" s="5">
        <v>44931</v>
      </c>
      <c r="B2379" s="5">
        <v>44959</v>
      </c>
      <c r="C2379" s="4" t="s">
        <v>70</v>
      </c>
      <c r="D2379" s="18">
        <v>170</v>
      </c>
      <c r="E2379" s="4" t="s">
        <v>113</v>
      </c>
      <c r="F2379" s="19" t="s">
        <v>4833</v>
      </c>
      <c r="G2379" s="2" t="s">
        <v>4831</v>
      </c>
      <c r="H2379" s="4">
        <v>6</v>
      </c>
      <c r="I2379" s="4">
        <v>1</v>
      </c>
      <c r="J2379" s="4">
        <v>1</v>
      </c>
      <c r="K2379" s="20">
        <v>721785</v>
      </c>
      <c r="L2379" s="20">
        <v>721786</v>
      </c>
      <c r="M2379" s="20">
        <v>721787</v>
      </c>
      <c r="N2379" s="20">
        <v>721788</v>
      </c>
      <c r="O2379" s="20">
        <v>721789</v>
      </c>
    </row>
    <row r="2380" spans="1:23" x14ac:dyDescent="0.25">
      <c r="A2380" s="5">
        <v>44979</v>
      </c>
      <c r="B2380" s="5">
        <v>44993</v>
      </c>
      <c r="C2380" s="4" t="s">
        <v>44</v>
      </c>
      <c r="D2380" s="18">
        <v>135</v>
      </c>
      <c r="E2380" s="4" t="s">
        <v>113</v>
      </c>
      <c r="F2380" s="19" t="s">
        <v>5168</v>
      </c>
      <c r="G2380" s="4" t="s">
        <v>5169</v>
      </c>
      <c r="H2380" s="4">
        <v>10</v>
      </c>
      <c r="J2380" s="4">
        <v>0</v>
      </c>
      <c r="K2380" s="20">
        <v>730342</v>
      </c>
      <c r="L2380" s="20">
        <v>730343</v>
      </c>
      <c r="M2380" s="20">
        <v>730344</v>
      </c>
      <c r="N2380" s="20">
        <v>730345</v>
      </c>
      <c r="O2380" s="20">
        <v>730346</v>
      </c>
      <c r="P2380" s="20">
        <v>730347</v>
      </c>
      <c r="Q2380" s="20">
        <v>730348</v>
      </c>
      <c r="R2380" s="20">
        <v>730349</v>
      </c>
      <c r="S2380" s="20">
        <v>730350</v>
      </c>
      <c r="T2380" s="20">
        <v>730351</v>
      </c>
      <c r="U2380" s="20"/>
    </row>
    <row r="2381" spans="1:23" x14ac:dyDescent="0.25">
      <c r="A2381" s="5">
        <v>44979</v>
      </c>
      <c r="B2381" s="5">
        <v>44993</v>
      </c>
      <c r="C2381" s="4" t="s">
        <v>44</v>
      </c>
      <c r="D2381" s="18">
        <v>150</v>
      </c>
      <c r="E2381" s="4" t="s">
        <v>113</v>
      </c>
      <c r="F2381" s="19" t="s">
        <v>5170</v>
      </c>
      <c r="G2381" s="4" t="s">
        <v>5169</v>
      </c>
      <c r="H2381" s="4">
        <v>10</v>
      </c>
      <c r="J2381" s="4">
        <v>0</v>
      </c>
      <c r="K2381" s="20">
        <v>730352</v>
      </c>
      <c r="L2381" s="20">
        <v>730353</v>
      </c>
      <c r="M2381" s="20">
        <v>730354</v>
      </c>
      <c r="N2381" s="20">
        <v>730355</v>
      </c>
      <c r="O2381" s="20">
        <v>730356</v>
      </c>
      <c r="P2381" s="20">
        <v>730357</v>
      </c>
      <c r="Q2381" s="20">
        <v>730358</v>
      </c>
      <c r="R2381" s="20">
        <v>730359</v>
      </c>
      <c r="S2381" s="20">
        <v>730360</v>
      </c>
      <c r="T2381" s="20">
        <v>730361</v>
      </c>
    </row>
    <row r="2382" spans="1:23" x14ac:dyDescent="0.25">
      <c r="A2382" s="5">
        <v>44974</v>
      </c>
      <c r="B2382" s="5">
        <v>44981</v>
      </c>
      <c r="C2382" s="4" t="s">
        <v>2480</v>
      </c>
      <c r="D2382" s="18">
        <v>5000</v>
      </c>
      <c r="E2382" s="4" t="s">
        <v>103</v>
      </c>
      <c r="F2382" s="19" t="s">
        <v>5144</v>
      </c>
      <c r="G2382" s="4" t="s">
        <v>5145</v>
      </c>
      <c r="H2382" s="4">
        <v>7</v>
      </c>
      <c r="J2382" s="4">
        <v>4</v>
      </c>
      <c r="K2382" s="20">
        <v>729567</v>
      </c>
      <c r="L2382" s="20">
        <v>729568</v>
      </c>
      <c r="M2382" s="20">
        <v>729569</v>
      </c>
      <c r="N2382" s="20">
        <v>729570</v>
      </c>
      <c r="O2382" s="20">
        <v>729571</v>
      </c>
      <c r="P2382" s="20">
        <v>729572</v>
      </c>
      <c r="Q2382" s="20">
        <v>729573</v>
      </c>
    </row>
    <row r="2383" spans="1:23" x14ac:dyDescent="0.25">
      <c r="A2383" s="5">
        <v>44918</v>
      </c>
      <c r="B2383" s="5">
        <v>44925</v>
      </c>
      <c r="C2383" s="4" t="s">
        <v>2480</v>
      </c>
      <c r="D2383" s="18">
        <v>5000</v>
      </c>
      <c r="E2383" s="4" t="s">
        <v>103</v>
      </c>
      <c r="F2383" s="19" t="s">
        <v>4763</v>
      </c>
      <c r="G2383" s="4" t="s">
        <v>4764</v>
      </c>
      <c r="H2383" s="4">
        <v>8</v>
      </c>
      <c r="J2383" s="4">
        <v>4</v>
      </c>
      <c r="K2383" s="20">
        <v>719510</v>
      </c>
      <c r="L2383" s="20">
        <v>719511</v>
      </c>
      <c r="M2383" s="20">
        <v>719512</v>
      </c>
      <c r="N2383" s="20">
        <v>719513</v>
      </c>
      <c r="O2383" s="20">
        <v>719514</v>
      </c>
      <c r="P2383" s="20">
        <v>719515</v>
      </c>
      <c r="Q2383" s="20">
        <v>719516</v>
      </c>
      <c r="R2383" s="20">
        <v>719517</v>
      </c>
    </row>
    <row r="2384" spans="1:23" x14ac:dyDescent="0.25">
      <c r="A2384" s="5">
        <v>44921</v>
      </c>
      <c r="B2384" s="5">
        <v>44563</v>
      </c>
      <c r="C2384" s="4" t="s">
        <v>2480</v>
      </c>
      <c r="D2384" s="18">
        <v>5000</v>
      </c>
      <c r="E2384" s="4" t="s">
        <v>103</v>
      </c>
      <c r="F2384" s="19" t="s">
        <v>4774</v>
      </c>
      <c r="G2384" s="2" t="s">
        <v>4775</v>
      </c>
      <c r="H2384" s="4">
        <v>8</v>
      </c>
      <c r="J2384" s="4">
        <v>6</v>
      </c>
      <c r="K2384" s="20">
        <v>719835</v>
      </c>
      <c r="L2384" s="20">
        <v>719836</v>
      </c>
      <c r="M2384" s="20">
        <v>719837</v>
      </c>
      <c r="N2384" s="20">
        <v>719838</v>
      </c>
      <c r="O2384" s="20">
        <v>719839</v>
      </c>
      <c r="P2384" s="20">
        <v>719840</v>
      </c>
      <c r="Q2384" s="20">
        <v>719841</v>
      </c>
      <c r="R2384" s="20">
        <v>719842</v>
      </c>
    </row>
    <row r="2385" spans="1:30" x14ac:dyDescent="0.25">
      <c r="A2385" s="5">
        <v>44872</v>
      </c>
      <c r="B2385" s="5">
        <v>44879</v>
      </c>
      <c r="C2385" s="4" t="s">
        <v>2480</v>
      </c>
      <c r="D2385" s="18">
        <v>4250</v>
      </c>
      <c r="E2385" s="4" t="s">
        <v>103</v>
      </c>
      <c r="F2385" s="19" t="s">
        <v>4592</v>
      </c>
      <c r="G2385" s="4" t="s">
        <v>4593</v>
      </c>
      <c r="H2385" s="4">
        <v>11</v>
      </c>
      <c r="J2385" s="4">
        <v>0</v>
      </c>
      <c r="K2385" s="20">
        <v>710818</v>
      </c>
      <c r="L2385" s="20">
        <v>710819</v>
      </c>
      <c r="M2385" s="20">
        <v>710820</v>
      </c>
      <c r="N2385" s="20">
        <v>710821</v>
      </c>
      <c r="O2385" s="20">
        <v>710822</v>
      </c>
      <c r="P2385" s="20">
        <v>710823</v>
      </c>
      <c r="Q2385" s="20">
        <v>710824</v>
      </c>
      <c r="R2385" s="20">
        <v>710825</v>
      </c>
      <c r="S2385" s="20">
        <v>710826</v>
      </c>
      <c r="T2385" s="20">
        <v>710827</v>
      </c>
      <c r="U2385" s="20">
        <v>710828</v>
      </c>
    </row>
    <row r="2386" spans="1:30" x14ac:dyDescent="0.25">
      <c r="A2386" s="5">
        <v>45560</v>
      </c>
      <c r="B2386" s="5">
        <v>45588</v>
      </c>
      <c r="C2386" s="4" t="s">
        <v>48</v>
      </c>
      <c r="D2386" s="18">
        <v>290</v>
      </c>
      <c r="E2386" s="4" t="s">
        <v>113</v>
      </c>
      <c r="F2386" s="19" t="s">
        <v>1937</v>
      </c>
      <c r="G2386" s="4" t="s">
        <v>1938</v>
      </c>
      <c r="H2386" s="4">
        <v>20</v>
      </c>
      <c r="J2386" s="4">
        <v>0</v>
      </c>
      <c r="K2386" s="20">
        <v>832434</v>
      </c>
      <c r="L2386" s="20">
        <v>832435</v>
      </c>
      <c r="M2386" s="20">
        <v>832436</v>
      </c>
      <c r="N2386" s="20">
        <v>832437</v>
      </c>
      <c r="O2386" s="20">
        <v>832438</v>
      </c>
      <c r="P2386" s="20">
        <v>832439</v>
      </c>
      <c r="Q2386" s="20">
        <v>832440</v>
      </c>
      <c r="R2386" s="20">
        <v>832441</v>
      </c>
      <c r="S2386" s="20">
        <v>832442</v>
      </c>
      <c r="T2386" s="20">
        <v>832443</v>
      </c>
      <c r="U2386" s="20">
        <v>832444</v>
      </c>
      <c r="V2386" s="20">
        <v>832445</v>
      </c>
      <c r="W2386" s="20">
        <v>832446</v>
      </c>
      <c r="X2386" s="20">
        <v>832447</v>
      </c>
      <c r="Y2386" s="20">
        <v>832448</v>
      </c>
      <c r="Z2386" s="20">
        <v>832449</v>
      </c>
      <c r="AA2386" s="20">
        <v>832450</v>
      </c>
      <c r="AB2386" s="20">
        <v>832451</v>
      </c>
      <c r="AC2386" s="20">
        <v>832452</v>
      </c>
      <c r="AD2386" s="20">
        <v>832453</v>
      </c>
    </row>
    <row r="2387" spans="1:30" x14ac:dyDescent="0.25">
      <c r="A2387" s="5">
        <v>45560</v>
      </c>
      <c r="B2387" s="5">
        <v>45588</v>
      </c>
      <c r="C2387" s="4" t="s">
        <v>48</v>
      </c>
      <c r="D2387" s="18">
        <v>340</v>
      </c>
      <c r="E2387" s="4" t="s">
        <v>113</v>
      </c>
      <c r="F2387" s="19" t="s">
        <v>1939</v>
      </c>
      <c r="G2387" s="4" t="s">
        <v>1938</v>
      </c>
      <c r="H2387" s="4">
        <v>20</v>
      </c>
      <c r="J2387" s="4">
        <v>0</v>
      </c>
      <c r="K2387" s="20">
        <v>832454</v>
      </c>
      <c r="L2387" s="20">
        <v>832455</v>
      </c>
      <c r="M2387" s="20">
        <v>832456</v>
      </c>
      <c r="N2387" s="20">
        <v>832457</v>
      </c>
      <c r="O2387" s="20">
        <v>832458</v>
      </c>
      <c r="P2387" s="20">
        <v>832459</v>
      </c>
      <c r="Q2387" s="20">
        <v>832460</v>
      </c>
      <c r="R2387" s="20">
        <v>832461</v>
      </c>
      <c r="S2387" s="20">
        <v>832462</v>
      </c>
      <c r="T2387" s="20">
        <v>832463</v>
      </c>
      <c r="U2387" s="20">
        <v>832464</v>
      </c>
      <c r="V2387" s="20">
        <v>832465</v>
      </c>
      <c r="W2387" s="20">
        <v>832466</v>
      </c>
      <c r="X2387" s="20">
        <v>832467</v>
      </c>
      <c r="Y2387" s="20">
        <v>832468</v>
      </c>
      <c r="Z2387" s="20">
        <v>832469</v>
      </c>
      <c r="AA2387" s="20">
        <v>832470</v>
      </c>
      <c r="AB2387" s="20">
        <v>832471</v>
      </c>
      <c r="AC2387" s="20">
        <v>832472</v>
      </c>
      <c r="AD2387" s="20">
        <v>832473</v>
      </c>
    </row>
    <row r="2388" spans="1:30" x14ac:dyDescent="0.25">
      <c r="A2388" s="5">
        <v>45524</v>
      </c>
      <c r="B2388" s="5">
        <v>45538</v>
      </c>
      <c r="C2388" s="4" t="s">
        <v>44</v>
      </c>
      <c r="D2388" s="18">
        <v>120</v>
      </c>
      <c r="E2388" s="4" t="s">
        <v>113</v>
      </c>
      <c r="F2388" s="19" t="s">
        <v>1671</v>
      </c>
      <c r="G2388" s="4" t="s">
        <v>1672</v>
      </c>
      <c r="H2388" s="4">
        <v>6</v>
      </c>
      <c r="J2388" s="4">
        <v>0</v>
      </c>
      <c r="K2388" s="20">
        <v>826117</v>
      </c>
      <c r="L2388" s="20">
        <v>826118</v>
      </c>
      <c r="M2388" s="20">
        <v>826119</v>
      </c>
      <c r="N2388" s="20">
        <v>826120</v>
      </c>
      <c r="O2388" s="20">
        <v>826121</v>
      </c>
      <c r="P2388" s="20">
        <v>826122</v>
      </c>
    </row>
    <row r="2389" spans="1:30" x14ac:dyDescent="0.25">
      <c r="A2389" s="5">
        <v>45524</v>
      </c>
      <c r="B2389" s="5">
        <v>45538</v>
      </c>
      <c r="C2389" s="4" t="s">
        <v>44</v>
      </c>
      <c r="D2389" s="18">
        <v>135</v>
      </c>
      <c r="E2389" s="4" t="s">
        <v>113</v>
      </c>
      <c r="F2389" s="19" t="s">
        <v>1675</v>
      </c>
      <c r="G2389" s="4" t="s">
        <v>1672</v>
      </c>
      <c r="H2389" s="4">
        <v>7</v>
      </c>
      <c r="J2389" s="4">
        <v>0</v>
      </c>
      <c r="K2389" s="20">
        <v>826129</v>
      </c>
      <c r="L2389" s="20">
        <v>826130</v>
      </c>
      <c r="M2389" s="20">
        <v>826131</v>
      </c>
      <c r="N2389" s="137">
        <v>826132</v>
      </c>
      <c r="O2389" s="20">
        <v>826133</v>
      </c>
      <c r="P2389" s="20">
        <v>826134</v>
      </c>
      <c r="Q2389" s="20">
        <v>826135</v>
      </c>
      <c r="R2389" s="166">
        <v>827688</v>
      </c>
    </row>
    <row r="2390" spans="1:30" x14ac:dyDescent="0.25">
      <c r="A2390" s="5">
        <v>45524</v>
      </c>
      <c r="B2390" s="5">
        <v>45538</v>
      </c>
      <c r="C2390" s="4" t="s">
        <v>44</v>
      </c>
      <c r="D2390" s="18">
        <v>150</v>
      </c>
      <c r="E2390" s="4" t="s">
        <v>113</v>
      </c>
      <c r="F2390" s="19" t="s">
        <v>1674</v>
      </c>
      <c r="G2390" s="4" t="s">
        <v>1672</v>
      </c>
      <c r="H2390" s="4">
        <v>7</v>
      </c>
      <c r="J2390" s="4">
        <v>0</v>
      </c>
      <c r="K2390" s="20">
        <v>826136</v>
      </c>
      <c r="L2390" s="20">
        <v>826137</v>
      </c>
      <c r="M2390" s="20">
        <v>826138</v>
      </c>
      <c r="N2390" s="20">
        <v>826139</v>
      </c>
      <c r="O2390" s="20">
        <v>826140</v>
      </c>
      <c r="P2390" s="20">
        <v>826141</v>
      </c>
      <c r="Q2390" s="20">
        <v>826142</v>
      </c>
    </row>
    <row r="2391" spans="1:30" x14ac:dyDescent="0.25">
      <c r="A2391" s="5">
        <v>45524</v>
      </c>
      <c r="B2391" s="5">
        <v>45538</v>
      </c>
      <c r="C2391" s="4" t="s">
        <v>44</v>
      </c>
      <c r="D2391" s="18">
        <v>165</v>
      </c>
      <c r="E2391" s="4" t="s">
        <v>113</v>
      </c>
      <c r="F2391" s="19" t="s">
        <v>1673</v>
      </c>
      <c r="G2391" s="4" t="s">
        <v>1672</v>
      </c>
      <c r="H2391" s="4">
        <v>6</v>
      </c>
      <c r="J2391" s="4">
        <v>0</v>
      </c>
      <c r="K2391" s="20">
        <v>826123</v>
      </c>
      <c r="L2391" s="20">
        <v>826124</v>
      </c>
      <c r="M2391" s="20">
        <v>826125</v>
      </c>
      <c r="N2391" s="20">
        <v>826126</v>
      </c>
      <c r="O2391" s="20">
        <v>826127</v>
      </c>
      <c r="P2391" s="20">
        <v>826128</v>
      </c>
    </row>
    <row r="2392" spans="1:30" x14ac:dyDescent="0.25">
      <c r="A2392" s="5">
        <v>45573</v>
      </c>
      <c r="B2392" s="5">
        <v>45579</v>
      </c>
      <c r="C2392" s="4" t="s">
        <v>2480</v>
      </c>
      <c r="D2392" s="18">
        <v>650</v>
      </c>
      <c r="E2392" s="4" t="s">
        <v>99</v>
      </c>
      <c r="F2392" s="19" t="s">
        <v>1989</v>
      </c>
      <c r="G2392" s="4" t="s">
        <v>1990</v>
      </c>
      <c r="H2392" s="4">
        <v>4</v>
      </c>
      <c r="J2392" s="4">
        <v>0</v>
      </c>
      <c r="K2392" s="20">
        <v>834634</v>
      </c>
      <c r="L2392" s="20">
        <v>834635</v>
      </c>
      <c r="M2392" s="20">
        <v>834636</v>
      </c>
      <c r="N2392" s="20">
        <v>834637</v>
      </c>
    </row>
    <row r="2393" spans="1:30" x14ac:dyDescent="0.25">
      <c r="A2393" s="5">
        <v>45573</v>
      </c>
      <c r="B2393" s="5">
        <v>45579</v>
      </c>
      <c r="C2393" s="4" t="s">
        <v>2480</v>
      </c>
      <c r="D2393" s="18">
        <v>775</v>
      </c>
      <c r="E2393" s="4" t="s">
        <v>99</v>
      </c>
      <c r="F2393" s="19" t="s">
        <v>1991</v>
      </c>
      <c r="G2393" s="4" t="s">
        <v>1990</v>
      </c>
      <c r="H2393" s="4">
        <v>4</v>
      </c>
      <c r="I2393" s="4">
        <v>1</v>
      </c>
      <c r="J2393" s="4">
        <v>0</v>
      </c>
      <c r="K2393" s="20">
        <v>834631</v>
      </c>
      <c r="L2393" s="20">
        <v>834632</v>
      </c>
      <c r="M2393" s="20">
        <v>834633</v>
      </c>
    </row>
    <row r="2394" spans="1:30" x14ac:dyDescent="0.25">
      <c r="A2394" s="5">
        <v>45573</v>
      </c>
      <c r="B2394" s="5">
        <v>45579</v>
      </c>
      <c r="C2394" s="4" t="s">
        <v>2480</v>
      </c>
      <c r="D2394" s="18">
        <v>5000</v>
      </c>
      <c r="E2394" s="4" t="s">
        <v>103</v>
      </c>
      <c r="F2394" s="19" t="s">
        <v>1992</v>
      </c>
      <c r="G2394" s="4" t="s">
        <v>1990</v>
      </c>
      <c r="H2394" s="4">
        <v>6</v>
      </c>
      <c r="J2394" s="4">
        <v>0</v>
      </c>
      <c r="K2394" s="20">
        <v>834625</v>
      </c>
      <c r="L2394" s="20">
        <v>834626</v>
      </c>
      <c r="M2394" s="20">
        <v>834627</v>
      </c>
      <c r="N2394" s="20">
        <v>834628</v>
      </c>
      <c r="O2394" s="20">
        <v>834629</v>
      </c>
      <c r="P2394" s="20">
        <v>834630</v>
      </c>
    </row>
    <row r="2395" spans="1:30" x14ac:dyDescent="0.25">
      <c r="A2395" s="5">
        <v>44874</v>
      </c>
      <c r="B2395" s="5">
        <v>44902</v>
      </c>
      <c r="C2395" s="4" t="s">
        <v>79</v>
      </c>
      <c r="D2395" s="18">
        <v>120</v>
      </c>
      <c r="E2395" s="4" t="s">
        <v>113</v>
      </c>
      <c r="F2395" s="19" t="s">
        <v>4609</v>
      </c>
      <c r="G2395" s="4" t="s">
        <v>4610</v>
      </c>
      <c r="H2395" s="4">
        <v>3</v>
      </c>
      <c r="J2395" s="4">
        <v>0</v>
      </c>
      <c r="K2395" s="20">
        <v>711216</v>
      </c>
      <c r="L2395" s="20">
        <v>711217</v>
      </c>
      <c r="M2395" s="20">
        <v>711218</v>
      </c>
    </row>
    <row r="2396" spans="1:30" x14ac:dyDescent="0.25">
      <c r="A2396" s="5">
        <v>44874</v>
      </c>
      <c r="B2396" s="5">
        <v>44902</v>
      </c>
      <c r="C2396" s="4" t="s">
        <v>79</v>
      </c>
      <c r="D2396" s="18">
        <v>167</v>
      </c>
      <c r="E2396" s="4" t="s">
        <v>113</v>
      </c>
      <c r="F2396" s="19" t="s">
        <v>4614</v>
      </c>
      <c r="G2396" s="4" t="s">
        <v>4610</v>
      </c>
      <c r="H2396" s="4">
        <v>4</v>
      </c>
      <c r="J2396" s="4">
        <v>0</v>
      </c>
      <c r="K2396" s="20">
        <v>711212</v>
      </c>
      <c r="L2396" s="20">
        <v>711213</v>
      </c>
      <c r="M2396" s="20">
        <v>711214</v>
      </c>
      <c r="N2396" s="20">
        <v>711215</v>
      </c>
    </row>
    <row r="2397" spans="1:30" x14ac:dyDescent="0.25">
      <c r="A2397" s="5">
        <v>44980</v>
      </c>
      <c r="B2397" s="5">
        <v>44987</v>
      </c>
      <c r="C2397" s="4" t="s">
        <v>2480</v>
      </c>
      <c r="D2397" s="18">
        <v>775</v>
      </c>
      <c r="E2397" s="4" t="s">
        <v>99</v>
      </c>
      <c r="F2397" s="19" t="s">
        <v>5179</v>
      </c>
      <c r="G2397" s="4" t="s">
        <v>5180</v>
      </c>
      <c r="H2397" s="4">
        <v>4</v>
      </c>
      <c r="J2397" s="4">
        <v>0</v>
      </c>
      <c r="K2397" s="20">
        <v>730565</v>
      </c>
      <c r="L2397" s="20">
        <v>730566</v>
      </c>
      <c r="M2397" s="20">
        <v>730567</v>
      </c>
      <c r="N2397" s="20">
        <v>730568</v>
      </c>
      <c r="O2397" s="20">
        <v>730569</v>
      </c>
      <c r="P2397" s="20">
        <v>730570</v>
      </c>
    </row>
    <row r="2398" spans="1:30" x14ac:dyDescent="0.25">
      <c r="A2398" s="5">
        <v>44980</v>
      </c>
      <c r="B2398" s="5">
        <v>44987</v>
      </c>
      <c r="C2398" s="4" t="s">
        <v>2480</v>
      </c>
      <c r="D2398" s="18">
        <v>4250</v>
      </c>
      <c r="E2398" s="4" t="s">
        <v>103</v>
      </c>
      <c r="F2398" s="19" t="s">
        <v>5186</v>
      </c>
      <c r="G2398" s="4" t="s">
        <v>5180</v>
      </c>
      <c r="H2398" s="4">
        <v>6</v>
      </c>
      <c r="J2398" s="4">
        <v>0</v>
      </c>
      <c r="K2398" s="20">
        <v>730561</v>
      </c>
      <c r="L2398" s="20">
        <v>730562</v>
      </c>
      <c r="M2398" s="20">
        <v>730563</v>
      </c>
      <c r="N2398" s="20">
        <v>730564</v>
      </c>
    </row>
    <row r="2399" spans="1:30" x14ac:dyDescent="0.25">
      <c r="A2399" s="5">
        <v>44980</v>
      </c>
      <c r="B2399" s="5">
        <v>45008</v>
      </c>
      <c r="C2399" s="4" t="s">
        <v>53</v>
      </c>
      <c r="D2399" s="18">
        <v>1520.8</v>
      </c>
      <c r="E2399" s="4" t="s">
        <v>113</v>
      </c>
      <c r="F2399" s="19" t="s">
        <v>5181</v>
      </c>
      <c r="G2399" s="4" t="s">
        <v>5182</v>
      </c>
      <c r="H2399" s="4">
        <v>10</v>
      </c>
      <c r="J2399" s="4">
        <v>0</v>
      </c>
      <c r="K2399" s="20">
        <v>730663</v>
      </c>
      <c r="L2399" s="20">
        <v>730664</v>
      </c>
      <c r="M2399" s="20">
        <v>730665</v>
      </c>
      <c r="N2399" s="20">
        <v>730666</v>
      </c>
      <c r="O2399" s="20">
        <v>730667</v>
      </c>
      <c r="P2399" s="20">
        <v>730668</v>
      </c>
      <c r="Q2399" s="20">
        <v>730669</v>
      </c>
      <c r="R2399" s="20">
        <v>730670</v>
      </c>
      <c r="S2399" s="20">
        <v>730671</v>
      </c>
      <c r="T2399" s="20">
        <v>730672</v>
      </c>
    </row>
    <row r="2400" spans="1:30" x14ac:dyDescent="0.25">
      <c r="A2400" s="5">
        <v>44984</v>
      </c>
      <c r="B2400" s="5">
        <v>44991</v>
      </c>
      <c r="C2400" s="4" t="s">
        <v>2480</v>
      </c>
      <c r="D2400" s="18">
        <v>3600</v>
      </c>
      <c r="E2400" s="4" t="s">
        <v>103</v>
      </c>
      <c r="F2400" s="19" t="s">
        <v>5199</v>
      </c>
      <c r="G2400" s="2" t="s">
        <v>5200</v>
      </c>
      <c r="H2400" s="4">
        <v>10</v>
      </c>
      <c r="J2400" s="4">
        <v>0</v>
      </c>
      <c r="K2400" s="20">
        <v>731059</v>
      </c>
      <c r="L2400" s="20">
        <v>731060</v>
      </c>
      <c r="M2400" s="20">
        <v>731061</v>
      </c>
      <c r="N2400" s="20">
        <v>731062</v>
      </c>
      <c r="O2400" s="20">
        <v>731063</v>
      </c>
      <c r="P2400" s="20">
        <v>731064</v>
      </c>
      <c r="Q2400" s="20">
        <v>731065</v>
      </c>
      <c r="R2400" s="20">
        <v>731066</v>
      </c>
      <c r="S2400" s="20">
        <v>731067</v>
      </c>
      <c r="T2400" s="20">
        <v>731068</v>
      </c>
    </row>
    <row r="2401" spans="1:23" x14ac:dyDescent="0.25">
      <c r="A2401" s="5">
        <v>44981</v>
      </c>
      <c r="B2401" s="5">
        <v>44988</v>
      </c>
      <c r="C2401" s="4" t="s">
        <v>2480</v>
      </c>
      <c r="D2401" s="18">
        <v>650</v>
      </c>
      <c r="E2401" s="4" t="s">
        <v>99</v>
      </c>
      <c r="F2401" s="19" t="s">
        <v>5187</v>
      </c>
      <c r="G2401" s="4" t="s">
        <v>5188</v>
      </c>
      <c r="H2401" s="4">
        <v>5</v>
      </c>
      <c r="J2401" s="4">
        <v>0</v>
      </c>
      <c r="K2401" s="20">
        <v>730888</v>
      </c>
      <c r="L2401" s="20">
        <v>730889</v>
      </c>
      <c r="M2401" s="20">
        <v>730890</v>
      </c>
      <c r="N2401" s="20">
        <v>730891</v>
      </c>
      <c r="O2401" s="20">
        <v>730892</v>
      </c>
    </row>
    <row r="2402" spans="1:23" x14ac:dyDescent="0.25">
      <c r="A2402" s="5">
        <v>44981</v>
      </c>
      <c r="B2402" s="5">
        <v>44988</v>
      </c>
      <c r="C2402" s="4" t="s">
        <v>2480</v>
      </c>
      <c r="D2402" s="18">
        <v>775</v>
      </c>
      <c r="E2402" s="4" t="s">
        <v>99</v>
      </c>
      <c r="F2402" s="19" t="s">
        <v>5189</v>
      </c>
      <c r="G2402" s="4" t="s">
        <v>5188</v>
      </c>
      <c r="H2402" s="4">
        <v>5</v>
      </c>
      <c r="J2402" s="4">
        <v>0</v>
      </c>
      <c r="K2402" s="20">
        <v>730893</v>
      </c>
      <c r="L2402" s="20">
        <v>730894</v>
      </c>
      <c r="M2402" s="20">
        <v>730895</v>
      </c>
      <c r="N2402" s="20">
        <v>730896</v>
      </c>
      <c r="O2402" s="20">
        <v>730897</v>
      </c>
    </row>
    <row r="2403" spans="1:23" x14ac:dyDescent="0.25">
      <c r="A2403" s="5">
        <v>44981</v>
      </c>
      <c r="B2403" s="5">
        <v>44988</v>
      </c>
      <c r="C2403" s="4" t="s">
        <v>2480</v>
      </c>
      <c r="D2403" s="18">
        <v>2500</v>
      </c>
      <c r="E2403" s="4" t="s">
        <v>103</v>
      </c>
      <c r="F2403" s="19" t="s">
        <v>5190</v>
      </c>
      <c r="G2403" s="4" t="s">
        <v>5188</v>
      </c>
      <c r="H2403" s="4">
        <v>3</v>
      </c>
      <c r="J2403" s="4">
        <v>1</v>
      </c>
      <c r="K2403" s="20">
        <v>730898</v>
      </c>
      <c r="L2403" s="20">
        <v>730899</v>
      </c>
      <c r="M2403" s="20">
        <v>730900</v>
      </c>
    </row>
    <row r="2404" spans="1:23" x14ac:dyDescent="0.25">
      <c r="A2404" s="5">
        <v>44981</v>
      </c>
      <c r="B2404" s="5">
        <v>44988</v>
      </c>
      <c r="C2404" s="4" t="s">
        <v>2480</v>
      </c>
      <c r="D2404" s="18">
        <v>3000</v>
      </c>
      <c r="E2404" s="4" t="s">
        <v>103</v>
      </c>
      <c r="F2404" s="19" t="s">
        <v>5191</v>
      </c>
      <c r="G2404" s="4" t="s">
        <v>5188</v>
      </c>
      <c r="H2404" s="4">
        <v>7</v>
      </c>
      <c r="J2404" s="4">
        <v>0</v>
      </c>
      <c r="K2404" s="20">
        <v>730901</v>
      </c>
      <c r="L2404" s="20">
        <v>730902</v>
      </c>
      <c r="M2404" s="20">
        <v>730903</v>
      </c>
      <c r="N2404" s="20">
        <v>730904</v>
      </c>
      <c r="O2404" s="20">
        <v>730905</v>
      </c>
      <c r="P2404" s="20">
        <v>730906</v>
      </c>
      <c r="Q2404" s="20">
        <v>730907</v>
      </c>
    </row>
    <row r="2405" spans="1:23" x14ac:dyDescent="0.25">
      <c r="A2405" s="5">
        <v>44985</v>
      </c>
      <c r="B2405" s="5">
        <v>44992</v>
      </c>
      <c r="C2405" s="4" t="s">
        <v>2480</v>
      </c>
      <c r="D2405" s="18">
        <v>3600</v>
      </c>
      <c r="E2405" s="4" t="s">
        <v>103</v>
      </c>
      <c r="F2405" s="19" t="s">
        <v>5212</v>
      </c>
      <c r="G2405" s="4" t="s">
        <v>5213</v>
      </c>
      <c r="H2405" s="4">
        <v>4</v>
      </c>
      <c r="J2405" s="4">
        <v>0</v>
      </c>
      <c r="K2405" s="20">
        <v>731248</v>
      </c>
      <c r="L2405" s="20">
        <v>731249</v>
      </c>
      <c r="M2405" s="20">
        <v>731250</v>
      </c>
      <c r="N2405" s="20">
        <v>731251</v>
      </c>
    </row>
    <row r="2406" spans="1:23" x14ac:dyDescent="0.25">
      <c r="A2406" s="5">
        <v>44985</v>
      </c>
      <c r="B2406" s="5">
        <v>44992</v>
      </c>
      <c r="C2406" s="4" t="s">
        <v>2480</v>
      </c>
      <c r="D2406" s="18">
        <v>4250</v>
      </c>
      <c r="E2406" s="4" t="s">
        <v>103</v>
      </c>
      <c r="F2406" s="19" t="s">
        <v>5214</v>
      </c>
      <c r="G2406" s="4" t="s">
        <v>5213</v>
      </c>
      <c r="H2406" s="4">
        <v>4</v>
      </c>
      <c r="J2406" s="4">
        <v>0</v>
      </c>
      <c r="K2406" s="20">
        <v>731253</v>
      </c>
      <c r="L2406" s="20">
        <v>731254</v>
      </c>
      <c r="M2406" s="20">
        <v>731255</v>
      </c>
      <c r="N2406" s="20">
        <v>731256</v>
      </c>
    </row>
    <row r="2407" spans="1:23" x14ac:dyDescent="0.25">
      <c r="A2407" s="5">
        <v>44932</v>
      </c>
      <c r="B2407" s="5">
        <v>44939</v>
      </c>
      <c r="C2407" s="4" t="s">
        <v>2480</v>
      </c>
      <c r="D2407" s="18">
        <v>4250</v>
      </c>
      <c r="E2407" s="4" t="s">
        <v>103</v>
      </c>
      <c r="F2407" s="19" t="s">
        <v>4847</v>
      </c>
      <c r="G2407" s="4" t="s">
        <v>4848</v>
      </c>
      <c r="H2407" s="4">
        <v>11</v>
      </c>
      <c r="J2407" s="4">
        <v>0</v>
      </c>
      <c r="K2407" s="20">
        <v>722009</v>
      </c>
      <c r="L2407" s="20">
        <v>722010</v>
      </c>
      <c r="M2407" s="20">
        <v>722011</v>
      </c>
      <c r="N2407" s="20">
        <v>722012</v>
      </c>
      <c r="O2407" s="20">
        <v>722013</v>
      </c>
      <c r="P2407" s="20">
        <v>722014</v>
      </c>
      <c r="Q2407" s="20">
        <v>722015</v>
      </c>
      <c r="R2407" s="20">
        <v>722016</v>
      </c>
      <c r="S2407" s="20">
        <v>722017</v>
      </c>
      <c r="T2407" s="20">
        <v>722018</v>
      </c>
      <c r="U2407" s="20">
        <v>722019</v>
      </c>
    </row>
    <row r="2408" spans="1:23" x14ac:dyDescent="0.25">
      <c r="A2408" s="5">
        <v>44930</v>
      </c>
      <c r="B2408" s="5">
        <v>44958</v>
      </c>
      <c r="C2408" s="4" t="s">
        <v>64</v>
      </c>
      <c r="D2408" s="18">
        <v>46</v>
      </c>
      <c r="E2408" s="4" t="s">
        <v>113</v>
      </c>
      <c r="F2408" s="19" t="s">
        <v>4816</v>
      </c>
      <c r="G2408" s="4" t="s">
        <v>4817</v>
      </c>
      <c r="H2408" s="4">
        <v>10</v>
      </c>
      <c r="J2408" s="4">
        <v>0</v>
      </c>
      <c r="K2408" s="20">
        <v>721415</v>
      </c>
      <c r="L2408" s="20">
        <v>721416</v>
      </c>
      <c r="M2408" s="20">
        <v>721417</v>
      </c>
      <c r="N2408" s="20">
        <v>721418</v>
      </c>
      <c r="O2408" s="20">
        <v>721419</v>
      </c>
      <c r="P2408" s="20">
        <v>721420</v>
      </c>
      <c r="Q2408" s="20">
        <v>721421</v>
      </c>
      <c r="R2408" s="20">
        <v>721422</v>
      </c>
      <c r="S2408" s="20">
        <v>721423</v>
      </c>
      <c r="T2408" s="20">
        <v>721424</v>
      </c>
    </row>
    <row r="2409" spans="1:23" x14ac:dyDescent="0.25">
      <c r="A2409" s="5">
        <v>44930</v>
      </c>
      <c r="B2409" s="5">
        <v>44958</v>
      </c>
      <c r="C2409" s="4" t="s">
        <v>64</v>
      </c>
      <c r="D2409" s="18">
        <v>82</v>
      </c>
      <c r="E2409" s="4" t="s">
        <v>113</v>
      </c>
      <c r="F2409" s="19" t="s">
        <v>4818</v>
      </c>
      <c r="G2409" s="4" t="s">
        <v>4817</v>
      </c>
      <c r="H2409" s="4">
        <v>13</v>
      </c>
      <c r="J2409" s="4">
        <v>0</v>
      </c>
      <c r="K2409" s="20">
        <v>721425</v>
      </c>
      <c r="L2409" s="20">
        <v>721426</v>
      </c>
      <c r="M2409" s="20">
        <v>721427</v>
      </c>
      <c r="N2409" s="20">
        <v>721428</v>
      </c>
      <c r="O2409" s="20">
        <v>721429</v>
      </c>
      <c r="P2409" s="20">
        <v>721430</v>
      </c>
      <c r="Q2409" s="20">
        <v>721431</v>
      </c>
      <c r="R2409" s="20">
        <v>721432</v>
      </c>
      <c r="S2409" s="20">
        <v>721433</v>
      </c>
      <c r="T2409" s="20">
        <v>721434</v>
      </c>
      <c r="U2409" s="20">
        <v>721435</v>
      </c>
      <c r="V2409" s="20">
        <v>721436</v>
      </c>
      <c r="W2409" s="20">
        <v>721437</v>
      </c>
    </row>
    <row r="2410" spans="1:23" x14ac:dyDescent="0.25">
      <c r="A2410" s="5">
        <v>44936</v>
      </c>
      <c r="B2410" s="5">
        <v>44964</v>
      </c>
      <c r="C2410" s="4" t="s">
        <v>48</v>
      </c>
      <c r="D2410" s="18">
        <v>240</v>
      </c>
      <c r="E2410" s="4" t="s">
        <v>113</v>
      </c>
      <c r="F2410" s="19" t="s">
        <v>4862</v>
      </c>
      <c r="G2410" s="4" t="s">
        <v>4863</v>
      </c>
      <c r="H2410" s="4">
        <v>13</v>
      </c>
      <c r="I2410" s="4">
        <v>4</v>
      </c>
      <c r="J2410" s="4">
        <v>0</v>
      </c>
      <c r="K2410" s="20">
        <v>722692</v>
      </c>
      <c r="L2410" s="20">
        <v>722693</v>
      </c>
      <c r="M2410" s="20">
        <v>722694</v>
      </c>
      <c r="N2410" s="20">
        <v>722695</v>
      </c>
      <c r="O2410" s="20">
        <v>722696</v>
      </c>
      <c r="P2410" s="20">
        <v>722697</v>
      </c>
      <c r="Q2410" s="20">
        <v>722698</v>
      </c>
      <c r="R2410" s="20">
        <v>722699</v>
      </c>
      <c r="S2410" s="20">
        <v>722700</v>
      </c>
    </row>
    <row r="2411" spans="1:23" x14ac:dyDescent="0.25">
      <c r="A2411" s="5">
        <v>44936</v>
      </c>
      <c r="B2411" s="5">
        <v>44964</v>
      </c>
      <c r="C2411" s="4" t="s">
        <v>48</v>
      </c>
      <c r="D2411" s="18">
        <v>290</v>
      </c>
      <c r="E2411" s="4" t="s">
        <v>113</v>
      </c>
      <c r="F2411" s="19" t="s">
        <v>4864</v>
      </c>
      <c r="G2411" s="4" t="s">
        <v>4863</v>
      </c>
      <c r="H2411" s="4">
        <v>13</v>
      </c>
      <c r="I2411" s="4">
        <v>9</v>
      </c>
      <c r="J2411" s="4">
        <v>0</v>
      </c>
      <c r="K2411" s="20">
        <v>722701</v>
      </c>
      <c r="L2411" s="20">
        <v>722702</v>
      </c>
      <c r="M2411" s="20">
        <v>722703</v>
      </c>
      <c r="N2411" s="20">
        <v>722704</v>
      </c>
    </row>
    <row r="2412" spans="1:23" x14ac:dyDescent="0.25">
      <c r="A2412" s="5">
        <v>44991</v>
      </c>
      <c r="B2412" s="5">
        <v>44998</v>
      </c>
      <c r="C2412" s="4" t="s">
        <v>2480</v>
      </c>
      <c r="D2412" s="18">
        <v>3600</v>
      </c>
      <c r="E2412" s="4" t="s">
        <v>103</v>
      </c>
      <c r="F2412" s="19" t="s">
        <v>5250</v>
      </c>
      <c r="G2412" s="2" t="s">
        <v>5251</v>
      </c>
      <c r="H2412" s="4">
        <v>10</v>
      </c>
      <c r="J2412" s="4">
        <v>0</v>
      </c>
      <c r="K2412" s="20">
        <v>732417</v>
      </c>
      <c r="L2412" s="20">
        <v>732418</v>
      </c>
      <c r="M2412" s="20">
        <v>732419</v>
      </c>
      <c r="N2412" s="20">
        <v>732420</v>
      </c>
      <c r="O2412" s="20">
        <v>732421</v>
      </c>
      <c r="P2412" s="20">
        <v>732422</v>
      </c>
      <c r="Q2412" s="20">
        <v>732423</v>
      </c>
      <c r="R2412" s="20">
        <v>732424</v>
      </c>
      <c r="S2412" s="20">
        <v>732425</v>
      </c>
      <c r="T2412" s="20">
        <v>732426</v>
      </c>
    </row>
    <row r="2413" spans="1:23" x14ac:dyDescent="0.25">
      <c r="A2413" s="5">
        <v>44858</v>
      </c>
      <c r="B2413" s="5">
        <v>44865</v>
      </c>
      <c r="C2413" s="4" t="s">
        <v>2480</v>
      </c>
      <c r="D2413" s="18">
        <v>3600</v>
      </c>
      <c r="E2413" s="4" t="s">
        <v>103</v>
      </c>
      <c r="F2413" s="19" t="s">
        <v>4521</v>
      </c>
      <c r="G2413" s="4" t="s">
        <v>4522</v>
      </c>
      <c r="H2413" s="4">
        <v>6</v>
      </c>
      <c r="J2413" s="4">
        <v>0</v>
      </c>
      <c r="K2413" s="20">
        <v>708452</v>
      </c>
      <c r="L2413" s="20">
        <v>708453</v>
      </c>
      <c r="M2413" s="20">
        <v>708454</v>
      </c>
      <c r="N2413" s="20">
        <v>708455</v>
      </c>
      <c r="O2413" s="20">
        <v>708456</v>
      </c>
      <c r="P2413" s="20">
        <v>708457</v>
      </c>
    </row>
    <row r="2414" spans="1:23" x14ac:dyDescent="0.25">
      <c r="A2414" s="5">
        <v>44858</v>
      </c>
      <c r="B2414" s="5">
        <v>44865</v>
      </c>
      <c r="C2414" s="4" t="s">
        <v>2480</v>
      </c>
      <c r="D2414" s="18">
        <v>4250</v>
      </c>
      <c r="E2414" s="4" t="s">
        <v>103</v>
      </c>
      <c r="F2414" s="19" t="s">
        <v>4525</v>
      </c>
      <c r="G2414" s="4" t="s">
        <v>4522</v>
      </c>
      <c r="H2414" s="4">
        <v>6</v>
      </c>
      <c r="J2414" s="4">
        <v>0</v>
      </c>
      <c r="K2414" s="20">
        <v>708446</v>
      </c>
      <c r="L2414" s="20">
        <v>708447</v>
      </c>
      <c r="M2414" s="20">
        <v>708448</v>
      </c>
      <c r="N2414" s="20">
        <v>708449</v>
      </c>
      <c r="O2414" s="20">
        <v>708450</v>
      </c>
      <c r="P2414" s="20">
        <v>708451</v>
      </c>
    </row>
    <row r="2415" spans="1:23" x14ac:dyDescent="0.25">
      <c r="A2415" s="5">
        <v>44858</v>
      </c>
      <c r="B2415" s="5">
        <v>44865</v>
      </c>
      <c r="C2415" s="4" t="s">
        <v>2480</v>
      </c>
      <c r="D2415" s="18">
        <v>5000</v>
      </c>
      <c r="E2415" s="4" t="s">
        <v>103</v>
      </c>
      <c r="F2415" s="19" t="s">
        <v>4528</v>
      </c>
      <c r="G2415" s="4" t="s">
        <v>4529</v>
      </c>
      <c r="H2415" s="4">
        <v>8</v>
      </c>
      <c r="I2415" s="4">
        <v>1</v>
      </c>
      <c r="J2415" s="4">
        <v>0</v>
      </c>
      <c r="K2415" s="20">
        <v>708608</v>
      </c>
      <c r="L2415" s="20">
        <v>708609</v>
      </c>
      <c r="M2415" s="20">
        <v>708610</v>
      </c>
      <c r="N2415" s="20">
        <v>708611</v>
      </c>
      <c r="O2415" s="20">
        <v>708612</v>
      </c>
      <c r="P2415" s="20">
        <v>708613</v>
      </c>
      <c r="Q2415" s="20">
        <v>708614</v>
      </c>
      <c r="R2415" s="20">
        <v>708615</v>
      </c>
    </row>
    <row r="2416" spans="1:23" x14ac:dyDescent="0.25">
      <c r="A2416" s="5">
        <v>44858</v>
      </c>
      <c r="B2416" s="5">
        <v>44865</v>
      </c>
      <c r="C2416" s="4" t="s">
        <v>2480</v>
      </c>
      <c r="D2416" s="18">
        <v>4250</v>
      </c>
      <c r="E2416" s="4" t="s">
        <v>103</v>
      </c>
      <c r="F2416" s="19" t="s">
        <v>4526</v>
      </c>
      <c r="G2416" s="4" t="s">
        <v>4527</v>
      </c>
      <c r="H2416" s="4">
        <v>11</v>
      </c>
      <c r="J2416" s="4">
        <v>0</v>
      </c>
      <c r="K2416" s="20">
        <v>708589</v>
      </c>
      <c r="L2416" s="20">
        <v>708590</v>
      </c>
      <c r="M2416" s="20">
        <v>708591</v>
      </c>
      <c r="N2416" s="20">
        <v>708592</v>
      </c>
      <c r="O2416" s="20">
        <v>708593</v>
      </c>
      <c r="P2416" s="20">
        <v>708594</v>
      </c>
      <c r="Q2416" s="20">
        <v>708595</v>
      </c>
      <c r="R2416" s="20">
        <v>708596</v>
      </c>
      <c r="S2416" s="20">
        <v>708597</v>
      </c>
      <c r="T2416" s="20">
        <v>708598</v>
      </c>
      <c r="U2416" s="20">
        <v>708599</v>
      </c>
    </row>
    <row r="2417" spans="1:44" x14ac:dyDescent="0.25">
      <c r="A2417" s="5">
        <v>44858</v>
      </c>
      <c r="B2417" s="5">
        <v>44865</v>
      </c>
      <c r="C2417" s="4" t="s">
        <v>2480</v>
      </c>
      <c r="D2417" s="18">
        <v>650</v>
      </c>
      <c r="E2417" s="4" t="s">
        <v>99</v>
      </c>
      <c r="F2417" s="19" t="s">
        <v>4516</v>
      </c>
      <c r="G2417" s="4" t="s">
        <v>4517</v>
      </c>
      <c r="H2417" s="4">
        <v>6</v>
      </c>
      <c r="J2417" s="4">
        <v>0</v>
      </c>
      <c r="K2417" s="20">
        <v>708469</v>
      </c>
      <c r="L2417" s="20">
        <v>708470</v>
      </c>
      <c r="M2417" s="20">
        <v>708471</v>
      </c>
      <c r="N2417" s="20">
        <v>708472</v>
      </c>
      <c r="O2417" s="20">
        <v>708473</v>
      </c>
      <c r="P2417" s="20">
        <v>708474</v>
      </c>
    </row>
    <row r="2418" spans="1:44" x14ac:dyDescent="0.25">
      <c r="A2418" s="5">
        <v>44858</v>
      </c>
      <c r="B2418" s="5">
        <v>44865</v>
      </c>
      <c r="C2418" s="4" t="s">
        <v>2480</v>
      </c>
      <c r="D2418" s="18">
        <v>775</v>
      </c>
      <c r="E2418" s="4" t="s">
        <v>99</v>
      </c>
      <c r="F2418" s="19" t="s">
        <v>4518</v>
      </c>
      <c r="G2418" s="4" t="s">
        <v>4517</v>
      </c>
      <c r="H2418" s="4">
        <v>7</v>
      </c>
      <c r="J2418" s="4">
        <v>0</v>
      </c>
      <c r="K2418" s="20">
        <v>708475</v>
      </c>
      <c r="L2418" s="20">
        <v>708476</v>
      </c>
      <c r="M2418" s="20">
        <v>708477</v>
      </c>
      <c r="N2418" s="20">
        <v>708478</v>
      </c>
      <c r="O2418" s="20">
        <v>708479</v>
      </c>
      <c r="P2418" s="20">
        <v>708480</v>
      </c>
      <c r="Q2418" s="20">
        <v>708481</v>
      </c>
    </row>
    <row r="2419" spans="1:44" x14ac:dyDescent="0.25">
      <c r="A2419" s="5">
        <v>44858</v>
      </c>
      <c r="B2419" s="5">
        <v>44865</v>
      </c>
      <c r="C2419" s="4" t="s">
        <v>2480</v>
      </c>
      <c r="D2419" s="18">
        <v>2500</v>
      </c>
      <c r="E2419" s="4" t="s">
        <v>103</v>
      </c>
      <c r="F2419" s="19" t="s">
        <v>4519</v>
      </c>
      <c r="G2419" s="4" t="s">
        <v>4517</v>
      </c>
      <c r="H2419" s="4">
        <v>3</v>
      </c>
      <c r="J2419" s="4">
        <v>1</v>
      </c>
      <c r="K2419" s="20">
        <v>708458</v>
      </c>
      <c r="L2419" s="21">
        <v>708460</v>
      </c>
      <c r="M2419" s="21">
        <v>708461</v>
      </c>
    </row>
    <row r="2420" spans="1:44" x14ac:dyDescent="0.25">
      <c r="A2420" s="5">
        <v>44858</v>
      </c>
      <c r="B2420" s="5">
        <v>44865</v>
      </c>
      <c r="C2420" s="4" t="s">
        <v>2480</v>
      </c>
      <c r="D2420" s="18">
        <v>3000</v>
      </c>
      <c r="E2420" s="4" t="s">
        <v>103</v>
      </c>
      <c r="F2420" s="19" t="s">
        <v>4520</v>
      </c>
      <c r="G2420" s="4" t="s">
        <v>4517</v>
      </c>
      <c r="H2420" s="4">
        <v>7</v>
      </c>
      <c r="J2420" s="4">
        <v>0</v>
      </c>
      <c r="K2420" s="20">
        <v>708462</v>
      </c>
      <c r="L2420" s="20">
        <v>708463</v>
      </c>
      <c r="M2420" s="20">
        <v>708464</v>
      </c>
      <c r="N2420" s="20">
        <v>708465</v>
      </c>
      <c r="O2420" s="20">
        <v>708466</v>
      </c>
      <c r="P2420" s="20">
        <v>708467</v>
      </c>
      <c r="Q2420" s="20">
        <v>708468</v>
      </c>
    </row>
    <row r="2421" spans="1:44" x14ac:dyDescent="0.25">
      <c r="A2421" s="5">
        <v>44936</v>
      </c>
      <c r="B2421" s="5">
        <v>44964</v>
      </c>
      <c r="C2421" s="4" t="s">
        <v>53</v>
      </c>
      <c r="D2421" s="18">
        <v>1786.94</v>
      </c>
      <c r="E2421" s="4" t="s">
        <v>113</v>
      </c>
      <c r="F2421" s="19" t="s">
        <v>4868</v>
      </c>
      <c r="G2421" s="4" t="s">
        <v>4869</v>
      </c>
      <c r="H2421" s="4">
        <v>12</v>
      </c>
      <c r="J2421" s="4">
        <v>0</v>
      </c>
      <c r="K2421" s="20">
        <v>722660</v>
      </c>
      <c r="L2421" s="20">
        <v>722661</v>
      </c>
      <c r="M2421" s="20">
        <v>722662</v>
      </c>
      <c r="N2421" s="20">
        <v>722663</v>
      </c>
      <c r="O2421" s="20">
        <v>722664</v>
      </c>
      <c r="P2421" s="20">
        <v>722665</v>
      </c>
      <c r="Q2421" s="20">
        <v>722666</v>
      </c>
      <c r="R2421" s="20">
        <v>722667</v>
      </c>
      <c r="S2421" s="20">
        <v>722668</v>
      </c>
      <c r="T2421" s="20">
        <v>722669</v>
      </c>
      <c r="U2421" s="20">
        <v>722670</v>
      </c>
      <c r="V2421" s="20">
        <v>722671</v>
      </c>
    </row>
    <row r="2422" spans="1:44" x14ac:dyDescent="0.25">
      <c r="A2422" s="5">
        <v>44936</v>
      </c>
      <c r="B2422" s="5">
        <v>44964</v>
      </c>
      <c r="C2422" s="4" t="s">
        <v>53</v>
      </c>
      <c r="D2422" s="18">
        <v>2129.12</v>
      </c>
      <c r="E2422" s="4" t="s">
        <v>113</v>
      </c>
      <c r="F2422" s="19" t="s">
        <v>4870</v>
      </c>
      <c r="G2422" s="4" t="s">
        <v>4869</v>
      </c>
      <c r="H2422" s="4">
        <v>7</v>
      </c>
      <c r="J2422" s="4">
        <v>5</v>
      </c>
      <c r="K2422" s="20">
        <v>722653</v>
      </c>
      <c r="L2422" s="20">
        <v>722654</v>
      </c>
      <c r="M2422" s="20">
        <v>722655</v>
      </c>
      <c r="N2422" s="20">
        <v>722656</v>
      </c>
      <c r="O2422" s="20">
        <v>722657</v>
      </c>
      <c r="P2422" s="20">
        <v>722658</v>
      </c>
      <c r="Q2422" s="20">
        <v>722659</v>
      </c>
    </row>
    <row r="2423" spans="1:44" x14ac:dyDescent="0.25">
      <c r="A2423" s="63">
        <v>44994</v>
      </c>
      <c r="B2423" s="63">
        <v>45008</v>
      </c>
      <c r="C2423" s="52" t="s">
        <v>44</v>
      </c>
      <c r="D2423" s="139">
        <v>6</v>
      </c>
      <c r="E2423" s="52" t="s">
        <v>113</v>
      </c>
      <c r="F2423" s="65"/>
      <c r="G2423" s="140" t="s">
        <v>5278</v>
      </c>
      <c r="H2423" s="52">
        <v>6</v>
      </c>
      <c r="I2423" s="52" t="s">
        <v>5279</v>
      </c>
      <c r="J2423" s="52"/>
      <c r="K2423" s="137"/>
      <c r="L2423" s="39"/>
      <c r="M2423" s="39"/>
      <c r="N2423" s="39"/>
      <c r="O2423" s="39"/>
      <c r="P2423" s="39"/>
      <c r="Q2423" s="39"/>
      <c r="R2423" s="39"/>
      <c r="S2423" s="39"/>
      <c r="T2423" s="39"/>
      <c r="U2423" s="39"/>
      <c r="V2423" s="39"/>
      <c r="W2423" s="39"/>
      <c r="X2423" s="39"/>
      <c r="Y2423" s="39"/>
      <c r="Z2423" s="39"/>
      <c r="AA2423" s="39"/>
      <c r="AB2423" s="39"/>
      <c r="AC2423" s="39"/>
      <c r="AD2423" s="39"/>
      <c r="AE2423" s="39"/>
    </row>
    <row r="2424" spans="1:44" x14ac:dyDescent="0.25">
      <c r="A2424" s="63">
        <v>44994</v>
      </c>
      <c r="B2424" s="63">
        <v>45008</v>
      </c>
      <c r="C2424" s="52" t="s">
        <v>44</v>
      </c>
      <c r="D2424" s="139">
        <v>6</v>
      </c>
      <c r="E2424" s="52" t="s">
        <v>113</v>
      </c>
      <c r="F2424" s="65"/>
      <c r="G2424" s="140" t="s">
        <v>5278</v>
      </c>
      <c r="H2424" s="52">
        <v>6</v>
      </c>
      <c r="I2424" s="52" t="s">
        <v>5279</v>
      </c>
      <c r="J2424" s="52"/>
      <c r="K2424" s="137"/>
      <c r="L2424" s="39"/>
      <c r="M2424" s="39"/>
      <c r="N2424" s="39"/>
      <c r="O2424" s="39"/>
      <c r="P2424" s="39"/>
      <c r="Q2424" s="39"/>
      <c r="R2424" s="39"/>
      <c r="S2424" s="39"/>
      <c r="T2424" s="39"/>
      <c r="U2424" s="39"/>
      <c r="V2424" s="39"/>
      <c r="W2424" s="39"/>
      <c r="X2424" s="39"/>
      <c r="Y2424" s="39"/>
      <c r="Z2424" s="39"/>
      <c r="AA2424" s="39"/>
      <c r="AB2424" s="39"/>
      <c r="AC2424" s="39"/>
      <c r="AD2424" s="39"/>
      <c r="AE2424" s="39"/>
    </row>
    <row r="2425" spans="1:44" s="29" customFormat="1" x14ac:dyDescent="0.25">
      <c r="A2425" s="63">
        <v>44994</v>
      </c>
      <c r="B2425" s="63">
        <v>45008</v>
      </c>
      <c r="C2425" s="52" t="s">
        <v>44</v>
      </c>
      <c r="D2425" s="139">
        <v>6</v>
      </c>
      <c r="E2425" s="52" t="s">
        <v>113</v>
      </c>
      <c r="F2425" s="65"/>
      <c r="G2425" s="140" t="s">
        <v>5278</v>
      </c>
      <c r="H2425" s="52">
        <v>6</v>
      </c>
      <c r="I2425" s="52" t="s">
        <v>5279</v>
      </c>
      <c r="J2425" s="52"/>
      <c r="K2425" s="137"/>
      <c r="L2425" s="39"/>
      <c r="M2425" s="39"/>
      <c r="N2425" s="39"/>
      <c r="O2425" s="39"/>
      <c r="P2425" s="39"/>
      <c r="Q2425" s="39"/>
      <c r="R2425" s="39"/>
      <c r="S2425" s="39"/>
      <c r="T2425" s="39"/>
      <c r="U2425" s="39"/>
      <c r="V2425" s="39"/>
      <c r="W2425" s="39"/>
      <c r="X2425" s="39"/>
      <c r="Y2425" s="39"/>
      <c r="Z2425" s="39"/>
      <c r="AA2425" s="39"/>
      <c r="AB2425" s="39"/>
      <c r="AC2425" s="39"/>
      <c r="AD2425" s="39"/>
      <c r="AE2425" s="39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</row>
    <row r="2426" spans="1:44" x14ac:dyDescent="0.25">
      <c r="A2426" s="5">
        <v>44994</v>
      </c>
      <c r="B2426" s="5">
        <v>45008</v>
      </c>
      <c r="C2426" s="4" t="s">
        <v>44</v>
      </c>
      <c r="D2426" s="18">
        <v>120</v>
      </c>
      <c r="E2426" s="4" t="s">
        <v>113</v>
      </c>
      <c r="F2426" s="19" t="s">
        <v>5280</v>
      </c>
      <c r="G2426" s="2" t="s">
        <v>5278</v>
      </c>
      <c r="H2426" s="4">
        <v>10</v>
      </c>
      <c r="J2426" s="4">
        <v>0</v>
      </c>
      <c r="K2426" s="20">
        <v>733239</v>
      </c>
      <c r="L2426" s="20">
        <v>733240</v>
      </c>
      <c r="M2426" s="20">
        <v>733241</v>
      </c>
      <c r="N2426" s="20">
        <v>733242</v>
      </c>
      <c r="O2426" s="20">
        <v>733243</v>
      </c>
      <c r="P2426" s="20">
        <v>733244</v>
      </c>
      <c r="Q2426" s="20">
        <v>733245</v>
      </c>
      <c r="R2426" s="20">
        <v>733246</v>
      </c>
      <c r="S2426" s="20">
        <v>733247</v>
      </c>
      <c r="T2426" s="20">
        <v>733248</v>
      </c>
    </row>
    <row r="2427" spans="1:44" x14ac:dyDescent="0.25">
      <c r="A2427" s="5">
        <v>44937</v>
      </c>
      <c r="B2427" s="5">
        <v>44950</v>
      </c>
      <c r="C2427" s="4" t="s">
        <v>44</v>
      </c>
      <c r="D2427" s="18">
        <v>120</v>
      </c>
      <c r="E2427" s="4" t="s">
        <v>113</v>
      </c>
      <c r="F2427" s="19" t="s">
        <v>4871</v>
      </c>
      <c r="G2427" s="4" t="s">
        <v>4872</v>
      </c>
      <c r="H2427" s="4">
        <v>5</v>
      </c>
      <c r="J2427" s="4">
        <v>0</v>
      </c>
      <c r="K2427" s="20">
        <v>722867</v>
      </c>
      <c r="L2427" s="20">
        <v>722868</v>
      </c>
      <c r="M2427" s="20">
        <v>722869</v>
      </c>
      <c r="N2427" s="20">
        <v>722870</v>
      </c>
      <c r="O2427" s="20">
        <v>722871</v>
      </c>
    </row>
    <row r="2428" spans="1:44" x14ac:dyDescent="0.25">
      <c r="A2428" s="5">
        <v>44937</v>
      </c>
      <c r="B2428" s="5">
        <v>44950</v>
      </c>
      <c r="C2428" s="4" t="s">
        <v>44</v>
      </c>
      <c r="D2428" s="18">
        <v>135</v>
      </c>
      <c r="E2428" s="4" t="s">
        <v>113</v>
      </c>
      <c r="F2428" s="19" t="s">
        <v>4873</v>
      </c>
      <c r="G2428" s="4" t="s">
        <v>4872</v>
      </c>
      <c r="H2428" s="4">
        <v>8</v>
      </c>
      <c r="J2428" s="4">
        <v>0</v>
      </c>
      <c r="K2428" s="20">
        <v>722872</v>
      </c>
      <c r="L2428" s="20">
        <v>722873</v>
      </c>
      <c r="M2428" s="20">
        <v>722874</v>
      </c>
      <c r="N2428" s="20">
        <v>722875</v>
      </c>
      <c r="O2428" s="20">
        <v>722876</v>
      </c>
      <c r="P2428" s="20">
        <v>722877</v>
      </c>
      <c r="Q2428" s="20">
        <v>722878</v>
      </c>
      <c r="R2428" s="20">
        <v>722879</v>
      </c>
    </row>
    <row r="2429" spans="1:44" x14ac:dyDescent="0.25">
      <c r="A2429" s="5">
        <v>44937</v>
      </c>
      <c r="B2429" s="5">
        <v>44950</v>
      </c>
      <c r="C2429" s="4" t="s">
        <v>44</v>
      </c>
      <c r="D2429" s="18">
        <v>150</v>
      </c>
      <c r="E2429" s="4" t="s">
        <v>113</v>
      </c>
      <c r="F2429" s="19" t="s">
        <v>4874</v>
      </c>
      <c r="G2429" s="4" t="s">
        <v>4872</v>
      </c>
      <c r="H2429" s="4">
        <v>10</v>
      </c>
      <c r="J2429" s="4">
        <v>0</v>
      </c>
      <c r="K2429" s="20">
        <v>722880</v>
      </c>
      <c r="L2429" s="20">
        <v>722881</v>
      </c>
      <c r="M2429" s="20">
        <v>722882</v>
      </c>
      <c r="N2429" s="20">
        <v>722883</v>
      </c>
      <c r="O2429" s="20">
        <v>722884</v>
      </c>
      <c r="P2429" s="20">
        <v>722885</v>
      </c>
      <c r="Q2429" s="20">
        <v>722886</v>
      </c>
      <c r="R2429" s="20">
        <v>722887</v>
      </c>
      <c r="S2429" s="20">
        <v>722888</v>
      </c>
      <c r="T2429" s="20">
        <v>722889</v>
      </c>
    </row>
    <row r="2430" spans="1:44" x14ac:dyDescent="0.25">
      <c r="A2430" s="5">
        <v>44937</v>
      </c>
      <c r="B2430" s="5">
        <v>44950</v>
      </c>
      <c r="C2430" s="4" t="s">
        <v>44</v>
      </c>
      <c r="D2430" s="18">
        <v>165</v>
      </c>
      <c r="E2430" s="4" t="s">
        <v>113</v>
      </c>
      <c r="F2430" s="19" t="s">
        <v>4877</v>
      </c>
      <c r="G2430" s="4" t="s">
        <v>4872</v>
      </c>
      <c r="H2430" s="4">
        <v>8</v>
      </c>
      <c r="J2430" s="4">
        <v>0</v>
      </c>
      <c r="K2430" s="20">
        <v>722890</v>
      </c>
      <c r="L2430" s="20">
        <v>722891</v>
      </c>
      <c r="M2430" s="20">
        <v>722892</v>
      </c>
      <c r="N2430" s="20">
        <v>722893</v>
      </c>
      <c r="O2430" s="20">
        <v>722894</v>
      </c>
      <c r="P2430" s="20">
        <v>722895</v>
      </c>
      <c r="Q2430" s="20">
        <v>722896</v>
      </c>
      <c r="R2430" s="20">
        <v>722897</v>
      </c>
    </row>
    <row r="2431" spans="1:44" x14ac:dyDescent="0.25">
      <c r="A2431" s="5">
        <v>44937</v>
      </c>
      <c r="B2431" s="5">
        <v>44965</v>
      </c>
      <c r="C2431" s="4" t="s">
        <v>48</v>
      </c>
      <c r="D2431" s="18">
        <v>340</v>
      </c>
      <c r="E2431" s="4" t="s">
        <v>113</v>
      </c>
      <c r="F2431" s="19" t="s">
        <v>4879</v>
      </c>
      <c r="G2431" s="4" t="s">
        <v>4880</v>
      </c>
      <c r="H2431" s="4">
        <v>9</v>
      </c>
      <c r="J2431" s="4">
        <v>0</v>
      </c>
      <c r="K2431" s="20">
        <v>722788</v>
      </c>
      <c r="L2431" s="20">
        <v>722789</v>
      </c>
      <c r="M2431" s="20">
        <v>722790</v>
      </c>
      <c r="N2431" s="20">
        <v>722791</v>
      </c>
      <c r="O2431" s="20">
        <v>722792</v>
      </c>
      <c r="P2431" s="20">
        <v>722793</v>
      </c>
      <c r="Q2431" s="20">
        <v>722794</v>
      </c>
      <c r="R2431" s="20">
        <v>722795</v>
      </c>
      <c r="S2431" s="20">
        <v>722796</v>
      </c>
    </row>
    <row r="2432" spans="1:44" x14ac:dyDescent="0.25">
      <c r="A2432" s="5">
        <v>44938</v>
      </c>
      <c r="B2432" s="5">
        <v>44945</v>
      </c>
      <c r="C2432" s="4" t="s">
        <v>2480</v>
      </c>
      <c r="D2432" s="18">
        <v>4250</v>
      </c>
      <c r="E2432" s="4" t="s">
        <v>103</v>
      </c>
      <c r="F2432" s="19" t="s">
        <v>4892</v>
      </c>
      <c r="G2432" s="4" t="s">
        <v>4893</v>
      </c>
      <c r="H2432" s="4">
        <v>10</v>
      </c>
      <c r="J2432" s="4">
        <v>0</v>
      </c>
      <c r="K2432" s="20">
        <v>723196</v>
      </c>
      <c r="L2432" s="20">
        <v>723197</v>
      </c>
      <c r="M2432" s="20">
        <v>723198</v>
      </c>
      <c r="N2432" s="20">
        <v>723199</v>
      </c>
      <c r="O2432" s="20">
        <v>723200</v>
      </c>
      <c r="P2432" s="20">
        <v>723201</v>
      </c>
      <c r="Q2432" s="20">
        <v>723202</v>
      </c>
      <c r="R2432" s="20">
        <v>723203</v>
      </c>
      <c r="S2432" s="20">
        <v>723204</v>
      </c>
      <c r="T2432" s="20">
        <v>723205</v>
      </c>
    </row>
    <row r="2433" spans="1:44" x14ac:dyDescent="0.25">
      <c r="A2433" s="5">
        <v>44935</v>
      </c>
      <c r="B2433" s="5">
        <v>44942</v>
      </c>
      <c r="C2433" s="4" t="s">
        <v>2480</v>
      </c>
      <c r="D2433" s="18">
        <v>3600</v>
      </c>
      <c r="E2433" s="4" t="s">
        <v>103</v>
      </c>
      <c r="F2433" s="19" t="s">
        <v>4856</v>
      </c>
      <c r="G2433" s="2" t="s">
        <v>4857</v>
      </c>
      <c r="H2433" s="4">
        <v>10</v>
      </c>
      <c r="J2433" s="4">
        <v>0</v>
      </c>
      <c r="K2433" s="20">
        <v>722537</v>
      </c>
      <c r="L2433" s="20">
        <v>722538</v>
      </c>
      <c r="M2433" s="20">
        <v>722539</v>
      </c>
      <c r="N2433" s="20">
        <v>722540</v>
      </c>
      <c r="O2433" s="20">
        <v>722541</v>
      </c>
      <c r="P2433" s="20">
        <v>722542</v>
      </c>
      <c r="Q2433" s="20">
        <v>722543</v>
      </c>
      <c r="R2433" s="20">
        <v>722544</v>
      </c>
      <c r="S2433" s="20">
        <v>722545</v>
      </c>
      <c r="T2433" s="20">
        <v>722546</v>
      </c>
      <c r="U2433" s="20"/>
    </row>
    <row r="2434" spans="1:44" x14ac:dyDescent="0.25">
      <c r="A2434" s="5">
        <v>44932</v>
      </c>
      <c r="B2434" s="5">
        <v>44939</v>
      </c>
      <c r="C2434" s="4" t="s">
        <v>2480</v>
      </c>
      <c r="D2434" s="18">
        <v>650</v>
      </c>
      <c r="E2434" s="4" t="s">
        <v>103</v>
      </c>
      <c r="F2434" s="19" t="s">
        <v>4837</v>
      </c>
      <c r="G2434" s="4" t="s">
        <v>4838</v>
      </c>
      <c r="H2434" s="4">
        <v>6</v>
      </c>
      <c r="J2434" s="4">
        <v>0</v>
      </c>
      <c r="K2434" s="20">
        <v>722105</v>
      </c>
      <c r="L2434" s="20">
        <v>722106</v>
      </c>
      <c r="M2434" s="20">
        <v>722107</v>
      </c>
      <c r="N2434" s="20">
        <v>722108</v>
      </c>
      <c r="O2434" s="20">
        <v>722109</v>
      </c>
      <c r="P2434" s="20">
        <v>722110</v>
      </c>
    </row>
    <row r="2435" spans="1:44" x14ac:dyDescent="0.25">
      <c r="A2435" s="5">
        <v>44932</v>
      </c>
      <c r="B2435" s="5">
        <v>44939</v>
      </c>
      <c r="C2435" s="4" t="s">
        <v>2480</v>
      </c>
      <c r="D2435" s="18">
        <v>775</v>
      </c>
      <c r="E2435" s="4" t="s">
        <v>103</v>
      </c>
      <c r="F2435" s="19" t="s">
        <v>4839</v>
      </c>
      <c r="G2435" s="4" t="s">
        <v>4838</v>
      </c>
      <c r="H2435" s="4">
        <v>7</v>
      </c>
      <c r="J2435" s="4">
        <v>0</v>
      </c>
      <c r="K2435" s="20">
        <v>722111</v>
      </c>
      <c r="L2435" s="20">
        <v>722112</v>
      </c>
      <c r="M2435" s="20">
        <v>722113</v>
      </c>
      <c r="N2435" s="20">
        <v>722114</v>
      </c>
      <c r="O2435" s="20">
        <v>722115</v>
      </c>
      <c r="P2435" s="20">
        <v>722116</v>
      </c>
      <c r="Q2435" s="20">
        <v>722117</v>
      </c>
    </row>
    <row r="2436" spans="1:44" x14ac:dyDescent="0.25">
      <c r="A2436" s="5">
        <v>44932</v>
      </c>
      <c r="B2436" s="5">
        <v>44939</v>
      </c>
      <c r="C2436" s="4" t="s">
        <v>2480</v>
      </c>
      <c r="D2436" s="18">
        <v>2500</v>
      </c>
      <c r="E2436" s="4" t="s">
        <v>103</v>
      </c>
      <c r="F2436" s="19" t="s">
        <v>4840</v>
      </c>
      <c r="G2436" s="4" t="s">
        <v>4838</v>
      </c>
      <c r="H2436" s="4">
        <v>3</v>
      </c>
      <c r="J2436" s="4">
        <v>0</v>
      </c>
      <c r="K2436" s="20">
        <v>722118</v>
      </c>
      <c r="L2436" s="20">
        <v>722119</v>
      </c>
      <c r="M2436" s="20">
        <v>722120</v>
      </c>
    </row>
    <row r="2437" spans="1:44" x14ac:dyDescent="0.25">
      <c r="A2437" s="5">
        <v>44932</v>
      </c>
      <c r="B2437" s="5">
        <v>44939</v>
      </c>
      <c r="C2437" s="4" t="s">
        <v>2480</v>
      </c>
      <c r="D2437" s="18">
        <v>3000</v>
      </c>
      <c r="E2437" s="4" t="s">
        <v>103</v>
      </c>
      <c r="F2437" s="19" t="s">
        <v>4843</v>
      </c>
      <c r="G2437" s="4" t="s">
        <v>4838</v>
      </c>
      <c r="H2437" s="4">
        <v>7</v>
      </c>
      <c r="J2437" s="4">
        <v>1</v>
      </c>
      <c r="K2437" s="20">
        <v>722121</v>
      </c>
      <c r="L2437" s="20">
        <v>722122</v>
      </c>
      <c r="M2437" s="20">
        <v>722123</v>
      </c>
      <c r="N2437" s="20">
        <v>722124</v>
      </c>
      <c r="O2437" s="20">
        <v>722125</v>
      </c>
      <c r="P2437" s="20">
        <v>722126</v>
      </c>
      <c r="Q2437" s="20">
        <v>722127</v>
      </c>
    </row>
    <row r="2438" spans="1:44" x14ac:dyDescent="0.25">
      <c r="A2438" s="5">
        <v>44932</v>
      </c>
      <c r="B2438" s="5">
        <v>44939</v>
      </c>
      <c r="C2438" s="4" t="s">
        <v>2480</v>
      </c>
      <c r="D2438" s="18">
        <v>3600</v>
      </c>
      <c r="E2438" s="4" t="s">
        <v>103</v>
      </c>
      <c r="F2438" s="19" t="s">
        <v>4844</v>
      </c>
      <c r="G2438" s="4" t="s">
        <v>4845</v>
      </c>
      <c r="H2438" s="4">
        <v>10</v>
      </c>
      <c r="I2438" s="4">
        <v>4</v>
      </c>
      <c r="J2438" s="4">
        <v>0</v>
      </c>
      <c r="K2438" s="20">
        <v>722065</v>
      </c>
      <c r="L2438" s="20">
        <v>722066</v>
      </c>
      <c r="M2438" s="20">
        <v>722067</v>
      </c>
      <c r="N2438" s="20">
        <v>722068</v>
      </c>
      <c r="O2438" s="20">
        <v>722069</v>
      </c>
      <c r="P2438" s="20">
        <v>722070</v>
      </c>
    </row>
    <row r="2439" spans="1:44" x14ac:dyDescent="0.25">
      <c r="A2439" s="5">
        <v>44931</v>
      </c>
      <c r="B2439" s="5">
        <v>44959</v>
      </c>
      <c r="C2439" s="4" t="s">
        <v>53</v>
      </c>
      <c r="D2439" s="18">
        <v>1786.94</v>
      </c>
      <c r="E2439" s="4" t="s">
        <v>113</v>
      </c>
      <c r="F2439" s="19" t="s">
        <v>4834</v>
      </c>
      <c r="G2439" s="2" t="s">
        <v>4835</v>
      </c>
      <c r="H2439" s="4">
        <v>12</v>
      </c>
      <c r="J2439" s="4">
        <v>0</v>
      </c>
      <c r="K2439" s="20">
        <v>721830</v>
      </c>
      <c r="L2439" s="20">
        <v>721831</v>
      </c>
      <c r="M2439" s="20">
        <v>721832</v>
      </c>
      <c r="N2439" s="20">
        <v>721833</v>
      </c>
      <c r="O2439" s="20">
        <v>721834</v>
      </c>
      <c r="P2439" s="20">
        <v>721835</v>
      </c>
      <c r="Q2439" s="20">
        <v>721836</v>
      </c>
      <c r="R2439" s="20">
        <v>721837</v>
      </c>
      <c r="S2439" s="20">
        <v>721838</v>
      </c>
      <c r="T2439" s="20">
        <v>721839</v>
      </c>
      <c r="U2439" s="20">
        <v>721840</v>
      </c>
      <c r="V2439" s="20">
        <v>721841</v>
      </c>
    </row>
    <row r="2440" spans="1:44" s="41" customFormat="1" x14ac:dyDescent="0.25">
      <c r="A2440" s="5">
        <v>44931</v>
      </c>
      <c r="B2440" s="5">
        <v>44959</v>
      </c>
      <c r="C2440" s="4" t="s">
        <v>53</v>
      </c>
      <c r="D2440" s="18">
        <v>2129.12</v>
      </c>
      <c r="E2440" s="4" t="s">
        <v>113</v>
      </c>
      <c r="F2440" s="19" t="s">
        <v>4836</v>
      </c>
      <c r="G2440" s="2" t="s">
        <v>4835</v>
      </c>
      <c r="H2440" s="4">
        <v>7</v>
      </c>
      <c r="I2440" s="4"/>
      <c r="J2440" s="4">
        <v>3</v>
      </c>
      <c r="K2440" s="20">
        <v>721842</v>
      </c>
      <c r="L2440" s="20">
        <v>721843</v>
      </c>
      <c r="M2440" s="20">
        <v>721844</v>
      </c>
      <c r="N2440" s="20">
        <v>721845</v>
      </c>
      <c r="O2440" s="20">
        <v>721846</v>
      </c>
      <c r="P2440" s="20">
        <v>721847</v>
      </c>
      <c r="Q2440" s="20">
        <v>721848</v>
      </c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39"/>
      <c r="AG2440" s="39"/>
      <c r="AH2440" s="39"/>
      <c r="AI2440" s="39"/>
      <c r="AJ2440" s="39"/>
      <c r="AK2440" s="39"/>
      <c r="AL2440" s="39"/>
      <c r="AM2440" s="39"/>
      <c r="AN2440" s="39"/>
      <c r="AO2440" s="39"/>
      <c r="AP2440" s="39"/>
      <c r="AQ2440" s="39"/>
      <c r="AR2440" s="39"/>
    </row>
    <row r="2441" spans="1:44" x14ac:dyDescent="0.25">
      <c r="A2441" s="5">
        <v>44930</v>
      </c>
      <c r="B2441" s="5">
        <v>44958</v>
      </c>
      <c r="C2441" s="4" t="s">
        <v>79</v>
      </c>
      <c r="D2441" s="18">
        <v>37</v>
      </c>
      <c r="E2441" s="4" t="s">
        <v>113</v>
      </c>
      <c r="F2441" s="19" t="s">
        <v>4814</v>
      </c>
      <c r="G2441" s="4" t="s">
        <v>4815</v>
      </c>
      <c r="H2441" s="4">
        <v>6</v>
      </c>
      <c r="J2441" s="4">
        <v>0</v>
      </c>
      <c r="K2441" s="20">
        <v>721521</v>
      </c>
      <c r="L2441" s="20">
        <v>721522</v>
      </c>
      <c r="M2441" s="20">
        <v>721523</v>
      </c>
      <c r="N2441" s="20">
        <v>721524</v>
      </c>
      <c r="O2441" s="20">
        <v>721525</v>
      </c>
      <c r="P2441" s="20">
        <v>721526</v>
      </c>
    </row>
    <row r="2442" spans="1:44" x14ac:dyDescent="0.25">
      <c r="A2442" s="5">
        <v>44930</v>
      </c>
      <c r="B2442" s="5">
        <v>44958</v>
      </c>
      <c r="C2442" s="4" t="s">
        <v>79</v>
      </c>
      <c r="D2442" s="18">
        <v>120</v>
      </c>
      <c r="E2442" s="4" t="s">
        <v>113</v>
      </c>
      <c r="F2442" s="19" t="s">
        <v>4821</v>
      </c>
      <c r="G2442" s="4" t="s">
        <v>4815</v>
      </c>
      <c r="H2442" s="4">
        <v>6</v>
      </c>
      <c r="J2442" s="4">
        <v>0</v>
      </c>
      <c r="K2442" s="20">
        <v>721527</v>
      </c>
      <c r="L2442" s="20">
        <v>721528</v>
      </c>
      <c r="M2442" s="20">
        <v>721529</v>
      </c>
      <c r="N2442" s="20">
        <v>721530</v>
      </c>
      <c r="O2442" s="20">
        <v>721531</v>
      </c>
      <c r="P2442" s="20">
        <v>721532</v>
      </c>
    </row>
    <row r="2443" spans="1:44" x14ac:dyDescent="0.25">
      <c r="A2443" s="5">
        <v>44925</v>
      </c>
      <c r="B2443" s="5">
        <v>44932</v>
      </c>
      <c r="C2443" s="4" t="s">
        <v>2480</v>
      </c>
      <c r="D2443" s="18">
        <v>4250</v>
      </c>
      <c r="E2443" s="4" t="s">
        <v>103</v>
      </c>
      <c r="F2443" s="19" t="s">
        <v>4784</v>
      </c>
      <c r="G2443" s="4" t="s">
        <v>4785</v>
      </c>
      <c r="H2443" s="4">
        <v>11</v>
      </c>
      <c r="J2443" s="4">
        <v>0</v>
      </c>
      <c r="K2443" s="20">
        <v>720558</v>
      </c>
      <c r="L2443" s="20">
        <v>720559</v>
      </c>
      <c r="M2443" s="20">
        <v>720560</v>
      </c>
      <c r="N2443" s="20">
        <v>720561</v>
      </c>
      <c r="O2443" s="20">
        <v>720562</v>
      </c>
      <c r="P2443" s="20">
        <v>720563</v>
      </c>
      <c r="Q2443" s="20">
        <v>720564</v>
      </c>
      <c r="R2443" s="20">
        <v>720565</v>
      </c>
      <c r="S2443" s="20">
        <v>720566</v>
      </c>
      <c r="T2443" s="20">
        <v>720567</v>
      </c>
      <c r="U2443" s="20">
        <v>720568</v>
      </c>
    </row>
    <row r="2444" spans="1:44" x14ac:dyDescent="0.25">
      <c r="A2444" s="5">
        <v>44872</v>
      </c>
      <c r="B2444" s="5">
        <v>44879</v>
      </c>
      <c r="C2444" s="4" t="s">
        <v>2480</v>
      </c>
      <c r="D2444" s="18">
        <v>5000</v>
      </c>
      <c r="E2444" s="4" t="s">
        <v>103</v>
      </c>
      <c r="F2444" s="19" t="s">
        <v>4594</v>
      </c>
      <c r="G2444" s="4" t="s">
        <v>4595</v>
      </c>
      <c r="H2444" s="4">
        <v>7</v>
      </c>
      <c r="J2444" s="4">
        <v>0</v>
      </c>
      <c r="K2444" s="20">
        <v>710881</v>
      </c>
      <c r="L2444" s="20">
        <v>710882</v>
      </c>
      <c r="M2444" s="20">
        <v>710883</v>
      </c>
      <c r="N2444" s="20">
        <v>710884</v>
      </c>
      <c r="O2444" s="20">
        <v>710885</v>
      </c>
      <c r="P2444" s="20">
        <v>710886</v>
      </c>
      <c r="Q2444" s="20">
        <v>710887</v>
      </c>
    </row>
    <row r="2445" spans="1:44" x14ac:dyDescent="0.25">
      <c r="A2445" s="5">
        <v>44918</v>
      </c>
      <c r="B2445" s="5">
        <v>44925</v>
      </c>
      <c r="C2445" s="4" t="s">
        <v>2480</v>
      </c>
      <c r="D2445" s="18">
        <v>3600</v>
      </c>
      <c r="E2445" s="4" t="s">
        <v>103</v>
      </c>
      <c r="F2445" s="19" t="s">
        <v>4758</v>
      </c>
      <c r="G2445" s="4" t="s">
        <v>4759</v>
      </c>
      <c r="H2445" s="4">
        <v>4</v>
      </c>
      <c r="J2445" s="4">
        <v>0</v>
      </c>
      <c r="K2445" s="20">
        <v>719479</v>
      </c>
      <c r="L2445" s="20">
        <v>719480</v>
      </c>
      <c r="M2445" s="20">
        <v>719481</v>
      </c>
      <c r="N2445" s="20">
        <v>719482</v>
      </c>
    </row>
    <row r="2446" spans="1:44" x14ac:dyDescent="0.25">
      <c r="A2446" s="5">
        <v>44918</v>
      </c>
      <c r="B2446" s="5">
        <v>44925</v>
      </c>
      <c r="C2446" s="4" t="s">
        <v>2480</v>
      </c>
      <c r="D2446" s="18">
        <v>4250</v>
      </c>
      <c r="E2446" s="4" t="s">
        <v>103</v>
      </c>
      <c r="F2446" s="19" t="s">
        <v>4762</v>
      </c>
      <c r="G2446" s="4" t="s">
        <v>4759</v>
      </c>
      <c r="H2446" s="4">
        <v>4</v>
      </c>
      <c r="J2446" s="4">
        <v>0</v>
      </c>
      <c r="K2446" s="20">
        <v>719483</v>
      </c>
      <c r="L2446" s="20">
        <v>719484</v>
      </c>
      <c r="M2446" s="20">
        <v>719485</v>
      </c>
      <c r="N2446" s="20">
        <v>719486</v>
      </c>
    </row>
    <row r="2447" spans="1:44" x14ac:dyDescent="0.25">
      <c r="A2447" s="5">
        <v>44872</v>
      </c>
      <c r="B2447" s="5">
        <v>44879</v>
      </c>
      <c r="C2447" s="4" t="s">
        <v>2480</v>
      </c>
      <c r="D2447" s="18">
        <v>650</v>
      </c>
      <c r="E2447" s="4" t="s">
        <v>99</v>
      </c>
      <c r="F2447" s="19" t="s">
        <v>4585</v>
      </c>
      <c r="G2447" s="4" t="s">
        <v>4586</v>
      </c>
      <c r="H2447" s="4">
        <v>6</v>
      </c>
      <c r="J2447" s="4">
        <v>0</v>
      </c>
      <c r="K2447" s="20">
        <v>710696</v>
      </c>
      <c r="L2447" s="20">
        <v>710697</v>
      </c>
      <c r="M2447" s="20">
        <v>710698</v>
      </c>
      <c r="N2447" s="20">
        <v>710699</v>
      </c>
      <c r="O2447" s="20">
        <v>710700</v>
      </c>
      <c r="P2447" s="20">
        <v>710701</v>
      </c>
      <c r="Q2447" s="20"/>
    </row>
    <row r="2448" spans="1:44" x14ac:dyDescent="0.25">
      <c r="A2448" s="5">
        <v>44872</v>
      </c>
      <c r="B2448" s="5">
        <v>44879</v>
      </c>
      <c r="C2448" s="4" t="s">
        <v>2480</v>
      </c>
      <c r="D2448" s="18">
        <v>775</v>
      </c>
      <c r="E2448" s="4" t="s">
        <v>99</v>
      </c>
      <c r="F2448" s="19" t="s">
        <v>4587</v>
      </c>
      <c r="G2448" s="4" t="s">
        <v>4586</v>
      </c>
      <c r="H2448" s="4">
        <v>7</v>
      </c>
      <c r="J2448" s="4">
        <v>0</v>
      </c>
      <c r="K2448" s="20">
        <v>710702</v>
      </c>
      <c r="L2448" s="20">
        <v>710703</v>
      </c>
      <c r="M2448" s="20">
        <v>710704</v>
      </c>
      <c r="N2448" s="20">
        <v>710705</v>
      </c>
      <c r="O2448" s="20">
        <v>710706</v>
      </c>
      <c r="P2448" s="20">
        <v>710707</v>
      </c>
      <c r="Q2448" s="20">
        <v>710708</v>
      </c>
    </row>
    <row r="2449" spans="1:23" x14ac:dyDescent="0.25">
      <c r="A2449" s="5">
        <v>44872</v>
      </c>
      <c r="B2449" s="5">
        <v>44879</v>
      </c>
      <c r="C2449" s="4" t="s">
        <v>2480</v>
      </c>
      <c r="D2449" s="18">
        <v>2500</v>
      </c>
      <c r="E2449" s="4" t="s">
        <v>103</v>
      </c>
      <c r="F2449" s="19" t="s">
        <v>4588</v>
      </c>
      <c r="G2449" s="4" t="s">
        <v>4586</v>
      </c>
      <c r="H2449" s="4">
        <v>3</v>
      </c>
      <c r="J2449" s="4">
        <v>0</v>
      </c>
      <c r="K2449" s="20">
        <v>710709</v>
      </c>
      <c r="L2449" s="20">
        <v>710710</v>
      </c>
      <c r="M2449" s="20">
        <v>710711</v>
      </c>
    </row>
    <row r="2450" spans="1:23" x14ac:dyDescent="0.25">
      <c r="A2450" s="5">
        <v>44872</v>
      </c>
      <c r="B2450" s="5">
        <v>44879</v>
      </c>
      <c r="C2450" s="4" t="s">
        <v>2480</v>
      </c>
      <c r="D2450" s="18">
        <v>3000</v>
      </c>
      <c r="E2450" s="4" t="s">
        <v>103</v>
      </c>
      <c r="F2450" s="19" t="s">
        <v>4589</v>
      </c>
      <c r="G2450" s="4" t="s">
        <v>4586</v>
      </c>
      <c r="H2450" s="4">
        <v>7</v>
      </c>
      <c r="J2450" s="4">
        <v>1</v>
      </c>
      <c r="K2450" s="20">
        <v>710712</v>
      </c>
      <c r="L2450" s="20">
        <v>710713</v>
      </c>
      <c r="M2450" s="20">
        <v>710714</v>
      </c>
      <c r="N2450" s="20">
        <v>710715</v>
      </c>
      <c r="O2450" s="20">
        <v>710716</v>
      </c>
      <c r="P2450" s="20">
        <v>710717</v>
      </c>
      <c r="Q2450" s="20">
        <v>710718</v>
      </c>
    </row>
    <row r="2451" spans="1:23" x14ac:dyDescent="0.25">
      <c r="A2451" s="5">
        <v>45559</v>
      </c>
      <c r="B2451" s="5">
        <v>45587</v>
      </c>
      <c r="C2451" s="4" t="s">
        <v>53</v>
      </c>
      <c r="D2451" s="18">
        <v>1786.94</v>
      </c>
      <c r="E2451" s="4" t="s">
        <v>113</v>
      </c>
      <c r="F2451" s="19" t="s">
        <v>1931</v>
      </c>
      <c r="G2451" s="4" t="s">
        <v>1932</v>
      </c>
      <c r="H2451" s="4">
        <v>10</v>
      </c>
      <c r="J2451" s="4">
        <v>0</v>
      </c>
      <c r="K2451" s="20">
        <v>832248</v>
      </c>
      <c r="L2451" s="20">
        <v>832249</v>
      </c>
      <c r="M2451" s="20">
        <v>832250</v>
      </c>
      <c r="N2451" s="20">
        <v>832251</v>
      </c>
      <c r="O2451" s="20">
        <v>832252</v>
      </c>
      <c r="P2451" s="20">
        <v>832253</v>
      </c>
      <c r="Q2451" s="20">
        <v>832254</v>
      </c>
      <c r="R2451" s="20">
        <v>832255</v>
      </c>
      <c r="S2451" s="20">
        <v>832256</v>
      </c>
      <c r="T2451" s="20">
        <v>832257</v>
      </c>
    </row>
    <row r="2452" spans="1:23" x14ac:dyDescent="0.25">
      <c r="A2452" s="5">
        <v>45559</v>
      </c>
      <c r="B2452" s="5">
        <v>45587</v>
      </c>
      <c r="C2452" s="4" t="s">
        <v>53</v>
      </c>
      <c r="D2452" s="18">
        <v>2129.12</v>
      </c>
      <c r="E2452" s="4" t="s">
        <v>113</v>
      </c>
      <c r="F2452" s="19" t="s">
        <v>1933</v>
      </c>
      <c r="G2452" s="4" t="s">
        <v>1932</v>
      </c>
      <c r="H2452" s="4">
        <v>9</v>
      </c>
      <c r="J2452" s="4">
        <v>1</v>
      </c>
      <c r="K2452" s="20">
        <v>832258</v>
      </c>
      <c r="L2452" s="20">
        <v>832259</v>
      </c>
      <c r="M2452" s="20">
        <v>832260</v>
      </c>
      <c r="N2452" s="20">
        <v>832261</v>
      </c>
      <c r="O2452" s="20">
        <v>832262</v>
      </c>
      <c r="P2452" s="20">
        <v>832263</v>
      </c>
      <c r="Q2452" s="20">
        <v>832264</v>
      </c>
      <c r="R2452" s="20">
        <v>832265</v>
      </c>
      <c r="S2452" s="20">
        <v>832266</v>
      </c>
      <c r="T2452" s="20"/>
      <c r="U2452" s="20"/>
    </row>
    <row r="2453" spans="1:23" x14ac:dyDescent="0.25">
      <c r="A2453" s="5">
        <v>45561</v>
      </c>
      <c r="B2453" s="5">
        <v>45568</v>
      </c>
      <c r="C2453" s="4" t="s">
        <v>2480</v>
      </c>
      <c r="D2453" s="18">
        <v>4250</v>
      </c>
      <c r="E2453" s="4" t="s">
        <v>103</v>
      </c>
      <c r="F2453" s="19" t="s">
        <v>1950</v>
      </c>
      <c r="G2453" s="4" t="s">
        <v>1951</v>
      </c>
      <c r="H2453" s="4">
        <v>6</v>
      </c>
      <c r="I2453" s="4">
        <v>1</v>
      </c>
      <c r="J2453" s="4">
        <v>0</v>
      </c>
      <c r="K2453" s="20">
        <v>832663</v>
      </c>
      <c r="L2453" s="20">
        <v>832664</v>
      </c>
      <c r="M2453" s="20">
        <v>832665</v>
      </c>
      <c r="N2453" s="20">
        <v>832666</v>
      </c>
      <c r="O2453" s="20">
        <v>832667</v>
      </c>
    </row>
    <row r="2454" spans="1:23" x14ac:dyDescent="0.25">
      <c r="A2454" s="5">
        <v>45561</v>
      </c>
      <c r="B2454" s="5">
        <v>45568</v>
      </c>
      <c r="C2454" s="4" t="s">
        <v>2480</v>
      </c>
      <c r="D2454" s="18">
        <v>5000</v>
      </c>
      <c r="E2454" s="4" t="s">
        <v>103</v>
      </c>
      <c r="F2454" s="19" t="s">
        <v>1952</v>
      </c>
      <c r="G2454" s="4" t="s">
        <v>1951</v>
      </c>
      <c r="H2454" s="4">
        <v>4</v>
      </c>
      <c r="J2454" s="4">
        <v>2</v>
      </c>
      <c r="K2454" s="20">
        <v>832668</v>
      </c>
      <c r="L2454" s="20">
        <v>832669</v>
      </c>
      <c r="M2454" s="20">
        <v>832670</v>
      </c>
      <c r="N2454" s="20">
        <v>832671</v>
      </c>
    </row>
    <row r="2455" spans="1:23" x14ac:dyDescent="0.25">
      <c r="A2455" s="5">
        <v>45524</v>
      </c>
      <c r="B2455" s="5">
        <v>45531</v>
      </c>
      <c r="C2455" s="4" t="s">
        <v>2480</v>
      </c>
      <c r="D2455" s="18">
        <v>2500</v>
      </c>
      <c r="E2455" s="4" t="s">
        <v>103</v>
      </c>
      <c r="F2455" s="19" t="s">
        <v>1657</v>
      </c>
      <c r="G2455" s="4" t="s">
        <v>1658</v>
      </c>
      <c r="H2455" s="4">
        <v>3</v>
      </c>
      <c r="J2455" s="4">
        <v>2</v>
      </c>
      <c r="K2455" s="20">
        <v>825967</v>
      </c>
      <c r="L2455" s="20">
        <v>825968</v>
      </c>
      <c r="M2455" s="20">
        <v>825969</v>
      </c>
    </row>
    <row r="2456" spans="1:23" x14ac:dyDescent="0.25">
      <c r="A2456" s="5">
        <v>45524</v>
      </c>
      <c r="B2456" s="5">
        <v>45531</v>
      </c>
      <c r="C2456" s="4" t="s">
        <v>2480</v>
      </c>
      <c r="D2456" s="18">
        <v>3000</v>
      </c>
      <c r="E2456" s="4" t="s">
        <v>103</v>
      </c>
      <c r="F2456" s="19" t="s">
        <v>1659</v>
      </c>
      <c r="G2456" s="4" t="s">
        <v>1658</v>
      </c>
      <c r="H2456" s="4">
        <v>3</v>
      </c>
      <c r="J2456" s="4">
        <v>0</v>
      </c>
      <c r="K2456" s="20">
        <v>825964</v>
      </c>
      <c r="L2456" s="20">
        <v>825965</v>
      </c>
      <c r="M2456" s="20">
        <v>825966</v>
      </c>
    </row>
    <row r="2457" spans="1:23" x14ac:dyDescent="0.25">
      <c r="A2457" s="5">
        <v>45524</v>
      </c>
      <c r="B2457" s="5">
        <v>45531</v>
      </c>
      <c r="C2457" s="4" t="s">
        <v>2480</v>
      </c>
      <c r="D2457" s="18">
        <v>5000</v>
      </c>
      <c r="E2457" s="4" t="s">
        <v>103</v>
      </c>
      <c r="F2457" s="19" t="s">
        <v>1660</v>
      </c>
      <c r="G2457" s="4" t="s">
        <v>1658</v>
      </c>
      <c r="H2457" s="4">
        <v>4</v>
      </c>
      <c r="J2457" s="4">
        <v>1</v>
      </c>
      <c r="K2457" s="20">
        <v>825960</v>
      </c>
      <c r="L2457" s="20">
        <v>825961</v>
      </c>
      <c r="M2457" s="20">
        <v>825962</v>
      </c>
      <c r="N2457" s="20">
        <v>825963</v>
      </c>
    </row>
    <row r="2458" spans="1:23" x14ac:dyDescent="0.25">
      <c r="A2458" s="5">
        <v>45523</v>
      </c>
      <c r="B2458" s="5">
        <v>45551</v>
      </c>
      <c r="C2458" s="4" t="s">
        <v>53</v>
      </c>
      <c r="D2458" s="18">
        <v>1292.68</v>
      </c>
      <c r="E2458" s="4" t="s">
        <v>113</v>
      </c>
      <c r="F2458" s="19" t="s">
        <v>1652</v>
      </c>
      <c r="G2458" s="4" t="s">
        <v>1653</v>
      </c>
      <c r="H2458" s="4">
        <v>13</v>
      </c>
      <c r="J2458" s="4">
        <v>0</v>
      </c>
      <c r="K2458" s="20">
        <v>825781</v>
      </c>
      <c r="L2458" s="20">
        <v>825782</v>
      </c>
      <c r="M2458" s="20">
        <v>825783</v>
      </c>
      <c r="N2458" s="20">
        <v>825784</v>
      </c>
      <c r="O2458" s="20">
        <v>825785</v>
      </c>
      <c r="P2458" s="20">
        <v>825786</v>
      </c>
      <c r="Q2458" s="20">
        <v>825787</v>
      </c>
      <c r="R2458" s="20">
        <v>825788</v>
      </c>
      <c r="S2458" s="20">
        <v>825789</v>
      </c>
      <c r="T2458" s="20">
        <v>825790</v>
      </c>
      <c r="U2458" s="20">
        <v>825791</v>
      </c>
      <c r="V2458" s="20">
        <v>825792</v>
      </c>
      <c r="W2458" s="20">
        <v>825793</v>
      </c>
    </row>
    <row r="2459" spans="1:23" x14ac:dyDescent="0.25">
      <c r="A2459" s="5">
        <v>45523</v>
      </c>
      <c r="B2459" s="5">
        <v>45551</v>
      </c>
      <c r="C2459" s="4" t="s">
        <v>53</v>
      </c>
      <c r="D2459" s="18">
        <v>1520.8</v>
      </c>
      <c r="E2459" s="4" t="s">
        <v>113</v>
      </c>
      <c r="F2459" s="19" t="s">
        <v>1654</v>
      </c>
      <c r="G2459" s="4" t="s">
        <v>1653</v>
      </c>
      <c r="H2459" s="4">
        <v>13</v>
      </c>
      <c r="J2459" s="4">
        <v>0</v>
      </c>
      <c r="K2459" s="20">
        <v>825794</v>
      </c>
      <c r="L2459" s="20">
        <v>825795</v>
      </c>
      <c r="M2459" s="20">
        <v>825796</v>
      </c>
      <c r="N2459" s="20">
        <v>825797</v>
      </c>
      <c r="O2459" s="20">
        <v>825798</v>
      </c>
      <c r="P2459" s="20">
        <v>825799</v>
      </c>
      <c r="Q2459" s="20">
        <v>825800</v>
      </c>
      <c r="R2459" s="20">
        <v>825801</v>
      </c>
      <c r="S2459" s="20">
        <v>825802</v>
      </c>
      <c r="T2459" s="20">
        <v>825803</v>
      </c>
      <c r="U2459" s="20">
        <v>825804</v>
      </c>
      <c r="V2459" s="20">
        <v>825805</v>
      </c>
      <c r="W2459" s="20">
        <v>825806</v>
      </c>
    </row>
    <row r="2460" spans="1:23" x14ac:dyDescent="0.25">
      <c r="A2460" s="5">
        <v>45568</v>
      </c>
      <c r="B2460" s="5">
        <v>45584</v>
      </c>
      <c r="C2460" s="4" t="s">
        <v>38</v>
      </c>
      <c r="D2460" s="18">
        <v>105</v>
      </c>
      <c r="E2460" s="4" t="s">
        <v>113</v>
      </c>
      <c r="F2460" s="19" t="s">
        <v>1971</v>
      </c>
      <c r="G2460" s="4" t="s">
        <v>1972</v>
      </c>
      <c r="H2460" s="4">
        <v>13</v>
      </c>
      <c r="J2460" s="4">
        <v>0</v>
      </c>
      <c r="K2460" s="20">
        <v>833977</v>
      </c>
      <c r="L2460" s="20">
        <v>833978</v>
      </c>
      <c r="M2460" s="20">
        <v>833979</v>
      </c>
      <c r="N2460" s="20">
        <v>833980</v>
      </c>
      <c r="O2460" s="20">
        <v>833981</v>
      </c>
      <c r="P2460" s="20">
        <v>833982</v>
      </c>
      <c r="Q2460" s="20">
        <v>833983</v>
      </c>
      <c r="R2460" s="20">
        <v>833984</v>
      </c>
      <c r="S2460" s="20">
        <v>833985</v>
      </c>
      <c r="T2460" s="20">
        <v>833986</v>
      </c>
      <c r="U2460" s="20">
        <v>833987</v>
      </c>
      <c r="V2460" s="20">
        <v>833988</v>
      </c>
      <c r="W2460" s="20">
        <v>833989</v>
      </c>
    </row>
    <row r="2461" spans="1:23" x14ac:dyDescent="0.25">
      <c r="A2461" s="5">
        <v>45561</v>
      </c>
      <c r="B2461" s="5">
        <v>45568</v>
      </c>
      <c r="C2461" s="4" t="s">
        <v>2480</v>
      </c>
      <c r="D2461" s="18">
        <v>3600</v>
      </c>
      <c r="E2461" s="4" t="s">
        <v>103</v>
      </c>
      <c r="F2461" s="19" t="s">
        <v>1947</v>
      </c>
      <c r="G2461" s="4" t="s">
        <v>1948</v>
      </c>
      <c r="H2461" s="4">
        <v>10</v>
      </c>
      <c r="J2461" s="4">
        <v>5</v>
      </c>
      <c r="K2461" s="20">
        <v>832712</v>
      </c>
      <c r="L2461" s="20">
        <v>832713</v>
      </c>
      <c r="M2461" s="20">
        <v>832714</v>
      </c>
      <c r="N2461" s="20">
        <v>832715</v>
      </c>
      <c r="O2461" s="20">
        <v>832716</v>
      </c>
      <c r="P2461" s="20">
        <v>832717</v>
      </c>
      <c r="Q2461" s="20">
        <v>832718</v>
      </c>
      <c r="R2461" s="20">
        <v>832719</v>
      </c>
      <c r="S2461" s="20">
        <v>832720</v>
      </c>
      <c r="T2461" s="20">
        <v>832721</v>
      </c>
    </row>
    <row r="2462" spans="1:23" x14ac:dyDescent="0.25">
      <c r="A2462" s="5">
        <v>45561</v>
      </c>
      <c r="B2462" s="5">
        <v>45568</v>
      </c>
      <c r="C2462" s="4" t="s">
        <v>2480</v>
      </c>
      <c r="D2462" s="18">
        <v>4250</v>
      </c>
      <c r="E2462" s="4" t="s">
        <v>103</v>
      </c>
      <c r="F2462" s="19" t="s">
        <v>1949</v>
      </c>
      <c r="G2462" s="4" t="s">
        <v>1948</v>
      </c>
      <c r="H2462" s="4">
        <v>2</v>
      </c>
      <c r="J2462" s="4">
        <v>0</v>
      </c>
      <c r="K2462" s="20">
        <v>832722</v>
      </c>
      <c r="L2462" s="20">
        <v>832723</v>
      </c>
    </row>
    <row r="2463" spans="1:23" x14ac:dyDescent="0.25">
      <c r="A2463" s="5">
        <v>44918</v>
      </c>
      <c r="B2463" s="5">
        <v>44925</v>
      </c>
      <c r="C2463" s="4" t="s">
        <v>2480</v>
      </c>
      <c r="D2463" s="18">
        <v>3600</v>
      </c>
      <c r="E2463" s="4" t="s">
        <v>103</v>
      </c>
      <c r="F2463" s="19" t="s">
        <v>4756</v>
      </c>
      <c r="G2463" s="4" t="s">
        <v>4757</v>
      </c>
      <c r="H2463" s="4">
        <v>10</v>
      </c>
      <c r="J2463" s="4">
        <v>0</v>
      </c>
      <c r="K2463" s="20">
        <v>719593</v>
      </c>
      <c r="L2463" s="20">
        <v>719594</v>
      </c>
      <c r="M2463" s="20">
        <v>719595</v>
      </c>
      <c r="N2463" s="20">
        <v>719596</v>
      </c>
      <c r="O2463" s="20">
        <v>719597</v>
      </c>
      <c r="P2463" s="20">
        <v>719598</v>
      </c>
      <c r="Q2463" s="20">
        <v>719599</v>
      </c>
      <c r="R2463" s="20">
        <v>719600</v>
      </c>
      <c r="S2463" s="20">
        <v>719601</v>
      </c>
      <c r="T2463" s="20">
        <v>719602</v>
      </c>
    </row>
    <row r="2464" spans="1:23" x14ac:dyDescent="0.25">
      <c r="A2464" s="5">
        <v>44874</v>
      </c>
      <c r="B2464" s="5">
        <v>44902</v>
      </c>
      <c r="C2464" s="4" t="s">
        <v>53</v>
      </c>
      <c r="D2464" s="18">
        <v>1292.68</v>
      </c>
      <c r="E2464" s="4" t="s">
        <v>113</v>
      </c>
      <c r="F2464" s="19" t="s">
        <v>4616</v>
      </c>
      <c r="G2464" s="4" t="s">
        <v>4617</v>
      </c>
      <c r="H2464" s="4">
        <v>13</v>
      </c>
      <c r="J2464" s="4">
        <v>1</v>
      </c>
      <c r="K2464" s="20">
        <v>711248</v>
      </c>
      <c r="L2464" s="20">
        <v>711249</v>
      </c>
      <c r="M2464" s="20">
        <v>711250</v>
      </c>
      <c r="N2464" s="20">
        <v>711251</v>
      </c>
      <c r="O2464" s="20">
        <v>711252</v>
      </c>
      <c r="P2464" s="20">
        <v>711253</v>
      </c>
      <c r="Q2464" s="20">
        <v>711254</v>
      </c>
      <c r="R2464" s="20">
        <v>711255</v>
      </c>
      <c r="S2464" s="20">
        <v>711256</v>
      </c>
      <c r="T2464" s="20">
        <v>711257</v>
      </c>
      <c r="U2464" s="20">
        <v>711258</v>
      </c>
      <c r="V2464" s="20">
        <v>711259</v>
      </c>
      <c r="W2464" s="20">
        <v>711260</v>
      </c>
    </row>
    <row r="2465" spans="1:23" x14ac:dyDescent="0.25">
      <c r="A2465" s="5">
        <v>44874</v>
      </c>
      <c r="B2465" s="5">
        <v>44902</v>
      </c>
      <c r="C2465" s="4" t="s">
        <v>53</v>
      </c>
      <c r="D2465" s="18">
        <v>1786.94</v>
      </c>
      <c r="E2465" s="4" t="s">
        <v>113</v>
      </c>
      <c r="F2465" s="19" t="s">
        <v>4618</v>
      </c>
      <c r="G2465" s="4" t="s">
        <v>4619</v>
      </c>
      <c r="H2465" s="4">
        <v>13</v>
      </c>
      <c r="J2465" s="4">
        <v>0</v>
      </c>
      <c r="K2465" s="20">
        <v>711303</v>
      </c>
      <c r="L2465" s="20">
        <v>711304</v>
      </c>
      <c r="M2465" s="20">
        <v>711305</v>
      </c>
      <c r="N2465" s="20">
        <v>711306</v>
      </c>
      <c r="O2465" s="20">
        <v>711307</v>
      </c>
      <c r="P2465" s="20">
        <v>711308</v>
      </c>
      <c r="Q2465" s="20">
        <v>711309</v>
      </c>
      <c r="R2465" s="20">
        <v>711310</v>
      </c>
      <c r="S2465" s="20">
        <v>711311</v>
      </c>
      <c r="T2465" s="20">
        <v>711312</v>
      </c>
      <c r="U2465" s="20">
        <v>711313</v>
      </c>
      <c r="V2465" s="20">
        <v>711314</v>
      </c>
      <c r="W2465" s="20">
        <v>711315</v>
      </c>
    </row>
    <row r="2466" spans="1:23" x14ac:dyDescent="0.25">
      <c r="A2466" s="5">
        <v>44977</v>
      </c>
      <c r="B2466" s="5">
        <v>44984</v>
      </c>
      <c r="C2466" s="4" t="s">
        <v>2480</v>
      </c>
      <c r="D2466" s="18">
        <v>4250</v>
      </c>
      <c r="E2466" s="4" t="s">
        <v>103</v>
      </c>
      <c r="F2466" s="19" t="s">
        <v>5153</v>
      </c>
      <c r="G2466" s="2" t="s">
        <v>5154</v>
      </c>
      <c r="H2466" s="4">
        <v>11</v>
      </c>
      <c r="J2466" s="4">
        <v>0</v>
      </c>
      <c r="K2466" s="20">
        <v>729801</v>
      </c>
      <c r="L2466" s="20">
        <v>729802</v>
      </c>
      <c r="M2466" s="20">
        <v>729803</v>
      </c>
      <c r="N2466" s="20">
        <v>729804</v>
      </c>
      <c r="O2466" s="20">
        <v>729805</v>
      </c>
      <c r="P2466" s="20">
        <v>729806</v>
      </c>
      <c r="Q2466" s="20">
        <v>729807</v>
      </c>
      <c r="R2466" s="20">
        <v>729808</v>
      </c>
      <c r="S2466" s="20">
        <v>729809</v>
      </c>
      <c r="T2466" s="20">
        <v>729810</v>
      </c>
      <c r="U2466" s="20">
        <v>729811</v>
      </c>
    </row>
    <row r="2467" spans="1:23" x14ac:dyDescent="0.25">
      <c r="A2467" s="5">
        <v>44928</v>
      </c>
      <c r="B2467" s="5">
        <v>44935</v>
      </c>
      <c r="C2467" s="4" t="s">
        <v>2480</v>
      </c>
      <c r="D2467" s="18">
        <v>5000</v>
      </c>
      <c r="E2467" s="4" t="s">
        <v>103</v>
      </c>
      <c r="F2467" s="19" t="s">
        <v>4798</v>
      </c>
      <c r="G2467" s="2" t="s">
        <v>4799</v>
      </c>
      <c r="H2467" s="4">
        <v>8</v>
      </c>
      <c r="J2467" s="4">
        <v>2</v>
      </c>
      <c r="K2467" s="20">
        <v>720936</v>
      </c>
      <c r="L2467" s="20">
        <v>720937</v>
      </c>
      <c r="M2467" s="20">
        <v>720938</v>
      </c>
      <c r="N2467" s="20">
        <v>720939</v>
      </c>
      <c r="O2467" s="20">
        <v>720940</v>
      </c>
      <c r="P2467" s="20">
        <v>720941</v>
      </c>
      <c r="Q2467" s="20">
        <v>720942</v>
      </c>
      <c r="R2467" s="20">
        <v>720943</v>
      </c>
    </row>
    <row r="2468" spans="1:23" x14ac:dyDescent="0.25">
      <c r="A2468" s="5">
        <v>44929</v>
      </c>
      <c r="B2468" s="5">
        <v>44957</v>
      </c>
      <c r="C2468" s="4" t="s">
        <v>30</v>
      </c>
      <c r="D2468" s="18">
        <v>795</v>
      </c>
      <c r="E2468" s="4" t="s">
        <v>113</v>
      </c>
      <c r="F2468" s="19" t="s">
        <v>4808</v>
      </c>
      <c r="G2468" s="4" t="s">
        <v>4809</v>
      </c>
      <c r="H2468" s="4">
        <v>10</v>
      </c>
      <c r="J2468" s="4">
        <v>0</v>
      </c>
      <c r="K2468" s="20">
        <v>721190</v>
      </c>
      <c r="L2468" s="20">
        <v>721191</v>
      </c>
      <c r="M2468" s="20">
        <v>721192</v>
      </c>
      <c r="N2468" s="20">
        <v>721193</v>
      </c>
      <c r="O2468" s="20">
        <v>721194</v>
      </c>
      <c r="P2468" s="20">
        <v>721195</v>
      </c>
      <c r="Q2468" s="20">
        <v>721196</v>
      </c>
      <c r="R2468" s="20">
        <v>721197</v>
      </c>
      <c r="S2468" s="20">
        <v>721198</v>
      </c>
      <c r="T2468" s="20">
        <v>721199</v>
      </c>
    </row>
    <row r="2469" spans="1:23" x14ac:dyDescent="0.25">
      <c r="A2469" s="5">
        <v>44929</v>
      </c>
      <c r="B2469" s="5">
        <v>44957</v>
      </c>
      <c r="C2469" s="4" t="s">
        <v>30</v>
      </c>
      <c r="D2469" s="18">
        <v>865</v>
      </c>
      <c r="E2469" s="4" t="s">
        <v>113</v>
      </c>
      <c r="F2469" s="19" t="s">
        <v>4810</v>
      </c>
      <c r="G2469" s="4" t="s">
        <v>4809</v>
      </c>
      <c r="H2469" s="4">
        <v>12</v>
      </c>
      <c r="J2469" s="4">
        <v>0</v>
      </c>
      <c r="K2469" s="20">
        <v>721200</v>
      </c>
      <c r="L2469" s="20">
        <v>721201</v>
      </c>
      <c r="M2469" s="20">
        <v>721202</v>
      </c>
      <c r="N2469" s="20">
        <v>721203</v>
      </c>
      <c r="O2469" s="20">
        <v>721204</v>
      </c>
      <c r="P2469" s="20">
        <v>721205</v>
      </c>
      <c r="Q2469" s="20">
        <v>721206</v>
      </c>
      <c r="R2469" s="20">
        <v>721207</v>
      </c>
      <c r="S2469" s="20">
        <v>721208</v>
      </c>
      <c r="T2469" s="20">
        <v>721209</v>
      </c>
      <c r="U2469" s="20">
        <v>721210</v>
      </c>
      <c r="V2469" s="20">
        <v>721211</v>
      </c>
    </row>
    <row r="2470" spans="1:23" x14ac:dyDescent="0.25">
      <c r="A2470" s="5">
        <v>44932</v>
      </c>
      <c r="B2470" s="5">
        <v>44960</v>
      </c>
      <c r="C2470" s="4" t="s">
        <v>74</v>
      </c>
      <c r="D2470" s="18">
        <v>2950</v>
      </c>
      <c r="E2470" s="4" t="s">
        <v>113</v>
      </c>
      <c r="F2470" s="19" t="s">
        <v>4841</v>
      </c>
      <c r="G2470" s="2" t="s">
        <v>4842</v>
      </c>
      <c r="H2470" s="4">
        <v>5</v>
      </c>
      <c r="J2470" s="4">
        <v>0</v>
      </c>
      <c r="K2470" s="20">
        <v>721922</v>
      </c>
      <c r="L2470" s="20">
        <v>721923</v>
      </c>
      <c r="M2470" s="20">
        <v>721924</v>
      </c>
      <c r="N2470" s="20">
        <v>721925</v>
      </c>
      <c r="O2470" s="20">
        <v>721926</v>
      </c>
    </row>
    <row r="2471" spans="1:23" x14ac:dyDescent="0.25">
      <c r="A2471" s="5">
        <v>44932</v>
      </c>
      <c r="B2471" s="5">
        <v>44960</v>
      </c>
      <c r="C2471" s="4" t="s">
        <v>74</v>
      </c>
      <c r="D2471" s="18">
        <v>3650</v>
      </c>
      <c r="E2471" s="4" t="s">
        <v>113</v>
      </c>
      <c r="F2471" s="19" t="s">
        <v>4846</v>
      </c>
      <c r="G2471" s="2" t="s">
        <v>4842</v>
      </c>
      <c r="H2471" s="4">
        <v>7</v>
      </c>
      <c r="J2471" s="4">
        <v>1</v>
      </c>
      <c r="K2471" s="20">
        <v>721927</v>
      </c>
      <c r="L2471" s="20">
        <v>721928</v>
      </c>
      <c r="M2471" s="20">
        <v>721929</v>
      </c>
      <c r="N2471" s="20">
        <v>721930</v>
      </c>
      <c r="O2471" s="20">
        <v>721931</v>
      </c>
      <c r="P2471" s="20">
        <v>721932</v>
      </c>
      <c r="Q2471" s="20">
        <v>721933</v>
      </c>
    </row>
    <row r="2472" spans="1:23" x14ac:dyDescent="0.25">
      <c r="A2472" s="5">
        <v>44991</v>
      </c>
      <c r="B2472" s="5">
        <v>44998</v>
      </c>
      <c r="C2472" s="4" t="s">
        <v>2480</v>
      </c>
      <c r="D2472" s="18">
        <v>4250</v>
      </c>
      <c r="E2472" s="4" t="s">
        <v>103</v>
      </c>
      <c r="F2472" s="19" t="s">
        <v>5252</v>
      </c>
      <c r="G2472" s="2" t="s">
        <v>5253</v>
      </c>
      <c r="H2472" s="4">
        <v>11</v>
      </c>
      <c r="J2472" s="4">
        <v>0</v>
      </c>
      <c r="K2472" s="20">
        <v>732285</v>
      </c>
      <c r="L2472" s="20">
        <v>732286</v>
      </c>
      <c r="M2472" s="20">
        <v>732287</v>
      </c>
      <c r="N2472" s="20">
        <v>732288</v>
      </c>
      <c r="O2472" s="20">
        <v>732289</v>
      </c>
      <c r="P2472" s="20">
        <v>732290</v>
      </c>
      <c r="Q2472" s="20">
        <v>732291</v>
      </c>
      <c r="R2472" s="20">
        <v>732292</v>
      </c>
      <c r="S2472" s="20">
        <v>732293</v>
      </c>
      <c r="T2472" s="20">
        <v>732294</v>
      </c>
      <c r="U2472" s="20">
        <v>732295</v>
      </c>
    </row>
    <row r="2473" spans="1:23" x14ac:dyDescent="0.25">
      <c r="A2473" s="5">
        <v>44984</v>
      </c>
      <c r="B2473" s="5">
        <v>44991</v>
      </c>
      <c r="C2473" s="4" t="s">
        <v>2480</v>
      </c>
      <c r="D2473" s="18">
        <v>650</v>
      </c>
      <c r="E2473" s="4" t="s">
        <v>99</v>
      </c>
      <c r="F2473" s="2">
        <v>22708249</v>
      </c>
      <c r="G2473" s="2" t="s">
        <v>5198</v>
      </c>
      <c r="H2473" s="4">
        <v>5</v>
      </c>
      <c r="J2473" s="4">
        <v>2</v>
      </c>
      <c r="K2473" s="20">
        <v>731014</v>
      </c>
      <c r="L2473" s="20">
        <v>731015</v>
      </c>
      <c r="M2473" s="20">
        <v>731016</v>
      </c>
      <c r="N2473" s="20">
        <v>731017</v>
      </c>
      <c r="O2473" s="20">
        <v>731018</v>
      </c>
    </row>
    <row r="2474" spans="1:23" x14ac:dyDescent="0.25">
      <c r="A2474" s="5">
        <v>44984</v>
      </c>
      <c r="B2474" s="5">
        <v>44991</v>
      </c>
      <c r="C2474" s="4" t="s">
        <v>2480</v>
      </c>
      <c r="D2474" s="18">
        <v>775</v>
      </c>
      <c r="E2474" s="4" t="s">
        <v>99</v>
      </c>
      <c r="F2474" s="2">
        <v>22708250</v>
      </c>
      <c r="G2474" s="2" t="s">
        <v>5198</v>
      </c>
      <c r="H2474" s="4">
        <v>5</v>
      </c>
      <c r="J2474" s="4">
        <v>0</v>
      </c>
      <c r="K2474" s="20">
        <v>731019</v>
      </c>
      <c r="L2474" s="20">
        <v>731020</v>
      </c>
      <c r="M2474" s="20">
        <v>731021</v>
      </c>
      <c r="N2474" s="20">
        <v>731022</v>
      </c>
      <c r="O2474" s="20">
        <v>731023</v>
      </c>
    </row>
    <row r="2475" spans="1:23" x14ac:dyDescent="0.25">
      <c r="A2475" s="5">
        <v>44984</v>
      </c>
      <c r="B2475" s="5">
        <v>44991</v>
      </c>
      <c r="C2475" s="4" t="s">
        <v>2480</v>
      </c>
      <c r="D2475" s="18">
        <v>2500</v>
      </c>
      <c r="E2475" s="4" t="s">
        <v>103</v>
      </c>
      <c r="F2475" s="2">
        <v>22709251</v>
      </c>
      <c r="G2475" s="2" t="s">
        <v>5198</v>
      </c>
      <c r="H2475" s="4">
        <v>3</v>
      </c>
      <c r="J2475" s="4">
        <v>3</v>
      </c>
      <c r="K2475" s="20">
        <v>731031</v>
      </c>
      <c r="L2475" s="20">
        <v>731032</v>
      </c>
      <c r="M2475" s="20">
        <v>731033</v>
      </c>
    </row>
    <row r="2476" spans="1:23" x14ac:dyDescent="0.25">
      <c r="A2476" s="5">
        <v>44984</v>
      </c>
      <c r="B2476" s="5">
        <v>44991</v>
      </c>
      <c r="C2476" s="4" t="s">
        <v>2480</v>
      </c>
      <c r="D2476" s="18">
        <v>3000</v>
      </c>
      <c r="E2476" s="4" t="s">
        <v>103</v>
      </c>
      <c r="F2476" s="2">
        <v>22709252</v>
      </c>
      <c r="G2476" s="2" t="s">
        <v>5198</v>
      </c>
      <c r="H2476" s="4">
        <v>7</v>
      </c>
      <c r="J2476" s="4">
        <v>7</v>
      </c>
      <c r="K2476" s="20">
        <v>731024</v>
      </c>
      <c r="L2476" s="20">
        <v>731025</v>
      </c>
      <c r="M2476" s="20">
        <v>731026</v>
      </c>
      <c r="N2476" s="20">
        <v>731027</v>
      </c>
      <c r="O2476" s="20">
        <v>731028</v>
      </c>
      <c r="P2476" s="20">
        <v>731029</v>
      </c>
      <c r="Q2476" s="20">
        <v>731030</v>
      </c>
    </row>
    <row r="2477" spans="1:23" x14ac:dyDescent="0.25">
      <c r="A2477" s="5">
        <v>44928</v>
      </c>
      <c r="B2477" s="5">
        <v>44935</v>
      </c>
      <c r="C2477" s="4" t="s">
        <v>2480</v>
      </c>
      <c r="D2477" s="18">
        <v>3000</v>
      </c>
      <c r="E2477" s="4" t="s">
        <v>103</v>
      </c>
      <c r="F2477" s="19" t="s">
        <v>4793</v>
      </c>
      <c r="G2477" s="4" t="s">
        <v>4794</v>
      </c>
      <c r="H2477" s="4">
        <v>7</v>
      </c>
      <c r="J2477" s="4">
        <v>0</v>
      </c>
      <c r="K2477" s="20">
        <v>720866</v>
      </c>
      <c r="L2477" s="20">
        <v>720867</v>
      </c>
      <c r="M2477" s="20">
        <v>720868</v>
      </c>
      <c r="N2477" s="20">
        <v>720869</v>
      </c>
      <c r="O2477" s="20">
        <v>720870</v>
      </c>
      <c r="P2477" s="20">
        <v>720871</v>
      </c>
      <c r="Q2477" s="20">
        <v>720872</v>
      </c>
    </row>
    <row r="2478" spans="1:23" x14ac:dyDescent="0.25">
      <c r="A2478" s="5">
        <v>44978</v>
      </c>
      <c r="B2478" s="5">
        <v>45006</v>
      </c>
      <c r="C2478" s="4" t="s">
        <v>74</v>
      </c>
      <c r="D2478" s="18">
        <v>2950</v>
      </c>
      <c r="E2478" s="4" t="s">
        <v>113</v>
      </c>
      <c r="F2478" s="19" t="s">
        <v>5163</v>
      </c>
      <c r="G2478" s="4" t="s">
        <v>5164</v>
      </c>
      <c r="H2478" s="4">
        <v>7</v>
      </c>
      <c r="J2478" s="4">
        <v>0</v>
      </c>
      <c r="K2478" s="20">
        <v>730157</v>
      </c>
      <c r="L2478" s="20">
        <v>730158</v>
      </c>
      <c r="M2478" s="20">
        <v>730159</v>
      </c>
      <c r="N2478" s="20">
        <v>730160</v>
      </c>
      <c r="O2478" s="20">
        <v>730161</v>
      </c>
      <c r="P2478" s="20">
        <v>730162</v>
      </c>
      <c r="Q2478" s="20">
        <v>730163</v>
      </c>
    </row>
    <row r="2479" spans="1:23" x14ac:dyDescent="0.25">
      <c r="A2479" s="5">
        <v>44929</v>
      </c>
      <c r="B2479" s="5">
        <v>44943</v>
      </c>
      <c r="C2479" s="4" t="s">
        <v>44</v>
      </c>
      <c r="D2479" s="18">
        <v>150</v>
      </c>
      <c r="E2479" s="4" t="s">
        <v>113</v>
      </c>
      <c r="F2479" s="19" t="s">
        <v>4803</v>
      </c>
      <c r="G2479" s="4" t="s">
        <v>4804</v>
      </c>
      <c r="H2479" s="4">
        <v>7</v>
      </c>
      <c r="J2479" s="4">
        <v>0</v>
      </c>
      <c r="K2479" s="20">
        <v>721104</v>
      </c>
      <c r="L2479" s="20">
        <v>721105</v>
      </c>
      <c r="M2479" s="20">
        <v>721106</v>
      </c>
      <c r="N2479" s="20">
        <v>721107</v>
      </c>
      <c r="O2479" s="20">
        <v>721108</v>
      </c>
      <c r="P2479" s="20">
        <v>721109</v>
      </c>
      <c r="Q2479" s="20">
        <v>721110</v>
      </c>
    </row>
    <row r="2480" spans="1:23" x14ac:dyDescent="0.25">
      <c r="A2480" s="5">
        <v>44929</v>
      </c>
      <c r="B2480" s="5">
        <v>44943</v>
      </c>
      <c r="C2480" s="4" t="s">
        <v>44</v>
      </c>
      <c r="D2480" s="18">
        <v>165</v>
      </c>
      <c r="E2480" s="4" t="s">
        <v>113</v>
      </c>
      <c r="F2480" s="19" t="s">
        <v>4805</v>
      </c>
      <c r="G2480" s="4" t="s">
        <v>4804</v>
      </c>
      <c r="H2480" s="4">
        <v>6</v>
      </c>
      <c r="J2480" s="4">
        <v>0</v>
      </c>
      <c r="K2480" s="20">
        <v>721111</v>
      </c>
      <c r="L2480" s="20">
        <v>721112</v>
      </c>
      <c r="M2480" s="20">
        <v>721113</v>
      </c>
      <c r="N2480" s="20">
        <v>721114</v>
      </c>
      <c r="O2480" s="20">
        <v>721115</v>
      </c>
      <c r="P2480" s="20">
        <v>721116</v>
      </c>
    </row>
    <row r="2481" spans="1:25" x14ac:dyDescent="0.25">
      <c r="A2481" s="5">
        <v>44977</v>
      </c>
      <c r="B2481" s="5">
        <v>44984</v>
      </c>
      <c r="C2481" s="4" t="s">
        <v>2480</v>
      </c>
      <c r="D2481" s="18">
        <v>5000</v>
      </c>
      <c r="E2481" s="4" t="s">
        <v>103</v>
      </c>
      <c r="F2481" s="19" t="s">
        <v>5155</v>
      </c>
      <c r="G2481" s="2" t="s">
        <v>5156</v>
      </c>
      <c r="H2481" s="4">
        <v>8</v>
      </c>
      <c r="J2481" s="4">
        <v>4</v>
      </c>
      <c r="K2481" s="20">
        <v>729931</v>
      </c>
      <c r="L2481" s="20">
        <v>729932</v>
      </c>
      <c r="M2481" s="20">
        <v>729933</v>
      </c>
      <c r="N2481" s="20">
        <v>729934</v>
      </c>
      <c r="O2481" s="20">
        <v>729935</v>
      </c>
      <c r="P2481" s="20">
        <v>729936</v>
      </c>
      <c r="Q2481" s="20">
        <v>729937</v>
      </c>
      <c r="R2481" s="20">
        <v>729938</v>
      </c>
      <c r="S2481" s="20"/>
      <c r="T2481" s="20"/>
      <c r="U2481" s="20"/>
    </row>
    <row r="2482" spans="1:25" x14ac:dyDescent="0.25">
      <c r="A2482" s="5">
        <v>44925</v>
      </c>
      <c r="B2482" s="5">
        <v>44932</v>
      </c>
      <c r="C2482" s="4" t="s">
        <v>2480</v>
      </c>
      <c r="D2482" s="18">
        <v>650</v>
      </c>
      <c r="E2482" s="4" t="s">
        <v>99</v>
      </c>
      <c r="F2482" s="19" t="s">
        <v>4776</v>
      </c>
      <c r="G2482" s="4" t="s">
        <v>4777</v>
      </c>
      <c r="H2482" s="4">
        <v>6</v>
      </c>
      <c r="J2482" s="4">
        <v>0</v>
      </c>
      <c r="K2482" s="20">
        <v>720612</v>
      </c>
      <c r="L2482" s="20">
        <v>720613</v>
      </c>
      <c r="M2482" s="20">
        <v>720614</v>
      </c>
      <c r="N2482" s="20">
        <v>720615</v>
      </c>
      <c r="O2482" s="20">
        <v>720616</v>
      </c>
      <c r="P2482" s="20">
        <v>720617</v>
      </c>
    </row>
    <row r="2483" spans="1:25" x14ac:dyDescent="0.25">
      <c r="A2483" s="5">
        <v>44925</v>
      </c>
      <c r="B2483" s="5">
        <v>44932</v>
      </c>
      <c r="C2483" s="4" t="s">
        <v>2480</v>
      </c>
      <c r="D2483" s="18">
        <v>775</v>
      </c>
      <c r="E2483" s="4" t="s">
        <v>99</v>
      </c>
      <c r="F2483" s="19" t="s">
        <v>4778</v>
      </c>
      <c r="G2483" s="4" t="s">
        <v>4777</v>
      </c>
      <c r="H2483" s="4">
        <v>7</v>
      </c>
      <c r="J2483" s="4">
        <v>0</v>
      </c>
      <c r="K2483" s="20">
        <v>720618</v>
      </c>
      <c r="L2483" s="20">
        <v>720619</v>
      </c>
      <c r="M2483" s="20">
        <v>720620</v>
      </c>
      <c r="N2483" s="20">
        <v>720621</v>
      </c>
      <c r="O2483" s="20">
        <v>720622</v>
      </c>
      <c r="P2483" s="20">
        <v>720623</v>
      </c>
      <c r="Q2483" s="20">
        <v>720624</v>
      </c>
      <c r="R2483" s="20"/>
      <c r="S2483" s="20"/>
    </row>
    <row r="2484" spans="1:25" x14ac:dyDescent="0.25">
      <c r="A2484" s="5">
        <v>44925</v>
      </c>
      <c r="B2484" s="5">
        <v>44932</v>
      </c>
      <c r="C2484" s="4" t="s">
        <v>2480</v>
      </c>
      <c r="D2484" s="18">
        <v>2500</v>
      </c>
      <c r="E2484" s="4" t="s">
        <v>103</v>
      </c>
      <c r="F2484" s="19" t="s">
        <v>4779</v>
      </c>
      <c r="G2484" s="4" t="s">
        <v>4777</v>
      </c>
      <c r="H2484" s="4">
        <v>3</v>
      </c>
      <c r="J2484" s="4">
        <v>0</v>
      </c>
      <c r="K2484" s="20">
        <v>720609</v>
      </c>
      <c r="L2484" s="20">
        <v>720610</v>
      </c>
      <c r="M2484" s="20">
        <v>720611</v>
      </c>
      <c r="N2484" s="20"/>
    </row>
    <row r="2485" spans="1:25" x14ac:dyDescent="0.25">
      <c r="A2485" s="5">
        <v>44978</v>
      </c>
      <c r="B2485" s="5">
        <v>45006</v>
      </c>
      <c r="C2485" s="4" t="s">
        <v>48</v>
      </c>
      <c r="D2485" s="18">
        <v>240</v>
      </c>
      <c r="E2485" s="4" t="s">
        <v>113</v>
      </c>
      <c r="F2485" s="19" t="s">
        <v>5159</v>
      </c>
      <c r="G2485" s="4" t="s">
        <v>5160</v>
      </c>
      <c r="H2485" s="4">
        <v>6</v>
      </c>
      <c r="J2485" s="4">
        <v>0</v>
      </c>
      <c r="K2485" s="20">
        <v>730100</v>
      </c>
      <c r="L2485" s="20">
        <v>730101</v>
      </c>
      <c r="M2485" s="20">
        <v>730102</v>
      </c>
      <c r="N2485" s="20">
        <v>730103</v>
      </c>
      <c r="O2485" s="20">
        <v>730104</v>
      </c>
      <c r="P2485" s="20">
        <v>730105</v>
      </c>
    </row>
    <row r="2486" spans="1:25" x14ac:dyDescent="0.25">
      <c r="A2486" s="5">
        <v>44978</v>
      </c>
      <c r="B2486" s="5">
        <v>45006</v>
      </c>
      <c r="C2486" s="4" t="s">
        <v>48</v>
      </c>
      <c r="D2486" s="18">
        <v>290</v>
      </c>
      <c r="E2486" s="4" t="s">
        <v>113</v>
      </c>
      <c r="F2486" s="19" t="s">
        <v>5161</v>
      </c>
      <c r="G2486" s="4" t="s">
        <v>5160</v>
      </c>
      <c r="H2486" s="4">
        <v>7</v>
      </c>
      <c r="J2486" s="4">
        <v>0</v>
      </c>
      <c r="K2486" s="20">
        <v>730093</v>
      </c>
      <c r="L2486" s="20">
        <v>730094</v>
      </c>
      <c r="M2486" s="20">
        <v>730095</v>
      </c>
      <c r="N2486" s="20">
        <v>730096</v>
      </c>
      <c r="O2486" s="20">
        <v>730097</v>
      </c>
      <c r="P2486" s="20">
        <v>730098</v>
      </c>
      <c r="Q2486" s="20">
        <v>730099</v>
      </c>
    </row>
    <row r="2487" spans="1:25" x14ac:dyDescent="0.25">
      <c r="A2487" s="5">
        <v>44978</v>
      </c>
      <c r="B2487" s="5">
        <v>45006</v>
      </c>
      <c r="C2487" s="4" t="s">
        <v>48</v>
      </c>
      <c r="D2487" s="18">
        <v>340</v>
      </c>
      <c r="E2487" s="4" t="s">
        <v>113</v>
      </c>
      <c r="F2487" s="19" t="s">
        <v>5162</v>
      </c>
      <c r="G2487" s="4" t="s">
        <v>5160</v>
      </c>
      <c r="H2487" s="4">
        <v>9</v>
      </c>
      <c r="J2487" s="4">
        <v>0</v>
      </c>
      <c r="K2487" s="20">
        <v>730083</v>
      </c>
      <c r="L2487" s="20">
        <v>730084</v>
      </c>
      <c r="M2487" s="20">
        <v>730085</v>
      </c>
      <c r="N2487" s="20">
        <v>730086</v>
      </c>
      <c r="O2487" s="20">
        <v>730087</v>
      </c>
      <c r="P2487" s="20">
        <v>730088</v>
      </c>
      <c r="Q2487" s="20">
        <v>730089</v>
      </c>
      <c r="R2487" s="20">
        <v>730090</v>
      </c>
      <c r="S2487" s="20">
        <v>730091</v>
      </c>
    </row>
    <row r="2488" spans="1:25" x14ac:dyDescent="0.25">
      <c r="A2488" s="5">
        <v>44929</v>
      </c>
      <c r="B2488" s="5">
        <v>44957</v>
      </c>
      <c r="C2488" s="4" t="s">
        <v>30</v>
      </c>
      <c r="D2488" s="18">
        <v>725</v>
      </c>
      <c r="E2488" s="4" t="s">
        <v>113</v>
      </c>
      <c r="F2488" s="19" t="s">
        <v>4806</v>
      </c>
      <c r="G2488" s="4" t="s">
        <v>4807</v>
      </c>
      <c r="H2488" s="4">
        <v>4</v>
      </c>
      <c r="J2488" s="4">
        <v>0</v>
      </c>
      <c r="K2488" s="20">
        <v>721252</v>
      </c>
      <c r="L2488" s="20">
        <v>721253</v>
      </c>
      <c r="M2488" s="20">
        <v>721254</v>
      </c>
      <c r="N2488" s="20">
        <v>721255</v>
      </c>
    </row>
    <row r="2489" spans="1:25" x14ac:dyDescent="0.25">
      <c r="A2489" s="5">
        <v>44929</v>
      </c>
      <c r="B2489" s="5">
        <v>44957</v>
      </c>
      <c r="C2489" s="4" t="s">
        <v>30</v>
      </c>
      <c r="D2489" s="18">
        <v>935</v>
      </c>
      <c r="E2489" s="4" t="s">
        <v>113</v>
      </c>
      <c r="F2489" s="19" t="s">
        <v>4811</v>
      </c>
      <c r="G2489" s="4" t="s">
        <v>4807</v>
      </c>
      <c r="H2489" s="4">
        <v>13</v>
      </c>
      <c r="J2489" s="4">
        <v>0</v>
      </c>
      <c r="K2489" s="20">
        <v>721239</v>
      </c>
      <c r="L2489" s="20">
        <v>721240</v>
      </c>
      <c r="M2489" s="20">
        <v>721241</v>
      </c>
      <c r="N2489" s="20">
        <v>721242</v>
      </c>
      <c r="O2489" s="20">
        <v>721243</v>
      </c>
      <c r="P2489" s="20">
        <v>721244</v>
      </c>
      <c r="Q2489" s="20">
        <v>721245</v>
      </c>
      <c r="R2489" s="20">
        <v>721246</v>
      </c>
      <c r="S2489" s="20">
        <v>721247</v>
      </c>
      <c r="T2489" s="20">
        <v>721248</v>
      </c>
      <c r="U2489" s="20">
        <v>721249</v>
      </c>
      <c r="V2489" s="20">
        <v>721250</v>
      </c>
      <c r="W2489" s="20">
        <v>721251</v>
      </c>
    </row>
    <row r="2490" spans="1:25" x14ac:dyDescent="0.25">
      <c r="A2490" s="5">
        <v>44929</v>
      </c>
      <c r="B2490" s="5">
        <v>44943</v>
      </c>
      <c r="C2490" s="4" t="s">
        <v>44</v>
      </c>
      <c r="D2490" s="18">
        <v>120</v>
      </c>
      <c r="E2490" s="4" t="s">
        <v>113</v>
      </c>
      <c r="F2490" s="19" t="s">
        <v>4800</v>
      </c>
      <c r="G2490" s="4" t="s">
        <v>4801</v>
      </c>
      <c r="H2490" s="4">
        <v>8</v>
      </c>
      <c r="J2490" s="4">
        <v>0</v>
      </c>
      <c r="K2490" s="20">
        <v>721072</v>
      </c>
      <c r="L2490" s="20">
        <v>721073</v>
      </c>
      <c r="M2490" s="20">
        <v>721074</v>
      </c>
      <c r="N2490" s="20">
        <v>721075</v>
      </c>
      <c r="O2490" s="20">
        <v>721076</v>
      </c>
      <c r="P2490" s="20">
        <v>721077</v>
      </c>
      <c r="Q2490" s="20">
        <v>721078</v>
      </c>
      <c r="R2490" s="20">
        <v>721079</v>
      </c>
    </row>
    <row r="2491" spans="1:25" x14ac:dyDescent="0.25">
      <c r="A2491" s="5">
        <v>44929</v>
      </c>
      <c r="B2491" s="5">
        <v>44943</v>
      </c>
      <c r="C2491" s="4" t="s">
        <v>44</v>
      </c>
      <c r="D2491" s="18">
        <v>135</v>
      </c>
      <c r="E2491" s="4" t="s">
        <v>113</v>
      </c>
      <c r="F2491" s="19" t="s">
        <v>4802</v>
      </c>
      <c r="G2491" s="4" t="s">
        <v>4801</v>
      </c>
      <c r="H2491" s="4">
        <v>10</v>
      </c>
      <c r="J2491" s="4">
        <v>0</v>
      </c>
      <c r="K2491" s="20">
        <v>721080</v>
      </c>
      <c r="L2491" s="20">
        <v>721081</v>
      </c>
      <c r="M2491" s="20">
        <v>721082</v>
      </c>
      <c r="N2491" s="20">
        <v>721083</v>
      </c>
      <c r="O2491" s="20">
        <v>721084</v>
      </c>
      <c r="P2491" s="20">
        <v>721085</v>
      </c>
      <c r="Q2491" s="20">
        <v>721086</v>
      </c>
      <c r="R2491" s="20">
        <v>721087</v>
      </c>
      <c r="S2491" s="20">
        <v>721088</v>
      </c>
      <c r="T2491" s="20">
        <v>721089</v>
      </c>
    </row>
    <row r="2492" spans="1:25" x14ac:dyDescent="0.25">
      <c r="A2492" s="5">
        <v>44918</v>
      </c>
      <c r="B2492" s="5">
        <v>44925</v>
      </c>
      <c r="C2492" s="4" t="s">
        <v>2480</v>
      </c>
      <c r="D2492" s="18">
        <v>4250</v>
      </c>
      <c r="E2492" s="4" t="s">
        <v>103</v>
      </c>
      <c r="F2492" s="19" t="s">
        <v>4760</v>
      </c>
      <c r="G2492" s="4" t="s">
        <v>4761</v>
      </c>
      <c r="H2492" s="4">
        <v>11</v>
      </c>
      <c r="J2492" s="4">
        <v>0</v>
      </c>
      <c r="K2492" s="20">
        <v>719554</v>
      </c>
      <c r="L2492" s="20">
        <v>719555</v>
      </c>
      <c r="M2492" s="20">
        <v>719556</v>
      </c>
      <c r="N2492" s="20">
        <v>719557</v>
      </c>
      <c r="O2492" s="20">
        <v>719558</v>
      </c>
      <c r="P2492" s="20">
        <v>719559</v>
      </c>
      <c r="Q2492" s="20">
        <v>719560</v>
      </c>
      <c r="R2492" s="20">
        <v>719561</v>
      </c>
      <c r="S2492" s="20">
        <v>719562</v>
      </c>
      <c r="T2492" s="20">
        <v>719563</v>
      </c>
      <c r="U2492" s="20">
        <v>719564</v>
      </c>
      <c r="V2492" s="20"/>
      <c r="W2492" s="20"/>
      <c r="X2492" s="20"/>
      <c r="Y2492" s="20"/>
    </row>
    <row r="2493" spans="1:25" x14ac:dyDescent="0.25">
      <c r="A2493" s="5">
        <v>44872</v>
      </c>
      <c r="B2493" s="5">
        <v>44879</v>
      </c>
      <c r="C2493" s="4" t="s">
        <v>2480</v>
      </c>
      <c r="D2493" s="18">
        <v>3600</v>
      </c>
      <c r="E2493" s="4" t="s">
        <v>103</v>
      </c>
      <c r="F2493" s="19" t="s">
        <v>4590</v>
      </c>
      <c r="G2493" s="4" t="s">
        <v>4591</v>
      </c>
      <c r="H2493" s="4">
        <v>10</v>
      </c>
      <c r="J2493" s="4">
        <v>0</v>
      </c>
      <c r="K2493" s="20">
        <v>710764</v>
      </c>
      <c r="L2493" s="20">
        <v>710765</v>
      </c>
      <c r="M2493" s="20">
        <v>710766</v>
      </c>
      <c r="N2493" s="20">
        <v>710767</v>
      </c>
      <c r="O2493" s="20">
        <v>710768</v>
      </c>
      <c r="P2493" s="20">
        <v>710769</v>
      </c>
      <c r="Q2493" s="20">
        <v>710770</v>
      </c>
      <c r="R2493" s="20">
        <v>710771</v>
      </c>
      <c r="S2493" s="20">
        <v>710772</v>
      </c>
      <c r="T2493" s="20">
        <v>710773</v>
      </c>
    </row>
    <row r="2494" spans="1:25" x14ac:dyDescent="0.25">
      <c r="A2494" s="5">
        <v>45558</v>
      </c>
      <c r="B2494" s="5">
        <v>45565</v>
      </c>
      <c r="C2494" s="4" t="s">
        <v>2480</v>
      </c>
      <c r="D2494" s="18">
        <v>4250</v>
      </c>
      <c r="E2494" s="4" t="s">
        <v>103</v>
      </c>
      <c r="F2494" s="19" t="s">
        <v>1918</v>
      </c>
      <c r="G2494" s="4" t="s">
        <v>1919</v>
      </c>
      <c r="H2494" s="4">
        <v>11</v>
      </c>
      <c r="J2494" s="4">
        <v>0</v>
      </c>
      <c r="K2494" s="20">
        <v>831931</v>
      </c>
      <c r="L2494" s="20">
        <v>831932</v>
      </c>
      <c r="M2494" s="20">
        <v>831933</v>
      </c>
      <c r="N2494" s="20">
        <v>831934</v>
      </c>
      <c r="O2494" s="20">
        <v>831935</v>
      </c>
      <c r="P2494" s="20">
        <v>831936</v>
      </c>
      <c r="Q2494" s="20">
        <v>831937</v>
      </c>
      <c r="R2494" s="20">
        <v>831938</v>
      </c>
      <c r="S2494" s="20">
        <v>831939</v>
      </c>
      <c r="T2494" s="20">
        <v>831940</v>
      </c>
      <c r="U2494" s="20">
        <v>831941</v>
      </c>
    </row>
    <row r="2495" spans="1:25" x14ac:dyDescent="0.25">
      <c r="A2495" s="5">
        <v>45558</v>
      </c>
      <c r="B2495" s="5">
        <v>45565</v>
      </c>
      <c r="C2495" s="4" t="s">
        <v>2480</v>
      </c>
      <c r="D2495" s="18">
        <v>3600</v>
      </c>
      <c r="E2495" s="4" t="s">
        <v>103</v>
      </c>
      <c r="F2495" s="19" t="s">
        <v>1916</v>
      </c>
      <c r="G2495" s="4" t="s">
        <v>1917</v>
      </c>
      <c r="H2495" s="4">
        <v>13</v>
      </c>
      <c r="J2495" s="4">
        <v>0</v>
      </c>
      <c r="K2495" s="20">
        <v>831942</v>
      </c>
      <c r="L2495" s="20">
        <v>831943</v>
      </c>
      <c r="M2495" s="20">
        <v>831944</v>
      </c>
      <c r="N2495" s="20">
        <v>831945</v>
      </c>
      <c r="O2495" s="20">
        <v>831946</v>
      </c>
      <c r="P2495" s="20">
        <v>831947</v>
      </c>
      <c r="Q2495" s="20">
        <v>831948</v>
      </c>
      <c r="R2495" s="20">
        <v>831949</v>
      </c>
      <c r="S2495" s="20">
        <v>831950</v>
      </c>
      <c r="T2495" s="20">
        <v>831951</v>
      </c>
      <c r="U2495" s="20">
        <v>831952</v>
      </c>
      <c r="V2495" s="20">
        <v>831953</v>
      </c>
      <c r="W2495" s="20">
        <v>831954</v>
      </c>
    </row>
    <row r="2496" spans="1:25" x14ac:dyDescent="0.25">
      <c r="A2496" s="5">
        <v>45524</v>
      </c>
      <c r="B2496" s="5">
        <v>45540</v>
      </c>
      <c r="C2496" s="4" t="s">
        <v>38</v>
      </c>
      <c r="D2496" s="18">
        <v>132</v>
      </c>
      <c r="E2496" s="4" t="s">
        <v>113</v>
      </c>
      <c r="F2496" s="19" t="s">
        <v>1667</v>
      </c>
      <c r="G2496" s="4" t="s">
        <v>1668</v>
      </c>
      <c r="H2496" s="4">
        <v>12</v>
      </c>
      <c r="J2496" s="4">
        <v>0</v>
      </c>
      <c r="K2496" s="20">
        <v>826070</v>
      </c>
      <c r="L2496" s="20">
        <v>826071</v>
      </c>
      <c r="M2496" s="20">
        <v>826072</v>
      </c>
      <c r="N2496" s="20">
        <v>826073</v>
      </c>
      <c r="O2496" s="20">
        <v>826074</v>
      </c>
      <c r="P2496" s="20">
        <v>826075</v>
      </c>
      <c r="Q2496" s="20">
        <v>826076</v>
      </c>
      <c r="R2496" s="20">
        <v>826077</v>
      </c>
      <c r="S2496" s="20">
        <v>826078</v>
      </c>
      <c r="T2496" s="20">
        <v>826079</v>
      </c>
      <c r="U2496" s="20">
        <v>826080</v>
      </c>
      <c r="V2496" s="20">
        <v>826081</v>
      </c>
    </row>
    <row r="2497" spans="1:31" x14ac:dyDescent="0.25">
      <c r="A2497" s="5">
        <v>45567</v>
      </c>
      <c r="B2497" s="5">
        <v>45574</v>
      </c>
      <c r="C2497" s="4" t="s">
        <v>2480</v>
      </c>
      <c r="D2497" s="18">
        <v>650</v>
      </c>
      <c r="E2497" s="4" t="s">
        <v>99</v>
      </c>
      <c r="F2497" s="19" t="s">
        <v>1956</v>
      </c>
      <c r="G2497" s="4" t="s">
        <v>1957</v>
      </c>
      <c r="H2497" s="4">
        <v>7</v>
      </c>
      <c r="J2497" s="4">
        <v>3</v>
      </c>
      <c r="K2497" s="20">
        <v>833735</v>
      </c>
      <c r="L2497" s="20">
        <v>833736</v>
      </c>
      <c r="M2497" s="20">
        <v>833737</v>
      </c>
      <c r="N2497" s="20">
        <v>833738</v>
      </c>
      <c r="O2497" s="20">
        <v>833739</v>
      </c>
      <c r="P2497" s="20">
        <v>833740</v>
      </c>
      <c r="Q2497" s="20">
        <v>833741</v>
      </c>
    </row>
    <row r="2498" spans="1:31" x14ac:dyDescent="0.25">
      <c r="A2498" s="5">
        <v>45567</v>
      </c>
      <c r="B2498" s="5">
        <v>45574</v>
      </c>
      <c r="C2498" s="4" t="s">
        <v>2480</v>
      </c>
      <c r="D2498" s="18">
        <v>775</v>
      </c>
      <c r="E2498" s="4" t="s">
        <v>99</v>
      </c>
      <c r="F2498" s="19" t="s">
        <v>1958</v>
      </c>
      <c r="G2498" s="4" t="s">
        <v>1957</v>
      </c>
      <c r="H2498" s="4">
        <v>6</v>
      </c>
      <c r="J2498" s="4">
        <v>0</v>
      </c>
      <c r="K2498" s="20">
        <v>833729</v>
      </c>
      <c r="L2498" s="20">
        <v>833730</v>
      </c>
      <c r="M2498" s="20">
        <v>833731</v>
      </c>
      <c r="N2498" s="20">
        <v>833732</v>
      </c>
      <c r="O2498" s="20">
        <v>833733</v>
      </c>
      <c r="P2498" s="20">
        <v>833734</v>
      </c>
    </row>
    <row r="2499" spans="1:31" x14ac:dyDescent="0.25">
      <c r="A2499" s="5">
        <v>45567</v>
      </c>
      <c r="B2499" s="5">
        <v>45574</v>
      </c>
      <c r="C2499" s="4" t="s">
        <v>2480</v>
      </c>
      <c r="D2499" s="18">
        <v>5000</v>
      </c>
      <c r="E2499" s="4" t="s">
        <v>103</v>
      </c>
      <c r="F2499" s="19" t="s">
        <v>1959</v>
      </c>
      <c r="G2499" s="4" t="s">
        <v>1957</v>
      </c>
      <c r="H2499" s="4">
        <v>7</v>
      </c>
      <c r="J2499" s="4">
        <v>2</v>
      </c>
      <c r="K2499" s="20">
        <v>833722</v>
      </c>
      <c r="L2499" s="20">
        <v>833723</v>
      </c>
      <c r="M2499" s="20">
        <v>833724</v>
      </c>
      <c r="N2499" s="20">
        <v>833725</v>
      </c>
      <c r="O2499" s="20">
        <v>833726</v>
      </c>
      <c r="P2499" s="20">
        <v>833727</v>
      </c>
      <c r="Q2499" s="20">
        <v>833728</v>
      </c>
    </row>
    <row r="2500" spans="1:31" x14ac:dyDescent="0.25">
      <c r="A2500" s="5">
        <v>45569</v>
      </c>
      <c r="B2500" s="5">
        <v>45585</v>
      </c>
      <c r="C2500" s="4" t="s">
        <v>38</v>
      </c>
      <c r="D2500" s="18">
        <v>150</v>
      </c>
      <c r="E2500" s="4" t="s">
        <v>113</v>
      </c>
      <c r="F2500" s="19" t="s">
        <v>1980</v>
      </c>
      <c r="G2500" s="4" t="s">
        <v>1981</v>
      </c>
      <c r="H2500" s="4">
        <v>13</v>
      </c>
      <c r="J2500" s="4">
        <v>0</v>
      </c>
      <c r="K2500" s="20">
        <v>834127</v>
      </c>
      <c r="L2500" s="20">
        <v>834128</v>
      </c>
      <c r="M2500" s="20">
        <v>834129</v>
      </c>
      <c r="N2500" s="20">
        <v>834130</v>
      </c>
      <c r="O2500" s="20">
        <v>834131</v>
      </c>
      <c r="P2500" s="20">
        <v>834132</v>
      </c>
      <c r="Q2500" s="20">
        <v>834133</v>
      </c>
      <c r="R2500" s="20">
        <v>834134</v>
      </c>
      <c r="S2500" s="20">
        <v>834135</v>
      </c>
      <c r="T2500" s="20">
        <v>834136</v>
      </c>
      <c r="U2500" s="20">
        <v>834137</v>
      </c>
      <c r="V2500" s="20">
        <v>834138</v>
      </c>
      <c r="W2500" s="20">
        <v>834139</v>
      </c>
    </row>
    <row r="2501" spans="1:31" x14ac:dyDescent="0.25">
      <c r="A2501" s="5">
        <v>45569</v>
      </c>
      <c r="B2501" s="5">
        <v>45585</v>
      </c>
      <c r="C2501" s="4" t="s">
        <v>38</v>
      </c>
      <c r="D2501" s="18">
        <v>120</v>
      </c>
      <c r="E2501" s="4" t="s">
        <v>113</v>
      </c>
      <c r="F2501" s="19" t="s">
        <v>1976</v>
      </c>
      <c r="G2501" s="4" t="s">
        <v>1977</v>
      </c>
      <c r="H2501" s="4">
        <v>11</v>
      </c>
      <c r="J2501" s="4">
        <v>0</v>
      </c>
      <c r="K2501" s="20">
        <v>834044</v>
      </c>
      <c r="L2501" s="20">
        <v>834045</v>
      </c>
      <c r="M2501" s="20">
        <v>834046</v>
      </c>
      <c r="N2501" s="20">
        <v>834047</v>
      </c>
      <c r="O2501" s="20">
        <v>834048</v>
      </c>
      <c r="P2501" s="20">
        <v>834049</v>
      </c>
      <c r="Q2501" s="20">
        <v>834050</v>
      </c>
      <c r="R2501" s="20">
        <v>834051</v>
      </c>
      <c r="S2501" s="20">
        <v>834052</v>
      </c>
      <c r="T2501" s="20">
        <v>834053</v>
      </c>
      <c r="U2501" s="20">
        <v>834054</v>
      </c>
    </row>
    <row r="2502" spans="1:31" x14ac:dyDescent="0.25">
      <c r="A2502" s="5">
        <v>45569</v>
      </c>
      <c r="B2502" s="5">
        <v>45585</v>
      </c>
      <c r="C2502" s="4" t="s">
        <v>38</v>
      </c>
      <c r="D2502" s="18">
        <v>132</v>
      </c>
      <c r="E2502" s="4" t="s">
        <v>113</v>
      </c>
      <c r="F2502" s="19" t="s">
        <v>1978</v>
      </c>
      <c r="G2502" s="4" t="s">
        <v>1979</v>
      </c>
      <c r="H2502" s="4">
        <v>12</v>
      </c>
      <c r="J2502" s="4">
        <v>0</v>
      </c>
      <c r="K2502" s="20">
        <v>834115</v>
      </c>
      <c r="L2502" s="20">
        <v>834116</v>
      </c>
      <c r="M2502" s="20">
        <v>834117</v>
      </c>
      <c r="N2502" s="20">
        <v>834118</v>
      </c>
      <c r="O2502" s="20">
        <v>834119</v>
      </c>
      <c r="P2502" s="20">
        <v>834120</v>
      </c>
      <c r="Q2502" s="20">
        <v>834121</v>
      </c>
      <c r="R2502" s="20">
        <v>834122</v>
      </c>
      <c r="S2502" s="20">
        <v>834123</v>
      </c>
      <c r="T2502" s="20">
        <v>834124</v>
      </c>
      <c r="U2502" s="20">
        <v>834125</v>
      </c>
      <c r="V2502" s="20">
        <v>834126</v>
      </c>
    </row>
    <row r="2503" spans="1:31" x14ac:dyDescent="0.25">
      <c r="A2503" s="5">
        <v>44925</v>
      </c>
      <c r="B2503" s="5">
        <v>44932</v>
      </c>
      <c r="C2503" s="4" t="s">
        <v>2480</v>
      </c>
      <c r="D2503" s="18">
        <v>3600</v>
      </c>
      <c r="E2503" s="4" t="s">
        <v>103</v>
      </c>
      <c r="F2503" s="19" t="s">
        <v>4780</v>
      </c>
      <c r="G2503" s="4" t="s">
        <v>4781</v>
      </c>
      <c r="H2503" s="4">
        <v>10</v>
      </c>
      <c r="J2503" s="4">
        <v>0</v>
      </c>
      <c r="K2503" s="20">
        <v>720643</v>
      </c>
      <c r="L2503" s="20">
        <v>720644</v>
      </c>
      <c r="M2503" s="20">
        <v>720645</v>
      </c>
      <c r="N2503" s="20">
        <v>720646</v>
      </c>
      <c r="O2503" s="20">
        <v>720647</v>
      </c>
      <c r="P2503" s="20">
        <v>720648</v>
      </c>
      <c r="Q2503" s="20">
        <v>720649</v>
      </c>
      <c r="R2503" s="20">
        <v>720650</v>
      </c>
      <c r="S2503" s="20">
        <v>720651</v>
      </c>
      <c r="T2503" s="20">
        <v>720652</v>
      </c>
    </row>
    <row r="2504" spans="1:31" x14ac:dyDescent="0.25">
      <c r="A2504" s="5">
        <v>44977</v>
      </c>
      <c r="B2504" s="5">
        <v>44984</v>
      </c>
      <c r="C2504" s="4" t="s">
        <v>2480</v>
      </c>
      <c r="D2504" s="18">
        <v>650</v>
      </c>
      <c r="E2504" s="4" t="s">
        <v>99</v>
      </c>
      <c r="F2504" s="19" t="s">
        <v>5146</v>
      </c>
      <c r="G2504" s="2" t="s">
        <v>5147</v>
      </c>
      <c r="H2504" s="4">
        <v>5</v>
      </c>
      <c r="J2504" s="4">
        <v>0</v>
      </c>
      <c r="K2504" s="20">
        <v>729866</v>
      </c>
      <c r="L2504" s="20">
        <v>729867</v>
      </c>
      <c r="M2504" s="20">
        <v>729868</v>
      </c>
      <c r="N2504" s="20">
        <v>729869</v>
      </c>
      <c r="O2504" s="20">
        <v>729870</v>
      </c>
    </row>
    <row r="2505" spans="1:31" x14ac:dyDescent="0.25">
      <c r="A2505" s="5">
        <v>44977</v>
      </c>
      <c r="B2505" s="5">
        <v>44984</v>
      </c>
      <c r="C2505" s="4" t="s">
        <v>2480</v>
      </c>
      <c r="D2505" s="18">
        <v>775</v>
      </c>
      <c r="E2505" s="4" t="s">
        <v>99</v>
      </c>
      <c r="F2505" s="19" t="s">
        <v>5148</v>
      </c>
      <c r="G2505" s="2" t="s">
        <v>5147</v>
      </c>
      <c r="H2505" s="4">
        <v>5</v>
      </c>
      <c r="J2505" s="4">
        <v>0</v>
      </c>
      <c r="K2505" s="20">
        <v>729871</v>
      </c>
      <c r="L2505" s="20">
        <v>729872</v>
      </c>
      <c r="M2505" s="20">
        <v>729873</v>
      </c>
      <c r="N2505" s="20">
        <v>729874</v>
      </c>
      <c r="O2505" s="20">
        <v>729875</v>
      </c>
    </row>
    <row r="2506" spans="1:31" x14ac:dyDescent="0.25">
      <c r="A2506" s="5">
        <v>44977</v>
      </c>
      <c r="B2506" s="5">
        <v>44984</v>
      </c>
      <c r="C2506" s="4" t="s">
        <v>2480</v>
      </c>
      <c r="D2506" s="18">
        <v>2500</v>
      </c>
      <c r="E2506" s="4" t="s">
        <v>103</v>
      </c>
      <c r="F2506" s="19" t="s">
        <v>5149</v>
      </c>
      <c r="G2506" s="2" t="s">
        <v>5147</v>
      </c>
      <c r="H2506" s="4">
        <v>3</v>
      </c>
      <c r="J2506" s="4">
        <v>2</v>
      </c>
      <c r="K2506" s="20">
        <v>729876</v>
      </c>
      <c r="L2506" s="20">
        <v>729877</v>
      </c>
      <c r="M2506" s="20">
        <v>729878</v>
      </c>
    </row>
    <row r="2507" spans="1:31" x14ac:dyDescent="0.25">
      <c r="A2507" s="5">
        <v>44977</v>
      </c>
      <c r="B2507" s="5">
        <v>44984</v>
      </c>
      <c r="C2507" s="4" t="s">
        <v>2480</v>
      </c>
      <c r="D2507" s="18">
        <v>3000</v>
      </c>
      <c r="E2507" s="4" t="s">
        <v>103</v>
      </c>
      <c r="F2507" s="19" t="s">
        <v>5150</v>
      </c>
      <c r="G2507" s="2" t="s">
        <v>5147</v>
      </c>
      <c r="H2507" s="4">
        <v>7</v>
      </c>
      <c r="J2507" s="4">
        <v>5</v>
      </c>
      <c r="K2507" s="20">
        <v>729879</v>
      </c>
      <c r="L2507" s="20">
        <v>729880</v>
      </c>
      <c r="M2507" s="20">
        <v>729881</v>
      </c>
      <c r="N2507" s="20">
        <v>729882</v>
      </c>
      <c r="O2507" s="20">
        <v>729883</v>
      </c>
      <c r="P2507" s="20">
        <v>729884</v>
      </c>
      <c r="Q2507" s="20">
        <v>729885</v>
      </c>
    </row>
    <row r="2508" spans="1:31" x14ac:dyDescent="0.25">
      <c r="A2508" s="5">
        <v>44980</v>
      </c>
      <c r="B2508" s="5">
        <v>45008</v>
      </c>
      <c r="C2508" s="4" t="s">
        <v>79</v>
      </c>
      <c r="D2508" s="18">
        <v>142</v>
      </c>
      <c r="E2508" s="4" t="s">
        <v>113</v>
      </c>
      <c r="F2508" s="19" t="s">
        <v>5177</v>
      </c>
      <c r="G2508" s="2" t="s">
        <v>5178</v>
      </c>
      <c r="H2508" s="4">
        <v>6</v>
      </c>
      <c r="J2508" s="4">
        <v>0</v>
      </c>
      <c r="K2508" s="20">
        <v>730548</v>
      </c>
      <c r="L2508" s="20">
        <v>730549</v>
      </c>
      <c r="M2508" s="20">
        <v>730550</v>
      </c>
      <c r="N2508" s="20">
        <v>730551</v>
      </c>
      <c r="O2508" s="20">
        <v>730552</v>
      </c>
      <c r="P2508" s="20">
        <v>730553</v>
      </c>
    </row>
    <row r="2509" spans="1:31" x14ac:dyDescent="0.25">
      <c r="A2509" s="24">
        <v>44979</v>
      </c>
      <c r="B2509" s="24">
        <v>45007</v>
      </c>
      <c r="C2509" s="25" t="s">
        <v>30</v>
      </c>
      <c r="D2509" s="127">
        <v>795</v>
      </c>
      <c r="E2509" s="25" t="s">
        <v>113</v>
      </c>
      <c r="F2509" s="26" t="s">
        <v>5171</v>
      </c>
      <c r="G2509" s="25" t="s">
        <v>5172</v>
      </c>
      <c r="H2509" s="25">
        <v>7</v>
      </c>
      <c r="I2509" s="25"/>
      <c r="J2509" s="25">
        <v>0</v>
      </c>
      <c r="K2509" s="128">
        <v>730434</v>
      </c>
      <c r="L2509" s="128">
        <v>730435</v>
      </c>
      <c r="M2509" s="128">
        <v>730436</v>
      </c>
      <c r="N2509" s="128">
        <v>730437</v>
      </c>
      <c r="O2509" s="128">
        <v>730438</v>
      </c>
      <c r="P2509" s="128">
        <v>730439</v>
      </c>
      <c r="Q2509" s="128">
        <v>730440</v>
      </c>
      <c r="R2509" s="28"/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</row>
    <row r="2510" spans="1:31" x14ac:dyDescent="0.25">
      <c r="A2510" s="24">
        <v>44979</v>
      </c>
      <c r="B2510" s="24">
        <v>45007</v>
      </c>
      <c r="C2510" s="25" t="s">
        <v>30</v>
      </c>
      <c r="D2510" s="127">
        <v>865</v>
      </c>
      <c r="E2510" s="25" t="s">
        <v>113</v>
      </c>
      <c r="F2510" s="26" t="s">
        <v>5173</v>
      </c>
      <c r="G2510" s="25" t="s">
        <v>5172</v>
      </c>
      <c r="H2510" s="25">
        <v>6</v>
      </c>
      <c r="I2510" s="25"/>
      <c r="J2510" s="25">
        <v>0</v>
      </c>
      <c r="K2510" s="128">
        <v>730441</v>
      </c>
      <c r="L2510" s="128">
        <v>730442</v>
      </c>
      <c r="M2510" s="128">
        <v>730443</v>
      </c>
      <c r="N2510" s="128">
        <v>730444</v>
      </c>
      <c r="O2510" s="128">
        <v>730445</v>
      </c>
      <c r="P2510" s="128">
        <v>730446</v>
      </c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</row>
    <row r="2511" spans="1:31" x14ac:dyDescent="0.25">
      <c r="A2511" s="5">
        <v>44979</v>
      </c>
      <c r="B2511" s="5">
        <v>45007</v>
      </c>
      <c r="C2511" s="4" t="s">
        <v>30</v>
      </c>
      <c r="D2511" s="18">
        <v>935</v>
      </c>
      <c r="E2511" s="4" t="s">
        <v>113</v>
      </c>
      <c r="F2511" s="19" t="s">
        <v>5174</v>
      </c>
      <c r="G2511" s="4" t="s">
        <v>5172</v>
      </c>
      <c r="H2511" s="4">
        <v>10</v>
      </c>
      <c r="J2511" s="4">
        <v>0</v>
      </c>
      <c r="K2511" s="20">
        <v>730424</v>
      </c>
      <c r="L2511" s="20">
        <v>730425</v>
      </c>
      <c r="M2511" s="20">
        <v>730426</v>
      </c>
      <c r="N2511" s="20">
        <v>730427</v>
      </c>
      <c r="O2511" s="20">
        <v>730428</v>
      </c>
      <c r="P2511" s="20">
        <v>730429</v>
      </c>
      <c r="Q2511" s="20">
        <v>730430</v>
      </c>
      <c r="R2511" s="20">
        <v>730431</v>
      </c>
      <c r="S2511" s="20">
        <v>730432</v>
      </c>
      <c r="T2511" s="20">
        <v>730433</v>
      </c>
    </row>
    <row r="2512" spans="1:31" x14ac:dyDescent="0.25">
      <c r="A2512" s="5">
        <v>44973</v>
      </c>
      <c r="B2512" s="5">
        <v>45001</v>
      </c>
      <c r="C2512" s="4" t="s">
        <v>53</v>
      </c>
      <c r="D2512" s="18">
        <v>1292.68</v>
      </c>
      <c r="E2512" s="4" t="s">
        <v>113</v>
      </c>
      <c r="F2512" s="19" t="s">
        <v>5129</v>
      </c>
      <c r="G2512" s="2" t="s">
        <v>5130</v>
      </c>
      <c r="H2512" s="4">
        <v>6</v>
      </c>
      <c r="J2512" s="4">
        <v>0</v>
      </c>
      <c r="K2512" s="20">
        <v>729388</v>
      </c>
      <c r="L2512" s="20">
        <v>729389</v>
      </c>
      <c r="M2512" s="20">
        <v>729390</v>
      </c>
      <c r="N2512" s="20">
        <v>729391</v>
      </c>
      <c r="O2512" s="20">
        <v>729392</v>
      </c>
      <c r="P2512" s="20">
        <v>729393</v>
      </c>
    </row>
    <row r="2513" spans="1:31" x14ac:dyDescent="0.25">
      <c r="A2513" s="5">
        <v>44973</v>
      </c>
      <c r="B2513" s="5">
        <v>45001</v>
      </c>
      <c r="C2513" s="4" t="s">
        <v>53</v>
      </c>
      <c r="D2513" s="18">
        <v>1520.8</v>
      </c>
      <c r="E2513" s="4" t="s">
        <v>113</v>
      </c>
      <c r="F2513" s="19" t="s">
        <v>5131</v>
      </c>
      <c r="G2513" s="2" t="s">
        <v>5130</v>
      </c>
      <c r="H2513" s="4">
        <v>7</v>
      </c>
      <c r="J2513" s="4">
        <v>0</v>
      </c>
      <c r="K2513" s="20">
        <v>729381</v>
      </c>
      <c r="L2513" s="20">
        <v>729382</v>
      </c>
      <c r="M2513" s="20">
        <v>729383</v>
      </c>
      <c r="N2513" s="20">
        <v>729384</v>
      </c>
      <c r="O2513" s="20">
        <v>729385</v>
      </c>
      <c r="P2513" s="20">
        <v>729386</v>
      </c>
      <c r="Q2513" s="20">
        <v>729387</v>
      </c>
    </row>
    <row r="2514" spans="1:31" x14ac:dyDescent="0.25">
      <c r="A2514" s="5">
        <v>45530</v>
      </c>
      <c r="B2514" s="5">
        <v>45537</v>
      </c>
      <c r="C2514" s="4" t="s">
        <v>2480</v>
      </c>
      <c r="D2514" s="18">
        <v>4250</v>
      </c>
      <c r="E2514" s="4" t="s">
        <v>103</v>
      </c>
      <c r="F2514" s="19" t="s">
        <v>1715</v>
      </c>
      <c r="G2514" s="4" t="s">
        <v>1716</v>
      </c>
      <c r="H2514" s="4">
        <v>6</v>
      </c>
      <c r="J2514" s="4">
        <v>0</v>
      </c>
      <c r="K2514" s="20">
        <v>827072</v>
      </c>
      <c r="L2514" s="20">
        <v>827073</v>
      </c>
      <c r="M2514" s="20">
        <v>827074</v>
      </c>
      <c r="N2514" s="20">
        <v>827075</v>
      </c>
      <c r="O2514" s="20">
        <v>827076</v>
      </c>
      <c r="P2514" s="20">
        <v>827077</v>
      </c>
    </row>
    <row r="2515" spans="1:31" x14ac:dyDescent="0.25">
      <c r="A2515" s="5">
        <v>45530</v>
      </c>
      <c r="B2515" s="5">
        <v>45537</v>
      </c>
      <c r="C2515" s="4" t="s">
        <v>2480</v>
      </c>
      <c r="D2515" s="18">
        <v>5000</v>
      </c>
      <c r="E2515" s="4" t="s">
        <v>103</v>
      </c>
      <c r="F2515" s="19" t="s">
        <v>1717</v>
      </c>
      <c r="G2515" s="4" t="s">
        <v>1716</v>
      </c>
      <c r="H2515" s="4">
        <v>4</v>
      </c>
      <c r="J2515" s="4">
        <v>0</v>
      </c>
      <c r="K2515" s="20">
        <v>827068</v>
      </c>
      <c r="L2515" s="20">
        <v>827069</v>
      </c>
      <c r="M2515" s="20">
        <v>827070</v>
      </c>
      <c r="N2515" s="20">
        <v>827071</v>
      </c>
    </row>
    <row r="2516" spans="1:31" x14ac:dyDescent="0.25">
      <c r="A2516" s="5">
        <v>45520</v>
      </c>
      <c r="B2516" s="5">
        <v>45548</v>
      </c>
      <c r="C2516" s="4" t="s">
        <v>48</v>
      </c>
      <c r="D2516" s="18">
        <v>340</v>
      </c>
      <c r="E2516" s="4" t="s">
        <v>113</v>
      </c>
      <c r="F2516" s="22" t="s">
        <v>1642</v>
      </c>
      <c r="G2516" s="4" t="s">
        <v>1643</v>
      </c>
      <c r="H2516" s="4">
        <v>12</v>
      </c>
      <c r="J2516" s="4">
        <v>0</v>
      </c>
      <c r="K2516" s="20">
        <v>825524</v>
      </c>
      <c r="L2516" s="20">
        <v>825525</v>
      </c>
      <c r="M2516" s="20">
        <v>825526</v>
      </c>
      <c r="N2516" s="20">
        <v>825527</v>
      </c>
      <c r="O2516" s="20">
        <v>825528</v>
      </c>
      <c r="P2516" s="20">
        <v>825529</v>
      </c>
      <c r="Q2516" s="20">
        <v>825530</v>
      </c>
      <c r="R2516" s="20">
        <v>825531</v>
      </c>
      <c r="S2516" s="20">
        <v>825532</v>
      </c>
      <c r="T2516" s="20">
        <v>825533</v>
      </c>
      <c r="U2516" s="20">
        <v>825534</v>
      </c>
      <c r="V2516" s="20">
        <v>825535</v>
      </c>
      <c r="W2516" s="20"/>
    </row>
    <row r="2517" spans="1:31" x14ac:dyDescent="0.25">
      <c r="A2517" s="5">
        <v>45524</v>
      </c>
      <c r="B2517" s="5">
        <v>45531</v>
      </c>
      <c r="C2517" s="4" t="s">
        <v>2480</v>
      </c>
      <c r="D2517" s="18">
        <v>3600</v>
      </c>
      <c r="E2517" s="4" t="s">
        <v>103</v>
      </c>
      <c r="F2517" s="19" t="s">
        <v>1661</v>
      </c>
      <c r="G2517" s="4" t="s">
        <v>1662</v>
      </c>
      <c r="H2517" s="4">
        <v>6</v>
      </c>
      <c r="J2517" s="4">
        <v>0</v>
      </c>
      <c r="K2517" s="20">
        <v>825945</v>
      </c>
      <c r="L2517" s="20">
        <v>825946</v>
      </c>
      <c r="M2517" s="20">
        <v>825947</v>
      </c>
      <c r="N2517" s="20">
        <v>825948</v>
      </c>
      <c r="O2517" s="20">
        <v>825949</v>
      </c>
      <c r="P2517" s="20">
        <v>825950</v>
      </c>
    </row>
    <row r="2518" spans="1:31" x14ac:dyDescent="0.25">
      <c r="A2518" s="5">
        <v>45524</v>
      </c>
      <c r="B2518" s="5">
        <v>45531</v>
      </c>
      <c r="C2518" s="4" t="s">
        <v>2480</v>
      </c>
      <c r="D2518" s="18">
        <v>4250</v>
      </c>
      <c r="E2518" s="4" t="s">
        <v>103</v>
      </c>
      <c r="F2518" s="19" t="s">
        <v>1663</v>
      </c>
      <c r="G2518" s="4" t="s">
        <v>1662</v>
      </c>
      <c r="H2518" s="4">
        <v>6</v>
      </c>
      <c r="J2518" s="4">
        <v>0</v>
      </c>
      <c r="K2518" s="20">
        <v>825939</v>
      </c>
      <c r="L2518" s="20">
        <v>825940</v>
      </c>
      <c r="M2518" s="20">
        <v>825941</v>
      </c>
      <c r="N2518" s="20">
        <v>825942</v>
      </c>
      <c r="O2518" s="20">
        <v>825943</v>
      </c>
      <c r="P2518" s="20">
        <v>825944</v>
      </c>
    </row>
    <row r="2519" spans="1:31" x14ac:dyDescent="0.25">
      <c r="A2519" s="5">
        <v>45107</v>
      </c>
      <c r="B2519" s="5">
        <v>45135</v>
      </c>
      <c r="C2519" s="4" t="s">
        <v>79</v>
      </c>
      <c r="D2519" s="18">
        <v>120</v>
      </c>
      <c r="E2519" s="4" t="s">
        <v>113</v>
      </c>
      <c r="F2519" s="19" t="s">
        <v>6024</v>
      </c>
      <c r="G2519" s="2" t="s">
        <v>6025</v>
      </c>
      <c r="H2519" s="4">
        <v>1</v>
      </c>
      <c r="J2519" s="4">
        <v>0</v>
      </c>
      <c r="K2519" s="20">
        <v>752827</v>
      </c>
    </row>
    <row r="2520" spans="1:31" x14ac:dyDescent="0.25">
      <c r="A2520" s="5">
        <v>45107</v>
      </c>
      <c r="B2520" s="5">
        <v>45135</v>
      </c>
      <c r="C2520" s="4" t="s">
        <v>79</v>
      </c>
      <c r="D2520" s="18">
        <v>142</v>
      </c>
      <c r="E2520" s="4" t="s">
        <v>113</v>
      </c>
      <c r="F2520" s="19" t="s">
        <v>6026</v>
      </c>
      <c r="G2520" s="2" t="s">
        <v>6025</v>
      </c>
      <c r="H2520" s="4">
        <v>4</v>
      </c>
      <c r="J2520" s="4">
        <v>0</v>
      </c>
      <c r="K2520" s="20">
        <v>752828</v>
      </c>
      <c r="L2520" s="20">
        <v>752829</v>
      </c>
      <c r="M2520" s="20">
        <v>752830</v>
      </c>
      <c r="N2520" s="20">
        <v>752831</v>
      </c>
    </row>
    <row r="2521" spans="1:31" x14ac:dyDescent="0.25">
      <c r="A2521" s="24">
        <v>45107</v>
      </c>
      <c r="B2521" s="24">
        <v>45135</v>
      </c>
      <c r="C2521" s="25" t="s">
        <v>79</v>
      </c>
      <c r="D2521" s="127">
        <v>167</v>
      </c>
      <c r="E2521" s="25" t="s">
        <v>113</v>
      </c>
      <c r="F2521" s="26" t="s">
        <v>6027</v>
      </c>
      <c r="G2521" s="27" t="s">
        <v>6025</v>
      </c>
      <c r="H2521" s="25">
        <v>1</v>
      </c>
      <c r="I2521" s="25"/>
      <c r="J2521" s="25">
        <v>1</v>
      </c>
      <c r="K2521" s="128">
        <v>752832</v>
      </c>
      <c r="L2521" s="28"/>
      <c r="M2521" s="28"/>
      <c r="N2521" s="28"/>
      <c r="O2521" s="28"/>
      <c r="P2521" s="28"/>
      <c r="Q2521" s="28"/>
      <c r="R2521" s="28"/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/>
      <c r="AD2521" s="28"/>
      <c r="AE2521" s="28"/>
    </row>
    <row r="2522" spans="1:31" x14ac:dyDescent="0.25">
      <c r="A2522" s="5">
        <v>44929</v>
      </c>
      <c r="B2522" s="5">
        <v>44957</v>
      </c>
      <c r="C2522" s="4" t="s">
        <v>30</v>
      </c>
      <c r="D2522" s="18">
        <v>1000</v>
      </c>
      <c r="E2522" s="4" t="s">
        <v>113</v>
      </c>
      <c r="F2522" s="19" t="s">
        <v>4812</v>
      </c>
      <c r="G2522" s="4" t="s">
        <v>4813</v>
      </c>
      <c r="H2522" s="4">
        <v>7</v>
      </c>
      <c r="J2522" s="4">
        <v>0</v>
      </c>
      <c r="K2522" s="20">
        <v>721256</v>
      </c>
      <c r="L2522" s="20">
        <v>721257</v>
      </c>
      <c r="M2522" s="20">
        <v>721258</v>
      </c>
      <c r="N2522" s="20">
        <v>721259</v>
      </c>
      <c r="O2522" s="20">
        <v>721260</v>
      </c>
      <c r="P2522" s="20">
        <v>721261</v>
      </c>
      <c r="Q2522" s="20">
        <v>721262</v>
      </c>
    </row>
    <row r="2523" spans="1:31" x14ac:dyDescent="0.25">
      <c r="A2523" s="5">
        <v>44873</v>
      </c>
      <c r="B2523" s="5">
        <v>44901</v>
      </c>
      <c r="C2523" s="4" t="s">
        <v>79</v>
      </c>
      <c r="D2523" s="18">
        <v>37</v>
      </c>
      <c r="E2523" s="4" t="s">
        <v>113</v>
      </c>
      <c r="F2523" s="19" t="s">
        <v>4596</v>
      </c>
      <c r="G2523" s="4" t="s">
        <v>4597</v>
      </c>
      <c r="H2523" s="4">
        <v>10</v>
      </c>
      <c r="J2523" s="4">
        <v>0</v>
      </c>
      <c r="K2523" s="20">
        <v>711124</v>
      </c>
      <c r="L2523" s="20">
        <v>711125</v>
      </c>
      <c r="M2523" s="20">
        <v>711126</v>
      </c>
      <c r="N2523" s="20">
        <v>711127</v>
      </c>
      <c r="O2523" s="20">
        <v>711128</v>
      </c>
      <c r="P2523" s="20">
        <v>711129</v>
      </c>
      <c r="Q2523" s="20">
        <v>711130</v>
      </c>
      <c r="R2523" s="20">
        <v>711131</v>
      </c>
      <c r="S2523" s="20">
        <v>711132</v>
      </c>
      <c r="T2523" s="20">
        <v>711133</v>
      </c>
    </row>
    <row r="2524" spans="1:31" x14ac:dyDescent="0.25">
      <c r="A2524" s="5">
        <v>44873</v>
      </c>
      <c r="B2524" s="5">
        <v>44901</v>
      </c>
      <c r="C2524" s="4" t="s">
        <v>79</v>
      </c>
      <c r="D2524" s="18">
        <v>45</v>
      </c>
      <c r="E2524" s="4" t="s">
        <v>113</v>
      </c>
      <c r="F2524" s="19" t="s">
        <v>4598</v>
      </c>
      <c r="G2524" s="4" t="s">
        <v>4597</v>
      </c>
      <c r="H2524" s="4">
        <v>5</v>
      </c>
      <c r="I2524" s="4">
        <v>1</v>
      </c>
      <c r="J2524" s="4">
        <v>0</v>
      </c>
      <c r="K2524" s="20">
        <v>711137</v>
      </c>
      <c r="L2524" s="20">
        <v>711138</v>
      </c>
      <c r="M2524" s="20">
        <v>711139</v>
      </c>
      <c r="N2524" s="20">
        <v>711140</v>
      </c>
    </row>
    <row r="2525" spans="1:31" x14ac:dyDescent="0.25">
      <c r="A2525" s="5">
        <v>44873</v>
      </c>
      <c r="B2525" s="5">
        <v>44901</v>
      </c>
      <c r="C2525" s="4" t="s">
        <v>79</v>
      </c>
      <c r="D2525" s="18">
        <v>120</v>
      </c>
      <c r="E2525" s="4" t="s">
        <v>113</v>
      </c>
      <c r="F2525" s="19" t="s">
        <v>4601</v>
      </c>
      <c r="G2525" s="4" t="s">
        <v>4597</v>
      </c>
      <c r="H2525" s="4">
        <v>3</v>
      </c>
      <c r="J2525" s="4">
        <v>0</v>
      </c>
      <c r="K2525" s="20">
        <v>711134</v>
      </c>
      <c r="L2525" s="20">
        <v>711135</v>
      </c>
      <c r="M2525" s="20">
        <v>711136</v>
      </c>
    </row>
    <row r="2526" spans="1:31" x14ac:dyDescent="0.25">
      <c r="A2526" s="5">
        <v>45048</v>
      </c>
      <c r="B2526" s="5">
        <v>45076</v>
      </c>
      <c r="C2526" s="4" t="s">
        <v>30</v>
      </c>
      <c r="D2526" s="18">
        <v>795</v>
      </c>
      <c r="E2526" s="4" t="s">
        <v>113</v>
      </c>
      <c r="F2526" s="19" t="s">
        <v>5651</v>
      </c>
      <c r="G2526" s="2" t="s">
        <v>5652</v>
      </c>
      <c r="H2526" s="4">
        <v>6</v>
      </c>
      <c r="J2526" s="4">
        <v>2</v>
      </c>
      <c r="K2526" s="20">
        <v>742262</v>
      </c>
      <c r="L2526" s="20">
        <v>742263</v>
      </c>
      <c r="M2526" s="20">
        <v>742264</v>
      </c>
      <c r="N2526" s="20">
        <v>742265</v>
      </c>
      <c r="O2526" s="20">
        <v>742266</v>
      </c>
      <c r="P2526" s="20">
        <v>742267</v>
      </c>
    </row>
    <row r="2527" spans="1:31" x14ac:dyDescent="0.25">
      <c r="A2527" s="5">
        <v>45048</v>
      </c>
      <c r="B2527" s="5">
        <v>45076</v>
      </c>
      <c r="C2527" s="4" t="s">
        <v>30</v>
      </c>
      <c r="D2527" s="18">
        <v>865</v>
      </c>
      <c r="E2527" s="4" t="s">
        <v>113</v>
      </c>
      <c r="F2527" s="19" t="s">
        <v>5653</v>
      </c>
      <c r="G2527" s="2" t="s">
        <v>5652</v>
      </c>
      <c r="H2527" s="4">
        <v>6</v>
      </c>
      <c r="J2527" s="4">
        <v>0</v>
      </c>
      <c r="K2527" s="20">
        <v>742268</v>
      </c>
      <c r="L2527" s="20">
        <v>742269</v>
      </c>
      <c r="M2527" s="20">
        <v>742270</v>
      </c>
      <c r="N2527" s="20">
        <v>742271</v>
      </c>
      <c r="O2527" s="20">
        <v>742272</v>
      </c>
      <c r="P2527" s="20">
        <v>742273</v>
      </c>
    </row>
    <row r="2528" spans="1:31" x14ac:dyDescent="0.25">
      <c r="A2528" s="5">
        <v>45048</v>
      </c>
      <c r="B2528" s="5">
        <v>45076</v>
      </c>
      <c r="C2528" s="4" t="s">
        <v>30</v>
      </c>
      <c r="D2528" s="18">
        <v>935</v>
      </c>
      <c r="E2528" s="4" t="s">
        <v>113</v>
      </c>
      <c r="F2528" s="19" t="s">
        <v>5654</v>
      </c>
      <c r="G2528" s="2" t="s">
        <v>5652</v>
      </c>
      <c r="H2528" s="4">
        <v>8</v>
      </c>
      <c r="J2528" s="4">
        <v>0</v>
      </c>
      <c r="K2528" s="20">
        <v>742274</v>
      </c>
      <c r="L2528" s="20">
        <v>742275</v>
      </c>
      <c r="M2528" s="20">
        <v>742276</v>
      </c>
      <c r="N2528" s="20">
        <v>742277</v>
      </c>
      <c r="O2528" s="20">
        <v>742278</v>
      </c>
      <c r="P2528" s="20">
        <v>742279</v>
      </c>
      <c r="Q2528" s="20">
        <v>742280</v>
      </c>
      <c r="R2528" s="20">
        <v>742281</v>
      </c>
    </row>
    <row r="2529" spans="1:44" x14ac:dyDescent="0.25">
      <c r="A2529" s="5">
        <v>45048</v>
      </c>
      <c r="B2529" s="5">
        <v>45076</v>
      </c>
      <c r="C2529" s="4" t="s">
        <v>30</v>
      </c>
      <c r="D2529" s="18">
        <v>1000</v>
      </c>
      <c r="E2529" s="4" t="s">
        <v>113</v>
      </c>
      <c r="F2529" s="19" t="s">
        <v>5655</v>
      </c>
      <c r="G2529" s="2" t="s">
        <v>5652</v>
      </c>
      <c r="H2529" s="4">
        <v>6</v>
      </c>
      <c r="J2529" s="4">
        <v>0</v>
      </c>
      <c r="K2529" s="20">
        <v>742282</v>
      </c>
      <c r="L2529" s="20">
        <v>742283</v>
      </c>
      <c r="M2529" s="20">
        <v>742284</v>
      </c>
      <c r="N2529" s="20">
        <v>742285</v>
      </c>
      <c r="O2529" s="20">
        <v>742286</v>
      </c>
      <c r="P2529" s="20">
        <v>742287</v>
      </c>
    </row>
    <row r="2530" spans="1:44" x14ac:dyDescent="0.25">
      <c r="A2530" s="5">
        <v>45551</v>
      </c>
      <c r="B2530" s="5">
        <v>45558</v>
      </c>
      <c r="C2530" s="4" t="s">
        <v>2480</v>
      </c>
      <c r="D2530" s="18">
        <v>650</v>
      </c>
      <c r="E2530" s="4" t="s">
        <v>99</v>
      </c>
      <c r="F2530" s="22" t="s">
        <v>1863</v>
      </c>
      <c r="G2530" s="4" t="s">
        <v>1864</v>
      </c>
      <c r="H2530" s="4">
        <v>4</v>
      </c>
      <c r="J2530" s="4">
        <v>1</v>
      </c>
      <c r="K2530" s="20">
        <v>830874</v>
      </c>
      <c r="L2530" s="20">
        <v>830875</v>
      </c>
      <c r="M2530" s="20">
        <v>830876</v>
      </c>
      <c r="N2530" s="20">
        <v>830877</v>
      </c>
    </row>
    <row r="2531" spans="1:44" x14ac:dyDescent="0.25">
      <c r="A2531" s="5">
        <v>45551</v>
      </c>
      <c r="B2531" s="5">
        <v>45558</v>
      </c>
      <c r="C2531" s="4" t="s">
        <v>2480</v>
      </c>
      <c r="D2531" s="18">
        <v>775</v>
      </c>
      <c r="E2531" s="4" t="s">
        <v>99</v>
      </c>
      <c r="F2531" s="22" t="s">
        <v>1865</v>
      </c>
      <c r="G2531" s="4" t="s">
        <v>1864</v>
      </c>
      <c r="H2531" s="4">
        <v>4</v>
      </c>
      <c r="J2531" s="4">
        <v>3</v>
      </c>
      <c r="K2531" s="20">
        <v>830878</v>
      </c>
      <c r="L2531" s="20">
        <v>830879</v>
      </c>
      <c r="M2531" s="20">
        <v>830880</v>
      </c>
      <c r="N2531" s="20">
        <v>830881</v>
      </c>
    </row>
    <row r="2532" spans="1:44" x14ac:dyDescent="0.25">
      <c r="A2532" s="5">
        <v>45551</v>
      </c>
      <c r="B2532" s="5">
        <v>45558</v>
      </c>
      <c r="C2532" s="4" t="s">
        <v>2480</v>
      </c>
      <c r="D2532" s="18">
        <v>5000</v>
      </c>
      <c r="E2532" s="4" t="s">
        <v>103</v>
      </c>
      <c r="F2532" s="19" t="s">
        <v>1866</v>
      </c>
      <c r="G2532" s="4" t="s">
        <v>1864</v>
      </c>
      <c r="H2532" s="4">
        <v>6</v>
      </c>
      <c r="J2532" s="4">
        <v>1</v>
      </c>
      <c r="K2532" s="20">
        <v>830882</v>
      </c>
      <c r="L2532" s="20">
        <v>830883</v>
      </c>
      <c r="M2532" s="20">
        <v>830884</v>
      </c>
      <c r="N2532" s="20">
        <v>830885</v>
      </c>
      <c r="O2532" s="20">
        <v>830886</v>
      </c>
      <c r="P2532" s="20">
        <v>830887</v>
      </c>
    </row>
    <row r="2533" spans="1:44" x14ac:dyDescent="0.25">
      <c r="A2533" s="5">
        <v>45575</v>
      </c>
      <c r="B2533" s="5">
        <v>45603</v>
      </c>
      <c r="C2533" s="4" t="s">
        <v>74</v>
      </c>
      <c r="D2533" s="18">
        <v>1850</v>
      </c>
      <c r="E2533" s="4" t="s">
        <v>113</v>
      </c>
      <c r="F2533" s="19" t="s">
        <v>2008</v>
      </c>
      <c r="G2533" s="4" t="s">
        <v>2007</v>
      </c>
      <c r="H2533" s="4">
        <v>6</v>
      </c>
      <c r="J2533" s="4">
        <v>2</v>
      </c>
      <c r="K2533" s="20">
        <v>835201</v>
      </c>
      <c r="L2533" s="20">
        <v>835202</v>
      </c>
      <c r="M2533" s="20">
        <v>835203</v>
      </c>
      <c r="N2533" s="20">
        <v>835204</v>
      </c>
      <c r="O2533" s="20">
        <v>835205</v>
      </c>
      <c r="P2533" s="20">
        <v>835206</v>
      </c>
    </row>
    <row r="2534" spans="1:44" x14ac:dyDescent="0.25">
      <c r="A2534" s="5">
        <v>45575</v>
      </c>
      <c r="B2534" s="5">
        <v>45603</v>
      </c>
      <c r="C2534" s="4" t="s">
        <v>74</v>
      </c>
      <c r="D2534" s="18">
        <v>2950</v>
      </c>
      <c r="E2534" s="4" t="s">
        <v>113</v>
      </c>
      <c r="F2534" s="19" t="s">
        <v>2009</v>
      </c>
      <c r="G2534" s="4" t="s">
        <v>2007</v>
      </c>
      <c r="H2534" s="4">
        <v>20</v>
      </c>
      <c r="J2534" s="4">
        <v>0</v>
      </c>
      <c r="K2534" s="20">
        <v>835207</v>
      </c>
      <c r="L2534" s="20">
        <v>835208</v>
      </c>
      <c r="M2534" s="20">
        <v>835209</v>
      </c>
      <c r="N2534" s="20">
        <v>835210</v>
      </c>
      <c r="O2534" s="20">
        <v>835211</v>
      </c>
      <c r="P2534" s="20">
        <v>835212</v>
      </c>
      <c r="Q2534" s="20">
        <v>835213</v>
      </c>
      <c r="R2534" s="20">
        <v>835214</v>
      </c>
      <c r="S2534" s="20">
        <v>835215</v>
      </c>
      <c r="T2534" s="20">
        <v>835216</v>
      </c>
      <c r="U2534" s="20">
        <v>835217</v>
      </c>
      <c r="V2534" s="20">
        <v>835218</v>
      </c>
      <c r="W2534" s="20">
        <v>835219</v>
      </c>
      <c r="X2534" s="20">
        <v>835220</v>
      </c>
      <c r="Y2534" s="20">
        <v>835221</v>
      </c>
      <c r="Z2534" s="20">
        <v>835222</v>
      </c>
      <c r="AA2534" s="20">
        <v>835223</v>
      </c>
      <c r="AB2534" s="20">
        <v>835224</v>
      </c>
      <c r="AC2534" s="20">
        <v>835225</v>
      </c>
      <c r="AD2534" s="20">
        <v>835226</v>
      </c>
    </row>
    <row r="2535" spans="1:44" x14ac:dyDescent="0.25">
      <c r="A2535" s="5">
        <v>45575</v>
      </c>
      <c r="B2535" s="5">
        <v>45603</v>
      </c>
      <c r="C2535" s="4" t="s">
        <v>74</v>
      </c>
      <c r="D2535" s="18">
        <v>3650</v>
      </c>
      <c r="E2535" s="4" t="s">
        <v>113</v>
      </c>
      <c r="F2535" s="19" t="s">
        <v>2006</v>
      </c>
      <c r="G2535" s="4" t="s">
        <v>2007</v>
      </c>
      <c r="H2535" s="4">
        <v>6</v>
      </c>
      <c r="J2535" s="4">
        <v>0</v>
      </c>
      <c r="K2535" s="20">
        <v>835195</v>
      </c>
      <c r="L2535" s="20">
        <v>835196</v>
      </c>
      <c r="M2535" s="20">
        <v>835197</v>
      </c>
      <c r="N2535" s="20">
        <v>835198</v>
      </c>
      <c r="O2535" s="20">
        <v>835199</v>
      </c>
      <c r="P2535" s="20">
        <v>835200</v>
      </c>
    </row>
    <row r="2536" spans="1:44" x14ac:dyDescent="0.25">
      <c r="A2536" s="5">
        <v>45307</v>
      </c>
      <c r="B2536" s="5">
        <v>45323</v>
      </c>
      <c r="C2536" s="4" t="s">
        <v>38</v>
      </c>
      <c r="D2536" s="18">
        <v>132</v>
      </c>
      <c r="E2536" s="4" t="s">
        <v>113</v>
      </c>
      <c r="F2536" s="19" t="s">
        <v>216</v>
      </c>
      <c r="G2536" s="2" t="s">
        <v>217</v>
      </c>
      <c r="H2536" s="4">
        <v>13</v>
      </c>
      <c r="J2536" s="4">
        <v>0</v>
      </c>
      <c r="K2536" s="20">
        <v>788235</v>
      </c>
      <c r="L2536" s="20">
        <v>788236</v>
      </c>
      <c r="M2536" s="20">
        <v>788237</v>
      </c>
      <c r="N2536" s="20">
        <v>788238</v>
      </c>
      <c r="O2536" s="20">
        <v>788239</v>
      </c>
      <c r="P2536" s="20">
        <v>788240</v>
      </c>
      <c r="Q2536" s="20">
        <v>788241</v>
      </c>
      <c r="R2536" s="20">
        <v>788242</v>
      </c>
      <c r="S2536" s="20">
        <v>788243</v>
      </c>
      <c r="T2536" s="20">
        <v>788244</v>
      </c>
      <c r="U2536" s="20">
        <v>788245</v>
      </c>
      <c r="V2536" s="20">
        <v>788246</v>
      </c>
      <c r="W2536" s="20">
        <v>788247</v>
      </c>
    </row>
    <row r="2537" spans="1:44" x14ac:dyDescent="0.25">
      <c r="A2537" s="5">
        <v>45307</v>
      </c>
      <c r="B2537" s="5">
        <v>45323</v>
      </c>
      <c r="C2537" s="4" t="s">
        <v>38</v>
      </c>
      <c r="D2537" s="18">
        <v>150</v>
      </c>
      <c r="E2537" s="4" t="s">
        <v>113</v>
      </c>
      <c r="F2537" s="19" t="s">
        <v>218</v>
      </c>
      <c r="G2537" s="2" t="s">
        <v>217</v>
      </c>
      <c r="H2537" s="4">
        <v>13</v>
      </c>
      <c r="J2537" s="4">
        <v>0</v>
      </c>
      <c r="K2537" s="20">
        <v>788248</v>
      </c>
      <c r="L2537" s="20">
        <v>788249</v>
      </c>
      <c r="M2537" s="20">
        <v>788250</v>
      </c>
      <c r="N2537" s="20">
        <v>788251</v>
      </c>
      <c r="O2537" s="20">
        <v>788252</v>
      </c>
      <c r="P2537" s="20">
        <v>788253</v>
      </c>
      <c r="Q2537" s="20">
        <v>788254</v>
      </c>
      <c r="R2537" s="20">
        <v>788255</v>
      </c>
      <c r="S2537" s="20">
        <v>788256</v>
      </c>
      <c r="T2537" s="20">
        <v>788257</v>
      </c>
      <c r="U2537" s="20">
        <v>788258</v>
      </c>
      <c r="V2537" s="20">
        <v>788259</v>
      </c>
      <c r="W2537" s="20">
        <v>788260</v>
      </c>
    </row>
    <row r="2538" spans="1:44" x14ac:dyDescent="0.25">
      <c r="A2538" s="5">
        <v>45296</v>
      </c>
      <c r="B2538" s="5">
        <v>45303</v>
      </c>
      <c r="C2538" s="4" t="s">
        <v>2480</v>
      </c>
      <c r="D2538" s="18">
        <v>2500</v>
      </c>
      <c r="E2538" s="4" t="s">
        <v>103</v>
      </c>
      <c r="F2538" s="19" t="s">
        <v>133</v>
      </c>
      <c r="G2538" s="2" t="s">
        <v>134</v>
      </c>
      <c r="H2538" s="4">
        <v>6</v>
      </c>
      <c r="J2538" s="4">
        <v>2</v>
      </c>
      <c r="K2538" s="20">
        <v>786341</v>
      </c>
      <c r="L2538" s="20">
        <v>786342</v>
      </c>
      <c r="M2538" s="20">
        <v>786343</v>
      </c>
      <c r="N2538" s="20">
        <v>786344</v>
      </c>
      <c r="O2538" s="20">
        <v>786345</v>
      </c>
      <c r="P2538" s="20">
        <v>786346</v>
      </c>
    </row>
    <row r="2539" spans="1:44" x14ac:dyDescent="0.25">
      <c r="A2539" s="5">
        <v>45296</v>
      </c>
      <c r="B2539" s="5">
        <v>45303</v>
      </c>
      <c r="C2539" s="4" t="s">
        <v>2480</v>
      </c>
      <c r="D2539" s="18">
        <v>3000</v>
      </c>
      <c r="E2539" s="4" t="s">
        <v>103</v>
      </c>
      <c r="F2539" s="19" t="s">
        <v>135</v>
      </c>
      <c r="G2539" s="2" t="s">
        <v>134</v>
      </c>
      <c r="H2539" s="4">
        <v>6</v>
      </c>
      <c r="J2539" s="4">
        <v>0</v>
      </c>
      <c r="K2539" s="20">
        <v>786347</v>
      </c>
      <c r="L2539" s="20">
        <v>786348</v>
      </c>
      <c r="M2539" s="20">
        <v>786349</v>
      </c>
      <c r="N2539" s="20">
        <v>786350</v>
      </c>
      <c r="O2539" s="20">
        <v>786351</v>
      </c>
      <c r="P2539" s="20">
        <v>786352</v>
      </c>
    </row>
    <row r="2540" spans="1:44" x14ac:dyDescent="0.25">
      <c r="A2540" s="5">
        <v>45293</v>
      </c>
      <c r="B2540" s="5">
        <v>45300</v>
      </c>
      <c r="C2540" s="4" t="s">
        <v>2480</v>
      </c>
      <c r="D2540" s="18">
        <v>650</v>
      </c>
      <c r="E2540" s="4" t="s">
        <v>99</v>
      </c>
      <c r="F2540" s="19" t="s">
        <v>100</v>
      </c>
      <c r="G2540" s="4" t="s">
        <v>101</v>
      </c>
      <c r="H2540" s="4">
        <v>6</v>
      </c>
      <c r="J2540" s="4">
        <v>4</v>
      </c>
      <c r="K2540" s="20">
        <v>785475</v>
      </c>
      <c r="L2540" s="20">
        <v>785476</v>
      </c>
      <c r="M2540" s="20">
        <v>785477</v>
      </c>
      <c r="N2540" s="20">
        <v>785478</v>
      </c>
      <c r="O2540" s="20">
        <v>785479</v>
      </c>
      <c r="P2540" s="20">
        <v>785480</v>
      </c>
    </row>
    <row r="2541" spans="1:44" x14ac:dyDescent="0.25">
      <c r="A2541" s="5">
        <v>45293</v>
      </c>
      <c r="B2541" s="5">
        <v>45300</v>
      </c>
      <c r="C2541" s="4" t="s">
        <v>2480</v>
      </c>
      <c r="D2541" s="18">
        <v>775</v>
      </c>
      <c r="E2541" s="4" t="s">
        <v>99</v>
      </c>
      <c r="F2541" s="19" t="s">
        <v>102</v>
      </c>
      <c r="G2541" s="4" t="s">
        <v>101</v>
      </c>
      <c r="H2541" s="4">
        <v>6</v>
      </c>
      <c r="J2541" s="4">
        <v>1</v>
      </c>
      <c r="K2541" s="20">
        <v>785481</v>
      </c>
      <c r="L2541" s="20">
        <v>785482</v>
      </c>
      <c r="M2541" s="20">
        <v>785483</v>
      </c>
      <c r="N2541" s="20">
        <v>785484</v>
      </c>
      <c r="O2541" s="20">
        <v>785485</v>
      </c>
      <c r="P2541" s="20">
        <v>785486</v>
      </c>
    </row>
    <row r="2542" spans="1:44" x14ac:dyDescent="0.25">
      <c r="A2542" s="5">
        <v>45293</v>
      </c>
      <c r="B2542" s="5">
        <v>45300</v>
      </c>
      <c r="C2542" s="4" t="s">
        <v>2480</v>
      </c>
      <c r="D2542" s="18">
        <v>2500</v>
      </c>
      <c r="E2542" s="4" t="s">
        <v>103</v>
      </c>
      <c r="F2542" s="19" t="s">
        <v>104</v>
      </c>
      <c r="G2542" s="4" t="s">
        <v>101</v>
      </c>
      <c r="H2542" s="4">
        <v>3</v>
      </c>
      <c r="J2542" s="4">
        <v>1</v>
      </c>
      <c r="K2542" s="20">
        <v>785487</v>
      </c>
      <c r="L2542" s="20">
        <v>785488</v>
      </c>
      <c r="M2542" s="20">
        <v>785489</v>
      </c>
    </row>
    <row r="2543" spans="1:44" x14ac:dyDescent="0.25">
      <c r="A2543" s="5">
        <v>45293</v>
      </c>
      <c r="B2543" s="5">
        <v>45300</v>
      </c>
      <c r="C2543" s="4" t="s">
        <v>2480</v>
      </c>
      <c r="D2543" s="18">
        <v>3000</v>
      </c>
      <c r="E2543" s="4" t="s">
        <v>103</v>
      </c>
      <c r="F2543" s="19" t="s">
        <v>105</v>
      </c>
      <c r="G2543" s="4" t="s">
        <v>101</v>
      </c>
      <c r="H2543" s="4">
        <v>5</v>
      </c>
      <c r="J2543" s="4">
        <v>0</v>
      </c>
      <c r="K2543" s="20">
        <v>785490</v>
      </c>
      <c r="L2543" s="20">
        <v>785491</v>
      </c>
      <c r="M2543" s="20">
        <v>785492</v>
      </c>
      <c r="N2543" s="20">
        <v>785493</v>
      </c>
      <c r="O2543" s="20">
        <v>785494</v>
      </c>
    </row>
    <row r="2544" spans="1:44" s="29" customFormat="1" x14ac:dyDescent="0.25">
      <c r="A2544" s="5">
        <v>45293</v>
      </c>
      <c r="B2544" s="5">
        <v>45300</v>
      </c>
      <c r="C2544" s="4" t="s">
        <v>2480</v>
      </c>
      <c r="D2544" s="18">
        <v>4250</v>
      </c>
      <c r="E2544" s="4" t="s">
        <v>103</v>
      </c>
      <c r="F2544" s="19" t="s">
        <v>106</v>
      </c>
      <c r="G2544" s="4" t="s">
        <v>101</v>
      </c>
      <c r="H2544" s="4">
        <v>4</v>
      </c>
      <c r="I2544" s="4"/>
      <c r="J2544" s="4">
        <v>0</v>
      </c>
      <c r="K2544" s="20">
        <v>785495</v>
      </c>
      <c r="L2544" s="20">
        <v>785496</v>
      </c>
      <c r="M2544" s="20">
        <v>785497</v>
      </c>
      <c r="N2544" s="20">
        <v>785498</v>
      </c>
      <c r="O2544" s="21"/>
      <c r="P2544" s="21"/>
      <c r="Q2544" s="21"/>
      <c r="R2544" s="21"/>
      <c r="S2544" s="21"/>
      <c r="T2544" s="21"/>
      <c r="U2544" s="21"/>
      <c r="V2544" s="21"/>
      <c r="W2544" s="21"/>
      <c r="X2544" s="21"/>
      <c r="Y2544" s="21"/>
      <c r="Z2544" s="21"/>
      <c r="AA2544" s="21"/>
      <c r="AB2544" s="21"/>
      <c r="AC2544" s="21"/>
      <c r="AD2544" s="21"/>
      <c r="AE2544" s="21"/>
      <c r="AF2544" s="28"/>
      <c r="AG2544" s="28"/>
      <c r="AH2544" s="28"/>
      <c r="AI2544" s="28"/>
      <c r="AJ2544" s="28"/>
      <c r="AK2544" s="28"/>
      <c r="AL2544" s="28"/>
      <c r="AM2544" s="28"/>
      <c r="AN2544" s="28"/>
      <c r="AO2544" s="28"/>
      <c r="AP2544" s="28"/>
      <c r="AQ2544" s="28"/>
      <c r="AR2544" s="28"/>
    </row>
    <row r="2545" spans="1:31" x14ac:dyDescent="0.25">
      <c r="A2545" s="24">
        <v>45289</v>
      </c>
      <c r="B2545" s="24">
        <v>45265</v>
      </c>
      <c r="C2545" s="25" t="s">
        <v>2480</v>
      </c>
      <c r="D2545" s="127">
        <v>3600</v>
      </c>
      <c r="E2545" s="25" t="s">
        <v>103</v>
      </c>
      <c r="F2545" s="26" t="s">
        <v>7100</v>
      </c>
      <c r="G2545" s="25" t="s">
        <v>7101</v>
      </c>
      <c r="H2545" s="25">
        <v>6</v>
      </c>
      <c r="I2545" s="25"/>
      <c r="J2545" s="25">
        <v>0</v>
      </c>
      <c r="K2545" s="128">
        <v>785281</v>
      </c>
      <c r="L2545" s="128">
        <v>785282</v>
      </c>
      <c r="M2545" s="128">
        <v>785283</v>
      </c>
      <c r="N2545" s="128">
        <v>785284</v>
      </c>
      <c r="O2545" s="128">
        <v>785285</v>
      </c>
      <c r="P2545" s="128">
        <v>785286</v>
      </c>
      <c r="Q2545" s="28"/>
      <c r="R2545" s="28"/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28"/>
    </row>
    <row r="2546" spans="1:31" x14ac:dyDescent="0.25">
      <c r="A2546" s="24">
        <v>45289</v>
      </c>
      <c r="B2546" s="24">
        <v>45265</v>
      </c>
      <c r="C2546" s="25" t="s">
        <v>2480</v>
      </c>
      <c r="D2546" s="127">
        <v>4250</v>
      </c>
      <c r="E2546" s="25" t="s">
        <v>103</v>
      </c>
      <c r="F2546" s="26" t="s">
        <v>7102</v>
      </c>
      <c r="G2546" s="25" t="s">
        <v>7101</v>
      </c>
      <c r="H2546" s="25">
        <v>6</v>
      </c>
      <c r="I2546" s="25"/>
      <c r="J2546" s="25">
        <v>1</v>
      </c>
      <c r="K2546" s="128">
        <v>785287</v>
      </c>
      <c r="L2546" s="128">
        <v>785288</v>
      </c>
      <c r="M2546" s="128">
        <v>785289</v>
      </c>
      <c r="N2546" s="128">
        <v>785290</v>
      </c>
      <c r="O2546" s="128">
        <v>785291</v>
      </c>
      <c r="P2546" s="128">
        <v>785292</v>
      </c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</row>
    <row r="2547" spans="1:31" x14ac:dyDescent="0.25">
      <c r="A2547" s="24">
        <v>45288</v>
      </c>
      <c r="B2547" s="24">
        <v>45316</v>
      </c>
      <c r="C2547" s="25" t="s">
        <v>48</v>
      </c>
      <c r="D2547" s="127">
        <v>240</v>
      </c>
      <c r="E2547" s="25" t="s">
        <v>113</v>
      </c>
      <c r="F2547" s="26" t="s">
        <v>7087</v>
      </c>
      <c r="G2547" s="25" t="s">
        <v>7088</v>
      </c>
      <c r="H2547" s="25">
        <v>20</v>
      </c>
      <c r="I2547" s="25"/>
      <c r="J2547" s="25">
        <v>5</v>
      </c>
      <c r="K2547" s="128">
        <v>785065</v>
      </c>
      <c r="L2547" s="128">
        <v>785066</v>
      </c>
      <c r="M2547" s="128">
        <v>785067</v>
      </c>
      <c r="N2547" s="128">
        <v>785068</v>
      </c>
      <c r="O2547" s="128">
        <v>785069</v>
      </c>
      <c r="P2547" s="128">
        <v>785070</v>
      </c>
      <c r="Q2547" s="128">
        <v>785071</v>
      </c>
      <c r="R2547" s="128">
        <v>785072</v>
      </c>
      <c r="S2547" s="128">
        <v>785073</v>
      </c>
      <c r="T2547" s="128">
        <v>785074</v>
      </c>
      <c r="U2547" s="128">
        <v>785075</v>
      </c>
      <c r="V2547" s="128">
        <v>785076</v>
      </c>
      <c r="W2547" s="128">
        <v>785077</v>
      </c>
      <c r="X2547" s="128">
        <v>785078</v>
      </c>
      <c r="Y2547" s="128">
        <v>785079</v>
      </c>
      <c r="Z2547" s="128">
        <v>785080</v>
      </c>
      <c r="AA2547" s="128">
        <v>785081</v>
      </c>
      <c r="AB2547" s="128">
        <v>785082</v>
      </c>
      <c r="AC2547" s="128">
        <v>785083</v>
      </c>
      <c r="AD2547" s="128">
        <v>785084</v>
      </c>
      <c r="AE2547" s="28"/>
    </row>
    <row r="2548" spans="1:31" x14ac:dyDescent="0.25">
      <c r="A2548" s="24">
        <v>45288</v>
      </c>
      <c r="B2548" s="24">
        <v>45316</v>
      </c>
      <c r="C2548" s="25" t="s">
        <v>48</v>
      </c>
      <c r="D2548" s="127">
        <v>290</v>
      </c>
      <c r="E2548" s="25" t="s">
        <v>113</v>
      </c>
      <c r="F2548" s="26" t="s">
        <v>7089</v>
      </c>
      <c r="G2548" s="25" t="s">
        <v>7088</v>
      </c>
      <c r="H2548" s="25">
        <v>28</v>
      </c>
      <c r="I2548" s="25"/>
      <c r="J2548" s="25">
        <v>2</v>
      </c>
      <c r="K2548" s="128">
        <v>785085</v>
      </c>
      <c r="L2548" s="128">
        <v>785086</v>
      </c>
      <c r="M2548" s="128">
        <v>785087</v>
      </c>
      <c r="N2548" s="128">
        <v>785088</v>
      </c>
      <c r="O2548" s="128">
        <v>785089</v>
      </c>
      <c r="P2548" s="128">
        <v>785090</v>
      </c>
      <c r="Q2548" s="128">
        <v>785091</v>
      </c>
      <c r="R2548" s="128">
        <v>785092</v>
      </c>
      <c r="S2548" s="128">
        <v>785093</v>
      </c>
      <c r="T2548" s="128">
        <v>785094</v>
      </c>
      <c r="U2548" s="128">
        <v>785095</v>
      </c>
      <c r="V2548" s="128">
        <v>785096</v>
      </c>
      <c r="W2548" s="128">
        <v>785097</v>
      </c>
      <c r="X2548" s="128">
        <v>785098</v>
      </c>
      <c r="Y2548" s="128">
        <v>785099</v>
      </c>
      <c r="Z2548" s="128">
        <v>785100</v>
      </c>
      <c r="AA2548" s="128">
        <v>785101</v>
      </c>
      <c r="AB2548" s="128">
        <v>785102</v>
      </c>
      <c r="AC2548" s="128">
        <v>785103</v>
      </c>
      <c r="AD2548" s="128">
        <v>785104</v>
      </c>
      <c r="AE2548" s="128">
        <v>785105</v>
      </c>
    </row>
    <row r="2549" spans="1:31" x14ac:dyDescent="0.25">
      <c r="A2549" s="5">
        <v>45552</v>
      </c>
      <c r="B2549" s="5">
        <v>45580</v>
      </c>
      <c r="C2549" s="4" t="s">
        <v>53</v>
      </c>
      <c r="D2549" s="18">
        <v>1292.68</v>
      </c>
      <c r="E2549" s="4" t="s">
        <v>113</v>
      </c>
      <c r="F2549" s="19" t="s">
        <v>1874</v>
      </c>
      <c r="G2549" s="4" t="s">
        <v>1875</v>
      </c>
      <c r="H2549" s="4">
        <v>13</v>
      </c>
      <c r="J2549" s="4">
        <v>0</v>
      </c>
      <c r="K2549" s="20">
        <v>831091</v>
      </c>
      <c r="L2549" s="20">
        <v>831092</v>
      </c>
      <c r="M2549" s="20">
        <v>831093</v>
      </c>
      <c r="N2549" s="20">
        <v>831094</v>
      </c>
      <c r="O2549" s="20">
        <v>831095</v>
      </c>
      <c r="P2549" s="20">
        <v>831096</v>
      </c>
      <c r="Q2549" s="20">
        <v>831097</v>
      </c>
      <c r="R2549" s="20">
        <v>831098</v>
      </c>
      <c r="S2549" s="20">
        <v>831099</v>
      </c>
      <c r="T2549" s="20">
        <v>831100</v>
      </c>
      <c r="U2549" s="20">
        <v>831101</v>
      </c>
      <c r="V2549" s="20">
        <v>831102</v>
      </c>
      <c r="W2549" s="20">
        <v>831103</v>
      </c>
    </row>
    <row r="2550" spans="1:31" x14ac:dyDescent="0.25">
      <c r="A2550" s="5">
        <v>45552</v>
      </c>
      <c r="B2550" s="5">
        <v>45580</v>
      </c>
      <c r="C2550" s="4" t="s">
        <v>53</v>
      </c>
      <c r="D2550" s="18">
        <v>1520.8</v>
      </c>
      <c r="E2550" s="4" t="s">
        <v>113</v>
      </c>
      <c r="F2550" s="19" t="s">
        <v>1876</v>
      </c>
      <c r="G2550" s="4" t="s">
        <v>1875</v>
      </c>
      <c r="H2550" s="4">
        <v>12</v>
      </c>
      <c r="J2550" s="4">
        <v>0</v>
      </c>
      <c r="K2550" s="20">
        <v>831079</v>
      </c>
      <c r="L2550" s="20">
        <v>831080</v>
      </c>
      <c r="M2550" s="20">
        <v>831081</v>
      </c>
      <c r="N2550" s="20">
        <v>831082</v>
      </c>
      <c r="O2550" s="20">
        <v>831083</v>
      </c>
      <c r="P2550" s="20">
        <v>831084</v>
      </c>
      <c r="Q2550" s="20">
        <v>831085</v>
      </c>
      <c r="R2550" s="20">
        <v>831086</v>
      </c>
      <c r="S2550" s="20">
        <v>831087</v>
      </c>
      <c r="T2550" s="20">
        <v>831088</v>
      </c>
      <c r="U2550" s="20">
        <v>831089</v>
      </c>
      <c r="V2550" s="20">
        <v>831090</v>
      </c>
    </row>
    <row r="2551" spans="1:31" x14ac:dyDescent="0.25">
      <c r="A2551" s="5">
        <v>45555</v>
      </c>
      <c r="B2551" s="5">
        <v>45569</v>
      </c>
      <c r="C2551" s="4" t="s">
        <v>44</v>
      </c>
      <c r="D2551" s="18">
        <v>120</v>
      </c>
      <c r="E2551" s="4" t="s">
        <v>113</v>
      </c>
      <c r="F2551" s="19" t="s">
        <v>1906</v>
      </c>
      <c r="G2551" s="4" t="s">
        <v>1907</v>
      </c>
      <c r="H2551" s="4">
        <v>13</v>
      </c>
      <c r="I2551" s="4">
        <v>1</v>
      </c>
      <c r="J2551" s="4">
        <v>6</v>
      </c>
      <c r="K2551" s="20">
        <v>831693</v>
      </c>
      <c r="L2551" s="20">
        <v>831694</v>
      </c>
      <c r="M2551" s="20">
        <v>831695</v>
      </c>
      <c r="N2551" s="20">
        <v>831696</v>
      </c>
      <c r="O2551" s="20">
        <v>831697</v>
      </c>
      <c r="P2551" s="20">
        <v>831698</v>
      </c>
      <c r="Q2551" s="20">
        <v>831699</v>
      </c>
      <c r="R2551" s="20">
        <v>831700</v>
      </c>
      <c r="S2551" s="20">
        <v>831701</v>
      </c>
      <c r="T2551" s="20">
        <v>831702</v>
      </c>
      <c r="U2551" s="20">
        <v>831703</v>
      </c>
      <c r="V2551" s="20">
        <v>831704</v>
      </c>
      <c r="W2551" s="20"/>
    </row>
    <row r="2552" spans="1:31" x14ac:dyDescent="0.25">
      <c r="A2552" s="5">
        <v>45555</v>
      </c>
      <c r="B2552" s="5">
        <v>45569</v>
      </c>
      <c r="C2552" s="4" t="s">
        <v>44</v>
      </c>
      <c r="D2552" s="18">
        <v>150</v>
      </c>
      <c r="E2552" s="4" t="s">
        <v>113</v>
      </c>
      <c r="F2552" s="19" t="s">
        <v>1908</v>
      </c>
      <c r="G2552" s="4" t="s">
        <v>1907</v>
      </c>
      <c r="H2552" s="4">
        <v>14</v>
      </c>
      <c r="J2552" s="4">
        <v>0</v>
      </c>
      <c r="K2552" s="20">
        <v>831705</v>
      </c>
      <c r="L2552" s="20">
        <v>831706</v>
      </c>
      <c r="M2552" s="20">
        <v>831707</v>
      </c>
      <c r="N2552" s="20">
        <v>831708</v>
      </c>
      <c r="O2552" s="20">
        <v>831709</v>
      </c>
      <c r="P2552" s="20">
        <v>831710</v>
      </c>
      <c r="Q2552" s="20">
        <v>831711</v>
      </c>
      <c r="R2552" s="20">
        <v>831712</v>
      </c>
      <c r="S2552" s="20">
        <v>831713</v>
      </c>
      <c r="T2552" s="20">
        <v>831714</v>
      </c>
      <c r="U2552" s="20">
        <v>831715</v>
      </c>
      <c r="V2552" s="20">
        <v>831716</v>
      </c>
      <c r="W2552" s="20">
        <v>831717</v>
      </c>
      <c r="X2552" s="20">
        <v>831718</v>
      </c>
    </row>
    <row r="2553" spans="1:31" x14ac:dyDescent="0.25">
      <c r="A2553" s="5">
        <v>45323</v>
      </c>
      <c r="B2553" s="5">
        <v>45351</v>
      </c>
      <c r="C2553" s="4" t="s">
        <v>48</v>
      </c>
      <c r="D2553" s="18">
        <v>240</v>
      </c>
      <c r="E2553" s="4" t="s">
        <v>113</v>
      </c>
      <c r="F2553" s="19" t="s">
        <v>268</v>
      </c>
      <c r="G2553" s="2" t="s">
        <v>269</v>
      </c>
      <c r="H2553" s="4">
        <v>13</v>
      </c>
      <c r="J2553" s="4">
        <v>3</v>
      </c>
      <c r="K2553" s="20">
        <v>790871</v>
      </c>
      <c r="L2553" s="20">
        <v>790872</v>
      </c>
      <c r="M2553" s="20">
        <v>790873</v>
      </c>
      <c r="N2553" s="20">
        <v>790874</v>
      </c>
      <c r="O2553" s="20">
        <v>790875</v>
      </c>
      <c r="P2553" s="20">
        <v>790876</v>
      </c>
      <c r="Q2553" s="20">
        <v>790877</v>
      </c>
      <c r="R2553" s="20">
        <v>790878</v>
      </c>
      <c r="S2553" s="20">
        <v>790879</v>
      </c>
      <c r="T2553" s="20">
        <v>790880</v>
      </c>
      <c r="U2553" s="20">
        <v>790881</v>
      </c>
      <c r="V2553" s="20">
        <v>790882</v>
      </c>
      <c r="W2553" s="20">
        <v>790883</v>
      </c>
    </row>
    <row r="2554" spans="1:31" x14ac:dyDescent="0.25">
      <c r="A2554" s="5">
        <v>45323</v>
      </c>
      <c r="B2554" s="5">
        <v>45351</v>
      </c>
      <c r="C2554" s="4" t="s">
        <v>48</v>
      </c>
      <c r="D2554" s="18">
        <v>290</v>
      </c>
      <c r="E2554" s="4" t="s">
        <v>113</v>
      </c>
      <c r="F2554" s="19" t="s">
        <v>270</v>
      </c>
      <c r="G2554" s="2" t="s">
        <v>269</v>
      </c>
      <c r="H2554" s="4">
        <v>24</v>
      </c>
      <c r="J2554" s="4">
        <v>0</v>
      </c>
      <c r="K2554" s="20">
        <v>790884</v>
      </c>
      <c r="L2554" s="20">
        <v>790885</v>
      </c>
      <c r="M2554" s="20">
        <v>790886</v>
      </c>
      <c r="N2554" s="20">
        <v>790887</v>
      </c>
      <c r="O2554" s="20">
        <v>790888</v>
      </c>
      <c r="P2554" s="20">
        <v>790889</v>
      </c>
      <c r="Q2554" s="20">
        <v>790890</v>
      </c>
      <c r="R2554" s="20">
        <v>790891</v>
      </c>
      <c r="S2554" s="20">
        <v>790892</v>
      </c>
      <c r="T2554" s="20">
        <v>790893</v>
      </c>
      <c r="U2554" s="20">
        <v>790894</v>
      </c>
      <c r="V2554" s="20">
        <v>790895</v>
      </c>
      <c r="W2554" s="20">
        <v>790896</v>
      </c>
      <c r="X2554" s="20">
        <v>790897</v>
      </c>
      <c r="Y2554" s="20">
        <v>790898</v>
      </c>
      <c r="Z2554" s="20">
        <v>790899</v>
      </c>
      <c r="AA2554" s="20">
        <v>790900</v>
      </c>
      <c r="AB2554" s="20">
        <v>790901</v>
      </c>
      <c r="AC2554" s="20">
        <v>790902</v>
      </c>
      <c r="AD2554" s="20">
        <v>790903</v>
      </c>
      <c r="AE2554" s="20">
        <v>790904</v>
      </c>
    </row>
    <row r="2555" spans="1:31" x14ac:dyDescent="0.25">
      <c r="A2555" s="5">
        <v>45323</v>
      </c>
      <c r="B2555" s="5">
        <v>45351</v>
      </c>
      <c r="C2555" s="4" t="s">
        <v>48</v>
      </c>
      <c r="D2555" s="18">
        <v>340</v>
      </c>
      <c r="E2555" s="4" t="s">
        <v>113</v>
      </c>
      <c r="F2555" s="19" t="s">
        <v>271</v>
      </c>
      <c r="G2555" s="2" t="s">
        <v>269</v>
      </c>
      <c r="H2555" s="4">
        <v>13</v>
      </c>
      <c r="J2555" s="4">
        <v>0</v>
      </c>
      <c r="K2555" s="20">
        <v>790907</v>
      </c>
      <c r="L2555" s="20">
        <v>790908</v>
      </c>
      <c r="M2555" s="20">
        <v>790909</v>
      </c>
      <c r="N2555" s="20">
        <v>790910</v>
      </c>
      <c r="O2555" s="20">
        <v>790911</v>
      </c>
      <c r="P2555" s="20">
        <v>790912</v>
      </c>
      <c r="Q2555" s="20">
        <v>790913</v>
      </c>
      <c r="R2555" s="20">
        <v>790914</v>
      </c>
      <c r="S2555" s="20">
        <v>790915</v>
      </c>
      <c r="T2555" s="20">
        <v>790916</v>
      </c>
      <c r="U2555" s="20">
        <v>790917</v>
      </c>
      <c r="V2555" s="20">
        <v>790918</v>
      </c>
      <c r="W2555" s="20">
        <v>790919</v>
      </c>
    </row>
    <row r="2556" spans="1:31" x14ac:dyDescent="0.25">
      <c r="A2556" s="5">
        <v>45330</v>
      </c>
      <c r="B2556" s="5">
        <v>45337</v>
      </c>
      <c r="C2556" s="4" t="s">
        <v>2480</v>
      </c>
      <c r="D2556" s="18">
        <v>3600</v>
      </c>
      <c r="E2556" s="4" t="s">
        <v>103</v>
      </c>
      <c r="F2556" s="19" t="s">
        <v>313</v>
      </c>
      <c r="G2556" s="2" t="s">
        <v>314</v>
      </c>
      <c r="H2556" s="4">
        <v>6</v>
      </c>
      <c r="J2556" s="4">
        <v>2</v>
      </c>
      <c r="K2556" s="20">
        <v>792150</v>
      </c>
      <c r="L2556" s="20">
        <v>792151</v>
      </c>
      <c r="M2556" s="20">
        <v>792152</v>
      </c>
      <c r="N2556" s="20">
        <v>792153</v>
      </c>
      <c r="O2556" s="20">
        <v>792154</v>
      </c>
      <c r="P2556" s="20">
        <v>792155</v>
      </c>
    </row>
    <row r="2557" spans="1:31" x14ac:dyDescent="0.25">
      <c r="A2557" s="5">
        <v>45330</v>
      </c>
      <c r="B2557" s="5">
        <v>45337</v>
      </c>
      <c r="C2557" s="4" t="s">
        <v>2480</v>
      </c>
      <c r="D2557" s="18">
        <v>4250</v>
      </c>
      <c r="E2557" s="4" t="s">
        <v>103</v>
      </c>
      <c r="F2557" s="19" t="s">
        <v>315</v>
      </c>
      <c r="G2557" s="2" t="s">
        <v>314</v>
      </c>
      <c r="H2557" s="4">
        <v>6</v>
      </c>
      <c r="J2557" s="4">
        <v>0</v>
      </c>
      <c r="K2557" s="20">
        <v>792156</v>
      </c>
      <c r="L2557" s="20">
        <v>792157</v>
      </c>
      <c r="M2557" s="20">
        <v>792158</v>
      </c>
      <c r="N2557" s="20">
        <v>792159</v>
      </c>
      <c r="O2557" s="20">
        <v>792160</v>
      </c>
      <c r="P2557" s="20">
        <v>792161</v>
      </c>
    </row>
    <row r="2558" spans="1:31" x14ac:dyDescent="0.25">
      <c r="A2558" s="5">
        <v>45427</v>
      </c>
      <c r="B2558" s="5">
        <v>45455</v>
      </c>
      <c r="C2558" s="4" t="s">
        <v>53</v>
      </c>
      <c r="D2558" s="18">
        <v>1520.8</v>
      </c>
      <c r="E2558" s="4" t="s">
        <v>113</v>
      </c>
      <c r="F2558" s="19" t="s">
        <v>939</v>
      </c>
      <c r="G2558" s="2" t="s">
        <v>940</v>
      </c>
      <c r="H2558" s="4">
        <v>13</v>
      </c>
      <c r="J2558" s="4">
        <v>0</v>
      </c>
      <c r="K2558" s="20">
        <v>809128</v>
      </c>
      <c r="L2558" s="20">
        <v>809129</v>
      </c>
      <c r="M2558" s="20">
        <v>809130</v>
      </c>
      <c r="N2558" s="20">
        <v>809131</v>
      </c>
      <c r="O2558" s="20">
        <v>809132</v>
      </c>
      <c r="P2558" s="20">
        <v>809133</v>
      </c>
      <c r="Q2558" s="20">
        <v>809134</v>
      </c>
      <c r="R2558" s="20">
        <v>809135</v>
      </c>
      <c r="S2558" s="20">
        <v>809136</v>
      </c>
      <c r="T2558" s="20">
        <v>809137</v>
      </c>
      <c r="U2558" s="20">
        <v>809138</v>
      </c>
      <c r="V2558" s="20">
        <v>809139</v>
      </c>
      <c r="W2558" s="20">
        <v>809140</v>
      </c>
    </row>
    <row r="2559" spans="1:31" x14ac:dyDescent="0.25">
      <c r="A2559" s="5">
        <v>45329</v>
      </c>
      <c r="B2559" s="5">
        <v>45357</v>
      </c>
      <c r="C2559" s="4" t="s">
        <v>53</v>
      </c>
      <c r="D2559" s="18">
        <v>1520.8</v>
      </c>
      <c r="E2559" s="4" t="s">
        <v>113</v>
      </c>
      <c r="F2559" s="19" t="s">
        <v>303</v>
      </c>
      <c r="G2559" s="4" t="s">
        <v>302</v>
      </c>
      <c r="H2559" s="4">
        <v>17</v>
      </c>
      <c r="J2559" s="4">
        <v>0</v>
      </c>
      <c r="K2559" s="20">
        <v>791880</v>
      </c>
      <c r="L2559" s="20">
        <v>791881</v>
      </c>
      <c r="M2559" s="20">
        <v>791882</v>
      </c>
      <c r="N2559" s="20">
        <v>791883</v>
      </c>
      <c r="O2559" s="20">
        <v>791884</v>
      </c>
      <c r="P2559" s="21">
        <v>792800</v>
      </c>
      <c r="Q2559" s="21">
        <v>792801</v>
      </c>
      <c r="R2559" s="21">
        <v>792802</v>
      </c>
      <c r="S2559" s="21">
        <v>792803</v>
      </c>
      <c r="T2559" s="21">
        <v>792804</v>
      </c>
      <c r="U2559" s="21">
        <v>792805</v>
      </c>
      <c r="V2559" s="21">
        <v>792806</v>
      </c>
      <c r="W2559" s="21">
        <v>792807</v>
      </c>
      <c r="X2559" s="21">
        <v>792808</v>
      </c>
      <c r="Y2559" s="21">
        <v>792809</v>
      </c>
      <c r="Z2559" s="21">
        <v>792810</v>
      </c>
      <c r="AA2559" s="21">
        <v>792811</v>
      </c>
    </row>
    <row r="2560" spans="1:31" x14ac:dyDescent="0.25">
      <c r="A2560" s="5">
        <v>45329</v>
      </c>
      <c r="B2560" s="5">
        <v>45357</v>
      </c>
      <c r="C2560" s="4" t="s">
        <v>53</v>
      </c>
      <c r="D2560" s="18">
        <v>2129.12</v>
      </c>
      <c r="E2560" s="4" t="s">
        <v>113</v>
      </c>
      <c r="F2560" s="19" t="s">
        <v>301</v>
      </c>
      <c r="G2560" s="4" t="s">
        <v>302</v>
      </c>
      <c r="H2560" s="4">
        <v>5</v>
      </c>
      <c r="J2560" s="4">
        <v>0</v>
      </c>
      <c r="K2560" s="20">
        <v>791885</v>
      </c>
      <c r="L2560" s="20">
        <v>791886</v>
      </c>
      <c r="M2560" s="20">
        <v>791887</v>
      </c>
      <c r="N2560" s="20">
        <v>791888</v>
      </c>
      <c r="O2560" s="20">
        <v>791889</v>
      </c>
    </row>
    <row r="2561" spans="1:44" x14ac:dyDescent="0.25">
      <c r="A2561" s="5">
        <v>45426</v>
      </c>
      <c r="B2561" s="5">
        <v>45442</v>
      </c>
      <c r="C2561" s="4" t="s">
        <v>38</v>
      </c>
      <c r="D2561" s="18">
        <v>150</v>
      </c>
      <c r="E2561" s="4" t="s">
        <v>113</v>
      </c>
      <c r="F2561" s="19" t="s">
        <v>925</v>
      </c>
      <c r="G2561" s="2" t="s">
        <v>926</v>
      </c>
      <c r="H2561" s="4">
        <v>9</v>
      </c>
      <c r="J2561" s="4">
        <v>0</v>
      </c>
      <c r="K2561" s="20">
        <v>808789</v>
      </c>
      <c r="L2561" s="20">
        <v>808790</v>
      </c>
      <c r="M2561" s="20">
        <v>808791</v>
      </c>
      <c r="N2561" s="20">
        <v>808792</v>
      </c>
      <c r="O2561" s="20">
        <v>808793</v>
      </c>
      <c r="P2561" s="20">
        <v>808794</v>
      </c>
      <c r="Q2561" s="20">
        <v>808795</v>
      </c>
      <c r="R2561" s="20">
        <v>808796</v>
      </c>
      <c r="S2561" s="20">
        <v>808797</v>
      </c>
    </row>
    <row r="2562" spans="1:44" x14ac:dyDescent="0.25">
      <c r="A2562" s="5">
        <v>45335</v>
      </c>
      <c r="B2562" s="5">
        <v>45363</v>
      </c>
      <c r="C2562" s="4" t="s">
        <v>64</v>
      </c>
      <c r="D2562" s="18">
        <v>46</v>
      </c>
      <c r="E2562" s="4" t="s">
        <v>113</v>
      </c>
      <c r="F2562" s="19" t="s">
        <v>334</v>
      </c>
      <c r="G2562" s="2" t="s">
        <v>335</v>
      </c>
      <c r="H2562" s="4">
        <v>5</v>
      </c>
      <c r="J2562" s="4">
        <v>0</v>
      </c>
      <c r="K2562" s="20">
        <v>792855</v>
      </c>
      <c r="L2562" s="20">
        <v>792856</v>
      </c>
      <c r="M2562" s="20">
        <v>792857</v>
      </c>
      <c r="N2562" s="20">
        <v>792858</v>
      </c>
      <c r="O2562" s="20">
        <v>792859</v>
      </c>
    </row>
    <row r="2563" spans="1:44" x14ac:dyDescent="0.25">
      <c r="A2563" s="5">
        <v>45335</v>
      </c>
      <c r="B2563" s="5">
        <v>45363</v>
      </c>
      <c r="C2563" s="4" t="s">
        <v>64</v>
      </c>
      <c r="D2563" s="18">
        <v>82</v>
      </c>
      <c r="E2563" s="4" t="s">
        <v>113</v>
      </c>
      <c r="F2563" s="19" t="s">
        <v>336</v>
      </c>
      <c r="G2563" s="2" t="s">
        <v>335</v>
      </c>
      <c r="H2563" s="4">
        <v>6</v>
      </c>
      <c r="J2563" s="4">
        <v>0</v>
      </c>
      <c r="K2563" s="20">
        <v>792860</v>
      </c>
      <c r="L2563" s="20">
        <v>792861</v>
      </c>
      <c r="M2563" s="20">
        <v>792862</v>
      </c>
      <c r="N2563" s="20">
        <v>792863</v>
      </c>
      <c r="O2563" s="20">
        <v>792864</v>
      </c>
      <c r="P2563" s="20">
        <v>792865</v>
      </c>
    </row>
    <row r="2564" spans="1:44" x14ac:dyDescent="0.25">
      <c r="A2564" s="24">
        <v>45335</v>
      </c>
      <c r="B2564" s="24">
        <v>45363</v>
      </c>
      <c r="C2564" s="25" t="s">
        <v>64</v>
      </c>
      <c r="D2564" s="127">
        <v>102</v>
      </c>
      <c r="E2564" s="25" t="s">
        <v>113</v>
      </c>
      <c r="F2564" s="26" t="s">
        <v>337</v>
      </c>
      <c r="G2564" s="27" t="s">
        <v>335</v>
      </c>
      <c r="H2564" s="25">
        <v>12</v>
      </c>
      <c r="I2564" s="25"/>
      <c r="J2564" s="25">
        <v>0</v>
      </c>
      <c r="K2564" s="128">
        <v>792866</v>
      </c>
      <c r="L2564" s="128">
        <v>792867</v>
      </c>
      <c r="M2564" s="128">
        <v>792868</v>
      </c>
      <c r="N2564" s="128">
        <v>792869</v>
      </c>
      <c r="O2564" s="128">
        <v>792870</v>
      </c>
      <c r="P2564" s="128">
        <v>792871</v>
      </c>
      <c r="Q2564" s="128">
        <v>792872</v>
      </c>
      <c r="R2564" s="128">
        <v>792873</v>
      </c>
      <c r="S2564" s="128">
        <v>792874</v>
      </c>
      <c r="T2564" s="128">
        <v>792875</v>
      </c>
      <c r="U2564" s="128">
        <v>792876</v>
      </c>
      <c r="V2564" s="128">
        <v>792877</v>
      </c>
      <c r="W2564" s="28"/>
      <c r="X2564" s="28"/>
      <c r="Y2564" s="28"/>
      <c r="Z2564" s="28"/>
      <c r="AA2564" s="28"/>
      <c r="AB2564" s="28"/>
      <c r="AC2564" s="28"/>
      <c r="AD2564" s="28"/>
      <c r="AE2564" s="28"/>
    </row>
    <row r="2565" spans="1:44" x14ac:dyDescent="0.25">
      <c r="A2565" s="5">
        <v>45426</v>
      </c>
      <c r="B2565" s="5">
        <v>45442</v>
      </c>
      <c r="C2565" s="4" t="s">
        <v>38</v>
      </c>
      <c r="D2565" s="18">
        <v>120</v>
      </c>
      <c r="E2565" s="4" t="s">
        <v>113</v>
      </c>
      <c r="F2565" s="19" t="s">
        <v>918</v>
      </c>
      <c r="G2565" s="27" t="s">
        <v>919</v>
      </c>
      <c r="H2565" s="4">
        <v>13</v>
      </c>
      <c r="I2565" s="4">
        <v>11</v>
      </c>
      <c r="J2565" s="4">
        <v>0</v>
      </c>
      <c r="K2565" s="20">
        <v>808745</v>
      </c>
      <c r="L2565" s="20">
        <v>808746</v>
      </c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</row>
    <row r="2566" spans="1:44" x14ac:dyDescent="0.25">
      <c r="A2566" s="5">
        <v>45426</v>
      </c>
      <c r="B2566" s="5">
        <v>45442</v>
      </c>
      <c r="C2566" s="4" t="s">
        <v>38</v>
      </c>
      <c r="D2566" s="18">
        <v>105</v>
      </c>
      <c r="E2566" s="4" t="s">
        <v>113</v>
      </c>
      <c r="F2566" s="19" t="s">
        <v>923</v>
      </c>
      <c r="G2566" s="2" t="s">
        <v>924</v>
      </c>
      <c r="H2566" s="4">
        <v>12</v>
      </c>
      <c r="J2566" s="4">
        <v>5</v>
      </c>
      <c r="K2566" s="20">
        <v>808767</v>
      </c>
      <c r="L2566" s="20">
        <v>808768</v>
      </c>
      <c r="M2566" s="20">
        <v>808769</v>
      </c>
      <c r="N2566" s="20">
        <v>808770</v>
      </c>
      <c r="O2566" s="20">
        <v>808771</v>
      </c>
      <c r="P2566" s="20">
        <v>808772</v>
      </c>
      <c r="Q2566" s="20">
        <v>808773</v>
      </c>
      <c r="R2566" s="20">
        <v>808774</v>
      </c>
      <c r="S2566" s="20">
        <v>808775</v>
      </c>
      <c r="T2566" s="20">
        <v>808776</v>
      </c>
      <c r="U2566" s="20">
        <v>808777</v>
      </c>
      <c r="V2566" s="20">
        <v>808778</v>
      </c>
    </row>
    <row r="2567" spans="1:44" x14ac:dyDescent="0.25">
      <c r="A2567" s="5">
        <v>45427</v>
      </c>
      <c r="B2567" s="5">
        <v>45455</v>
      </c>
      <c r="C2567" s="4" t="s">
        <v>30</v>
      </c>
      <c r="D2567" s="18">
        <v>865</v>
      </c>
      <c r="E2567" s="4" t="s">
        <v>113</v>
      </c>
      <c r="F2567" s="19" t="s">
        <v>936</v>
      </c>
      <c r="G2567" s="2" t="s">
        <v>937</v>
      </c>
      <c r="H2567" s="4">
        <v>13</v>
      </c>
      <c r="I2567" s="4">
        <v>2</v>
      </c>
      <c r="J2567" s="4">
        <v>0</v>
      </c>
      <c r="K2567" s="20">
        <v>809066</v>
      </c>
      <c r="L2567" s="20">
        <v>809067</v>
      </c>
      <c r="M2567" s="20">
        <v>809068</v>
      </c>
      <c r="N2567" s="20">
        <v>809069</v>
      </c>
      <c r="O2567" s="20">
        <v>809070</v>
      </c>
      <c r="P2567" s="20">
        <v>809071</v>
      </c>
      <c r="Q2567" s="20">
        <v>809072</v>
      </c>
      <c r="R2567" s="20">
        <v>809073</v>
      </c>
      <c r="S2567" s="20">
        <v>809074</v>
      </c>
      <c r="T2567" s="20">
        <v>809075</v>
      </c>
      <c r="U2567" s="20">
        <v>809076</v>
      </c>
    </row>
    <row r="2568" spans="1:44" x14ac:dyDescent="0.25">
      <c r="A2568" s="5">
        <v>45427</v>
      </c>
      <c r="B2568" s="5">
        <v>45455</v>
      </c>
      <c r="C2568" s="4" t="s">
        <v>30</v>
      </c>
      <c r="D2568" s="18">
        <v>935</v>
      </c>
      <c r="E2568" s="4" t="s">
        <v>113</v>
      </c>
      <c r="F2568" s="19" t="s">
        <v>938</v>
      </c>
      <c r="G2568" s="2" t="s">
        <v>937</v>
      </c>
      <c r="H2568" s="4">
        <v>11</v>
      </c>
      <c r="J2568" s="4">
        <v>0</v>
      </c>
      <c r="K2568" s="20">
        <v>809077</v>
      </c>
      <c r="L2568" s="20">
        <v>809078</v>
      </c>
      <c r="M2568" s="20">
        <v>809079</v>
      </c>
      <c r="N2568" s="20">
        <v>809080</v>
      </c>
      <c r="O2568" s="20">
        <v>809081</v>
      </c>
      <c r="P2568" s="20">
        <v>809082</v>
      </c>
      <c r="Q2568" s="20">
        <v>809083</v>
      </c>
      <c r="R2568" s="20">
        <v>809084</v>
      </c>
      <c r="S2568" s="20">
        <v>809085</v>
      </c>
      <c r="T2568" s="20">
        <v>809086</v>
      </c>
      <c r="U2568" s="20">
        <v>809087</v>
      </c>
    </row>
    <row r="2569" spans="1:44" x14ac:dyDescent="0.25">
      <c r="A2569" s="5">
        <v>45426</v>
      </c>
      <c r="B2569" s="5">
        <v>45442</v>
      </c>
      <c r="C2569" s="4" t="s">
        <v>38</v>
      </c>
      <c r="D2569" s="18">
        <v>132</v>
      </c>
      <c r="E2569" s="4" t="s">
        <v>113</v>
      </c>
      <c r="F2569" s="19" t="s">
        <v>921</v>
      </c>
      <c r="G2569" s="2" t="s">
        <v>922</v>
      </c>
      <c r="H2569" s="4">
        <v>13</v>
      </c>
      <c r="J2569" s="4">
        <v>0</v>
      </c>
      <c r="K2569" s="20">
        <v>808754</v>
      </c>
      <c r="L2569" s="20">
        <v>808755</v>
      </c>
      <c r="M2569" s="20">
        <v>808756</v>
      </c>
      <c r="N2569" s="20">
        <v>808757</v>
      </c>
      <c r="O2569" s="20">
        <v>808758</v>
      </c>
      <c r="P2569" s="20">
        <v>808759</v>
      </c>
      <c r="Q2569" s="20">
        <v>808760</v>
      </c>
      <c r="R2569" s="20">
        <v>808761</v>
      </c>
      <c r="S2569" s="20">
        <v>808762</v>
      </c>
      <c r="T2569" s="20">
        <v>808763</v>
      </c>
      <c r="U2569" s="20">
        <v>808764</v>
      </c>
      <c r="V2569" s="20">
        <v>808765</v>
      </c>
      <c r="W2569" s="20">
        <v>808766</v>
      </c>
    </row>
    <row r="2570" spans="1:44" x14ac:dyDescent="0.25">
      <c r="A2570" s="5">
        <v>45427</v>
      </c>
      <c r="B2570" s="5">
        <v>45455</v>
      </c>
      <c r="C2570" s="4" t="s">
        <v>59</v>
      </c>
      <c r="D2570" s="18">
        <v>164</v>
      </c>
      <c r="E2570" s="4" t="s">
        <v>113</v>
      </c>
      <c r="F2570" s="19" t="s">
        <v>941</v>
      </c>
      <c r="G2570" s="4" t="s">
        <v>942</v>
      </c>
      <c r="H2570" s="4">
        <v>12</v>
      </c>
      <c r="J2570" s="4">
        <v>0</v>
      </c>
      <c r="K2570" s="20">
        <v>809194</v>
      </c>
      <c r="L2570" s="20">
        <v>809195</v>
      </c>
      <c r="M2570" s="20">
        <v>809196</v>
      </c>
      <c r="N2570" s="20">
        <v>809197</v>
      </c>
      <c r="O2570" s="20">
        <v>809198</v>
      </c>
      <c r="P2570" s="20">
        <v>809199</v>
      </c>
      <c r="Q2570" s="20">
        <v>809200</v>
      </c>
      <c r="R2570" s="20">
        <v>809201</v>
      </c>
      <c r="S2570" s="20">
        <v>809202</v>
      </c>
      <c r="T2570" s="20">
        <v>809203</v>
      </c>
      <c r="U2570" s="20">
        <v>809204</v>
      </c>
      <c r="V2570" s="20">
        <v>809205</v>
      </c>
    </row>
    <row r="2571" spans="1:44" s="29" customFormat="1" x14ac:dyDescent="0.25">
      <c r="A2571" s="5">
        <v>45237</v>
      </c>
      <c r="B2571" s="5">
        <v>45265</v>
      </c>
      <c r="C2571" s="4" t="s">
        <v>59</v>
      </c>
      <c r="D2571" s="18">
        <v>164</v>
      </c>
      <c r="E2571" s="4" t="s">
        <v>113</v>
      </c>
      <c r="F2571" s="19" t="s">
        <v>6758</v>
      </c>
      <c r="G2571" s="2" t="s">
        <v>6759</v>
      </c>
      <c r="H2571" s="4">
        <v>7</v>
      </c>
      <c r="I2571" s="4"/>
      <c r="J2571" s="4">
        <v>0</v>
      </c>
      <c r="K2571" s="20">
        <v>776093</v>
      </c>
      <c r="L2571" s="20">
        <v>776094</v>
      </c>
      <c r="M2571" s="20">
        <v>776095</v>
      </c>
      <c r="N2571" s="20">
        <v>776096</v>
      </c>
      <c r="O2571" s="20">
        <v>776097</v>
      </c>
      <c r="P2571" s="20">
        <v>776098</v>
      </c>
      <c r="Q2571" s="20">
        <v>776099</v>
      </c>
      <c r="R2571" s="21"/>
      <c r="S2571" s="21"/>
      <c r="T2571" s="21"/>
      <c r="U2571" s="21"/>
      <c r="V2571" s="21"/>
      <c r="W2571" s="21"/>
      <c r="X2571" s="21"/>
      <c r="Y2571" s="21"/>
      <c r="Z2571" s="21"/>
      <c r="AA2571" s="21"/>
      <c r="AB2571" s="21"/>
      <c r="AC2571" s="21"/>
      <c r="AD2571" s="21"/>
      <c r="AE2571" s="21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  <c r="AP2571" s="28"/>
      <c r="AQ2571" s="28"/>
      <c r="AR2571" s="28"/>
    </row>
    <row r="2572" spans="1:44" x14ac:dyDescent="0.25">
      <c r="A2572" s="5">
        <v>45237</v>
      </c>
      <c r="B2572" s="5">
        <v>45265</v>
      </c>
      <c r="C2572" s="4" t="s">
        <v>59</v>
      </c>
      <c r="D2572" s="18">
        <v>196</v>
      </c>
      <c r="E2572" s="4" t="s">
        <v>113</v>
      </c>
      <c r="F2572" s="19" t="s">
        <v>6760</v>
      </c>
      <c r="G2572" s="2" t="s">
        <v>6759</v>
      </c>
      <c r="H2572" s="4">
        <v>3</v>
      </c>
      <c r="J2572" s="4">
        <v>0</v>
      </c>
      <c r="K2572" s="20">
        <v>776100</v>
      </c>
      <c r="L2572" s="20">
        <v>776101</v>
      </c>
      <c r="M2572" s="20">
        <v>776102</v>
      </c>
      <c r="N2572" s="20"/>
      <c r="O2572" s="20"/>
      <c r="P2572" s="20"/>
      <c r="Q2572" s="20"/>
      <c r="R2572" s="20"/>
    </row>
    <row r="2573" spans="1:44" x14ac:dyDescent="0.25">
      <c r="A2573" s="5">
        <v>45331</v>
      </c>
      <c r="B2573" s="5">
        <v>45359</v>
      </c>
      <c r="C2573" s="4" t="s">
        <v>74</v>
      </c>
      <c r="D2573" s="18">
        <v>1850</v>
      </c>
      <c r="E2573" s="4" t="s">
        <v>113</v>
      </c>
      <c r="F2573" s="19" t="s">
        <v>320</v>
      </c>
      <c r="G2573" s="4" t="s">
        <v>321</v>
      </c>
      <c r="H2573" s="4">
        <v>8</v>
      </c>
      <c r="J2573" s="4">
        <v>8</v>
      </c>
      <c r="K2573" s="20">
        <v>792306</v>
      </c>
      <c r="L2573" s="20">
        <v>792307</v>
      </c>
      <c r="M2573" s="20">
        <v>792308</v>
      </c>
      <c r="N2573" s="20">
        <v>792309</v>
      </c>
      <c r="O2573" s="20">
        <v>792310</v>
      </c>
      <c r="P2573" s="20">
        <v>792311</v>
      </c>
      <c r="Q2573" s="20">
        <v>792312</v>
      </c>
      <c r="R2573" s="20">
        <v>792313</v>
      </c>
    </row>
    <row r="2574" spans="1:44" x14ac:dyDescent="0.25">
      <c r="A2574" s="5">
        <v>45331</v>
      </c>
      <c r="B2574" s="5">
        <v>45359</v>
      </c>
      <c r="C2574" s="4" t="s">
        <v>74</v>
      </c>
      <c r="D2574" s="18">
        <v>2950</v>
      </c>
      <c r="E2574" s="4" t="s">
        <v>113</v>
      </c>
      <c r="F2574" s="19" t="s">
        <v>322</v>
      </c>
      <c r="G2574" s="4" t="s">
        <v>321</v>
      </c>
      <c r="H2574" s="4">
        <v>12</v>
      </c>
      <c r="J2574" s="4">
        <v>0</v>
      </c>
      <c r="K2574" s="20">
        <v>792314</v>
      </c>
      <c r="L2574" s="20">
        <v>792315</v>
      </c>
      <c r="M2574" s="20">
        <v>792316</v>
      </c>
      <c r="N2574" s="20">
        <v>792317</v>
      </c>
      <c r="O2574" s="20">
        <v>792318</v>
      </c>
      <c r="P2574" s="20">
        <v>792319</v>
      </c>
      <c r="Q2574" s="20">
        <v>792320</v>
      </c>
      <c r="R2574" s="20">
        <v>792321</v>
      </c>
      <c r="S2574" s="20">
        <v>792322</v>
      </c>
      <c r="T2574" s="20">
        <v>792323</v>
      </c>
      <c r="U2574" s="20">
        <v>792324</v>
      </c>
      <c r="V2574" s="20">
        <v>792325</v>
      </c>
    </row>
    <row r="2575" spans="1:44" x14ac:dyDescent="0.25">
      <c r="A2575" s="5">
        <v>45331</v>
      </c>
      <c r="B2575" s="5">
        <v>45359</v>
      </c>
      <c r="C2575" s="4" t="s">
        <v>74</v>
      </c>
      <c r="D2575" s="18">
        <v>3650</v>
      </c>
      <c r="E2575" s="4" t="s">
        <v>113</v>
      </c>
      <c r="F2575" s="19" t="s">
        <v>323</v>
      </c>
      <c r="G2575" s="4" t="s">
        <v>321</v>
      </c>
      <c r="H2575" s="4">
        <v>10</v>
      </c>
      <c r="J2575" s="4">
        <v>0</v>
      </c>
      <c r="K2575" s="20">
        <v>792326</v>
      </c>
      <c r="L2575" s="20">
        <v>792327</v>
      </c>
      <c r="M2575" s="20">
        <v>792328</v>
      </c>
      <c r="N2575" s="20">
        <v>792329</v>
      </c>
      <c r="O2575" s="20">
        <v>792330</v>
      </c>
      <c r="P2575" s="20">
        <v>792331</v>
      </c>
      <c r="Q2575" s="20">
        <v>792332</v>
      </c>
      <c r="R2575" s="20">
        <v>792333</v>
      </c>
      <c r="S2575" s="20">
        <v>792334</v>
      </c>
      <c r="T2575" s="20">
        <v>792335</v>
      </c>
    </row>
    <row r="2576" spans="1:44" x14ac:dyDescent="0.25">
      <c r="A2576" s="5">
        <v>45239</v>
      </c>
      <c r="B2576" s="5">
        <v>45247</v>
      </c>
      <c r="C2576" s="4" t="s">
        <v>2480</v>
      </c>
      <c r="D2576" s="18">
        <v>5000</v>
      </c>
      <c r="E2576" s="4" t="s">
        <v>103</v>
      </c>
      <c r="F2576" s="19" t="s">
        <v>6797</v>
      </c>
      <c r="G2576" s="2" t="s">
        <v>6798</v>
      </c>
      <c r="H2576" s="4">
        <v>8</v>
      </c>
      <c r="J2576" s="4">
        <v>3</v>
      </c>
      <c r="K2576" s="20">
        <v>776509</v>
      </c>
      <c r="L2576" s="20">
        <v>776510</v>
      </c>
      <c r="M2576" s="20">
        <v>776511</v>
      </c>
      <c r="N2576" s="20">
        <v>776512</v>
      </c>
      <c r="O2576" s="20">
        <v>776513</v>
      </c>
      <c r="P2576" s="20">
        <v>776514</v>
      </c>
      <c r="Q2576" s="20">
        <v>776515</v>
      </c>
      <c r="R2576" s="20">
        <v>776516</v>
      </c>
    </row>
    <row r="2577" spans="1:27" x14ac:dyDescent="0.25">
      <c r="A2577" s="5">
        <v>45334</v>
      </c>
      <c r="B2577" s="5">
        <v>45341</v>
      </c>
      <c r="C2577" s="4" t="s">
        <v>2480</v>
      </c>
      <c r="D2577" s="18">
        <v>2500</v>
      </c>
      <c r="E2577" s="4" t="s">
        <v>103</v>
      </c>
      <c r="F2577" s="19" t="s">
        <v>331</v>
      </c>
      <c r="G2577" s="2" t="s">
        <v>332</v>
      </c>
      <c r="H2577" s="4">
        <v>5</v>
      </c>
      <c r="J2577" s="4">
        <v>3</v>
      </c>
      <c r="K2577" s="20">
        <v>792573</v>
      </c>
      <c r="L2577" s="20">
        <v>792574</v>
      </c>
      <c r="M2577" s="20">
        <v>792575</v>
      </c>
      <c r="N2577" s="20">
        <v>792576</v>
      </c>
      <c r="O2577" s="20">
        <v>792577</v>
      </c>
    </row>
    <row r="2578" spans="1:27" x14ac:dyDescent="0.25">
      <c r="A2578" s="5">
        <v>45334</v>
      </c>
      <c r="B2578" s="5">
        <v>45341</v>
      </c>
      <c r="C2578" s="4" t="s">
        <v>2480</v>
      </c>
      <c r="D2578" s="18">
        <v>3000</v>
      </c>
      <c r="E2578" s="4" t="s">
        <v>103</v>
      </c>
      <c r="F2578" s="19" t="s">
        <v>333</v>
      </c>
      <c r="G2578" s="2" t="s">
        <v>332</v>
      </c>
      <c r="H2578" s="4">
        <v>10</v>
      </c>
      <c r="J2578" s="4">
        <v>2</v>
      </c>
      <c r="K2578" s="20">
        <v>792578</v>
      </c>
      <c r="L2578" s="20">
        <v>792579</v>
      </c>
      <c r="M2578" s="20">
        <v>792580</v>
      </c>
      <c r="N2578" s="20">
        <v>792581</v>
      </c>
      <c r="O2578" s="20">
        <v>792582</v>
      </c>
      <c r="P2578" s="20">
        <v>792583</v>
      </c>
      <c r="Q2578" s="20">
        <v>792584</v>
      </c>
      <c r="R2578" s="20">
        <v>792585</v>
      </c>
      <c r="S2578" s="20">
        <v>792586</v>
      </c>
      <c r="T2578" s="20">
        <v>792587</v>
      </c>
    </row>
    <row r="2579" spans="1:27" x14ac:dyDescent="0.25">
      <c r="A2579" s="5">
        <v>45334</v>
      </c>
      <c r="B2579" s="5">
        <v>45341</v>
      </c>
      <c r="C2579" s="4" t="s">
        <v>2480</v>
      </c>
      <c r="D2579" s="18">
        <v>650</v>
      </c>
      <c r="E2579" s="4" t="s">
        <v>99</v>
      </c>
      <c r="F2579" s="19" t="s">
        <v>324</v>
      </c>
      <c r="G2579" s="2" t="s">
        <v>325</v>
      </c>
      <c r="H2579" s="4">
        <v>8</v>
      </c>
      <c r="J2579" s="4">
        <v>5</v>
      </c>
      <c r="K2579" s="20">
        <v>792646</v>
      </c>
      <c r="L2579" s="20">
        <v>792647</v>
      </c>
      <c r="M2579" s="20">
        <v>792648</v>
      </c>
      <c r="N2579" s="20">
        <v>792649</v>
      </c>
      <c r="O2579" s="20">
        <v>792650</v>
      </c>
      <c r="P2579" s="20">
        <v>792651</v>
      </c>
      <c r="Q2579" s="20">
        <v>792652</v>
      </c>
      <c r="R2579" s="20">
        <v>792653</v>
      </c>
    </row>
    <row r="2580" spans="1:27" x14ac:dyDescent="0.25">
      <c r="A2580" s="5">
        <v>45334</v>
      </c>
      <c r="B2580" s="5">
        <v>45341</v>
      </c>
      <c r="C2580" s="4" t="s">
        <v>2480</v>
      </c>
      <c r="D2580" s="18">
        <v>775</v>
      </c>
      <c r="E2580" s="4" t="s">
        <v>99</v>
      </c>
      <c r="F2580" s="19" t="s">
        <v>326</v>
      </c>
      <c r="G2580" s="2" t="s">
        <v>325</v>
      </c>
      <c r="H2580" s="4">
        <v>8</v>
      </c>
      <c r="J2580" s="4">
        <v>5</v>
      </c>
      <c r="K2580" s="20">
        <v>792654</v>
      </c>
      <c r="L2580" s="20">
        <v>792655</v>
      </c>
      <c r="M2580" s="20">
        <v>792656</v>
      </c>
      <c r="N2580" s="20">
        <v>792657</v>
      </c>
      <c r="O2580" s="20">
        <v>792658</v>
      </c>
      <c r="P2580" s="20">
        <v>792659</v>
      </c>
      <c r="Q2580" s="20">
        <v>792660</v>
      </c>
      <c r="R2580" s="20">
        <v>792661</v>
      </c>
    </row>
    <row r="2581" spans="1:27" x14ac:dyDescent="0.25">
      <c r="A2581" s="5">
        <v>45334</v>
      </c>
      <c r="B2581" s="5">
        <v>45341</v>
      </c>
      <c r="C2581" s="4" t="s">
        <v>2480</v>
      </c>
      <c r="D2581" s="18">
        <v>5000</v>
      </c>
      <c r="E2581" s="4" t="s">
        <v>103</v>
      </c>
      <c r="F2581" s="19" t="s">
        <v>327</v>
      </c>
      <c r="G2581" s="2" t="s">
        <v>325</v>
      </c>
      <c r="H2581" s="4">
        <v>6</v>
      </c>
      <c r="J2581" s="4">
        <v>0</v>
      </c>
      <c r="K2581" s="20">
        <v>792662</v>
      </c>
      <c r="L2581" s="20">
        <v>792663</v>
      </c>
      <c r="M2581" s="20">
        <v>792664</v>
      </c>
      <c r="N2581" s="20">
        <v>792665</v>
      </c>
      <c r="O2581" s="20">
        <v>792666</v>
      </c>
      <c r="P2581" s="20">
        <v>792667</v>
      </c>
    </row>
    <row r="2582" spans="1:27" x14ac:dyDescent="0.25">
      <c r="A2582" s="5">
        <v>45303</v>
      </c>
      <c r="B2582" s="5">
        <v>45310</v>
      </c>
      <c r="C2582" s="4" t="s">
        <v>2480</v>
      </c>
      <c r="D2582" s="18">
        <v>3000</v>
      </c>
      <c r="E2582" s="4" t="s">
        <v>103</v>
      </c>
      <c r="F2582" s="19" t="s">
        <v>201</v>
      </c>
      <c r="G2582" s="2" t="s">
        <v>202</v>
      </c>
      <c r="H2582" s="4">
        <v>6</v>
      </c>
      <c r="I2582" s="4">
        <v>1</v>
      </c>
      <c r="J2582" s="4">
        <v>0</v>
      </c>
      <c r="K2582" s="20">
        <v>787774</v>
      </c>
      <c r="L2582" s="20">
        <v>787775</v>
      </c>
      <c r="M2582" s="20">
        <v>787776</v>
      </c>
      <c r="N2582" s="20">
        <v>787777</v>
      </c>
      <c r="O2582" s="20">
        <v>787778</v>
      </c>
    </row>
    <row r="2583" spans="1:27" x14ac:dyDescent="0.25">
      <c r="A2583" s="5">
        <v>45201</v>
      </c>
      <c r="B2583" s="5">
        <v>45208</v>
      </c>
      <c r="C2583" s="4" t="s">
        <v>2480</v>
      </c>
      <c r="D2583" s="18">
        <v>3600</v>
      </c>
      <c r="E2583" s="4" t="s">
        <v>103</v>
      </c>
      <c r="F2583" s="19" t="s">
        <v>6524</v>
      </c>
      <c r="G2583" s="4" t="s">
        <v>6525</v>
      </c>
      <c r="H2583" s="4">
        <v>13</v>
      </c>
      <c r="I2583" s="4">
        <v>1</v>
      </c>
      <c r="J2583" s="4">
        <v>0</v>
      </c>
      <c r="K2583" s="20">
        <v>769161</v>
      </c>
      <c r="L2583" s="20">
        <v>769162</v>
      </c>
      <c r="M2583" s="20">
        <v>769163</v>
      </c>
      <c r="N2583" s="20">
        <v>769164</v>
      </c>
      <c r="O2583" s="20">
        <v>769165</v>
      </c>
      <c r="P2583" s="20">
        <v>769166</v>
      </c>
      <c r="Q2583" s="20">
        <v>769167</v>
      </c>
      <c r="R2583" s="20">
        <v>769168</v>
      </c>
      <c r="S2583" s="20">
        <v>769169</v>
      </c>
      <c r="T2583" s="20">
        <v>769170</v>
      </c>
      <c r="U2583" s="20">
        <v>769171</v>
      </c>
      <c r="V2583" s="20">
        <v>769172</v>
      </c>
    </row>
    <row r="2584" spans="1:27" x14ac:dyDescent="0.25">
      <c r="A2584" s="5">
        <v>45370</v>
      </c>
      <c r="B2584" s="5">
        <v>45377</v>
      </c>
      <c r="C2584" s="4" t="s">
        <v>38</v>
      </c>
      <c r="D2584" s="18">
        <v>120</v>
      </c>
      <c r="E2584" s="4" t="s">
        <v>113</v>
      </c>
      <c r="F2584" s="19" t="s">
        <v>554</v>
      </c>
      <c r="G2584" s="4" t="s">
        <v>555</v>
      </c>
      <c r="H2584" s="4">
        <v>13</v>
      </c>
      <c r="I2584" s="4">
        <v>6</v>
      </c>
      <c r="J2584" s="4">
        <v>0</v>
      </c>
      <c r="K2584" s="20">
        <v>799189</v>
      </c>
      <c r="L2584" s="20">
        <v>799190</v>
      </c>
      <c r="M2584" s="20">
        <v>799191</v>
      </c>
      <c r="N2584" s="20">
        <v>799192</v>
      </c>
      <c r="O2584" s="20">
        <v>799193</v>
      </c>
      <c r="P2584" s="20">
        <v>799194</v>
      </c>
      <c r="Q2584" s="20">
        <v>799195</v>
      </c>
    </row>
    <row r="2585" spans="1:27" x14ac:dyDescent="0.25">
      <c r="A2585" s="5">
        <v>45323</v>
      </c>
      <c r="B2585" s="5">
        <v>45337</v>
      </c>
      <c r="C2585" s="4" t="s">
        <v>44</v>
      </c>
      <c r="D2585" s="18">
        <v>135</v>
      </c>
      <c r="E2585" s="4" t="s">
        <v>113</v>
      </c>
      <c r="F2585" s="19" t="s">
        <v>267</v>
      </c>
      <c r="G2585" s="2" t="s">
        <v>266</v>
      </c>
      <c r="H2585" s="4">
        <v>14</v>
      </c>
      <c r="J2585" s="4">
        <v>3</v>
      </c>
      <c r="K2585" s="20">
        <v>790793</v>
      </c>
      <c r="L2585" s="20">
        <v>790794</v>
      </c>
      <c r="M2585" s="20">
        <v>790795</v>
      </c>
      <c r="N2585" s="20">
        <v>790796</v>
      </c>
      <c r="O2585" s="20">
        <v>790797</v>
      </c>
      <c r="P2585" s="20">
        <v>790798</v>
      </c>
      <c r="Q2585" s="20">
        <v>790799</v>
      </c>
      <c r="R2585" s="20">
        <v>790800</v>
      </c>
      <c r="S2585" s="20">
        <v>790801</v>
      </c>
      <c r="T2585" s="20">
        <v>790802</v>
      </c>
      <c r="U2585" s="20">
        <v>790803</v>
      </c>
      <c r="V2585" s="20">
        <v>790804</v>
      </c>
      <c r="W2585" s="20">
        <v>790805</v>
      </c>
      <c r="X2585" s="20">
        <v>790806</v>
      </c>
    </row>
    <row r="2586" spans="1:27" x14ac:dyDescent="0.25">
      <c r="A2586" s="5">
        <v>45323</v>
      </c>
      <c r="B2586" s="5">
        <v>45337</v>
      </c>
      <c r="C2586" s="4" t="s">
        <v>44</v>
      </c>
      <c r="D2586" s="18">
        <v>150</v>
      </c>
      <c r="E2586" s="4" t="s">
        <v>113</v>
      </c>
      <c r="F2586" s="19" t="s">
        <v>265</v>
      </c>
      <c r="G2586" s="2" t="s">
        <v>266</v>
      </c>
      <c r="H2586" s="4">
        <v>13</v>
      </c>
      <c r="J2586" s="4">
        <v>3</v>
      </c>
      <c r="K2586" s="20">
        <v>790807</v>
      </c>
      <c r="L2586" s="20">
        <v>790808</v>
      </c>
      <c r="M2586" s="20">
        <v>790809</v>
      </c>
      <c r="N2586" s="20">
        <v>790810</v>
      </c>
      <c r="O2586" s="20">
        <v>790811</v>
      </c>
      <c r="P2586" s="20">
        <v>790812</v>
      </c>
      <c r="Q2586" s="20">
        <v>790813</v>
      </c>
      <c r="R2586" s="20">
        <v>790814</v>
      </c>
      <c r="S2586" s="20">
        <v>790815</v>
      </c>
      <c r="T2586" s="20">
        <v>790816</v>
      </c>
      <c r="U2586" s="20">
        <v>790817</v>
      </c>
      <c r="V2586" s="20">
        <v>790818</v>
      </c>
      <c r="W2586" s="20">
        <v>790819</v>
      </c>
    </row>
    <row r="2587" spans="1:27" x14ac:dyDescent="0.25">
      <c r="A2587" s="5">
        <v>45336</v>
      </c>
      <c r="B2587" s="5">
        <v>45364</v>
      </c>
      <c r="C2587" s="4" t="s">
        <v>53</v>
      </c>
      <c r="D2587" s="18">
        <v>1786.94</v>
      </c>
      <c r="E2587" s="4" t="s">
        <v>113</v>
      </c>
      <c r="F2587" s="19" t="s">
        <v>349</v>
      </c>
      <c r="G2587" s="4" t="s">
        <v>350</v>
      </c>
      <c r="H2587" s="4">
        <v>13</v>
      </c>
      <c r="J2587" s="4">
        <v>0</v>
      </c>
      <c r="K2587" s="20">
        <v>793254</v>
      </c>
      <c r="L2587" s="20">
        <v>793255</v>
      </c>
      <c r="M2587" s="20">
        <v>793256</v>
      </c>
      <c r="N2587" s="20">
        <v>793257</v>
      </c>
      <c r="O2587" s="20">
        <v>793258</v>
      </c>
      <c r="P2587" s="20">
        <v>793259</v>
      </c>
      <c r="Q2587" s="20">
        <v>793260</v>
      </c>
      <c r="R2587" s="20">
        <v>793261</v>
      </c>
      <c r="S2587" s="20">
        <v>793262</v>
      </c>
      <c r="T2587" s="20">
        <v>793263</v>
      </c>
      <c r="U2587" s="20">
        <v>793264</v>
      </c>
      <c r="V2587" s="20">
        <v>793265</v>
      </c>
      <c r="W2587" s="20">
        <v>793266</v>
      </c>
    </row>
    <row r="2588" spans="1:27" x14ac:dyDescent="0.25">
      <c r="A2588" s="5">
        <v>45370</v>
      </c>
      <c r="B2588" s="5">
        <v>45377</v>
      </c>
      <c r="C2588" s="4" t="s">
        <v>38</v>
      </c>
      <c r="D2588" s="18">
        <v>120</v>
      </c>
      <c r="E2588" s="4" t="s">
        <v>113</v>
      </c>
      <c r="F2588" s="19" t="s">
        <v>556</v>
      </c>
      <c r="G2588" s="4" t="s">
        <v>557</v>
      </c>
      <c r="H2588" s="4">
        <v>16</v>
      </c>
      <c r="J2588" s="4">
        <v>8</v>
      </c>
      <c r="K2588" s="20">
        <v>799196</v>
      </c>
      <c r="L2588" s="20">
        <v>799197</v>
      </c>
      <c r="M2588" s="20">
        <v>799198</v>
      </c>
      <c r="N2588" s="20">
        <v>799199</v>
      </c>
      <c r="O2588" s="20">
        <v>799200</v>
      </c>
      <c r="P2588" s="20">
        <v>799201</v>
      </c>
      <c r="Q2588" s="20">
        <v>799202</v>
      </c>
      <c r="R2588" s="20">
        <v>799203</v>
      </c>
      <c r="S2588" s="20">
        <v>799204</v>
      </c>
      <c r="T2588" s="20">
        <v>799205</v>
      </c>
      <c r="U2588" s="20">
        <v>799206</v>
      </c>
      <c r="V2588" s="20">
        <v>799207</v>
      </c>
      <c r="W2588" s="20">
        <v>799208</v>
      </c>
      <c r="X2588" s="20">
        <v>799209</v>
      </c>
      <c r="Y2588" s="20">
        <v>799210</v>
      </c>
      <c r="Z2588" s="20">
        <v>799211</v>
      </c>
    </row>
    <row r="2589" spans="1:27" x14ac:dyDescent="0.25">
      <c r="A2589" s="5">
        <v>45337</v>
      </c>
      <c r="B2589" s="5">
        <v>45344</v>
      </c>
      <c r="C2589" s="4" t="s">
        <v>2480</v>
      </c>
      <c r="D2589" s="18">
        <v>2500</v>
      </c>
      <c r="E2589" s="4" t="s">
        <v>103</v>
      </c>
      <c r="F2589" s="19" t="s">
        <v>351</v>
      </c>
      <c r="G2589" s="2" t="s">
        <v>352</v>
      </c>
      <c r="H2589" s="4">
        <v>4</v>
      </c>
      <c r="J2589" s="4">
        <v>2</v>
      </c>
      <c r="K2589" s="20">
        <v>793475</v>
      </c>
      <c r="L2589" s="21">
        <v>793476</v>
      </c>
      <c r="M2589" s="20">
        <v>793477</v>
      </c>
      <c r="N2589" s="20">
        <v>793478</v>
      </c>
    </row>
    <row r="2590" spans="1:27" x14ac:dyDescent="0.25">
      <c r="A2590" s="5">
        <v>45337</v>
      </c>
      <c r="B2590" s="5">
        <v>45344</v>
      </c>
      <c r="C2590" s="4" t="s">
        <v>2480</v>
      </c>
      <c r="D2590" s="18">
        <v>3000</v>
      </c>
      <c r="E2590" s="4" t="s">
        <v>103</v>
      </c>
      <c r="F2590" s="19" t="s">
        <v>353</v>
      </c>
      <c r="G2590" s="2" t="s">
        <v>352</v>
      </c>
      <c r="H2590" s="4">
        <v>4</v>
      </c>
      <c r="J2590" s="4">
        <v>0</v>
      </c>
      <c r="K2590" s="20">
        <v>793479</v>
      </c>
      <c r="L2590" s="20">
        <v>793480</v>
      </c>
      <c r="M2590" s="20">
        <v>793481</v>
      </c>
      <c r="N2590" s="20">
        <v>793482</v>
      </c>
    </row>
    <row r="2591" spans="1:27" x14ac:dyDescent="0.25">
      <c r="A2591" s="5">
        <v>45337</v>
      </c>
      <c r="B2591" s="5">
        <v>45344</v>
      </c>
      <c r="C2591" s="4" t="s">
        <v>2480</v>
      </c>
      <c r="D2591" s="18">
        <v>5000</v>
      </c>
      <c r="E2591" s="4" t="s">
        <v>103</v>
      </c>
      <c r="F2591" s="19" t="s">
        <v>354</v>
      </c>
      <c r="G2591" s="2" t="s">
        <v>352</v>
      </c>
      <c r="H2591" s="4">
        <v>5</v>
      </c>
      <c r="J2591" s="4">
        <v>1</v>
      </c>
      <c r="K2591" s="20">
        <v>793483</v>
      </c>
      <c r="L2591" s="20">
        <v>793484</v>
      </c>
      <c r="M2591" s="20">
        <v>793485</v>
      </c>
      <c r="N2591" s="20">
        <v>793486</v>
      </c>
      <c r="O2591" s="20">
        <v>793487</v>
      </c>
    </row>
    <row r="2592" spans="1:27" x14ac:dyDescent="0.25">
      <c r="A2592" s="5">
        <v>45338</v>
      </c>
      <c r="B2592" s="5">
        <v>45353</v>
      </c>
      <c r="C2592" s="4" t="s">
        <v>38</v>
      </c>
      <c r="D2592" s="18">
        <v>105</v>
      </c>
      <c r="E2592" s="4" t="s">
        <v>113</v>
      </c>
      <c r="F2592" s="19" t="s">
        <v>359</v>
      </c>
      <c r="G2592" s="2" t="s">
        <v>360</v>
      </c>
      <c r="H2592" s="4">
        <v>17</v>
      </c>
      <c r="J2592" s="4">
        <v>6</v>
      </c>
      <c r="K2592" s="20">
        <v>793597</v>
      </c>
      <c r="L2592" s="20">
        <v>793598</v>
      </c>
      <c r="M2592" s="20">
        <v>793599</v>
      </c>
      <c r="N2592" s="20">
        <v>793600</v>
      </c>
      <c r="O2592" s="20">
        <v>793601</v>
      </c>
      <c r="P2592" s="20">
        <v>793602</v>
      </c>
      <c r="Q2592" s="20">
        <v>793603</v>
      </c>
      <c r="R2592" s="20">
        <v>793604</v>
      </c>
      <c r="S2592" s="20">
        <v>793605</v>
      </c>
      <c r="T2592" s="20">
        <v>793606</v>
      </c>
      <c r="U2592" s="20">
        <v>793607</v>
      </c>
      <c r="V2592" s="20">
        <v>793608</v>
      </c>
      <c r="W2592" s="20">
        <v>793609</v>
      </c>
      <c r="X2592" s="20">
        <v>793610</v>
      </c>
      <c r="Y2592" s="20">
        <v>793611</v>
      </c>
      <c r="Z2592" s="20">
        <v>793612</v>
      </c>
      <c r="AA2592" s="20">
        <v>793613</v>
      </c>
    </row>
    <row r="2593" spans="1:29" x14ac:dyDescent="0.25">
      <c r="A2593" s="5">
        <v>45338</v>
      </c>
      <c r="B2593" s="5">
        <v>45353</v>
      </c>
      <c r="C2593" s="4" t="s">
        <v>38</v>
      </c>
      <c r="D2593" s="18">
        <v>132</v>
      </c>
      <c r="E2593" s="4" t="s">
        <v>113</v>
      </c>
      <c r="F2593" s="19" t="s">
        <v>361</v>
      </c>
      <c r="G2593" s="2" t="s">
        <v>360</v>
      </c>
      <c r="H2593" s="4">
        <v>19</v>
      </c>
      <c r="J2593" s="4">
        <v>1</v>
      </c>
      <c r="K2593" s="20">
        <v>793614</v>
      </c>
      <c r="L2593" s="20">
        <v>793615</v>
      </c>
      <c r="M2593" s="20">
        <v>793616</v>
      </c>
      <c r="N2593" s="20">
        <v>793617</v>
      </c>
      <c r="O2593" s="20">
        <v>793618</v>
      </c>
      <c r="P2593" s="20">
        <v>793619</v>
      </c>
      <c r="Q2593" s="20">
        <v>793620</v>
      </c>
      <c r="R2593" s="20">
        <v>793621</v>
      </c>
      <c r="S2593" s="20">
        <v>793622</v>
      </c>
      <c r="T2593" s="20">
        <v>793623</v>
      </c>
      <c r="U2593" s="20">
        <v>793624</v>
      </c>
      <c r="V2593" s="20">
        <v>793625</v>
      </c>
      <c r="W2593" s="20">
        <v>793626</v>
      </c>
      <c r="X2593" s="20">
        <v>793627</v>
      </c>
      <c r="Y2593" s="20">
        <v>793628</v>
      </c>
      <c r="Z2593" s="20">
        <v>793629</v>
      </c>
      <c r="AA2593" s="20">
        <v>793630</v>
      </c>
      <c r="AB2593" s="20">
        <v>793631</v>
      </c>
      <c r="AC2593" s="20">
        <v>793632</v>
      </c>
    </row>
    <row r="2594" spans="1:29" x14ac:dyDescent="0.25">
      <c r="A2594" s="5">
        <v>45202</v>
      </c>
      <c r="B2594" s="5">
        <v>45230</v>
      </c>
      <c r="C2594" s="4" t="s">
        <v>48</v>
      </c>
      <c r="D2594" s="18">
        <v>240</v>
      </c>
      <c r="E2594" s="4" t="s">
        <v>113</v>
      </c>
      <c r="F2594" s="19" t="s">
        <v>6536</v>
      </c>
      <c r="G2594" s="2" t="s">
        <v>6537</v>
      </c>
      <c r="H2594" s="4">
        <v>13</v>
      </c>
      <c r="J2594" s="4">
        <v>0</v>
      </c>
      <c r="K2594" s="20">
        <v>769442</v>
      </c>
      <c r="L2594" s="20">
        <v>769443</v>
      </c>
      <c r="M2594" s="20">
        <v>769444</v>
      </c>
      <c r="N2594" s="20">
        <v>769445</v>
      </c>
      <c r="O2594" s="20">
        <v>769446</v>
      </c>
      <c r="P2594" s="20">
        <v>769447</v>
      </c>
      <c r="Q2594" s="20">
        <v>769448</v>
      </c>
      <c r="R2594" s="20">
        <v>769449</v>
      </c>
      <c r="S2594" s="20">
        <v>769450</v>
      </c>
      <c r="T2594" s="20">
        <v>769451</v>
      </c>
      <c r="U2594" s="20">
        <v>769452</v>
      </c>
      <c r="V2594" s="20">
        <v>769453</v>
      </c>
      <c r="W2594" s="20">
        <v>769454</v>
      </c>
    </row>
    <row r="2595" spans="1:29" x14ac:dyDescent="0.25">
      <c r="A2595" s="5">
        <v>45202</v>
      </c>
      <c r="B2595" s="5">
        <v>45230</v>
      </c>
      <c r="C2595" s="4" t="s">
        <v>48</v>
      </c>
      <c r="D2595" s="18">
        <v>290</v>
      </c>
      <c r="E2595" s="4" t="s">
        <v>113</v>
      </c>
      <c r="F2595" s="19" t="s">
        <v>6538</v>
      </c>
      <c r="G2595" s="2" t="s">
        <v>6537</v>
      </c>
      <c r="H2595" s="4">
        <v>13</v>
      </c>
      <c r="J2595" s="4">
        <v>0</v>
      </c>
      <c r="K2595" s="20">
        <v>769455</v>
      </c>
      <c r="L2595" s="20">
        <v>769456</v>
      </c>
      <c r="M2595" s="20">
        <v>769457</v>
      </c>
      <c r="N2595" s="20">
        <v>769458</v>
      </c>
      <c r="O2595" s="20">
        <v>769459</v>
      </c>
      <c r="P2595" s="20">
        <v>769460</v>
      </c>
      <c r="Q2595" s="20">
        <v>769461</v>
      </c>
      <c r="R2595" s="20">
        <v>769462</v>
      </c>
      <c r="S2595" s="20">
        <v>769463</v>
      </c>
      <c r="T2595" s="20">
        <v>769464</v>
      </c>
      <c r="U2595" s="20">
        <v>769465</v>
      </c>
      <c r="V2595" s="20">
        <v>769466</v>
      </c>
      <c r="W2595" s="20">
        <v>769467</v>
      </c>
    </row>
    <row r="2596" spans="1:29" x14ac:dyDescent="0.25">
      <c r="A2596" s="5">
        <v>45202</v>
      </c>
      <c r="B2596" s="5">
        <v>45230</v>
      </c>
      <c r="C2596" s="4" t="s">
        <v>48</v>
      </c>
      <c r="D2596" s="18">
        <v>340</v>
      </c>
      <c r="E2596" s="4" t="s">
        <v>113</v>
      </c>
      <c r="F2596" s="19" t="s">
        <v>6539</v>
      </c>
      <c r="G2596" s="2" t="s">
        <v>6537</v>
      </c>
      <c r="H2596" s="4">
        <v>12</v>
      </c>
      <c r="J2596" s="4">
        <v>0</v>
      </c>
      <c r="K2596" s="20">
        <v>769468</v>
      </c>
      <c r="L2596" s="20">
        <v>769469</v>
      </c>
      <c r="M2596" s="20">
        <v>769470</v>
      </c>
      <c r="N2596" s="20">
        <v>769471</v>
      </c>
      <c r="O2596" s="20">
        <v>769472</v>
      </c>
      <c r="P2596" s="20">
        <v>769473</v>
      </c>
      <c r="Q2596" s="20">
        <v>769474</v>
      </c>
      <c r="R2596" s="20">
        <v>769475</v>
      </c>
      <c r="S2596" s="20">
        <v>769476</v>
      </c>
      <c r="T2596" s="20">
        <v>769477</v>
      </c>
      <c r="U2596" s="20">
        <v>769478</v>
      </c>
      <c r="V2596" s="20">
        <v>769479</v>
      </c>
    </row>
    <row r="2597" spans="1:29" x14ac:dyDescent="0.25">
      <c r="A2597" s="5">
        <v>45201</v>
      </c>
      <c r="B2597" s="5">
        <v>45208</v>
      </c>
      <c r="C2597" s="4" t="s">
        <v>2480</v>
      </c>
      <c r="D2597" s="18">
        <v>5000</v>
      </c>
      <c r="E2597" s="4" t="s">
        <v>103</v>
      </c>
      <c r="F2597" s="19" t="s">
        <v>6529</v>
      </c>
      <c r="G2597" s="4" t="s">
        <v>6530</v>
      </c>
      <c r="H2597" s="4">
        <v>8</v>
      </c>
      <c r="J2597" s="4">
        <v>1</v>
      </c>
      <c r="K2597" s="20">
        <v>769244</v>
      </c>
      <c r="L2597" s="20">
        <v>769245</v>
      </c>
      <c r="M2597" s="20">
        <v>769246</v>
      </c>
      <c r="N2597" s="20">
        <v>769247</v>
      </c>
      <c r="O2597" s="20">
        <v>769248</v>
      </c>
      <c r="P2597" s="20">
        <v>769249</v>
      </c>
      <c r="Q2597" s="20">
        <v>769250</v>
      </c>
      <c r="R2597" s="20">
        <v>769251</v>
      </c>
    </row>
    <row r="2598" spans="1:29" x14ac:dyDescent="0.25">
      <c r="A2598" s="5">
        <v>45237</v>
      </c>
      <c r="B2598" s="5">
        <v>45265</v>
      </c>
      <c r="C2598" s="4" t="s">
        <v>64</v>
      </c>
      <c r="D2598" s="18">
        <v>46</v>
      </c>
      <c r="E2598" s="4" t="s">
        <v>113</v>
      </c>
      <c r="F2598" s="19" t="s">
        <v>6754</v>
      </c>
      <c r="G2598" s="2" t="s">
        <v>6755</v>
      </c>
      <c r="H2598" s="4">
        <v>8</v>
      </c>
      <c r="J2598" s="4">
        <v>0</v>
      </c>
      <c r="K2598" s="20">
        <v>776007</v>
      </c>
      <c r="L2598" s="20">
        <v>776008</v>
      </c>
      <c r="M2598" s="20">
        <v>776009</v>
      </c>
      <c r="N2598" s="20">
        <v>776010</v>
      </c>
      <c r="O2598" s="20">
        <v>776011</v>
      </c>
      <c r="P2598" s="20">
        <v>776012</v>
      </c>
      <c r="Q2598" s="20">
        <v>776013</v>
      </c>
      <c r="R2598" s="20">
        <v>776014</v>
      </c>
    </row>
    <row r="2599" spans="1:29" x14ac:dyDescent="0.25">
      <c r="A2599" s="5">
        <v>45237</v>
      </c>
      <c r="B2599" s="5">
        <v>45265</v>
      </c>
      <c r="C2599" s="4" t="s">
        <v>64</v>
      </c>
      <c r="D2599" s="18">
        <v>82</v>
      </c>
      <c r="E2599" s="4" t="s">
        <v>113</v>
      </c>
      <c r="F2599" s="19" t="s">
        <v>6756</v>
      </c>
      <c r="G2599" s="2" t="s">
        <v>6755</v>
      </c>
      <c r="H2599" s="4">
        <v>8</v>
      </c>
      <c r="J2599" s="4">
        <v>0</v>
      </c>
      <c r="K2599" s="20">
        <v>776015</v>
      </c>
      <c r="L2599" s="20">
        <v>776016</v>
      </c>
      <c r="M2599" s="20">
        <v>776017</v>
      </c>
      <c r="N2599" s="20">
        <v>776018</v>
      </c>
      <c r="O2599" s="20">
        <v>776019</v>
      </c>
      <c r="P2599" s="20">
        <v>776020</v>
      </c>
      <c r="Q2599" s="20">
        <v>776021</v>
      </c>
      <c r="R2599" s="20">
        <v>776022</v>
      </c>
    </row>
    <row r="2600" spans="1:29" x14ac:dyDescent="0.25">
      <c r="A2600" s="5">
        <v>45237</v>
      </c>
      <c r="B2600" s="5">
        <v>45265</v>
      </c>
      <c r="C2600" s="4" t="s">
        <v>64</v>
      </c>
      <c r="D2600" s="18">
        <v>102</v>
      </c>
      <c r="E2600" s="4" t="s">
        <v>113</v>
      </c>
      <c r="F2600" s="19" t="s">
        <v>6757</v>
      </c>
      <c r="G2600" s="2" t="s">
        <v>6755</v>
      </c>
      <c r="H2600" s="4">
        <v>9</v>
      </c>
      <c r="J2600" s="4">
        <v>0</v>
      </c>
      <c r="K2600" s="20">
        <v>776023</v>
      </c>
      <c r="L2600" s="20">
        <v>776024</v>
      </c>
      <c r="M2600" s="20">
        <v>776025</v>
      </c>
      <c r="N2600" s="20">
        <v>776026</v>
      </c>
      <c r="O2600" s="20">
        <v>776027</v>
      </c>
      <c r="P2600" s="20">
        <v>776028</v>
      </c>
      <c r="Q2600" s="20">
        <v>776029</v>
      </c>
      <c r="R2600" s="20">
        <v>776030</v>
      </c>
      <c r="S2600" s="20">
        <v>776031</v>
      </c>
    </row>
    <row r="2601" spans="1:29" x14ac:dyDescent="0.25">
      <c r="A2601" s="5">
        <v>45327</v>
      </c>
      <c r="B2601" s="5">
        <v>45334</v>
      </c>
      <c r="C2601" s="4" t="s">
        <v>2480</v>
      </c>
      <c r="D2601" s="18">
        <v>2500</v>
      </c>
      <c r="E2601" s="4" t="s">
        <v>103</v>
      </c>
      <c r="F2601" s="19" t="s">
        <v>289</v>
      </c>
      <c r="G2601" s="2" t="s">
        <v>290</v>
      </c>
      <c r="H2601" s="4">
        <v>5</v>
      </c>
      <c r="I2601" s="4">
        <v>1</v>
      </c>
      <c r="J2601" s="4">
        <v>2</v>
      </c>
      <c r="K2601" s="20">
        <v>791369</v>
      </c>
      <c r="L2601" s="20">
        <v>791370</v>
      </c>
      <c r="M2601" s="20">
        <v>791371</v>
      </c>
      <c r="N2601" s="20">
        <v>791372</v>
      </c>
    </row>
    <row r="2602" spans="1:29" x14ac:dyDescent="0.25">
      <c r="A2602" s="5">
        <v>45327</v>
      </c>
      <c r="B2602" s="5">
        <v>45334</v>
      </c>
      <c r="C2602" s="4" t="s">
        <v>2480</v>
      </c>
      <c r="D2602" s="18">
        <v>3000</v>
      </c>
      <c r="E2602" s="4" t="s">
        <v>103</v>
      </c>
      <c r="F2602" s="19" t="s">
        <v>291</v>
      </c>
      <c r="G2602" s="2" t="s">
        <v>290</v>
      </c>
      <c r="H2602" s="4">
        <v>10</v>
      </c>
      <c r="J2602" s="4">
        <v>0</v>
      </c>
      <c r="K2602" s="20">
        <v>791373</v>
      </c>
      <c r="L2602" s="20">
        <v>791374</v>
      </c>
      <c r="M2602" s="20">
        <v>791375</v>
      </c>
      <c r="N2602" s="20">
        <v>791376</v>
      </c>
      <c r="O2602" s="20">
        <v>791377</v>
      </c>
      <c r="P2602" s="20">
        <v>791378</v>
      </c>
      <c r="Q2602" s="20">
        <v>791379</v>
      </c>
      <c r="R2602" s="20">
        <v>791380</v>
      </c>
      <c r="S2602" s="20">
        <v>791381</v>
      </c>
      <c r="T2602" s="20">
        <v>791382</v>
      </c>
    </row>
    <row r="2603" spans="1:29" x14ac:dyDescent="0.25">
      <c r="A2603" s="5">
        <v>45209</v>
      </c>
      <c r="B2603" s="5">
        <v>45216</v>
      </c>
      <c r="C2603" s="4" t="s">
        <v>2480</v>
      </c>
      <c r="D2603" s="18">
        <v>650</v>
      </c>
      <c r="E2603" s="4" t="s">
        <v>99</v>
      </c>
      <c r="F2603" s="19" t="s">
        <v>6567</v>
      </c>
      <c r="G2603" s="2" t="s">
        <v>6568</v>
      </c>
      <c r="H2603" s="4">
        <v>6</v>
      </c>
      <c r="J2603" s="4">
        <v>0</v>
      </c>
      <c r="K2603" s="20">
        <v>770837</v>
      </c>
      <c r="L2603" s="20">
        <v>770838</v>
      </c>
      <c r="M2603" s="20">
        <v>770839</v>
      </c>
      <c r="N2603" s="20">
        <v>770840</v>
      </c>
      <c r="O2603" s="20">
        <v>770841</v>
      </c>
      <c r="P2603" s="20">
        <v>770842</v>
      </c>
    </row>
    <row r="2604" spans="1:29" x14ac:dyDescent="0.25">
      <c r="A2604" s="5">
        <v>45209</v>
      </c>
      <c r="B2604" s="5">
        <v>45216</v>
      </c>
      <c r="C2604" s="4" t="s">
        <v>2480</v>
      </c>
      <c r="D2604" s="18">
        <v>775</v>
      </c>
      <c r="E2604" s="4" t="s">
        <v>99</v>
      </c>
      <c r="F2604" s="19" t="s">
        <v>6569</v>
      </c>
      <c r="G2604" s="2" t="s">
        <v>6568</v>
      </c>
      <c r="H2604" s="4">
        <v>6</v>
      </c>
      <c r="J2604" s="4">
        <v>0</v>
      </c>
      <c r="K2604" s="20">
        <v>770843</v>
      </c>
      <c r="L2604" s="20">
        <v>770844</v>
      </c>
      <c r="M2604" s="20">
        <v>770845</v>
      </c>
      <c r="N2604" s="20">
        <v>770846</v>
      </c>
      <c r="O2604" s="20">
        <v>770847</v>
      </c>
      <c r="P2604" s="20">
        <v>770848</v>
      </c>
    </row>
    <row r="2605" spans="1:29" x14ac:dyDescent="0.25">
      <c r="A2605" s="5">
        <v>45209</v>
      </c>
      <c r="B2605" s="5">
        <v>45216</v>
      </c>
      <c r="C2605" s="4" t="s">
        <v>2480</v>
      </c>
      <c r="D2605" s="18">
        <v>2500</v>
      </c>
      <c r="E2605" s="4" t="s">
        <v>103</v>
      </c>
      <c r="F2605" s="19" t="s">
        <v>6570</v>
      </c>
      <c r="G2605" s="2" t="s">
        <v>6568</v>
      </c>
      <c r="H2605" s="4">
        <v>3</v>
      </c>
      <c r="J2605" s="4">
        <v>0</v>
      </c>
      <c r="K2605" s="20">
        <v>770834</v>
      </c>
      <c r="L2605" s="20">
        <v>770835</v>
      </c>
      <c r="M2605" s="20">
        <v>770836</v>
      </c>
    </row>
    <row r="2606" spans="1:29" x14ac:dyDescent="0.25">
      <c r="A2606" s="5">
        <v>45209</v>
      </c>
      <c r="B2606" s="5">
        <v>45216</v>
      </c>
      <c r="C2606" s="4" t="s">
        <v>2480</v>
      </c>
      <c r="D2606" s="18">
        <v>3000</v>
      </c>
      <c r="E2606" s="4" t="s">
        <v>103</v>
      </c>
      <c r="F2606" s="19" t="s">
        <v>6571</v>
      </c>
      <c r="G2606" s="2" t="s">
        <v>6568</v>
      </c>
      <c r="H2606" s="4">
        <v>5</v>
      </c>
      <c r="J2606" s="4">
        <v>0</v>
      </c>
      <c r="K2606" s="20">
        <v>770829</v>
      </c>
      <c r="L2606" s="20">
        <v>770830</v>
      </c>
      <c r="M2606" s="20">
        <v>770831</v>
      </c>
      <c r="N2606" s="20">
        <v>770832</v>
      </c>
      <c r="O2606" s="20">
        <v>770833</v>
      </c>
    </row>
    <row r="2607" spans="1:29" x14ac:dyDescent="0.25">
      <c r="A2607" s="5">
        <v>45209</v>
      </c>
      <c r="B2607" s="5">
        <v>45216</v>
      </c>
      <c r="C2607" s="4" t="s">
        <v>2480</v>
      </c>
      <c r="D2607" s="18">
        <v>4250</v>
      </c>
      <c r="E2607" s="4" t="s">
        <v>103</v>
      </c>
      <c r="F2607" s="19" t="s">
        <v>6574</v>
      </c>
      <c r="G2607" s="2" t="s">
        <v>6568</v>
      </c>
      <c r="H2607" s="4">
        <v>4</v>
      </c>
      <c r="J2607" s="4">
        <v>0</v>
      </c>
      <c r="K2607" s="20">
        <v>770825</v>
      </c>
      <c r="L2607" s="20">
        <v>770826</v>
      </c>
      <c r="M2607" s="20">
        <v>770827</v>
      </c>
      <c r="N2607" s="20">
        <v>770828</v>
      </c>
    </row>
    <row r="2608" spans="1:29" x14ac:dyDescent="0.25">
      <c r="A2608" s="5">
        <v>45236</v>
      </c>
      <c r="B2608" s="5">
        <v>45243</v>
      </c>
      <c r="C2608" s="4" t="s">
        <v>2480</v>
      </c>
      <c r="D2608" s="18">
        <v>650</v>
      </c>
      <c r="E2608" s="4" t="s">
        <v>99</v>
      </c>
      <c r="F2608" s="19" t="s">
        <v>6743</v>
      </c>
      <c r="G2608" s="4" t="s">
        <v>6744</v>
      </c>
      <c r="H2608" s="4">
        <v>6</v>
      </c>
      <c r="J2608" s="4">
        <v>0</v>
      </c>
      <c r="K2608" s="20">
        <v>775684</v>
      </c>
      <c r="L2608" s="20">
        <v>775685</v>
      </c>
      <c r="M2608" s="20">
        <v>775686</v>
      </c>
      <c r="N2608" s="20">
        <v>775687</v>
      </c>
      <c r="O2608" s="20">
        <v>775688</v>
      </c>
      <c r="P2608" s="20">
        <v>775689</v>
      </c>
    </row>
    <row r="2609" spans="1:31" x14ac:dyDescent="0.25">
      <c r="A2609" s="5">
        <v>45236</v>
      </c>
      <c r="B2609" s="5">
        <v>45243</v>
      </c>
      <c r="C2609" s="4" t="s">
        <v>2480</v>
      </c>
      <c r="D2609" s="18">
        <v>775</v>
      </c>
      <c r="E2609" s="4" t="s">
        <v>99</v>
      </c>
      <c r="F2609" s="19" t="s">
        <v>6745</v>
      </c>
      <c r="G2609" s="4" t="s">
        <v>6744</v>
      </c>
      <c r="H2609" s="4">
        <v>6</v>
      </c>
      <c r="J2609" s="4">
        <v>0</v>
      </c>
      <c r="K2609" s="20">
        <v>775690</v>
      </c>
      <c r="L2609" s="20">
        <v>775691</v>
      </c>
      <c r="M2609" s="20">
        <v>775692</v>
      </c>
      <c r="N2609" s="20">
        <v>775693</v>
      </c>
      <c r="O2609" s="20">
        <v>775694</v>
      </c>
      <c r="P2609" s="20">
        <v>775695</v>
      </c>
    </row>
    <row r="2610" spans="1:31" x14ac:dyDescent="0.25">
      <c r="A2610" s="5">
        <v>45236</v>
      </c>
      <c r="B2610" s="5">
        <v>45243</v>
      </c>
      <c r="C2610" s="4" t="s">
        <v>2480</v>
      </c>
      <c r="D2610" s="18">
        <v>2500</v>
      </c>
      <c r="E2610" s="4" t="s">
        <v>103</v>
      </c>
      <c r="F2610" s="19" t="s">
        <v>6746</v>
      </c>
      <c r="G2610" s="4" t="s">
        <v>6744</v>
      </c>
      <c r="H2610" s="4">
        <v>3</v>
      </c>
      <c r="J2610" s="4">
        <v>0</v>
      </c>
      <c r="K2610" s="20">
        <v>775705</v>
      </c>
      <c r="L2610" s="20">
        <v>775706</v>
      </c>
      <c r="M2610" s="20">
        <v>775707</v>
      </c>
    </row>
    <row r="2611" spans="1:31" x14ac:dyDescent="0.25">
      <c r="A2611" s="5">
        <v>45236</v>
      </c>
      <c r="B2611" s="5">
        <v>45243</v>
      </c>
      <c r="C2611" s="4" t="s">
        <v>2480</v>
      </c>
      <c r="D2611" s="18">
        <v>3000</v>
      </c>
      <c r="E2611" s="4" t="s">
        <v>103</v>
      </c>
      <c r="F2611" s="19" t="s">
        <v>6747</v>
      </c>
      <c r="G2611" s="4" t="s">
        <v>6744</v>
      </c>
      <c r="H2611" s="4">
        <v>5</v>
      </c>
      <c r="J2611" s="4">
        <v>0</v>
      </c>
      <c r="K2611" s="20">
        <v>775700</v>
      </c>
      <c r="L2611" s="20">
        <v>775701</v>
      </c>
      <c r="M2611" s="20">
        <v>775702</v>
      </c>
      <c r="N2611" s="20">
        <v>775703</v>
      </c>
      <c r="O2611" s="20">
        <v>775704</v>
      </c>
    </row>
    <row r="2612" spans="1:31" x14ac:dyDescent="0.25">
      <c r="A2612" s="5">
        <v>45236</v>
      </c>
      <c r="B2612" s="5">
        <v>45243</v>
      </c>
      <c r="C2612" s="4" t="s">
        <v>2480</v>
      </c>
      <c r="D2612" s="18">
        <v>4250</v>
      </c>
      <c r="E2612" s="4" t="s">
        <v>103</v>
      </c>
      <c r="F2612" s="19" t="s">
        <v>6750</v>
      </c>
      <c r="G2612" s="4" t="s">
        <v>6744</v>
      </c>
      <c r="H2612" s="4">
        <v>4</v>
      </c>
      <c r="J2612" s="4">
        <v>0</v>
      </c>
      <c r="K2612" s="20">
        <v>775696</v>
      </c>
      <c r="L2612" s="20">
        <v>775697</v>
      </c>
      <c r="M2612" s="20">
        <v>775698</v>
      </c>
      <c r="N2612" s="20">
        <v>775699</v>
      </c>
    </row>
    <row r="2613" spans="1:31" x14ac:dyDescent="0.25">
      <c r="A2613" s="5">
        <v>45324</v>
      </c>
      <c r="B2613" s="5">
        <v>45352</v>
      </c>
      <c r="C2613" s="4" t="s">
        <v>59</v>
      </c>
      <c r="D2613" s="18">
        <v>164</v>
      </c>
      <c r="E2613" s="4" t="s">
        <v>113</v>
      </c>
      <c r="F2613" s="19" t="s">
        <v>278</v>
      </c>
      <c r="G2613" s="4" t="s">
        <v>279</v>
      </c>
      <c r="H2613" s="4">
        <v>7</v>
      </c>
      <c r="J2613" s="4">
        <v>0</v>
      </c>
      <c r="K2613" s="20">
        <v>791128</v>
      </c>
      <c r="L2613" s="20">
        <v>791129</v>
      </c>
      <c r="M2613" s="20">
        <v>791130</v>
      </c>
      <c r="N2613" s="20">
        <v>791131</v>
      </c>
      <c r="O2613" s="20">
        <v>791132</v>
      </c>
      <c r="P2613" s="20">
        <v>791133</v>
      </c>
      <c r="Q2613" s="20">
        <v>791134</v>
      </c>
    </row>
    <row r="2614" spans="1:31" x14ac:dyDescent="0.25">
      <c r="A2614" s="5">
        <v>45324</v>
      </c>
      <c r="B2614" s="5">
        <v>45352</v>
      </c>
      <c r="C2614" s="4" t="s">
        <v>59</v>
      </c>
      <c r="D2614" s="18">
        <v>196</v>
      </c>
      <c r="E2614" s="4" t="s">
        <v>113</v>
      </c>
      <c r="F2614" s="19" t="s">
        <v>280</v>
      </c>
      <c r="G2614" s="4" t="s">
        <v>279</v>
      </c>
      <c r="H2614" s="4">
        <v>4</v>
      </c>
      <c r="J2614" s="4">
        <v>0</v>
      </c>
      <c r="K2614" s="20">
        <v>791135</v>
      </c>
      <c r="L2614" s="20">
        <v>791136</v>
      </c>
      <c r="M2614" s="20">
        <v>791137</v>
      </c>
      <c r="N2614" s="20">
        <v>791138</v>
      </c>
    </row>
    <row r="2615" spans="1:31" x14ac:dyDescent="0.25">
      <c r="A2615" s="5">
        <v>45209</v>
      </c>
      <c r="B2615" s="5">
        <v>45216</v>
      </c>
      <c r="C2615" s="4" t="s">
        <v>2480</v>
      </c>
      <c r="D2615" s="18">
        <v>3600</v>
      </c>
      <c r="E2615" s="4" t="s">
        <v>103</v>
      </c>
      <c r="F2615" s="19" t="s">
        <v>6572</v>
      </c>
      <c r="G2615" s="2" t="s">
        <v>6573</v>
      </c>
      <c r="H2615" s="4">
        <v>13</v>
      </c>
      <c r="I2615" s="4">
        <v>1</v>
      </c>
      <c r="J2615" s="4">
        <v>0</v>
      </c>
      <c r="K2615" s="20">
        <v>770703</v>
      </c>
      <c r="L2615" s="20">
        <v>770704</v>
      </c>
      <c r="M2615" s="20">
        <v>770705</v>
      </c>
      <c r="N2615" s="20">
        <v>770706</v>
      </c>
      <c r="O2615" s="20">
        <v>770707</v>
      </c>
      <c r="P2615" s="20">
        <v>770708</v>
      </c>
      <c r="Q2615" s="20">
        <v>770709</v>
      </c>
      <c r="R2615" s="20">
        <v>770710</v>
      </c>
      <c r="S2615" s="20">
        <v>770711</v>
      </c>
      <c r="T2615" s="20">
        <v>770712</v>
      </c>
      <c r="U2615" s="20">
        <v>770713</v>
      </c>
      <c r="V2615" s="20">
        <v>770714</v>
      </c>
    </row>
    <row r="2616" spans="1:31" x14ac:dyDescent="0.25">
      <c r="A2616" s="5">
        <v>45237</v>
      </c>
      <c r="B2616" s="5">
        <v>45265</v>
      </c>
      <c r="C2616" s="4" t="s">
        <v>53</v>
      </c>
      <c r="D2616" s="18">
        <v>1292.68</v>
      </c>
      <c r="E2616" s="4" t="s">
        <v>113</v>
      </c>
      <c r="F2616" s="19" t="s">
        <v>6763</v>
      </c>
      <c r="G2616" s="4" t="s">
        <v>6764</v>
      </c>
      <c r="H2616" s="4">
        <v>13</v>
      </c>
      <c r="J2616" s="4">
        <v>0</v>
      </c>
      <c r="K2616" s="20">
        <v>775827</v>
      </c>
      <c r="L2616" s="20">
        <v>775828</v>
      </c>
      <c r="M2616" s="20">
        <v>775829</v>
      </c>
      <c r="N2616" s="20">
        <v>775830</v>
      </c>
      <c r="O2616" s="20">
        <v>775831</v>
      </c>
      <c r="P2616" s="20">
        <v>775832</v>
      </c>
      <c r="Q2616" s="20">
        <v>775833</v>
      </c>
      <c r="R2616" s="20">
        <v>775834</v>
      </c>
      <c r="S2616" s="20">
        <v>775835</v>
      </c>
      <c r="T2616" s="20">
        <v>775836</v>
      </c>
      <c r="U2616" s="20">
        <v>775837</v>
      </c>
      <c r="V2616" s="20">
        <v>775838</v>
      </c>
      <c r="W2616" s="20"/>
    </row>
    <row r="2617" spans="1:31" x14ac:dyDescent="0.25">
      <c r="A2617" s="5">
        <v>45237</v>
      </c>
      <c r="B2617" s="5">
        <v>45265</v>
      </c>
      <c r="C2617" s="4" t="s">
        <v>53</v>
      </c>
      <c r="D2617" s="18">
        <v>1292.68</v>
      </c>
      <c r="E2617" s="4" t="s">
        <v>113</v>
      </c>
      <c r="F2617" s="19" t="s">
        <v>6765</v>
      </c>
      <c r="G2617" s="4" t="s">
        <v>6764</v>
      </c>
      <c r="H2617" s="4">
        <v>7</v>
      </c>
      <c r="J2617" s="4">
        <v>0</v>
      </c>
      <c r="K2617" s="20">
        <v>775839</v>
      </c>
      <c r="L2617" s="20">
        <v>775840</v>
      </c>
      <c r="M2617" s="20">
        <v>775841</v>
      </c>
      <c r="N2617" s="20">
        <v>775842</v>
      </c>
      <c r="O2617" s="20">
        <v>775843</v>
      </c>
      <c r="P2617" s="20">
        <v>775844</v>
      </c>
      <c r="Q2617" s="20">
        <v>775845</v>
      </c>
    </row>
    <row r="2618" spans="1:31" x14ac:dyDescent="0.25">
      <c r="A2618" s="5">
        <v>45237</v>
      </c>
      <c r="B2618" s="5">
        <v>45265</v>
      </c>
      <c r="C2618" s="4" t="s">
        <v>53</v>
      </c>
      <c r="D2618" s="18">
        <v>1786.94</v>
      </c>
      <c r="E2618" s="4" t="s">
        <v>113</v>
      </c>
      <c r="F2618" s="19" t="s">
        <v>6768</v>
      </c>
      <c r="G2618" s="4" t="s">
        <v>6764</v>
      </c>
      <c r="H2618" s="4">
        <v>6</v>
      </c>
      <c r="J2618" s="4">
        <v>0</v>
      </c>
      <c r="K2618" s="20">
        <v>775846</v>
      </c>
      <c r="L2618" s="20">
        <v>775847</v>
      </c>
      <c r="M2618" s="20">
        <v>775848</v>
      </c>
      <c r="N2618" s="20">
        <v>775849</v>
      </c>
      <c r="O2618" s="20">
        <v>775850</v>
      </c>
      <c r="P2618" s="20">
        <v>775851</v>
      </c>
    </row>
    <row r="2619" spans="1:31" x14ac:dyDescent="0.25">
      <c r="A2619" s="5">
        <v>45553</v>
      </c>
      <c r="B2619" s="5">
        <v>45581</v>
      </c>
      <c r="C2619" s="4" t="s">
        <v>70</v>
      </c>
      <c r="D2619" s="18">
        <v>88</v>
      </c>
      <c r="E2619" s="4" t="s">
        <v>113</v>
      </c>
      <c r="F2619" s="19" t="s">
        <v>1889</v>
      </c>
      <c r="G2619" s="4" t="s">
        <v>1886</v>
      </c>
      <c r="H2619" s="4">
        <v>9</v>
      </c>
      <c r="J2619" s="4">
        <v>7</v>
      </c>
      <c r="K2619" s="20">
        <v>831294</v>
      </c>
      <c r="L2619" s="20">
        <v>831295</v>
      </c>
      <c r="M2619" s="20">
        <v>831296</v>
      </c>
      <c r="N2619" s="20">
        <v>831297</v>
      </c>
      <c r="O2619" s="20">
        <v>831298</v>
      </c>
      <c r="P2619" s="20">
        <v>831299</v>
      </c>
      <c r="Q2619" s="20">
        <v>831300</v>
      </c>
      <c r="R2619" s="20">
        <v>831301</v>
      </c>
      <c r="S2619" s="20">
        <v>831302</v>
      </c>
    </row>
    <row r="2620" spans="1:31" x14ac:dyDescent="0.25">
      <c r="A2620" s="5">
        <v>45553</v>
      </c>
      <c r="B2620" s="5">
        <v>45581</v>
      </c>
      <c r="C2620" s="4" t="s">
        <v>70</v>
      </c>
      <c r="D2620" s="18">
        <v>96</v>
      </c>
      <c r="E2620" s="4" t="s">
        <v>113</v>
      </c>
      <c r="F2620" s="19" t="s">
        <v>1888</v>
      </c>
      <c r="G2620" s="4" t="s">
        <v>1886</v>
      </c>
      <c r="H2620" s="4">
        <v>10</v>
      </c>
      <c r="J2620" s="4">
        <v>2</v>
      </c>
      <c r="K2620" s="20">
        <v>831303</v>
      </c>
      <c r="L2620" s="20">
        <v>831304</v>
      </c>
      <c r="M2620" s="20">
        <v>831305</v>
      </c>
      <c r="N2620" s="20">
        <v>831306</v>
      </c>
      <c r="O2620" s="20">
        <v>831307</v>
      </c>
      <c r="P2620" s="20">
        <v>831308</v>
      </c>
      <c r="Q2620" s="20">
        <v>831309</v>
      </c>
      <c r="R2620" s="20">
        <v>831310</v>
      </c>
      <c r="S2620" s="20">
        <v>831311</v>
      </c>
      <c r="T2620" s="20">
        <v>831312</v>
      </c>
    </row>
    <row r="2621" spans="1:31" x14ac:dyDescent="0.25">
      <c r="A2621" s="5">
        <v>45553</v>
      </c>
      <c r="B2621" s="5">
        <v>45581</v>
      </c>
      <c r="C2621" s="4" t="s">
        <v>70</v>
      </c>
      <c r="D2621" s="18">
        <v>136</v>
      </c>
      <c r="E2621" s="4" t="s">
        <v>113</v>
      </c>
      <c r="F2621" s="19" t="s">
        <v>1887</v>
      </c>
      <c r="G2621" s="4" t="s">
        <v>1886</v>
      </c>
      <c r="H2621" s="4">
        <v>10</v>
      </c>
      <c r="J2621" s="4">
        <v>5</v>
      </c>
      <c r="K2621" s="20">
        <v>831313</v>
      </c>
      <c r="L2621" s="20">
        <v>831314</v>
      </c>
      <c r="M2621" s="20">
        <v>831315</v>
      </c>
      <c r="N2621" s="20">
        <v>831316</v>
      </c>
      <c r="O2621" s="20">
        <v>831317</v>
      </c>
      <c r="P2621" s="20">
        <v>831318</v>
      </c>
      <c r="Q2621" s="20">
        <v>831319</v>
      </c>
      <c r="R2621" s="20">
        <v>831320</v>
      </c>
      <c r="S2621" s="20">
        <v>831321</v>
      </c>
      <c r="T2621" s="20">
        <v>831322</v>
      </c>
    </row>
    <row r="2622" spans="1:31" x14ac:dyDescent="0.25">
      <c r="A2622" s="5">
        <v>45553</v>
      </c>
      <c r="B2622" s="5">
        <v>45581</v>
      </c>
      <c r="C2622" s="4" t="s">
        <v>70</v>
      </c>
      <c r="D2622" s="18">
        <v>170</v>
      </c>
      <c r="E2622" s="4" t="s">
        <v>113</v>
      </c>
      <c r="F2622" s="19" t="s">
        <v>1885</v>
      </c>
      <c r="G2622" s="4" t="s">
        <v>1886</v>
      </c>
      <c r="H2622" s="4">
        <v>3</v>
      </c>
      <c r="J2622" s="4">
        <v>0</v>
      </c>
      <c r="K2622" s="20">
        <v>831323</v>
      </c>
      <c r="L2622" s="20">
        <v>831324</v>
      </c>
      <c r="M2622" s="20">
        <v>831325</v>
      </c>
    </row>
    <row r="2623" spans="1:31" x14ac:dyDescent="0.25">
      <c r="A2623" s="24">
        <v>45282</v>
      </c>
      <c r="B2623" s="24">
        <v>45296</v>
      </c>
      <c r="C2623" s="25" t="s">
        <v>44</v>
      </c>
      <c r="D2623" s="127">
        <v>135</v>
      </c>
      <c r="E2623" s="25" t="s">
        <v>113</v>
      </c>
      <c r="F2623" s="26" t="s">
        <v>7052</v>
      </c>
      <c r="G2623" s="27" t="s">
        <v>7053</v>
      </c>
      <c r="H2623" s="25">
        <v>3</v>
      </c>
      <c r="I2623" s="25"/>
      <c r="J2623" s="25">
        <v>0</v>
      </c>
      <c r="K2623" s="128">
        <v>784388</v>
      </c>
      <c r="L2623" s="128">
        <v>784389</v>
      </c>
      <c r="M2623" s="128">
        <v>784390</v>
      </c>
      <c r="N2623" s="28"/>
      <c r="O2623" s="28"/>
      <c r="P2623" s="28"/>
      <c r="Q2623" s="28"/>
      <c r="R2623" s="28"/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28"/>
    </row>
    <row r="2624" spans="1:31" x14ac:dyDescent="0.25">
      <c r="A2624" s="24">
        <v>45282</v>
      </c>
      <c r="B2624" s="24">
        <v>45296</v>
      </c>
      <c r="C2624" s="25" t="s">
        <v>44</v>
      </c>
      <c r="D2624" s="127">
        <v>150</v>
      </c>
      <c r="E2624" s="25" t="s">
        <v>113</v>
      </c>
      <c r="F2624" s="26" t="s">
        <v>7055</v>
      </c>
      <c r="G2624" s="27" t="s">
        <v>7053</v>
      </c>
      <c r="H2624" s="25">
        <v>11</v>
      </c>
      <c r="I2624" s="25"/>
      <c r="J2624" s="25">
        <v>0</v>
      </c>
      <c r="K2624" s="128">
        <v>784377</v>
      </c>
      <c r="L2624" s="128">
        <v>784378</v>
      </c>
      <c r="M2624" s="128">
        <v>784379</v>
      </c>
      <c r="N2624" s="128">
        <v>784380</v>
      </c>
      <c r="O2624" s="128">
        <v>784381</v>
      </c>
      <c r="P2624" s="128">
        <v>784382</v>
      </c>
      <c r="Q2624" s="128">
        <v>784383</v>
      </c>
      <c r="R2624" s="128">
        <v>784384</v>
      </c>
      <c r="S2624" s="128">
        <v>784385</v>
      </c>
      <c r="T2624" s="128">
        <v>784386</v>
      </c>
      <c r="U2624" s="128">
        <v>784387</v>
      </c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</row>
    <row r="2625" spans="1:31" x14ac:dyDescent="0.25">
      <c r="A2625" s="5">
        <v>45282</v>
      </c>
      <c r="B2625" s="5">
        <v>45298</v>
      </c>
      <c r="C2625" s="4" t="s">
        <v>38</v>
      </c>
      <c r="D2625" s="18">
        <v>120</v>
      </c>
      <c r="E2625" s="4" t="s">
        <v>113</v>
      </c>
      <c r="F2625" s="19" t="s">
        <v>7046</v>
      </c>
      <c r="G2625" s="4" t="s">
        <v>7047</v>
      </c>
      <c r="H2625" s="4">
        <v>13</v>
      </c>
      <c r="J2625" s="4">
        <v>0</v>
      </c>
      <c r="K2625" s="20">
        <v>784278</v>
      </c>
      <c r="L2625" s="20">
        <v>784279</v>
      </c>
      <c r="M2625" s="20">
        <v>784280</v>
      </c>
      <c r="N2625" s="20">
        <v>784281</v>
      </c>
      <c r="O2625" s="20">
        <v>784282</v>
      </c>
      <c r="P2625" s="20">
        <v>784283</v>
      </c>
      <c r="Q2625" s="20">
        <v>784284</v>
      </c>
      <c r="R2625" s="20">
        <v>784285</v>
      </c>
      <c r="S2625" s="20">
        <v>784286</v>
      </c>
      <c r="T2625" s="20">
        <v>784287</v>
      </c>
      <c r="U2625" s="20">
        <v>784288</v>
      </c>
      <c r="V2625" s="20">
        <v>784289</v>
      </c>
      <c r="W2625" s="20">
        <v>784290</v>
      </c>
    </row>
    <row r="2626" spans="1:31" x14ac:dyDescent="0.25">
      <c r="A2626" s="24">
        <v>45282</v>
      </c>
      <c r="B2626" s="24">
        <v>45298</v>
      </c>
      <c r="C2626" s="25" t="s">
        <v>38</v>
      </c>
      <c r="D2626" s="127">
        <v>132</v>
      </c>
      <c r="E2626" s="25" t="s">
        <v>113</v>
      </c>
      <c r="F2626" s="26" t="s">
        <v>7050</v>
      </c>
      <c r="G2626" s="25" t="s">
        <v>7047</v>
      </c>
      <c r="H2626" s="25">
        <v>6</v>
      </c>
      <c r="I2626" s="25"/>
      <c r="J2626" s="25">
        <v>0</v>
      </c>
      <c r="K2626" s="128">
        <v>784291</v>
      </c>
      <c r="L2626" s="128">
        <v>784292</v>
      </c>
      <c r="M2626" s="128">
        <v>784293</v>
      </c>
      <c r="N2626" s="128">
        <v>784294</v>
      </c>
      <c r="O2626" s="128">
        <v>784295</v>
      </c>
      <c r="P2626" s="128">
        <v>784296</v>
      </c>
      <c r="Q2626" s="28"/>
      <c r="R2626" s="28"/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28"/>
    </row>
    <row r="2627" spans="1:31" x14ac:dyDescent="0.25">
      <c r="A2627" s="24">
        <v>45282</v>
      </c>
      <c r="B2627" s="24">
        <v>45298</v>
      </c>
      <c r="C2627" s="25" t="s">
        <v>38</v>
      </c>
      <c r="D2627" s="127">
        <v>150</v>
      </c>
      <c r="E2627" s="25" t="s">
        <v>113</v>
      </c>
      <c r="F2627" s="26" t="s">
        <v>7054</v>
      </c>
      <c r="G2627" s="25" t="s">
        <v>7047</v>
      </c>
      <c r="H2627" s="25">
        <v>13</v>
      </c>
      <c r="I2627" s="25"/>
      <c r="J2627" s="25">
        <v>0</v>
      </c>
      <c r="K2627" s="128">
        <v>784297</v>
      </c>
      <c r="L2627" s="128">
        <v>784298</v>
      </c>
      <c r="M2627" s="128">
        <v>784299</v>
      </c>
      <c r="N2627" s="128">
        <v>784300</v>
      </c>
      <c r="O2627" s="128">
        <v>784301</v>
      </c>
      <c r="P2627" s="128">
        <v>784302</v>
      </c>
      <c r="Q2627" s="128">
        <v>784303</v>
      </c>
      <c r="R2627" s="128">
        <v>784304</v>
      </c>
      <c r="S2627" s="128">
        <v>784305</v>
      </c>
      <c r="T2627" s="128">
        <v>784306</v>
      </c>
      <c r="U2627" s="128">
        <v>784307</v>
      </c>
      <c r="V2627" s="128">
        <v>784308</v>
      </c>
      <c r="W2627" s="128">
        <v>784309</v>
      </c>
      <c r="X2627" s="28"/>
      <c r="Y2627" s="28"/>
      <c r="Z2627" s="28"/>
      <c r="AA2627" s="28"/>
      <c r="AB2627" s="28"/>
      <c r="AC2627" s="28"/>
      <c r="AD2627" s="28"/>
      <c r="AE2627" s="28"/>
    </row>
    <row r="2628" spans="1:31" x14ac:dyDescent="0.25">
      <c r="A2628" s="5">
        <v>45293</v>
      </c>
      <c r="B2628" s="5">
        <v>45300</v>
      </c>
      <c r="C2628" s="4" t="s">
        <v>2480</v>
      </c>
      <c r="D2628" s="18">
        <v>4250</v>
      </c>
      <c r="E2628" s="4" t="s">
        <v>103</v>
      </c>
      <c r="F2628" s="19" t="s">
        <v>109</v>
      </c>
      <c r="G2628" s="4" t="s">
        <v>110</v>
      </c>
      <c r="H2628" s="4">
        <v>11</v>
      </c>
      <c r="J2628" s="4">
        <v>0</v>
      </c>
      <c r="K2628" s="20">
        <v>785592</v>
      </c>
      <c r="L2628" s="20">
        <v>785593</v>
      </c>
      <c r="M2628" s="20">
        <v>785594</v>
      </c>
      <c r="N2628" s="20">
        <v>785595</v>
      </c>
      <c r="O2628" s="20">
        <v>785596</v>
      </c>
      <c r="P2628" s="20">
        <v>785597</v>
      </c>
      <c r="Q2628" s="20">
        <v>785598</v>
      </c>
      <c r="R2628" s="20">
        <v>785599</v>
      </c>
      <c r="S2628" s="20">
        <v>785600</v>
      </c>
      <c r="T2628" s="20">
        <v>785601</v>
      </c>
      <c r="U2628" s="20">
        <v>785602</v>
      </c>
    </row>
    <row r="2629" spans="1:31" x14ac:dyDescent="0.25">
      <c r="A2629" s="5">
        <v>45294</v>
      </c>
      <c r="B2629" s="5">
        <v>45308</v>
      </c>
      <c r="C2629" s="4" t="s">
        <v>44</v>
      </c>
      <c r="D2629" s="18">
        <v>120</v>
      </c>
      <c r="E2629" s="4" t="s">
        <v>113</v>
      </c>
      <c r="F2629" s="19" t="s">
        <v>117</v>
      </c>
      <c r="G2629" s="4" t="s">
        <v>115</v>
      </c>
      <c r="H2629" s="4">
        <v>7</v>
      </c>
      <c r="J2629" s="4">
        <v>0</v>
      </c>
      <c r="K2629" s="20">
        <v>785771</v>
      </c>
      <c r="L2629" s="20">
        <v>785772</v>
      </c>
      <c r="M2629" s="20">
        <v>785773</v>
      </c>
      <c r="N2629" s="20">
        <v>785774</v>
      </c>
      <c r="O2629" s="20">
        <v>785775</v>
      </c>
      <c r="P2629" s="20">
        <v>785776</v>
      </c>
      <c r="Q2629" s="20">
        <v>785777</v>
      </c>
    </row>
    <row r="2630" spans="1:31" x14ac:dyDescent="0.25">
      <c r="A2630" s="5">
        <v>45294</v>
      </c>
      <c r="B2630" s="5">
        <v>45308</v>
      </c>
      <c r="C2630" s="4" t="s">
        <v>44</v>
      </c>
      <c r="D2630" s="18">
        <v>135</v>
      </c>
      <c r="E2630" s="4" t="s">
        <v>113</v>
      </c>
      <c r="F2630" s="19" t="s">
        <v>114</v>
      </c>
      <c r="G2630" s="4" t="s">
        <v>115</v>
      </c>
      <c r="H2630" s="4">
        <v>10</v>
      </c>
      <c r="J2630" s="4">
        <v>0</v>
      </c>
      <c r="K2630" s="20">
        <v>785747</v>
      </c>
      <c r="L2630" s="20">
        <v>785748</v>
      </c>
      <c r="M2630" s="20">
        <v>785749</v>
      </c>
      <c r="N2630" s="20">
        <v>785750</v>
      </c>
      <c r="O2630" s="20">
        <v>785751</v>
      </c>
      <c r="P2630" s="20">
        <v>785752</v>
      </c>
      <c r="Q2630" s="20">
        <v>785753</v>
      </c>
      <c r="R2630" s="20">
        <v>785754</v>
      </c>
      <c r="S2630" s="20">
        <v>785755</v>
      </c>
      <c r="T2630" s="20">
        <v>785756</v>
      </c>
    </row>
    <row r="2631" spans="1:31" x14ac:dyDescent="0.25">
      <c r="A2631" s="5">
        <v>45294</v>
      </c>
      <c r="B2631" s="5">
        <v>45308</v>
      </c>
      <c r="C2631" s="4" t="s">
        <v>44</v>
      </c>
      <c r="D2631" s="18">
        <v>150</v>
      </c>
      <c r="E2631" s="4" t="s">
        <v>113</v>
      </c>
      <c r="F2631" s="19" t="s">
        <v>116</v>
      </c>
      <c r="G2631" s="4" t="s">
        <v>115</v>
      </c>
      <c r="H2631" s="4">
        <v>10</v>
      </c>
      <c r="I2631" s="4">
        <v>3</v>
      </c>
      <c r="J2631" s="4">
        <v>0</v>
      </c>
      <c r="K2631" s="20">
        <v>785757</v>
      </c>
      <c r="L2631" s="20">
        <v>785758</v>
      </c>
      <c r="M2631" s="20">
        <v>785759</v>
      </c>
      <c r="N2631" s="20">
        <v>785760</v>
      </c>
      <c r="O2631" s="20">
        <v>785761</v>
      </c>
      <c r="P2631" s="20">
        <v>785762</v>
      </c>
      <c r="Q2631" s="20">
        <v>785763</v>
      </c>
    </row>
    <row r="2632" spans="1:31" x14ac:dyDescent="0.25">
      <c r="A2632" s="5">
        <v>45294</v>
      </c>
      <c r="B2632" s="5">
        <v>45308</v>
      </c>
      <c r="C2632" s="4" t="s">
        <v>44</v>
      </c>
      <c r="D2632" s="18">
        <v>165</v>
      </c>
      <c r="E2632" s="4" t="s">
        <v>113</v>
      </c>
      <c r="F2632" s="19" t="s">
        <v>118</v>
      </c>
      <c r="G2632" s="4" t="s">
        <v>115</v>
      </c>
      <c r="H2632" s="4">
        <v>7</v>
      </c>
      <c r="J2632" s="4">
        <v>0</v>
      </c>
      <c r="K2632" s="20">
        <v>785764</v>
      </c>
      <c r="L2632" s="20">
        <v>785765</v>
      </c>
      <c r="M2632" s="20">
        <v>785766</v>
      </c>
      <c r="N2632" s="20">
        <v>785767</v>
      </c>
      <c r="O2632" s="20">
        <v>785768</v>
      </c>
      <c r="P2632" s="20">
        <v>785769</v>
      </c>
      <c r="Q2632" s="20">
        <v>785770</v>
      </c>
    </row>
    <row r="2633" spans="1:31" x14ac:dyDescent="0.25">
      <c r="A2633" s="5">
        <v>45294</v>
      </c>
      <c r="B2633" s="5">
        <v>45310</v>
      </c>
      <c r="C2633" s="4" t="s">
        <v>38</v>
      </c>
      <c r="D2633" s="18">
        <v>105</v>
      </c>
      <c r="E2633" s="4" t="s">
        <v>113</v>
      </c>
      <c r="F2633" s="19" t="s">
        <v>119</v>
      </c>
      <c r="G2633" s="4" t="s">
        <v>120</v>
      </c>
      <c r="H2633" s="4">
        <v>8</v>
      </c>
      <c r="J2633" s="4">
        <v>0</v>
      </c>
      <c r="K2633" s="20">
        <v>785806</v>
      </c>
      <c r="L2633" s="20">
        <v>785807</v>
      </c>
      <c r="M2633" s="20">
        <v>785808</v>
      </c>
      <c r="N2633" s="20">
        <v>785809</v>
      </c>
      <c r="O2633" s="20">
        <v>785810</v>
      </c>
      <c r="P2633" s="20">
        <v>785811</v>
      </c>
      <c r="Q2633" s="20">
        <v>785812</v>
      </c>
      <c r="R2633" s="20">
        <v>785813</v>
      </c>
    </row>
    <row r="2634" spans="1:31" x14ac:dyDescent="0.25">
      <c r="A2634" s="5">
        <v>45294</v>
      </c>
      <c r="B2634" s="5">
        <v>45310</v>
      </c>
      <c r="C2634" s="4" t="s">
        <v>38</v>
      </c>
      <c r="D2634" s="18">
        <v>150</v>
      </c>
      <c r="E2634" s="4" t="s">
        <v>113</v>
      </c>
      <c r="F2634" s="19" t="s">
        <v>121</v>
      </c>
      <c r="G2634" s="4" t="s">
        <v>120</v>
      </c>
      <c r="H2634" s="4">
        <v>19</v>
      </c>
      <c r="I2634" s="4">
        <v>1</v>
      </c>
      <c r="J2634" s="4">
        <v>0</v>
      </c>
      <c r="K2634" s="20">
        <v>785814</v>
      </c>
      <c r="L2634" s="20">
        <v>785815</v>
      </c>
      <c r="M2634" s="20">
        <v>785816</v>
      </c>
      <c r="N2634" s="20">
        <v>785817</v>
      </c>
      <c r="O2634" s="20">
        <v>785818</v>
      </c>
      <c r="P2634" s="20">
        <v>785819</v>
      </c>
      <c r="Q2634" s="20">
        <v>785820</v>
      </c>
      <c r="R2634" s="20">
        <v>785821</v>
      </c>
      <c r="S2634" s="20">
        <v>785822</v>
      </c>
      <c r="T2634" s="20">
        <v>785823</v>
      </c>
      <c r="U2634" s="20">
        <v>785824</v>
      </c>
      <c r="V2634" s="20">
        <v>785825</v>
      </c>
      <c r="W2634" s="20">
        <v>785826</v>
      </c>
      <c r="X2634" s="20">
        <v>785827</v>
      </c>
      <c r="Y2634" s="20">
        <v>785828</v>
      </c>
      <c r="Z2634" s="20">
        <v>785829</v>
      </c>
      <c r="AA2634" s="20">
        <v>785830</v>
      </c>
      <c r="AB2634" s="20">
        <v>785831</v>
      </c>
    </row>
    <row r="2635" spans="1:31" x14ac:dyDescent="0.25">
      <c r="A2635" s="5">
        <v>45299</v>
      </c>
      <c r="B2635" s="5">
        <v>45306</v>
      </c>
      <c r="C2635" s="4" t="s">
        <v>2480</v>
      </c>
      <c r="D2635" s="18">
        <v>650</v>
      </c>
      <c r="E2635" s="4" t="s">
        <v>99</v>
      </c>
      <c r="F2635" s="19" t="s">
        <v>141</v>
      </c>
      <c r="G2635" s="2" t="s">
        <v>142</v>
      </c>
      <c r="H2635" s="4">
        <v>6</v>
      </c>
      <c r="J2635" s="4">
        <v>3</v>
      </c>
      <c r="K2635" s="20">
        <v>786559</v>
      </c>
      <c r="L2635" s="20">
        <v>786560</v>
      </c>
      <c r="M2635" s="20">
        <v>786561</v>
      </c>
      <c r="N2635" s="20">
        <v>786562</v>
      </c>
      <c r="O2635" s="20">
        <v>786563</v>
      </c>
      <c r="P2635" s="20">
        <v>786564</v>
      </c>
    </row>
    <row r="2636" spans="1:31" x14ac:dyDescent="0.25">
      <c r="A2636" s="5">
        <v>45299</v>
      </c>
      <c r="B2636" s="5">
        <v>45306</v>
      </c>
      <c r="C2636" s="4" t="s">
        <v>2480</v>
      </c>
      <c r="D2636" s="18">
        <v>775</v>
      </c>
      <c r="E2636" s="4" t="s">
        <v>99</v>
      </c>
      <c r="F2636" s="19" t="s">
        <v>143</v>
      </c>
      <c r="G2636" s="2" t="s">
        <v>142</v>
      </c>
      <c r="H2636" s="4">
        <v>6</v>
      </c>
      <c r="J2636" s="4">
        <v>0</v>
      </c>
      <c r="K2636" s="20">
        <v>786565</v>
      </c>
      <c r="L2636" s="20">
        <v>786566</v>
      </c>
      <c r="M2636" s="20">
        <v>786567</v>
      </c>
      <c r="N2636" s="20">
        <v>786568</v>
      </c>
      <c r="O2636" s="20">
        <v>786569</v>
      </c>
      <c r="P2636" s="20">
        <v>786570</v>
      </c>
    </row>
    <row r="2637" spans="1:31" x14ac:dyDescent="0.25">
      <c r="A2637" s="5">
        <v>45299</v>
      </c>
      <c r="B2637" s="5">
        <v>45306</v>
      </c>
      <c r="C2637" s="4" t="s">
        <v>2480</v>
      </c>
      <c r="D2637" s="18">
        <v>2500</v>
      </c>
      <c r="E2637" s="4" t="s">
        <v>103</v>
      </c>
      <c r="F2637" s="19" t="s">
        <v>144</v>
      </c>
      <c r="G2637" s="2" t="s">
        <v>142</v>
      </c>
      <c r="H2637" s="4">
        <v>3</v>
      </c>
      <c r="J2637" s="4">
        <v>2</v>
      </c>
      <c r="K2637" s="20">
        <v>786571</v>
      </c>
      <c r="L2637" s="20">
        <v>786572</v>
      </c>
      <c r="M2637" s="20">
        <v>786573</v>
      </c>
    </row>
    <row r="2638" spans="1:31" x14ac:dyDescent="0.25">
      <c r="A2638" s="5">
        <v>45299</v>
      </c>
      <c r="B2638" s="5">
        <v>45306</v>
      </c>
      <c r="C2638" s="4" t="s">
        <v>2480</v>
      </c>
      <c r="D2638" s="18">
        <v>3000</v>
      </c>
      <c r="E2638" s="4" t="s">
        <v>103</v>
      </c>
      <c r="F2638" s="19" t="s">
        <v>145</v>
      </c>
      <c r="G2638" s="2" t="s">
        <v>142</v>
      </c>
      <c r="H2638" s="4">
        <v>5</v>
      </c>
      <c r="I2638" s="4">
        <v>1</v>
      </c>
      <c r="J2638" s="4">
        <v>0</v>
      </c>
      <c r="K2638" s="20">
        <v>786574</v>
      </c>
      <c r="L2638" s="20">
        <v>786575</v>
      </c>
      <c r="M2638" s="20">
        <v>786576</v>
      </c>
      <c r="N2638" s="20">
        <v>786577</v>
      </c>
      <c r="O2638" s="20"/>
    </row>
    <row r="2639" spans="1:31" x14ac:dyDescent="0.25">
      <c r="A2639" s="5">
        <v>45299</v>
      </c>
      <c r="B2639" s="5">
        <v>45306</v>
      </c>
      <c r="C2639" s="4" t="s">
        <v>2480</v>
      </c>
      <c r="D2639" s="18">
        <v>4250</v>
      </c>
      <c r="E2639" s="4" t="s">
        <v>103</v>
      </c>
      <c r="F2639" s="19" t="s">
        <v>146</v>
      </c>
      <c r="G2639" s="2" t="s">
        <v>142</v>
      </c>
      <c r="H2639" s="4">
        <v>4</v>
      </c>
      <c r="J2639" s="4">
        <v>0</v>
      </c>
      <c r="K2639" s="20">
        <v>786579</v>
      </c>
      <c r="L2639" s="20">
        <v>786580</v>
      </c>
      <c r="M2639" s="20">
        <v>786581</v>
      </c>
      <c r="N2639" s="20">
        <v>786582</v>
      </c>
    </row>
    <row r="2640" spans="1:31" x14ac:dyDescent="0.25">
      <c r="A2640" s="5">
        <v>45299</v>
      </c>
      <c r="B2640" s="5">
        <v>45306</v>
      </c>
      <c r="C2640" s="4" t="s">
        <v>2480</v>
      </c>
      <c r="D2640" s="18">
        <v>4250</v>
      </c>
      <c r="E2640" s="4" t="s">
        <v>103</v>
      </c>
      <c r="F2640" s="19" t="s">
        <v>149</v>
      </c>
      <c r="G2640" s="2" t="s">
        <v>150</v>
      </c>
      <c r="H2640" s="4">
        <v>11</v>
      </c>
      <c r="J2640" s="4">
        <v>8</v>
      </c>
      <c r="K2640" s="20">
        <v>786606</v>
      </c>
      <c r="L2640" s="20">
        <v>786607</v>
      </c>
      <c r="M2640" s="20">
        <v>786608</v>
      </c>
      <c r="N2640" s="20">
        <v>786609</v>
      </c>
      <c r="O2640" s="20">
        <v>786610</v>
      </c>
      <c r="P2640" s="20">
        <v>786611</v>
      </c>
      <c r="Q2640" s="20">
        <v>786612</v>
      </c>
      <c r="R2640" s="20">
        <v>786613</v>
      </c>
      <c r="S2640" s="20">
        <v>786614</v>
      </c>
      <c r="T2640" s="20">
        <v>786615</v>
      </c>
      <c r="U2640" s="20">
        <v>786616</v>
      </c>
    </row>
    <row r="2641" spans="1:31" x14ac:dyDescent="0.25">
      <c r="A2641" s="5">
        <v>45299</v>
      </c>
      <c r="B2641" s="5">
        <v>45306</v>
      </c>
      <c r="C2641" s="4" t="s">
        <v>2480</v>
      </c>
      <c r="D2641" s="18">
        <v>5000</v>
      </c>
      <c r="E2641" s="4" t="s">
        <v>103</v>
      </c>
      <c r="F2641" s="19" t="s">
        <v>151</v>
      </c>
      <c r="G2641" s="2" t="s">
        <v>152</v>
      </c>
      <c r="H2641" s="4">
        <v>8</v>
      </c>
      <c r="J2641" s="4">
        <v>4</v>
      </c>
      <c r="K2641" s="20">
        <v>786640</v>
      </c>
      <c r="L2641" s="20">
        <v>786641</v>
      </c>
      <c r="M2641" s="20">
        <v>786642</v>
      </c>
      <c r="N2641" s="20">
        <v>786643</v>
      </c>
      <c r="O2641" s="20">
        <v>786644</v>
      </c>
      <c r="P2641" s="20">
        <v>786645</v>
      </c>
      <c r="Q2641" s="20">
        <v>786646</v>
      </c>
      <c r="R2641" s="20">
        <v>786647</v>
      </c>
    </row>
    <row r="2642" spans="1:31" x14ac:dyDescent="0.25">
      <c r="A2642" s="5">
        <v>45296</v>
      </c>
      <c r="B2642" s="5">
        <v>45303</v>
      </c>
      <c r="C2642" s="4" t="s">
        <v>2480</v>
      </c>
      <c r="D2642" s="18">
        <v>3600</v>
      </c>
      <c r="E2642" s="4" t="s">
        <v>103</v>
      </c>
      <c r="F2642" s="19" t="s">
        <v>136</v>
      </c>
      <c r="G2642" s="2" t="s">
        <v>137</v>
      </c>
      <c r="H2642" s="4">
        <v>6</v>
      </c>
      <c r="J2642" s="4">
        <v>0</v>
      </c>
      <c r="K2642" s="20">
        <v>786260</v>
      </c>
      <c r="L2642" s="20">
        <v>786261</v>
      </c>
      <c r="M2642" s="20">
        <v>786262</v>
      </c>
      <c r="N2642" s="20">
        <v>786263</v>
      </c>
      <c r="O2642" s="20">
        <v>786264</v>
      </c>
      <c r="P2642" s="20">
        <v>786265</v>
      </c>
    </row>
    <row r="2643" spans="1:31" x14ac:dyDescent="0.25">
      <c r="A2643" s="5">
        <v>45296</v>
      </c>
      <c r="B2643" s="5">
        <v>45303</v>
      </c>
      <c r="C2643" s="4" t="s">
        <v>2480</v>
      </c>
      <c r="D2643" s="18">
        <v>4250</v>
      </c>
      <c r="E2643" s="4" t="s">
        <v>103</v>
      </c>
      <c r="F2643" s="19" t="s">
        <v>138</v>
      </c>
      <c r="G2643" s="2" t="s">
        <v>137</v>
      </c>
      <c r="H2643" s="4">
        <v>6</v>
      </c>
      <c r="J2643" s="4">
        <v>1</v>
      </c>
      <c r="K2643" s="20">
        <v>786266</v>
      </c>
      <c r="L2643" s="20">
        <v>786267</v>
      </c>
      <c r="M2643" s="20">
        <v>786268</v>
      </c>
      <c r="N2643" s="20">
        <v>786269</v>
      </c>
      <c r="O2643" s="20">
        <v>786270</v>
      </c>
      <c r="P2643" s="20">
        <v>786271</v>
      </c>
    </row>
    <row r="2644" spans="1:31" x14ac:dyDescent="0.25">
      <c r="A2644" s="5">
        <v>45300</v>
      </c>
      <c r="B2644" s="5">
        <v>45328</v>
      </c>
      <c r="C2644" s="4" t="s">
        <v>79</v>
      </c>
      <c r="D2644" s="18">
        <v>37</v>
      </c>
      <c r="E2644" s="4" t="s">
        <v>113</v>
      </c>
      <c r="F2644" s="19" t="s">
        <v>165</v>
      </c>
      <c r="G2644" s="4" t="s">
        <v>166</v>
      </c>
      <c r="H2644" s="4">
        <v>12</v>
      </c>
      <c r="J2644" s="4">
        <v>4</v>
      </c>
      <c r="K2644" s="20">
        <v>786974</v>
      </c>
      <c r="L2644" s="20">
        <v>786975</v>
      </c>
      <c r="M2644" s="20">
        <v>786976</v>
      </c>
      <c r="N2644" s="20">
        <v>786977</v>
      </c>
      <c r="O2644" s="20">
        <v>786978</v>
      </c>
      <c r="P2644" s="20">
        <v>786979</v>
      </c>
      <c r="Q2644" s="20">
        <v>786980</v>
      </c>
      <c r="R2644" s="20">
        <v>786981</v>
      </c>
      <c r="S2644" s="20">
        <v>786982</v>
      </c>
      <c r="T2644" s="20">
        <v>786983</v>
      </c>
      <c r="U2644" s="20">
        <v>786984</v>
      </c>
      <c r="V2644" s="20">
        <v>786985</v>
      </c>
    </row>
    <row r="2645" spans="1:31" x14ac:dyDescent="0.25">
      <c r="A2645" s="5">
        <v>45300</v>
      </c>
      <c r="B2645" s="5">
        <v>45328</v>
      </c>
      <c r="C2645" s="4" t="s">
        <v>79</v>
      </c>
      <c r="D2645" s="18">
        <v>45</v>
      </c>
      <c r="E2645" s="4" t="s">
        <v>113</v>
      </c>
      <c r="F2645" s="19" t="s">
        <v>167</v>
      </c>
      <c r="G2645" s="4" t="s">
        <v>166</v>
      </c>
      <c r="H2645" s="4">
        <v>9</v>
      </c>
      <c r="J2645" s="4">
        <v>6</v>
      </c>
      <c r="K2645" s="20">
        <v>786986</v>
      </c>
      <c r="L2645" s="20">
        <v>786987</v>
      </c>
      <c r="M2645" s="20">
        <v>786988</v>
      </c>
      <c r="N2645" s="20">
        <v>786989</v>
      </c>
      <c r="O2645" s="20">
        <v>786990</v>
      </c>
      <c r="P2645" s="20">
        <v>786991</v>
      </c>
      <c r="Q2645" s="20">
        <v>786992</v>
      </c>
      <c r="R2645" s="20">
        <v>786993</v>
      </c>
      <c r="S2645" s="20">
        <v>786994</v>
      </c>
    </row>
    <row r="2646" spans="1:31" x14ac:dyDescent="0.25">
      <c r="A2646" s="5">
        <v>45287</v>
      </c>
      <c r="B2646" s="5">
        <v>45315</v>
      </c>
      <c r="C2646" s="4" t="s">
        <v>30</v>
      </c>
      <c r="D2646" s="18">
        <v>795</v>
      </c>
      <c r="E2646" s="4" t="s">
        <v>113</v>
      </c>
      <c r="F2646" s="19" t="s">
        <v>7079</v>
      </c>
      <c r="G2646" s="2" t="s">
        <v>7080</v>
      </c>
      <c r="H2646" s="4">
        <v>10</v>
      </c>
      <c r="I2646" s="4">
        <v>1</v>
      </c>
      <c r="J2646" s="4">
        <v>0</v>
      </c>
      <c r="K2646" s="20">
        <v>784897</v>
      </c>
      <c r="L2646" s="20">
        <v>784898</v>
      </c>
      <c r="M2646" s="20">
        <v>784899</v>
      </c>
      <c r="N2646" s="20">
        <v>784900</v>
      </c>
      <c r="O2646" s="20">
        <v>784901</v>
      </c>
      <c r="P2646" s="20">
        <v>784902</v>
      </c>
      <c r="Q2646" s="20">
        <v>784903</v>
      </c>
      <c r="R2646" s="20">
        <v>784904</v>
      </c>
      <c r="S2646" s="20">
        <v>784905</v>
      </c>
      <c r="T2646" s="20">
        <v>784906</v>
      </c>
    </row>
    <row r="2647" spans="1:31" x14ac:dyDescent="0.25">
      <c r="A2647" s="5">
        <v>45287</v>
      </c>
      <c r="B2647" s="5">
        <v>45315</v>
      </c>
      <c r="C2647" s="4" t="s">
        <v>30</v>
      </c>
      <c r="D2647" s="18">
        <v>865</v>
      </c>
      <c r="E2647" s="4" t="s">
        <v>113</v>
      </c>
      <c r="F2647" s="19" t="s">
        <v>7081</v>
      </c>
      <c r="G2647" s="2" t="s">
        <v>7080</v>
      </c>
      <c r="H2647" s="4">
        <v>8</v>
      </c>
      <c r="I2647" s="4">
        <v>3</v>
      </c>
      <c r="J2647" s="4">
        <v>0</v>
      </c>
      <c r="K2647" s="20">
        <v>784907</v>
      </c>
      <c r="L2647" s="20">
        <v>784908</v>
      </c>
      <c r="M2647" s="20">
        <v>784909</v>
      </c>
      <c r="N2647" s="20">
        <v>784910</v>
      </c>
      <c r="O2647" s="20">
        <v>784911</v>
      </c>
      <c r="P2647" s="20">
        <v>784912</v>
      </c>
      <c r="Q2647" s="20">
        <v>784913</v>
      </c>
    </row>
    <row r="2648" spans="1:31" x14ac:dyDescent="0.25">
      <c r="A2648" s="155">
        <v>45287</v>
      </c>
      <c r="B2648" s="155">
        <v>45315</v>
      </c>
      <c r="C2648" s="156" t="s">
        <v>30</v>
      </c>
      <c r="D2648" s="157">
        <v>935</v>
      </c>
      <c r="E2648" s="156" t="s">
        <v>113</v>
      </c>
      <c r="F2648" s="158" t="s">
        <v>7082</v>
      </c>
      <c r="G2648" s="153" t="s">
        <v>7080</v>
      </c>
      <c r="H2648" s="156">
        <v>7</v>
      </c>
      <c r="I2648" s="156"/>
      <c r="J2648" s="156">
        <v>0</v>
      </c>
      <c r="K2648" s="159">
        <v>784914</v>
      </c>
      <c r="L2648" s="159">
        <v>784915</v>
      </c>
      <c r="M2648" s="159">
        <v>784916</v>
      </c>
      <c r="N2648" s="159">
        <v>784917</v>
      </c>
      <c r="O2648" s="160"/>
      <c r="P2648" s="160"/>
      <c r="Q2648" s="160"/>
      <c r="R2648" s="160"/>
      <c r="S2648" s="160"/>
      <c r="T2648" s="160"/>
      <c r="U2648" s="160"/>
      <c r="V2648" s="160"/>
      <c r="W2648" s="160"/>
      <c r="X2648" s="160"/>
      <c r="Y2648" s="160"/>
      <c r="Z2648" s="160"/>
      <c r="AA2648" s="160"/>
      <c r="AB2648" s="160"/>
      <c r="AC2648" s="160"/>
      <c r="AD2648" s="160"/>
      <c r="AE2648" s="160"/>
    </row>
    <row r="2649" spans="1:31" x14ac:dyDescent="0.25">
      <c r="A2649" s="5">
        <v>45287</v>
      </c>
      <c r="B2649" s="5">
        <v>45315</v>
      </c>
      <c r="C2649" s="4" t="s">
        <v>30</v>
      </c>
      <c r="D2649" s="18">
        <v>1000</v>
      </c>
      <c r="E2649" s="4" t="s">
        <v>113</v>
      </c>
      <c r="F2649" s="19" t="s">
        <v>7083</v>
      </c>
      <c r="G2649" s="2" t="s">
        <v>7080</v>
      </c>
      <c r="H2649" s="4">
        <v>4</v>
      </c>
      <c r="J2649" s="4">
        <v>0</v>
      </c>
      <c r="K2649" s="20">
        <v>784918</v>
      </c>
      <c r="L2649" s="20">
        <v>784919</v>
      </c>
      <c r="M2649" s="20">
        <v>784920</v>
      </c>
      <c r="N2649" s="20">
        <v>784921</v>
      </c>
      <c r="O2649" s="20">
        <v>784922</v>
      </c>
    </row>
    <row r="2650" spans="1:31" x14ac:dyDescent="0.25">
      <c r="A2650" s="24">
        <v>45282</v>
      </c>
      <c r="B2650" s="24">
        <v>45310</v>
      </c>
      <c r="C2650" s="25" t="s">
        <v>74</v>
      </c>
      <c r="D2650" s="127">
        <v>2950</v>
      </c>
      <c r="E2650" s="25" t="s">
        <v>113</v>
      </c>
      <c r="F2650" s="26" t="s">
        <v>7058</v>
      </c>
      <c r="G2650" s="27" t="s">
        <v>7059</v>
      </c>
      <c r="H2650" s="25">
        <v>10</v>
      </c>
      <c r="I2650" s="25"/>
      <c r="J2650" s="25">
        <v>0</v>
      </c>
      <c r="K2650" s="128">
        <v>784186</v>
      </c>
      <c r="L2650" s="128">
        <v>784187</v>
      </c>
      <c r="M2650" s="128">
        <v>784188</v>
      </c>
      <c r="N2650" s="128">
        <v>784189</v>
      </c>
      <c r="O2650" s="128">
        <v>784190</v>
      </c>
      <c r="P2650" s="128">
        <v>784191</v>
      </c>
      <c r="Q2650" s="128">
        <v>784192</v>
      </c>
      <c r="R2650" s="128">
        <v>784193</v>
      </c>
      <c r="S2650" s="128">
        <v>784194</v>
      </c>
      <c r="T2650" s="128">
        <v>784195</v>
      </c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28"/>
    </row>
    <row r="2651" spans="1:31" x14ac:dyDescent="0.25">
      <c r="A2651" s="5">
        <v>45282</v>
      </c>
      <c r="B2651" s="5">
        <v>45310</v>
      </c>
      <c r="C2651" s="4" t="s">
        <v>74</v>
      </c>
      <c r="D2651" s="18">
        <v>3650</v>
      </c>
      <c r="E2651" s="4" t="s">
        <v>113</v>
      </c>
      <c r="F2651" s="19" t="s">
        <v>7060</v>
      </c>
      <c r="G2651" s="2" t="s">
        <v>7059</v>
      </c>
      <c r="H2651" s="4">
        <v>6</v>
      </c>
      <c r="J2651" s="4">
        <v>0</v>
      </c>
      <c r="K2651" s="20">
        <v>784196</v>
      </c>
      <c r="L2651" s="20">
        <v>784197</v>
      </c>
      <c r="M2651" s="20">
        <v>784198</v>
      </c>
      <c r="N2651" s="20">
        <v>784199</v>
      </c>
      <c r="O2651" s="20">
        <v>784200</v>
      </c>
      <c r="P2651" s="20">
        <v>784201</v>
      </c>
    </row>
    <row r="2652" spans="1:31" x14ac:dyDescent="0.25">
      <c r="A2652" s="5">
        <v>45553</v>
      </c>
      <c r="B2652" s="5">
        <v>45569</v>
      </c>
      <c r="C2652" s="4" t="s">
        <v>38</v>
      </c>
      <c r="D2652" s="18">
        <v>120</v>
      </c>
      <c r="E2652" s="4" t="s">
        <v>113</v>
      </c>
      <c r="F2652" s="19" t="s">
        <v>1882</v>
      </c>
      <c r="G2652" s="4" t="s">
        <v>1883</v>
      </c>
      <c r="H2652" s="4">
        <v>10</v>
      </c>
      <c r="J2652" s="4">
        <v>0</v>
      </c>
      <c r="K2652" s="20">
        <v>831213</v>
      </c>
      <c r="L2652" s="20">
        <v>831214</v>
      </c>
      <c r="M2652" s="20">
        <v>831215</v>
      </c>
      <c r="N2652" s="20">
        <v>831216</v>
      </c>
      <c r="O2652" s="20">
        <v>831217</v>
      </c>
      <c r="P2652" s="20">
        <v>831218</v>
      </c>
      <c r="Q2652" s="20">
        <v>831219</v>
      </c>
      <c r="R2652" s="20">
        <v>831220</v>
      </c>
      <c r="S2652" s="20">
        <v>831221</v>
      </c>
      <c r="T2652" s="20">
        <v>831222</v>
      </c>
    </row>
    <row r="2653" spans="1:31" x14ac:dyDescent="0.25">
      <c r="A2653" s="5">
        <v>45553</v>
      </c>
      <c r="B2653" s="5">
        <v>45569</v>
      </c>
      <c r="C2653" s="4" t="s">
        <v>38</v>
      </c>
      <c r="D2653" s="18">
        <v>132</v>
      </c>
      <c r="E2653" s="4" t="s">
        <v>113</v>
      </c>
      <c r="F2653" s="19" t="s">
        <v>1884</v>
      </c>
      <c r="G2653" s="4" t="s">
        <v>1883</v>
      </c>
      <c r="H2653" s="4">
        <v>10</v>
      </c>
      <c r="J2653" s="4">
        <v>0</v>
      </c>
      <c r="K2653" s="20">
        <v>831203</v>
      </c>
      <c r="L2653" s="20">
        <v>831204</v>
      </c>
      <c r="M2653" s="20">
        <v>831205</v>
      </c>
      <c r="N2653" s="20">
        <v>831206</v>
      </c>
      <c r="O2653" s="20">
        <v>831207</v>
      </c>
      <c r="P2653" s="20">
        <v>831208</v>
      </c>
      <c r="Q2653" s="20">
        <v>831209</v>
      </c>
      <c r="R2653" s="20">
        <v>831210</v>
      </c>
      <c r="S2653" s="20">
        <v>831211</v>
      </c>
      <c r="T2653" s="20">
        <v>831212</v>
      </c>
    </row>
    <row r="2654" spans="1:31" x14ac:dyDescent="0.25">
      <c r="A2654" s="5">
        <v>45554</v>
      </c>
      <c r="B2654" s="5">
        <v>45561</v>
      </c>
      <c r="C2654" s="4" t="s">
        <v>2480</v>
      </c>
      <c r="D2654" s="18">
        <v>3600</v>
      </c>
      <c r="E2654" s="4" t="s">
        <v>103</v>
      </c>
      <c r="F2654" s="19" t="s">
        <v>1896</v>
      </c>
      <c r="G2654" s="4" t="s">
        <v>1897</v>
      </c>
      <c r="H2654" s="4">
        <v>9</v>
      </c>
      <c r="J2654" s="4">
        <v>0</v>
      </c>
      <c r="K2654" s="20">
        <v>831471</v>
      </c>
      <c r="L2654" s="20">
        <v>831472</v>
      </c>
      <c r="M2654" s="20">
        <v>831473</v>
      </c>
      <c r="N2654" s="20">
        <v>831474</v>
      </c>
      <c r="O2654" s="20">
        <v>831475</v>
      </c>
      <c r="P2654" s="20">
        <v>831476</v>
      </c>
      <c r="Q2654" s="20">
        <v>831477</v>
      </c>
      <c r="R2654" s="20">
        <v>831478</v>
      </c>
      <c r="S2654" s="20">
        <v>831479</v>
      </c>
      <c r="T2654" s="20"/>
    </row>
    <row r="2655" spans="1:31" x14ac:dyDescent="0.25">
      <c r="A2655" s="5">
        <v>45209</v>
      </c>
      <c r="B2655" s="5">
        <v>45216</v>
      </c>
      <c r="C2655" s="4" t="s">
        <v>2480</v>
      </c>
      <c r="D2655" s="18">
        <v>4250</v>
      </c>
      <c r="E2655" s="4" t="s">
        <v>103</v>
      </c>
      <c r="F2655" s="19" t="s">
        <v>6575</v>
      </c>
      <c r="G2655" s="2" t="s">
        <v>6576</v>
      </c>
      <c r="H2655" s="4">
        <v>11</v>
      </c>
      <c r="J2655" s="4">
        <v>0</v>
      </c>
      <c r="K2655" s="20">
        <v>770741</v>
      </c>
      <c r="L2655" s="20">
        <v>770742</v>
      </c>
      <c r="M2655" s="20">
        <v>770743</v>
      </c>
      <c r="N2655" s="20">
        <v>770744</v>
      </c>
      <c r="O2655" s="20">
        <v>770745</v>
      </c>
      <c r="P2655" s="20">
        <v>770746</v>
      </c>
      <c r="Q2655" s="20">
        <v>770747</v>
      </c>
      <c r="R2655" s="20">
        <v>770748</v>
      </c>
      <c r="S2655" s="20">
        <v>770749</v>
      </c>
      <c r="T2655" s="20">
        <v>770750</v>
      </c>
      <c r="U2655" s="20">
        <v>770751</v>
      </c>
    </row>
    <row r="2656" spans="1:31" x14ac:dyDescent="0.25">
      <c r="A2656" s="5">
        <v>45328</v>
      </c>
      <c r="B2656" s="5">
        <v>45344</v>
      </c>
      <c r="C2656" s="4" t="s">
        <v>38</v>
      </c>
      <c r="D2656" s="18">
        <v>105</v>
      </c>
      <c r="E2656" s="4" t="s">
        <v>113</v>
      </c>
      <c r="F2656" s="19" t="s">
        <v>297</v>
      </c>
      <c r="G2656" s="2" t="s">
        <v>295</v>
      </c>
      <c r="H2656" s="4">
        <v>11</v>
      </c>
      <c r="J2656" s="4">
        <v>1</v>
      </c>
      <c r="K2656" s="20">
        <v>791610</v>
      </c>
      <c r="L2656" s="20">
        <v>791611</v>
      </c>
      <c r="M2656" s="20">
        <v>791612</v>
      </c>
      <c r="N2656" s="20">
        <v>791613</v>
      </c>
      <c r="O2656" s="20">
        <v>791614</v>
      </c>
      <c r="P2656" s="21">
        <v>791616</v>
      </c>
      <c r="Q2656" s="21">
        <v>791617</v>
      </c>
      <c r="R2656" s="21">
        <v>791618</v>
      </c>
      <c r="S2656" s="21">
        <v>791619</v>
      </c>
      <c r="T2656" s="21">
        <v>791620</v>
      </c>
      <c r="U2656" s="21">
        <v>791621</v>
      </c>
    </row>
    <row r="2657" spans="1:44" x14ac:dyDescent="0.25">
      <c r="A2657" s="5">
        <v>45328</v>
      </c>
      <c r="B2657" s="5">
        <v>45344</v>
      </c>
      <c r="C2657" s="4" t="s">
        <v>38</v>
      </c>
      <c r="D2657" s="18">
        <v>120</v>
      </c>
      <c r="E2657" s="4" t="s">
        <v>113</v>
      </c>
      <c r="F2657" s="19" t="s">
        <v>294</v>
      </c>
      <c r="G2657" s="2" t="s">
        <v>295</v>
      </c>
      <c r="H2657" s="4">
        <v>11</v>
      </c>
      <c r="J2657" s="4">
        <v>0</v>
      </c>
      <c r="K2657" s="20">
        <v>791590</v>
      </c>
      <c r="L2657" s="20">
        <v>791591</v>
      </c>
      <c r="M2657" s="20">
        <v>791592</v>
      </c>
      <c r="N2657" s="20">
        <v>791593</v>
      </c>
      <c r="O2657" s="20">
        <v>791594</v>
      </c>
      <c r="P2657" s="20">
        <v>791595</v>
      </c>
      <c r="Q2657" s="20">
        <v>791596</v>
      </c>
      <c r="R2657" s="20">
        <v>791597</v>
      </c>
      <c r="S2657" s="20">
        <v>791598</v>
      </c>
    </row>
    <row r="2658" spans="1:44" x14ac:dyDescent="0.25">
      <c r="A2658" s="5">
        <v>45328</v>
      </c>
      <c r="B2658" s="5">
        <v>45344</v>
      </c>
      <c r="C2658" s="4" t="s">
        <v>38</v>
      </c>
      <c r="D2658" s="18">
        <v>132</v>
      </c>
      <c r="E2658" s="4" t="s">
        <v>113</v>
      </c>
      <c r="F2658" s="19" t="s">
        <v>296</v>
      </c>
      <c r="G2658" s="2" t="s">
        <v>295</v>
      </c>
      <c r="H2658" s="4">
        <v>11</v>
      </c>
      <c r="J2658" s="4">
        <v>0</v>
      </c>
      <c r="K2658" s="20">
        <v>791599</v>
      </c>
      <c r="L2658" s="20">
        <v>791600</v>
      </c>
      <c r="M2658" s="20">
        <v>791601</v>
      </c>
      <c r="N2658" s="20">
        <v>791602</v>
      </c>
      <c r="O2658" s="20">
        <v>791603</v>
      </c>
      <c r="P2658" s="20">
        <v>791604</v>
      </c>
      <c r="Q2658" s="20">
        <v>791605</v>
      </c>
      <c r="R2658" s="20">
        <v>791606</v>
      </c>
      <c r="S2658" s="20">
        <v>791607</v>
      </c>
      <c r="T2658" s="20">
        <v>791608</v>
      </c>
      <c r="U2658" s="20">
        <v>791609</v>
      </c>
    </row>
    <row r="2659" spans="1:44" x14ac:dyDescent="0.25">
      <c r="A2659" s="5">
        <v>45328</v>
      </c>
      <c r="B2659" s="5">
        <v>45344</v>
      </c>
      <c r="C2659" s="4" t="s">
        <v>38</v>
      </c>
      <c r="D2659" s="18">
        <v>150</v>
      </c>
      <c r="E2659" s="4" t="s">
        <v>113</v>
      </c>
      <c r="F2659" s="19" t="s">
        <v>298</v>
      </c>
      <c r="G2659" s="2" t="s">
        <v>295</v>
      </c>
      <c r="H2659" s="4">
        <v>11</v>
      </c>
      <c r="J2659" s="4">
        <v>0</v>
      </c>
      <c r="K2659" s="20">
        <v>791622</v>
      </c>
      <c r="L2659" s="20">
        <v>791623</v>
      </c>
      <c r="M2659" s="20">
        <v>791624</v>
      </c>
      <c r="N2659" s="20">
        <v>791625</v>
      </c>
      <c r="O2659" s="20">
        <v>791626</v>
      </c>
      <c r="P2659" s="20">
        <v>791627</v>
      </c>
      <c r="Q2659" s="20">
        <v>791628</v>
      </c>
      <c r="R2659" s="20">
        <v>791629</v>
      </c>
      <c r="S2659" s="20">
        <v>791630</v>
      </c>
      <c r="T2659" s="20">
        <v>791631</v>
      </c>
      <c r="U2659" s="20">
        <v>791632</v>
      </c>
    </row>
    <row r="2660" spans="1:44" x14ac:dyDescent="0.25">
      <c r="A2660" s="5">
        <v>45327</v>
      </c>
      <c r="B2660" s="5">
        <v>45334</v>
      </c>
      <c r="C2660" s="4" t="s">
        <v>2480</v>
      </c>
      <c r="D2660" s="18">
        <v>3600</v>
      </c>
      <c r="E2660" s="4" t="s">
        <v>103</v>
      </c>
      <c r="F2660" s="19" t="s">
        <v>285</v>
      </c>
      <c r="G2660" s="2" t="s">
        <v>286</v>
      </c>
      <c r="H2660" s="4">
        <v>13</v>
      </c>
      <c r="J2660" s="4">
        <v>8</v>
      </c>
      <c r="K2660" s="20">
        <v>791335</v>
      </c>
      <c r="L2660" s="20">
        <v>791336</v>
      </c>
      <c r="M2660" s="20">
        <v>791337</v>
      </c>
      <c r="N2660" s="20">
        <v>791338</v>
      </c>
      <c r="O2660" s="20">
        <v>791339</v>
      </c>
      <c r="P2660" s="20">
        <v>791340</v>
      </c>
      <c r="Q2660" s="20">
        <v>791341</v>
      </c>
      <c r="R2660" s="20">
        <v>791342</v>
      </c>
      <c r="S2660" s="20">
        <v>791343</v>
      </c>
      <c r="T2660" s="20">
        <v>791344</v>
      </c>
      <c r="U2660" s="20">
        <v>791345</v>
      </c>
      <c r="V2660" s="20">
        <v>791346</v>
      </c>
      <c r="W2660" s="20">
        <v>791347</v>
      </c>
    </row>
    <row r="2661" spans="1:44" x14ac:dyDescent="0.25">
      <c r="A2661" s="5">
        <v>45203</v>
      </c>
      <c r="B2661" s="5">
        <v>45210</v>
      </c>
      <c r="C2661" s="4" t="s">
        <v>2480</v>
      </c>
      <c r="D2661" s="18">
        <v>3000</v>
      </c>
      <c r="E2661" s="4" t="s">
        <v>103</v>
      </c>
      <c r="F2661" s="19" t="s">
        <v>6558</v>
      </c>
      <c r="G2661" s="4" t="s">
        <v>6559</v>
      </c>
      <c r="H2661" s="4">
        <v>6</v>
      </c>
      <c r="J2661" s="4">
        <v>0</v>
      </c>
      <c r="K2661" s="20">
        <v>769920</v>
      </c>
      <c r="L2661" s="20">
        <v>769921</v>
      </c>
      <c r="M2661" s="20">
        <v>769922</v>
      </c>
      <c r="N2661" s="20">
        <v>769923</v>
      </c>
      <c r="O2661" s="20">
        <v>769924</v>
      </c>
      <c r="P2661" s="20">
        <v>769925</v>
      </c>
    </row>
    <row r="2662" spans="1:44" x14ac:dyDescent="0.25">
      <c r="A2662" s="5">
        <v>45202</v>
      </c>
      <c r="B2662" s="5">
        <v>45209</v>
      </c>
      <c r="C2662" s="4" t="s">
        <v>2480</v>
      </c>
      <c r="D2662" s="18">
        <v>3000</v>
      </c>
      <c r="E2662" s="4" t="s">
        <v>103</v>
      </c>
      <c r="F2662" s="19" t="s">
        <v>6540</v>
      </c>
      <c r="G2662" s="4" t="s">
        <v>6541</v>
      </c>
      <c r="H2662" s="4">
        <v>6</v>
      </c>
      <c r="J2662" s="4">
        <v>0</v>
      </c>
      <c r="K2662" s="20">
        <v>769321</v>
      </c>
      <c r="L2662" s="20">
        <v>769322</v>
      </c>
      <c r="M2662" s="20">
        <v>769323</v>
      </c>
      <c r="N2662" s="20">
        <v>769324</v>
      </c>
      <c r="O2662" s="20">
        <v>769325</v>
      </c>
      <c r="P2662" s="20">
        <v>769326</v>
      </c>
    </row>
    <row r="2663" spans="1:44" x14ac:dyDescent="0.25">
      <c r="A2663" s="5">
        <v>45246</v>
      </c>
      <c r="B2663" s="5">
        <v>45253</v>
      </c>
      <c r="C2663" s="4" t="s">
        <v>2480</v>
      </c>
      <c r="D2663" s="18">
        <v>650</v>
      </c>
      <c r="E2663" s="4" t="s">
        <v>99</v>
      </c>
      <c r="F2663" s="19" t="s">
        <v>6843</v>
      </c>
      <c r="G2663" s="4" t="s">
        <v>6844</v>
      </c>
      <c r="H2663" s="4">
        <v>6</v>
      </c>
      <c r="I2663" s="4">
        <v>1</v>
      </c>
      <c r="J2663" s="4">
        <v>0</v>
      </c>
      <c r="K2663" s="20">
        <v>778080</v>
      </c>
      <c r="L2663" s="20">
        <v>778081</v>
      </c>
      <c r="M2663" s="20">
        <v>778082</v>
      </c>
      <c r="N2663" s="20">
        <v>778083</v>
      </c>
      <c r="O2663" s="20">
        <v>778084</v>
      </c>
    </row>
    <row r="2664" spans="1:44" x14ac:dyDescent="0.25">
      <c r="A2664" s="5">
        <v>45246</v>
      </c>
      <c r="B2664" s="5">
        <v>45253</v>
      </c>
      <c r="C2664" s="4" t="s">
        <v>2480</v>
      </c>
      <c r="D2664" s="18">
        <v>775</v>
      </c>
      <c r="E2664" s="4" t="s">
        <v>99</v>
      </c>
      <c r="F2664" s="19" t="s">
        <v>6845</v>
      </c>
      <c r="G2664" s="4" t="s">
        <v>6844</v>
      </c>
      <c r="H2664" s="4">
        <v>6</v>
      </c>
      <c r="I2664" s="4">
        <v>1</v>
      </c>
      <c r="J2664" s="4">
        <v>0</v>
      </c>
      <c r="K2664" s="20">
        <v>778085</v>
      </c>
      <c r="L2664" s="20">
        <v>778086</v>
      </c>
      <c r="M2664" s="20">
        <v>778087</v>
      </c>
      <c r="N2664" s="20">
        <v>778088</v>
      </c>
      <c r="O2664" s="20">
        <v>778089</v>
      </c>
    </row>
    <row r="2665" spans="1:44" s="29" customFormat="1" x14ac:dyDescent="0.25">
      <c r="A2665" s="5">
        <v>45246</v>
      </c>
      <c r="B2665" s="5">
        <v>45253</v>
      </c>
      <c r="C2665" s="4" t="s">
        <v>2480</v>
      </c>
      <c r="D2665" s="18">
        <v>2500</v>
      </c>
      <c r="E2665" s="4" t="s">
        <v>103</v>
      </c>
      <c r="F2665" s="19" t="s">
        <v>6846</v>
      </c>
      <c r="G2665" s="4" t="s">
        <v>6844</v>
      </c>
      <c r="H2665" s="4">
        <v>3</v>
      </c>
      <c r="I2665" s="4"/>
      <c r="J2665" s="4">
        <v>1</v>
      </c>
      <c r="K2665" s="20">
        <v>777985</v>
      </c>
      <c r="L2665" s="20">
        <v>777986</v>
      </c>
      <c r="M2665" s="20">
        <v>777987</v>
      </c>
      <c r="N2665" s="21"/>
      <c r="O2665" s="21"/>
      <c r="P2665" s="21"/>
      <c r="Q2665" s="21"/>
      <c r="R2665" s="21"/>
      <c r="S2665" s="21"/>
      <c r="T2665" s="21"/>
      <c r="U2665" s="21"/>
      <c r="V2665" s="21"/>
      <c r="W2665" s="21"/>
      <c r="X2665" s="21"/>
      <c r="Y2665" s="21"/>
      <c r="Z2665" s="21"/>
      <c r="AA2665" s="21"/>
      <c r="AB2665" s="21"/>
      <c r="AC2665" s="21"/>
      <c r="AD2665" s="21"/>
      <c r="AE2665" s="21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  <c r="AP2665" s="28"/>
      <c r="AQ2665" s="28"/>
      <c r="AR2665" s="28"/>
    </row>
    <row r="2666" spans="1:44" s="29" customFormat="1" x14ac:dyDescent="0.25">
      <c r="A2666" s="5">
        <v>45246</v>
      </c>
      <c r="B2666" s="5">
        <v>45253</v>
      </c>
      <c r="C2666" s="4" t="s">
        <v>2480</v>
      </c>
      <c r="D2666" s="18">
        <v>3000</v>
      </c>
      <c r="E2666" s="4" t="s">
        <v>103</v>
      </c>
      <c r="F2666" s="19" t="s">
        <v>6847</v>
      </c>
      <c r="G2666" s="4" t="s">
        <v>6844</v>
      </c>
      <c r="H2666" s="4">
        <v>5</v>
      </c>
      <c r="I2666" s="4"/>
      <c r="J2666" s="4">
        <v>0</v>
      </c>
      <c r="K2666" s="20">
        <v>777988</v>
      </c>
      <c r="L2666" s="20">
        <v>777989</v>
      </c>
      <c r="M2666" s="20">
        <v>777990</v>
      </c>
      <c r="N2666" s="20">
        <v>777991</v>
      </c>
      <c r="O2666" s="20">
        <v>777992</v>
      </c>
      <c r="P2666" s="21"/>
      <c r="Q2666" s="21"/>
      <c r="R2666" s="21"/>
      <c r="S2666" s="21"/>
      <c r="T2666" s="21"/>
      <c r="U2666" s="21"/>
      <c r="V2666" s="21"/>
      <c r="W2666" s="21"/>
      <c r="X2666" s="21"/>
      <c r="Y2666" s="21"/>
      <c r="Z2666" s="21"/>
      <c r="AA2666" s="21"/>
      <c r="AB2666" s="21"/>
      <c r="AC2666" s="21"/>
      <c r="AD2666" s="21"/>
      <c r="AE2666" s="21"/>
      <c r="AF2666" s="28"/>
      <c r="AG2666" s="28"/>
      <c r="AH2666" s="28"/>
      <c r="AI2666" s="28"/>
      <c r="AJ2666" s="28"/>
      <c r="AK2666" s="28"/>
      <c r="AL2666" s="28"/>
      <c r="AM2666" s="28"/>
      <c r="AN2666" s="28"/>
      <c r="AO2666" s="28"/>
      <c r="AP2666" s="28"/>
      <c r="AQ2666" s="28"/>
      <c r="AR2666" s="28"/>
    </row>
    <row r="2667" spans="1:44" s="29" customFormat="1" x14ac:dyDescent="0.25">
      <c r="A2667" s="5">
        <v>45246</v>
      </c>
      <c r="B2667" s="5">
        <v>45253</v>
      </c>
      <c r="C2667" s="4" t="s">
        <v>2480</v>
      </c>
      <c r="D2667" s="18">
        <v>4250</v>
      </c>
      <c r="E2667" s="4" t="s">
        <v>103</v>
      </c>
      <c r="F2667" s="19" t="s">
        <v>6850</v>
      </c>
      <c r="G2667" s="4" t="s">
        <v>6844</v>
      </c>
      <c r="H2667" s="4">
        <v>4</v>
      </c>
      <c r="I2667" s="4"/>
      <c r="J2667" s="4">
        <v>0</v>
      </c>
      <c r="K2667" s="20">
        <v>777993</v>
      </c>
      <c r="L2667" s="20">
        <v>777994</v>
      </c>
      <c r="M2667" s="20">
        <v>777995</v>
      </c>
      <c r="N2667" s="20">
        <v>777996</v>
      </c>
      <c r="O2667" s="20"/>
      <c r="P2667" s="21"/>
      <c r="Q2667" s="21"/>
      <c r="R2667" s="21"/>
      <c r="S2667" s="21"/>
      <c r="T2667" s="21"/>
      <c r="U2667" s="21"/>
      <c r="V2667" s="21"/>
      <c r="W2667" s="21"/>
      <c r="X2667" s="21"/>
      <c r="Y2667" s="21"/>
      <c r="Z2667" s="21"/>
      <c r="AA2667" s="21"/>
      <c r="AB2667" s="21"/>
      <c r="AC2667" s="21"/>
      <c r="AD2667" s="21"/>
      <c r="AE2667" s="21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</row>
    <row r="2668" spans="1:44" x14ac:dyDescent="0.25">
      <c r="A2668" s="5">
        <v>45229</v>
      </c>
      <c r="B2668" s="5">
        <v>45233</v>
      </c>
      <c r="C2668" s="4" t="s">
        <v>2480</v>
      </c>
      <c r="D2668" s="18">
        <v>3600</v>
      </c>
      <c r="E2668" s="4" t="s">
        <v>103</v>
      </c>
      <c r="F2668" s="19" t="s">
        <v>6724</v>
      </c>
      <c r="G2668" s="4" t="s">
        <v>6725</v>
      </c>
      <c r="H2668" s="4">
        <v>4</v>
      </c>
      <c r="J2668" s="4">
        <v>0</v>
      </c>
      <c r="K2668" s="20">
        <v>774589</v>
      </c>
      <c r="L2668" s="20">
        <v>774590</v>
      </c>
      <c r="M2668" s="20">
        <v>774591</v>
      </c>
      <c r="N2668" s="20">
        <v>774592</v>
      </c>
    </row>
    <row r="2669" spans="1:44" s="29" customFormat="1" x14ac:dyDescent="0.25">
      <c r="A2669" s="5">
        <v>45229</v>
      </c>
      <c r="B2669" s="5">
        <v>45233</v>
      </c>
      <c r="C2669" s="4" t="s">
        <v>2480</v>
      </c>
      <c r="D2669" s="18">
        <v>4250</v>
      </c>
      <c r="E2669" s="4" t="s">
        <v>103</v>
      </c>
      <c r="F2669" s="19" t="s">
        <v>6727</v>
      </c>
      <c r="G2669" s="4" t="s">
        <v>6725</v>
      </c>
      <c r="H2669" s="4">
        <v>4</v>
      </c>
      <c r="I2669" s="4"/>
      <c r="J2669" s="4">
        <v>0</v>
      </c>
      <c r="K2669" s="20">
        <v>774593</v>
      </c>
      <c r="L2669" s="20">
        <v>774594</v>
      </c>
      <c r="M2669" s="20">
        <v>774595</v>
      </c>
      <c r="N2669" s="20">
        <v>774596</v>
      </c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8"/>
      <c r="AG2669" s="28"/>
      <c r="AH2669" s="28"/>
      <c r="AI2669" s="28"/>
      <c r="AJ2669" s="28"/>
      <c r="AK2669" s="28"/>
      <c r="AL2669" s="28"/>
      <c r="AM2669" s="28"/>
      <c r="AN2669" s="28"/>
      <c r="AO2669" s="28"/>
      <c r="AP2669" s="28"/>
      <c r="AQ2669" s="28"/>
      <c r="AR2669" s="28"/>
    </row>
    <row r="2670" spans="1:44" s="29" customFormat="1" x14ac:dyDescent="0.25">
      <c r="A2670" s="5">
        <v>45229</v>
      </c>
      <c r="B2670" s="5">
        <v>45233</v>
      </c>
      <c r="C2670" s="4" t="s">
        <v>2480</v>
      </c>
      <c r="D2670" s="18">
        <v>5000</v>
      </c>
      <c r="E2670" s="4" t="s">
        <v>103</v>
      </c>
      <c r="F2670" s="19" t="s">
        <v>6728</v>
      </c>
      <c r="G2670" s="4" t="s">
        <v>6725</v>
      </c>
      <c r="H2670" s="4">
        <v>3</v>
      </c>
      <c r="I2670" s="4"/>
      <c r="J2670" s="4">
        <v>0</v>
      </c>
      <c r="K2670" s="20">
        <v>774597</v>
      </c>
      <c r="L2670" s="20">
        <v>774598</v>
      </c>
      <c r="M2670" s="20">
        <v>774599</v>
      </c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</row>
    <row r="2671" spans="1:44" x14ac:dyDescent="0.25">
      <c r="A2671" s="5">
        <v>45373</v>
      </c>
      <c r="B2671" s="5">
        <v>45389</v>
      </c>
      <c r="C2671" s="4" t="s">
        <v>38</v>
      </c>
      <c r="D2671" s="18">
        <v>150</v>
      </c>
      <c r="E2671" s="4" t="s">
        <v>113</v>
      </c>
      <c r="F2671" s="19" t="s">
        <v>582</v>
      </c>
      <c r="G2671" s="4" t="s">
        <v>583</v>
      </c>
      <c r="H2671" s="4">
        <v>13</v>
      </c>
      <c r="J2671" s="4">
        <v>0</v>
      </c>
      <c r="K2671" s="20">
        <v>799789</v>
      </c>
      <c r="L2671" s="20">
        <v>799790</v>
      </c>
      <c r="M2671" s="20">
        <v>799791</v>
      </c>
      <c r="N2671" s="20">
        <v>799792</v>
      </c>
      <c r="O2671" s="20">
        <v>799793</v>
      </c>
      <c r="P2671" s="20">
        <v>799794</v>
      </c>
      <c r="Q2671" s="20">
        <v>799795</v>
      </c>
      <c r="R2671" s="20">
        <v>799796</v>
      </c>
      <c r="S2671" s="20">
        <v>799797</v>
      </c>
      <c r="T2671" s="20">
        <v>799798</v>
      </c>
      <c r="U2671" s="20">
        <v>799799</v>
      </c>
      <c r="V2671" s="20">
        <v>799800</v>
      </c>
      <c r="W2671" s="20">
        <v>799801</v>
      </c>
      <c r="X2671" s="20"/>
    </row>
    <row r="2672" spans="1:44" x14ac:dyDescent="0.25">
      <c r="A2672" s="5">
        <v>45337</v>
      </c>
      <c r="B2672" s="5">
        <v>45344</v>
      </c>
      <c r="C2672" s="4" t="s">
        <v>2480</v>
      </c>
      <c r="D2672" s="18">
        <v>4250</v>
      </c>
      <c r="E2672" s="4" t="s">
        <v>103</v>
      </c>
      <c r="F2672" s="19" t="s">
        <v>357</v>
      </c>
      <c r="G2672" s="2" t="s">
        <v>358</v>
      </c>
      <c r="H2672" s="4">
        <v>11</v>
      </c>
      <c r="J2672" s="4">
        <v>1</v>
      </c>
      <c r="K2672" s="20">
        <v>793413</v>
      </c>
      <c r="L2672" s="20">
        <v>793414</v>
      </c>
      <c r="M2672" s="20">
        <v>793415</v>
      </c>
      <c r="N2672" s="20">
        <v>793416</v>
      </c>
      <c r="O2672" s="20">
        <v>793417</v>
      </c>
      <c r="P2672" s="20">
        <v>793418</v>
      </c>
      <c r="Q2672" s="20">
        <v>793419</v>
      </c>
      <c r="R2672" s="20">
        <v>793420</v>
      </c>
      <c r="S2672" s="20">
        <v>793421</v>
      </c>
      <c r="T2672" s="20">
        <v>793422</v>
      </c>
      <c r="U2672" s="20">
        <v>793423</v>
      </c>
      <c r="V2672" s="20"/>
    </row>
    <row r="2673" spans="1:31" x14ac:dyDescent="0.25">
      <c r="A2673" s="5">
        <v>45369</v>
      </c>
      <c r="B2673" s="5">
        <v>45376</v>
      </c>
      <c r="C2673" s="4" t="s">
        <v>2480</v>
      </c>
      <c r="D2673" s="18">
        <v>650</v>
      </c>
      <c r="E2673" s="4" t="s">
        <v>99</v>
      </c>
      <c r="F2673" s="19" t="s">
        <v>543</v>
      </c>
      <c r="G2673" s="4" t="s">
        <v>544</v>
      </c>
      <c r="H2673" s="4">
        <v>8</v>
      </c>
      <c r="I2673" s="4">
        <v>2</v>
      </c>
      <c r="J2673" s="4">
        <v>0</v>
      </c>
      <c r="K2673" s="20">
        <v>798834</v>
      </c>
      <c r="L2673" s="20">
        <v>798835</v>
      </c>
      <c r="M2673" s="20">
        <v>798836</v>
      </c>
      <c r="N2673" s="20">
        <v>798837</v>
      </c>
      <c r="O2673" s="20">
        <v>798838</v>
      </c>
      <c r="P2673" s="20">
        <v>798839</v>
      </c>
    </row>
    <row r="2674" spans="1:31" x14ac:dyDescent="0.25">
      <c r="A2674" s="5">
        <v>45369</v>
      </c>
      <c r="B2674" s="5">
        <v>45376</v>
      </c>
      <c r="C2674" s="4" t="s">
        <v>2480</v>
      </c>
      <c r="D2674" s="18">
        <v>775</v>
      </c>
      <c r="E2674" s="4" t="s">
        <v>99</v>
      </c>
      <c r="F2674" s="19" t="s">
        <v>545</v>
      </c>
      <c r="G2674" s="4" t="s">
        <v>544</v>
      </c>
      <c r="H2674" s="4">
        <v>8</v>
      </c>
      <c r="J2674" s="4">
        <v>0</v>
      </c>
      <c r="K2674" s="20">
        <v>798840</v>
      </c>
      <c r="L2674" s="20">
        <v>798841</v>
      </c>
      <c r="M2674" s="20">
        <v>798842</v>
      </c>
      <c r="N2674" s="20">
        <v>798843</v>
      </c>
      <c r="O2674" s="20">
        <v>798844</v>
      </c>
      <c r="P2674" s="20">
        <v>798845</v>
      </c>
      <c r="Q2674" s="20">
        <v>798846</v>
      </c>
      <c r="R2674" s="20">
        <v>798847</v>
      </c>
    </row>
    <row r="2675" spans="1:31" x14ac:dyDescent="0.25">
      <c r="A2675" s="5">
        <v>45369</v>
      </c>
      <c r="B2675" s="5">
        <v>45376</v>
      </c>
      <c r="C2675" s="4" t="s">
        <v>2480</v>
      </c>
      <c r="D2675" s="18">
        <v>5000</v>
      </c>
      <c r="E2675" s="4" t="s">
        <v>103</v>
      </c>
      <c r="F2675" s="19" t="s">
        <v>546</v>
      </c>
      <c r="G2675" s="4" t="s">
        <v>544</v>
      </c>
      <c r="H2675" s="4">
        <v>6</v>
      </c>
      <c r="J2675" s="4">
        <v>3</v>
      </c>
      <c r="K2675" s="20">
        <v>798848</v>
      </c>
      <c r="L2675" s="20">
        <v>798849</v>
      </c>
      <c r="M2675" s="20">
        <v>798850</v>
      </c>
      <c r="N2675" s="20">
        <v>798851</v>
      </c>
      <c r="O2675" s="20">
        <v>798852</v>
      </c>
      <c r="P2675" s="20">
        <v>798853</v>
      </c>
    </row>
    <row r="2676" spans="1:31" x14ac:dyDescent="0.25">
      <c r="A2676" s="5">
        <v>45239</v>
      </c>
      <c r="B2676" s="5">
        <v>45247</v>
      </c>
      <c r="C2676" s="4" t="s">
        <v>2480</v>
      </c>
      <c r="D2676" s="18">
        <v>4250</v>
      </c>
      <c r="E2676" s="4" t="s">
        <v>103</v>
      </c>
      <c r="F2676" s="19" t="s">
        <v>6795</v>
      </c>
      <c r="G2676" s="2" t="s">
        <v>6796</v>
      </c>
      <c r="H2676" s="4">
        <v>11</v>
      </c>
      <c r="J2676" s="4">
        <v>11</v>
      </c>
      <c r="K2676" s="20">
        <v>776599</v>
      </c>
      <c r="L2676" s="20">
        <v>776600</v>
      </c>
      <c r="M2676" s="20">
        <v>776601</v>
      </c>
      <c r="N2676" s="20">
        <v>776602</v>
      </c>
      <c r="O2676" s="20">
        <v>776603</v>
      </c>
      <c r="P2676" s="20">
        <v>776604</v>
      </c>
      <c r="Q2676" s="20">
        <v>776605</v>
      </c>
      <c r="R2676" s="20">
        <v>776606</v>
      </c>
      <c r="S2676" s="20">
        <v>776607</v>
      </c>
      <c r="T2676" s="20">
        <v>776608</v>
      </c>
      <c r="U2676" s="20">
        <v>776609</v>
      </c>
    </row>
    <row r="2677" spans="1:31" x14ac:dyDescent="0.25">
      <c r="A2677" s="5">
        <v>45336</v>
      </c>
      <c r="B2677" s="5">
        <v>45350</v>
      </c>
      <c r="C2677" s="4" t="s">
        <v>44</v>
      </c>
      <c r="D2677" s="18">
        <v>120</v>
      </c>
      <c r="E2677" s="4" t="s">
        <v>113</v>
      </c>
      <c r="F2677" s="19" t="s">
        <v>344</v>
      </c>
      <c r="G2677" s="4" t="s">
        <v>345</v>
      </c>
      <c r="H2677" s="4">
        <v>5</v>
      </c>
      <c r="J2677" s="4">
        <v>0</v>
      </c>
      <c r="K2677" s="20">
        <v>793220</v>
      </c>
      <c r="L2677" s="20">
        <v>793221</v>
      </c>
      <c r="M2677" s="20">
        <v>793222</v>
      </c>
      <c r="N2677" s="20">
        <v>793223</v>
      </c>
      <c r="O2677" s="20">
        <v>793224</v>
      </c>
    </row>
    <row r="2678" spans="1:31" x14ac:dyDescent="0.25">
      <c r="A2678" s="5">
        <v>45336</v>
      </c>
      <c r="B2678" s="5">
        <v>45350</v>
      </c>
      <c r="C2678" s="4" t="s">
        <v>44</v>
      </c>
      <c r="D2678" s="18">
        <v>135</v>
      </c>
      <c r="E2678" s="4" t="s">
        <v>113</v>
      </c>
      <c r="F2678" s="19" t="s">
        <v>346</v>
      </c>
      <c r="G2678" s="4" t="s">
        <v>345</v>
      </c>
      <c r="H2678" s="4">
        <v>8</v>
      </c>
      <c r="J2678" s="4">
        <v>0</v>
      </c>
      <c r="K2678" s="20">
        <v>793225</v>
      </c>
      <c r="L2678" s="20">
        <v>793226</v>
      </c>
      <c r="M2678" s="20">
        <v>793227</v>
      </c>
      <c r="N2678" s="20">
        <v>793228</v>
      </c>
      <c r="O2678" s="20">
        <v>793229</v>
      </c>
      <c r="P2678" s="20">
        <v>793230</v>
      </c>
      <c r="Q2678" s="20">
        <v>793231</v>
      </c>
      <c r="R2678" s="20">
        <v>793232</v>
      </c>
    </row>
    <row r="2679" spans="1:31" x14ac:dyDescent="0.25">
      <c r="A2679" s="5">
        <v>45336</v>
      </c>
      <c r="B2679" s="5">
        <v>45350</v>
      </c>
      <c r="C2679" s="4" t="s">
        <v>44</v>
      </c>
      <c r="D2679" s="18">
        <v>150</v>
      </c>
      <c r="E2679" s="4" t="s">
        <v>113</v>
      </c>
      <c r="F2679" s="19" t="s">
        <v>347</v>
      </c>
      <c r="G2679" s="4" t="s">
        <v>345</v>
      </c>
      <c r="H2679" s="4">
        <v>9</v>
      </c>
      <c r="J2679" s="4">
        <v>0</v>
      </c>
      <c r="K2679" s="20">
        <v>793233</v>
      </c>
      <c r="L2679" s="20">
        <v>793234</v>
      </c>
      <c r="M2679" s="20">
        <v>793235</v>
      </c>
      <c r="N2679" s="20">
        <v>793236</v>
      </c>
      <c r="O2679" s="20">
        <v>793237</v>
      </c>
      <c r="P2679" s="20">
        <v>793238</v>
      </c>
      <c r="Q2679" s="20">
        <v>793239</v>
      </c>
      <c r="R2679" s="20">
        <v>793240</v>
      </c>
      <c r="S2679" s="20">
        <v>793241</v>
      </c>
    </row>
    <row r="2680" spans="1:31" x14ac:dyDescent="0.25">
      <c r="A2680" s="5">
        <v>45336</v>
      </c>
      <c r="B2680" s="5">
        <v>45350</v>
      </c>
      <c r="C2680" s="4" t="s">
        <v>44</v>
      </c>
      <c r="D2680" s="18">
        <v>165</v>
      </c>
      <c r="E2680" s="4" t="s">
        <v>113</v>
      </c>
      <c r="F2680" s="19" t="s">
        <v>348</v>
      </c>
      <c r="G2680" s="4" t="s">
        <v>345</v>
      </c>
      <c r="H2680" s="4">
        <v>11</v>
      </c>
      <c r="J2680" s="4">
        <v>1</v>
      </c>
      <c r="K2680" s="20">
        <v>793242</v>
      </c>
      <c r="L2680" s="20">
        <v>793243</v>
      </c>
      <c r="M2680" s="20">
        <v>793244</v>
      </c>
      <c r="N2680" s="20">
        <v>793245</v>
      </c>
      <c r="O2680" s="20">
        <v>793246</v>
      </c>
      <c r="P2680" s="20">
        <v>793247</v>
      </c>
      <c r="Q2680" s="20">
        <v>793248</v>
      </c>
      <c r="R2680" s="20">
        <v>793249</v>
      </c>
      <c r="S2680" s="20">
        <v>793250</v>
      </c>
      <c r="T2680" s="20">
        <v>793251</v>
      </c>
      <c r="U2680" s="20">
        <v>793252</v>
      </c>
    </row>
    <row r="2681" spans="1:31" x14ac:dyDescent="0.25">
      <c r="A2681" s="5">
        <v>45201</v>
      </c>
      <c r="B2681" s="5">
        <v>45208</v>
      </c>
      <c r="C2681" s="4" t="s">
        <v>2480</v>
      </c>
      <c r="D2681" s="18">
        <v>4250</v>
      </c>
      <c r="E2681" s="4" t="s">
        <v>103</v>
      </c>
      <c r="F2681" s="19" t="s">
        <v>6527</v>
      </c>
      <c r="G2681" s="2" t="s">
        <v>6528</v>
      </c>
      <c r="H2681" s="4">
        <v>11</v>
      </c>
      <c r="J2681" s="4">
        <v>3</v>
      </c>
      <c r="K2681" s="20">
        <v>769283</v>
      </c>
      <c r="L2681" s="20">
        <v>769284</v>
      </c>
      <c r="M2681" s="20">
        <v>769285</v>
      </c>
      <c r="N2681" s="20">
        <v>769286</v>
      </c>
      <c r="O2681" s="20">
        <v>769287</v>
      </c>
      <c r="P2681" s="20">
        <v>769288</v>
      </c>
      <c r="Q2681" s="20">
        <v>769289</v>
      </c>
      <c r="R2681" s="20">
        <v>769290</v>
      </c>
      <c r="S2681" s="20">
        <v>769291</v>
      </c>
      <c r="T2681" s="20">
        <v>769292</v>
      </c>
      <c r="U2681" s="20">
        <v>769293</v>
      </c>
    </row>
    <row r="2682" spans="1:31" x14ac:dyDescent="0.25">
      <c r="A2682" s="5">
        <v>45518</v>
      </c>
      <c r="B2682" s="5">
        <v>45546</v>
      </c>
      <c r="C2682" s="4" t="s">
        <v>53</v>
      </c>
      <c r="D2682" s="18" t="s">
        <v>1615</v>
      </c>
      <c r="E2682" s="4" t="s">
        <v>113</v>
      </c>
      <c r="F2682" s="19" t="s">
        <v>1616</v>
      </c>
      <c r="G2682" s="4" t="s">
        <v>1617</v>
      </c>
      <c r="H2682" s="4">
        <v>11</v>
      </c>
      <c r="J2682" s="4">
        <v>0</v>
      </c>
      <c r="K2682" s="20">
        <v>825043</v>
      </c>
      <c r="L2682" s="20">
        <v>825044</v>
      </c>
      <c r="M2682" s="20">
        <v>825045</v>
      </c>
      <c r="N2682" s="20">
        <v>825046</v>
      </c>
      <c r="O2682" s="20">
        <v>825047</v>
      </c>
      <c r="P2682" s="20">
        <v>825048</v>
      </c>
      <c r="Q2682" s="20">
        <v>825049</v>
      </c>
      <c r="R2682" s="20">
        <v>825050</v>
      </c>
      <c r="S2682" s="20">
        <v>825051</v>
      </c>
      <c r="T2682" s="20">
        <v>825052</v>
      </c>
      <c r="U2682" s="20">
        <v>825053</v>
      </c>
    </row>
    <row r="2683" spans="1:31" x14ac:dyDescent="0.25">
      <c r="A2683" s="42">
        <v>45331</v>
      </c>
      <c r="B2683" s="42">
        <v>45359</v>
      </c>
      <c r="C2683" s="43" t="s">
        <v>70</v>
      </c>
      <c r="D2683" s="154">
        <v>136</v>
      </c>
      <c r="E2683" s="36" t="s">
        <v>113</v>
      </c>
      <c r="F2683" s="37"/>
      <c r="G2683" s="40" t="s">
        <v>316</v>
      </c>
      <c r="H2683" s="36">
        <v>6</v>
      </c>
      <c r="I2683" s="36"/>
      <c r="J2683" s="36" t="s">
        <v>317</v>
      </c>
      <c r="K2683" s="162"/>
      <c r="L2683" s="38"/>
      <c r="M2683" s="44"/>
      <c r="N2683" s="44"/>
      <c r="O2683" s="44"/>
      <c r="P2683" s="44"/>
      <c r="Q2683" s="44"/>
      <c r="R2683" s="44"/>
      <c r="S2683" s="44"/>
      <c r="T2683" s="44"/>
      <c r="U2683" s="44"/>
      <c r="V2683" s="44"/>
      <c r="W2683" s="44"/>
      <c r="X2683" s="44"/>
      <c r="Y2683" s="44"/>
      <c r="Z2683" s="44"/>
      <c r="AA2683" s="44"/>
      <c r="AB2683" s="44"/>
      <c r="AC2683" s="44"/>
      <c r="AD2683" s="44"/>
      <c r="AE2683" s="44"/>
    </row>
    <row r="2684" spans="1:31" x14ac:dyDescent="0.25">
      <c r="A2684" s="5">
        <v>45331</v>
      </c>
      <c r="B2684" s="5">
        <v>45359</v>
      </c>
      <c r="C2684" s="4" t="s">
        <v>70</v>
      </c>
      <c r="D2684" s="18">
        <v>152</v>
      </c>
      <c r="E2684" s="4" t="s">
        <v>113</v>
      </c>
      <c r="F2684" s="19" t="s">
        <v>318</v>
      </c>
      <c r="G2684" s="2" t="s">
        <v>316</v>
      </c>
      <c r="H2684" s="4">
        <v>6</v>
      </c>
      <c r="J2684" s="4">
        <v>1</v>
      </c>
      <c r="K2684" s="20">
        <v>792375</v>
      </c>
      <c r="L2684" s="20">
        <v>792376</v>
      </c>
      <c r="M2684" s="20">
        <v>792377</v>
      </c>
      <c r="N2684" s="20">
        <v>792378</v>
      </c>
      <c r="O2684" s="20">
        <v>792379</v>
      </c>
      <c r="P2684" s="20">
        <v>792380</v>
      </c>
    </row>
    <row r="2685" spans="1:31" x14ac:dyDescent="0.25">
      <c r="A2685" s="5">
        <v>45331</v>
      </c>
      <c r="B2685" s="5">
        <v>45359</v>
      </c>
      <c r="C2685" s="4" t="s">
        <v>70</v>
      </c>
      <c r="D2685" s="18">
        <v>170</v>
      </c>
      <c r="E2685" s="4" t="s">
        <v>113</v>
      </c>
      <c r="F2685" s="19" t="s">
        <v>319</v>
      </c>
      <c r="G2685" s="2" t="s">
        <v>316</v>
      </c>
      <c r="H2685" s="4">
        <v>3</v>
      </c>
      <c r="J2685" s="4">
        <v>2</v>
      </c>
      <c r="K2685" s="20">
        <v>792372</v>
      </c>
      <c r="L2685" s="20">
        <v>792373</v>
      </c>
      <c r="M2685" s="20">
        <v>792374</v>
      </c>
    </row>
    <row r="2686" spans="1:31" x14ac:dyDescent="0.25">
      <c r="A2686" s="5">
        <v>45237</v>
      </c>
      <c r="B2686" s="5">
        <v>45265</v>
      </c>
      <c r="C2686" s="4" t="s">
        <v>30</v>
      </c>
      <c r="D2686" s="18">
        <v>865</v>
      </c>
      <c r="E2686" s="4" t="s">
        <v>113</v>
      </c>
      <c r="F2686" s="19" t="s">
        <v>6761</v>
      </c>
      <c r="G2686" s="2" t="s">
        <v>6762</v>
      </c>
      <c r="H2686" s="4">
        <v>18</v>
      </c>
      <c r="J2686" s="4">
        <v>7</v>
      </c>
      <c r="K2686" s="20">
        <v>776032</v>
      </c>
      <c r="L2686" s="20">
        <v>776033</v>
      </c>
      <c r="M2686" s="20">
        <v>776034</v>
      </c>
      <c r="N2686" s="20">
        <v>776035</v>
      </c>
      <c r="O2686" s="20">
        <v>776036</v>
      </c>
      <c r="P2686" s="20">
        <v>776037</v>
      </c>
      <c r="Q2686" s="20">
        <v>776038</v>
      </c>
      <c r="R2686" s="20">
        <v>776039</v>
      </c>
      <c r="S2686" s="20">
        <v>776040</v>
      </c>
      <c r="T2686" s="20">
        <v>776041</v>
      </c>
      <c r="U2686" s="20">
        <v>776042</v>
      </c>
      <c r="V2686" s="20">
        <v>776043</v>
      </c>
      <c r="W2686" s="20">
        <v>776044</v>
      </c>
      <c r="X2686" s="20">
        <v>776045</v>
      </c>
      <c r="Y2686" s="20">
        <v>776046</v>
      </c>
      <c r="Z2686" s="20">
        <v>776047</v>
      </c>
      <c r="AA2686" s="20">
        <v>776048</v>
      </c>
      <c r="AB2686" s="20">
        <v>776049</v>
      </c>
      <c r="AC2686" s="20"/>
    </row>
    <row r="2687" spans="1:31" x14ac:dyDescent="0.25">
      <c r="A2687" s="5">
        <v>45334</v>
      </c>
      <c r="B2687" s="5">
        <v>45341</v>
      </c>
      <c r="C2687" s="4" t="s">
        <v>2480</v>
      </c>
      <c r="D2687" s="18">
        <v>3600</v>
      </c>
      <c r="E2687" s="4" t="s">
        <v>103</v>
      </c>
      <c r="F2687" s="19" t="s">
        <v>328</v>
      </c>
      <c r="G2687" s="2" t="s">
        <v>329</v>
      </c>
      <c r="H2687" s="4">
        <v>6</v>
      </c>
      <c r="I2687" s="4">
        <v>1</v>
      </c>
      <c r="J2687" s="4">
        <v>0</v>
      </c>
      <c r="K2687" s="20">
        <v>792679</v>
      </c>
      <c r="L2687" s="20">
        <v>792680</v>
      </c>
      <c r="M2687" s="20">
        <v>792681</v>
      </c>
      <c r="N2687" s="20">
        <v>792682</v>
      </c>
      <c r="O2687" s="20">
        <v>792683</v>
      </c>
      <c r="P2687" s="20"/>
      <c r="Q2687" s="20"/>
      <c r="R2687" s="20"/>
      <c r="S2687" s="20"/>
      <c r="T2687" s="20"/>
      <c r="U2687" s="20"/>
      <c r="V2687" s="20"/>
      <c r="W2687" s="20"/>
    </row>
    <row r="2688" spans="1:31" x14ac:dyDescent="0.25">
      <c r="A2688" s="5">
        <v>45334</v>
      </c>
      <c r="B2688" s="5">
        <v>45341</v>
      </c>
      <c r="C2688" s="4" t="s">
        <v>2480</v>
      </c>
      <c r="D2688" s="18">
        <v>4250</v>
      </c>
      <c r="E2688" s="4" t="s">
        <v>103</v>
      </c>
      <c r="F2688" s="19" t="s">
        <v>330</v>
      </c>
      <c r="G2688" s="2" t="s">
        <v>329</v>
      </c>
      <c r="H2688" s="4">
        <v>6</v>
      </c>
      <c r="J2688" s="4">
        <v>0</v>
      </c>
      <c r="K2688" s="20">
        <v>792685</v>
      </c>
      <c r="L2688" s="20">
        <v>792686</v>
      </c>
      <c r="M2688" s="20">
        <v>792687</v>
      </c>
      <c r="N2688" s="20">
        <v>792688</v>
      </c>
      <c r="O2688" s="20">
        <v>792689</v>
      </c>
      <c r="P2688" s="20">
        <v>792690</v>
      </c>
      <c r="Q2688" s="20"/>
      <c r="R2688" s="20"/>
      <c r="S2688" s="20"/>
      <c r="T2688" s="20"/>
      <c r="U2688" s="20"/>
    </row>
    <row r="2689" spans="1:24" x14ac:dyDescent="0.25">
      <c r="A2689" s="5">
        <v>45238</v>
      </c>
      <c r="B2689" s="5">
        <v>45252</v>
      </c>
      <c r="C2689" s="4" t="s">
        <v>44</v>
      </c>
      <c r="D2689" s="18">
        <v>120</v>
      </c>
      <c r="E2689" s="4" t="s">
        <v>113</v>
      </c>
      <c r="F2689" s="19" t="s">
        <v>6776</v>
      </c>
      <c r="G2689" s="4" t="s">
        <v>6777</v>
      </c>
      <c r="H2689" s="4">
        <v>10</v>
      </c>
      <c r="J2689" s="4">
        <v>1</v>
      </c>
      <c r="K2689" s="20">
        <v>776376</v>
      </c>
      <c r="L2689" s="20">
        <v>776377</v>
      </c>
      <c r="M2689" s="20">
        <v>776378</v>
      </c>
      <c r="N2689" s="20">
        <v>776379</v>
      </c>
      <c r="O2689" s="20">
        <v>776380</v>
      </c>
      <c r="P2689" s="20">
        <v>776381</v>
      </c>
      <c r="Q2689" s="20">
        <v>776382</v>
      </c>
      <c r="R2689" s="20">
        <v>776383</v>
      </c>
      <c r="S2689" s="20">
        <v>776384</v>
      </c>
      <c r="T2689" s="20">
        <v>776385</v>
      </c>
    </row>
    <row r="2690" spans="1:24" x14ac:dyDescent="0.25">
      <c r="A2690" s="5">
        <v>45238</v>
      </c>
      <c r="B2690" s="5">
        <v>45252</v>
      </c>
      <c r="C2690" s="4" t="s">
        <v>44</v>
      </c>
      <c r="D2690" s="18">
        <v>165</v>
      </c>
      <c r="E2690" s="4" t="s">
        <v>113</v>
      </c>
      <c r="F2690" s="19" t="s">
        <v>6783</v>
      </c>
      <c r="G2690" s="4" t="s">
        <v>6777</v>
      </c>
      <c r="H2690" s="4">
        <v>10</v>
      </c>
      <c r="J2690" s="4">
        <v>2</v>
      </c>
      <c r="K2690" s="20">
        <v>776386</v>
      </c>
      <c r="L2690" s="20">
        <v>776387</v>
      </c>
      <c r="M2690" s="20">
        <v>776388</v>
      </c>
      <c r="N2690" s="20">
        <v>776389</v>
      </c>
      <c r="O2690" s="20">
        <v>776390</v>
      </c>
      <c r="P2690" s="20">
        <v>776391</v>
      </c>
      <c r="Q2690" s="20">
        <v>776392</v>
      </c>
      <c r="R2690" s="20">
        <v>776393</v>
      </c>
      <c r="S2690" s="20">
        <v>776394</v>
      </c>
      <c r="T2690" s="20">
        <v>776395</v>
      </c>
    </row>
    <row r="2691" spans="1:24" x14ac:dyDescent="0.25">
      <c r="A2691" s="5">
        <v>45238</v>
      </c>
      <c r="B2691" s="5">
        <v>45254</v>
      </c>
      <c r="C2691" s="4" t="s">
        <v>38</v>
      </c>
      <c r="D2691" s="18">
        <v>105</v>
      </c>
      <c r="E2691" s="4" t="s">
        <v>113</v>
      </c>
      <c r="F2691" s="19" t="s">
        <v>6772</v>
      </c>
      <c r="G2691" s="4" t="s">
        <v>6773</v>
      </c>
      <c r="H2691" s="4">
        <v>13</v>
      </c>
      <c r="J2691" s="4">
        <v>0</v>
      </c>
      <c r="K2691" s="20">
        <v>776219</v>
      </c>
      <c r="L2691" s="20">
        <v>776220</v>
      </c>
      <c r="M2691" s="20">
        <v>776221</v>
      </c>
      <c r="N2691" s="20">
        <v>776222</v>
      </c>
      <c r="O2691" s="20">
        <v>776223</v>
      </c>
      <c r="P2691" s="20">
        <v>776224</v>
      </c>
      <c r="Q2691" s="20">
        <v>776225</v>
      </c>
      <c r="R2691" s="20">
        <v>776226</v>
      </c>
      <c r="S2691" s="20">
        <v>776227</v>
      </c>
      <c r="T2691" s="20">
        <v>776228</v>
      </c>
      <c r="U2691" s="20">
        <v>776229</v>
      </c>
      <c r="V2691" s="20">
        <v>776230</v>
      </c>
      <c r="W2691" s="20">
        <v>776231</v>
      </c>
    </row>
    <row r="2692" spans="1:24" x14ac:dyDescent="0.25">
      <c r="A2692" s="5">
        <v>45238</v>
      </c>
      <c r="B2692" s="5">
        <v>45254</v>
      </c>
      <c r="C2692" s="4" t="s">
        <v>38</v>
      </c>
      <c r="D2692" s="18">
        <v>120</v>
      </c>
      <c r="E2692" s="4" t="s">
        <v>113</v>
      </c>
      <c r="F2692" s="19" t="s">
        <v>6774</v>
      </c>
      <c r="G2692" s="4" t="s">
        <v>6773</v>
      </c>
      <c r="H2692" s="4">
        <v>13</v>
      </c>
      <c r="J2692" s="4">
        <v>0</v>
      </c>
      <c r="K2692" s="20">
        <v>776232</v>
      </c>
      <c r="L2692" s="20">
        <v>776233</v>
      </c>
      <c r="M2692" s="20">
        <v>776234</v>
      </c>
      <c r="N2692" s="20">
        <v>776235</v>
      </c>
      <c r="O2692" s="20">
        <v>776236</v>
      </c>
      <c r="P2692" s="20">
        <v>776237</v>
      </c>
      <c r="Q2692" s="20">
        <v>776238</v>
      </c>
      <c r="R2692" s="20">
        <v>776239</v>
      </c>
      <c r="S2692" s="20">
        <v>776240</v>
      </c>
      <c r="T2692" s="20">
        <v>776241</v>
      </c>
      <c r="U2692" s="20">
        <v>776242</v>
      </c>
      <c r="V2692" s="20">
        <v>776243</v>
      </c>
      <c r="W2692" s="20">
        <v>776244</v>
      </c>
    </row>
    <row r="2693" spans="1:24" x14ac:dyDescent="0.25">
      <c r="A2693" s="5">
        <v>45238</v>
      </c>
      <c r="B2693" s="5">
        <v>45254</v>
      </c>
      <c r="C2693" s="4" t="s">
        <v>38</v>
      </c>
      <c r="D2693" s="18">
        <v>132</v>
      </c>
      <c r="E2693" s="4" t="s">
        <v>113</v>
      </c>
      <c r="F2693" s="19" t="s">
        <v>6778</v>
      </c>
      <c r="G2693" s="4" t="s">
        <v>6773</v>
      </c>
      <c r="H2693" s="4">
        <v>13</v>
      </c>
      <c r="J2693" s="4">
        <v>0</v>
      </c>
      <c r="K2693" s="20">
        <v>776245</v>
      </c>
      <c r="L2693" s="20">
        <v>776246</v>
      </c>
      <c r="M2693" s="20">
        <v>776247</v>
      </c>
      <c r="N2693" s="20">
        <v>776248</v>
      </c>
      <c r="O2693" s="20">
        <v>776249</v>
      </c>
      <c r="P2693" s="20">
        <v>776250</v>
      </c>
      <c r="Q2693" s="20">
        <v>776251</v>
      </c>
      <c r="R2693" s="20">
        <v>776252</v>
      </c>
      <c r="S2693" s="20">
        <v>776253</v>
      </c>
      <c r="T2693" s="20">
        <v>776254</v>
      </c>
      <c r="U2693" s="20">
        <v>776255</v>
      </c>
      <c r="V2693" s="20">
        <v>776256</v>
      </c>
      <c r="W2693" s="20">
        <v>776257</v>
      </c>
    </row>
    <row r="2694" spans="1:24" x14ac:dyDescent="0.25">
      <c r="A2694" s="5">
        <v>45238</v>
      </c>
      <c r="B2694" s="5">
        <v>45254</v>
      </c>
      <c r="C2694" s="4" t="s">
        <v>38</v>
      </c>
      <c r="D2694" s="18">
        <v>150</v>
      </c>
      <c r="E2694" s="4" t="s">
        <v>113</v>
      </c>
      <c r="F2694" s="19" t="s">
        <v>6781</v>
      </c>
      <c r="G2694" s="4" t="s">
        <v>6773</v>
      </c>
      <c r="H2694" s="4">
        <v>8</v>
      </c>
      <c r="J2694" s="4">
        <v>0</v>
      </c>
      <c r="K2694" s="20">
        <v>776258</v>
      </c>
      <c r="L2694" s="20">
        <v>776259</v>
      </c>
      <c r="M2694" s="20">
        <v>776260</v>
      </c>
      <c r="N2694" s="20">
        <v>776261</v>
      </c>
      <c r="O2694" s="20">
        <v>776262</v>
      </c>
      <c r="P2694" s="20">
        <v>776263</v>
      </c>
      <c r="Q2694" s="20">
        <v>776264</v>
      </c>
      <c r="R2694" s="20">
        <v>776265</v>
      </c>
    </row>
    <row r="2695" spans="1:24" x14ac:dyDescent="0.25">
      <c r="A2695" s="5">
        <v>45428</v>
      </c>
      <c r="B2695" s="5">
        <v>45456</v>
      </c>
      <c r="C2695" s="4" t="s">
        <v>59</v>
      </c>
      <c r="D2695" s="18">
        <v>196</v>
      </c>
      <c r="E2695" s="4" t="s">
        <v>113</v>
      </c>
      <c r="F2695" s="19" t="s">
        <v>950</v>
      </c>
      <c r="G2695" s="4" t="s">
        <v>951</v>
      </c>
      <c r="H2695" s="4">
        <v>10</v>
      </c>
      <c r="J2695" s="4">
        <v>0</v>
      </c>
      <c r="K2695" s="20">
        <v>809423</v>
      </c>
      <c r="L2695" s="20">
        <v>809424</v>
      </c>
      <c r="M2695" s="20">
        <v>809425</v>
      </c>
      <c r="N2695" s="20">
        <v>809426</v>
      </c>
      <c r="O2695" s="20">
        <v>809427</v>
      </c>
      <c r="P2695" s="20">
        <v>809428</v>
      </c>
      <c r="Q2695" s="20">
        <v>809429</v>
      </c>
      <c r="R2695" s="20">
        <v>809430</v>
      </c>
      <c r="S2695" s="20">
        <v>809431</v>
      </c>
      <c r="T2695" s="20">
        <v>809432</v>
      </c>
    </row>
    <row r="2696" spans="1:24" x14ac:dyDescent="0.25">
      <c r="A2696" s="5">
        <v>45237</v>
      </c>
      <c r="B2696" s="5">
        <v>45265</v>
      </c>
      <c r="C2696" s="4" t="s">
        <v>53</v>
      </c>
      <c r="D2696" s="18">
        <v>1520.8</v>
      </c>
      <c r="E2696" s="4" t="s">
        <v>113</v>
      </c>
      <c r="F2696" s="19" t="s">
        <v>6766</v>
      </c>
      <c r="G2696" s="4" t="s">
        <v>6767</v>
      </c>
      <c r="H2696" s="4">
        <v>14</v>
      </c>
      <c r="J2696" s="4">
        <v>0</v>
      </c>
      <c r="K2696" s="20">
        <v>775942</v>
      </c>
      <c r="L2696" s="20">
        <v>775943</v>
      </c>
      <c r="M2696" s="20">
        <v>775944</v>
      </c>
      <c r="N2696" s="20">
        <v>775945</v>
      </c>
      <c r="O2696" s="20">
        <v>775946</v>
      </c>
      <c r="P2696" s="20">
        <v>775947</v>
      </c>
      <c r="Q2696" s="20">
        <v>775948</v>
      </c>
      <c r="R2696" s="20">
        <v>775949</v>
      </c>
      <c r="S2696" s="20">
        <v>775950</v>
      </c>
      <c r="T2696" s="20">
        <v>775951</v>
      </c>
      <c r="U2696" s="20">
        <v>775952</v>
      </c>
      <c r="V2696" s="20">
        <v>775953</v>
      </c>
      <c r="W2696" s="20">
        <v>775954</v>
      </c>
      <c r="X2696" s="20">
        <v>775955</v>
      </c>
    </row>
    <row r="2697" spans="1:24" x14ac:dyDescent="0.25">
      <c r="A2697" s="5">
        <v>45237</v>
      </c>
      <c r="B2697" s="5">
        <v>45265</v>
      </c>
      <c r="C2697" s="4" t="s">
        <v>53</v>
      </c>
      <c r="D2697" s="18">
        <v>1786.94</v>
      </c>
      <c r="E2697" s="4" t="s">
        <v>113</v>
      </c>
      <c r="F2697" s="19" t="s">
        <v>6769</v>
      </c>
      <c r="G2697" s="4" t="s">
        <v>6767</v>
      </c>
      <c r="H2697" s="4">
        <v>9</v>
      </c>
      <c r="J2697" s="4">
        <v>0</v>
      </c>
      <c r="K2697" s="20">
        <v>775933</v>
      </c>
      <c r="L2697" s="20">
        <v>775934</v>
      </c>
      <c r="M2697" s="20">
        <v>775935</v>
      </c>
      <c r="N2697" s="20">
        <v>775936</v>
      </c>
      <c r="O2697" s="20">
        <v>775937</v>
      </c>
      <c r="P2697" s="20">
        <v>775938</v>
      </c>
      <c r="Q2697" s="20">
        <v>775939</v>
      </c>
      <c r="R2697" s="20">
        <v>775940</v>
      </c>
      <c r="S2697" s="20">
        <v>775941</v>
      </c>
    </row>
    <row r="2698" spans="1:24" x14ac:dyDescent="0.25">
      <c r="A2698" s="5">
        <v>45426</v>
      </c>
      <c r="B2698" s="5">
        <v>45442</v>
      </c>
      <c r="C2698" s="4" t="s">
        <v>38</v>
      </c>
      <c r="D2698" s="18">
        <v>120</v>
      </c>
      <c r="E2698" s="4" t="s">
        <v>113</v>
      </c>
      <c r="F2698" s="19" t="s">
        <v>918</v>
      </c>
      <c r="G2698" s="2" t="s">
        <v>920</v>
      </c>
      <c r="H2698" s="4">
        <v>7</v>
      </c>
      <c r="J2698" s="4">
        <v>0</v>
      </c>
      <c r="K2698" s="20">
        <v>808747</v>
      </c>
      <c r="L2698" s="20">
        <v>808748</v>
      </c>
      <c r="M2698" s="20">
        <v>808749</v>
      </c>
      <c r="N2698" s="20">
        <v>808750</v>
      </c>
      <c r="O2698" s="20">
        <v>808751</v>
      </c>
      <c r="P2698" s="20">
        <v>808752</v>
      </c>
      <c r="Q2698" s="20">
        <v>808753</v>
      </c>
      <c r="R2698" s="20"/>
      <c r="S2698" s="20"/>
      <c r="T2698" s="20"/>
      <c r="U2698" s="20"/>
      <c r="V2698" s="20"/>
      <c r="W2698" s="20"/>
    </row>
    <row r="2699" spans="1:24" x14ac:dyDescent="0.25">
      <c r="A2699" s="5">
        <v>45330</v>
      </c>
      <c r="B2699" s="5">
        <v>45337</v>
      </c>
      <c r="C2699" s="4" t="s">
        <v>2480</v>
      </c>
      <c r="D2699" s="18">
        <v>650</v>
      </c>
      <c r="E2699" s="4" t="s">
        <v>99</v>
      </c>
      <c r="F2699" s="19" t="s">
        <v>307</v>
      </c>
      <c r="G2699" s="2" t="s">
        <v>308</v>
      </c>
      <c r="H2699" s="4">
        <v>6</v>
      </c>
      <c r="J2699" s="4">
        <v>2</v>
      </c>
      <c r="K2699" s="20">
        <v>792120</v>
      </c>
      <c r="L2699" s="20">
        <v>792121</v>
      </c>
      <c r="M2699" s="20">
        <v>792122</v>
      </c>
      <c r="N2699" s="20">
        <v>792123</v>
      </c>
      <c r="O2699" s="20">
        <v>792124</v>
      </c>
      <c r="P2699" s="20">
        <v>792125</v>
      </c>
    </row>
    <row r="2700" spans="1:24" x14ac:dyDescent="0.25">
      <c r="A2700" s="5">
        <v>45330</v>
      </c>
      <c r="B2700" s="5">
        <v>45337</v>
      </c>
      <c r="C2700" s="4" t="s">
        <v>2480</v>
      </c>
      <c r="D2700" s="18">
        <v>775</v>
      </c>
      <c r="E2700" s="4" t="s">
        <v>99</v>
      </c>
      <c r="F2700" s="19" t="s">
        <v>309</v>
      </c>
      <c r="G2700" s="2" t="s">
        <v>308</v>
      </c>
      <c r="H2700" s="4">
        <v>7</v>
      </c>
      <c r="J2700" s="4">
        <v>0</v>
      </c>
      <c r="K2700" s="20">
        <v>792126</v>
      </c>
      <c r="L2700" s="20">
        <v>792127</v>
      </c>
      <c r="M2700" s="20">
        <v>792128</v>
      </c>
      <c r="N2700" s="20">
        <v>792129</v>
      </c>
      <c r="O2700" s="20">
        <v>792130</v>
      </c>
      <c r="P2700" s="20">
        <v>792131</v>
      </c>
      <c r="Q2700" s="20">
        <v>792132</v>
      </c>
    </row>
    <row r="2701" spans="1:24" x14ac:dyDescent="0.25">
      <c r="A2701" s="5">
        <v>45330</v>
      </c>
      <c r="B2701" s="5">
        <v>45337</v>
      </c>
      <c r="C2701" s="4" t="s">
        <v>2480</v>
      </c>
      <c r="D2701" s="18">
        <v>2500</v>
      </c>
      <c r="E2701" s="4" t="s">
        <v>103</v>
      </c>
      <c r="F2701" s="19" t="s">
        <v>310</v>
      </c>
      <c r="G2701" s="2" t="s">
        <v>308</v>
      </c>
      <c r="H2701" s="4">
        <v>4</v>
      </c>
      <c r="J2701" s="4">
        <v>3</v>
      </c>
      <c r="K2701" s="20">
        <v>792133</v>
      </c>
      <c r="L2701" s="20">
        <v>792134</v>
      </c>
      <c r="M2701" s="20">
        <v>792135</v>
      </c>
      <c r="N2701" s="20">
        <v>792136</v>
      </c>
    </row>
    <row r="2702" spans="1:24" x14ac:dyDescent="0.25">
      <c r="A2702" s="5">
        <v>45330</v>
      </c>
      <c r="B2702" s="5">
        <v>45337</v>
      </c>
      <c r="C2702" s="4" t="s">
        <v>2480</v>
      </c>
      <c r="D2702" s="18">
        <v>3000</v>
      </c>
      <c r="E2702" s="4" t="s">
        <v>103</v>
      </c>
      <c r="F2702" s="19" t="s">
        <v>311</v>
      </c>
      <c r="G2702" s="2" t="s">
        <v>308</v>
      </c>
      <c r="H2702" s="4">
        <v>3</v>
      </c>
      <c r="J2702" s="4">
        <v>0</v>
      </c>
      <c r="K2702" s="20">
        <v>792137</v>
      </c>
      <c r="L2702" s="20">
        <v>792138</v>
      </c>
      <c r="M2702" s="20">
        <v>792139</v>
      </c>
    </row>
    <row r="2703" spans="1:24" x14ac:dyDescent="0.25">
      <c r="A2703" s="5">
        <v>45330</v>
      </c>
      <c r="B2703" s="5">
        <v>45337</v>
      </c>
      <c r="C2703" s="4" t="s">
        <v>2480</v>
      </c>
      <c r="D2703" s="18">
        <v>5000</v>
      </c>
      <c r="E2703" s="4" t="s">
        <v>103</v>
      </c>
      <c r="F2703" s="19" t="s">
        <v>312</v>
      </c>
      <c r="G2703" s="2" t="s">
        <v>308</v>
      </c>
      <c r="H2703" s="4">
        <v>4</v>
      </c>
      <c r="J2703" s="4">
        <v>0</v>
      </c>
      <c r="K2703" s="20">
        <v>792140</v>
      </c>
      <c r="L2703" s="20">
        <v>792141</v>
      </c>
      <c r="M2703" s="20">
        <v>792142</v>
      </c>
      <c r="N2703" s="20">
        <v>792143</v>
      </c>
    </row>
    <row r="2704" spans="1:24" x14ac:dyDescent="0.25">
      <c r="A2704" s="5">
        <v>45238</v>
      </c>
      <c r="B2704" s="5">
        <v>45266</v>
      </c>
      <c r="C2704" s="4" t="s">
        <v>79</v>
      </c>
      <c r="D2704" s="18">
        <v>37</v>
      </c>
      <c r="E2704" s="4" t="s">
        <v>113</v>
      </c>
      <c r="F2704" s="19" t="s">
        <v>6770</v>
      </c>
      <c r="G2704" s="4" t="s">
        <v>6771</v>
      </c>
      <c r="H2704" s="4">
        <v>10</v>
      </c>
      <c r="I2704" s="4">
        <v>1</v>
      </c>
      <c r="J2704" s="4">
        <v>0</v>
      </c>
      <c r="K2704" s="20">
        <v>776361</v>
      </c>
      <c r="L2704" s="20">
        <v>776362</v>
      </c>
      <c r="M2704" s="20">
        <v>776363</v>
      </c>
      <c r="N2704" s="20">
        <v>776364</v>
      </c>
      <c r="O2704" s="20">
        <v>776365</v>
      </c>
      <c r="P2704" s="20">
        <v>776366</v>
      </c>
      <c r="Q2704" s="20">
        <v>776367</v>
      </c>
      <c r="R2704" s="20">
        <v>776368</v>
      </c>
      <c r="S2704" s="20">
        <v>776369</v>
      </c>
    </row>
    <row r="2705" spans="1:44" x14ac:dyDescent="0.25">
      <c r="A2705" s="5">
        <v>45238</v>
      </c>
      <c r="B2705" s="5">
        <v>45266</v>
      </c>
      <c r="C2705" s="4" t="s">
        <v>79</v>
      </c>
      <c r="D2705" s="18">
        <v>120</v>
      </c>
      <c r="E2705" s="4" t="s">
        <v>113</v>
      </c>
      <c r="F2705" s="19" t="s">
        <v>6775</v>
      </c>
      <c r="G2705" s="4" t="s">
        <v>6771</v>
      </c>
      <c r="H2705" s="4">
        <v>5</v>
      </c>
      <c r="J2705" s="4">
        <v>1</v>
      </c>
      <c r="K2705" s="20">
        <v>776370</v>
      </c>
      <c r="L2705" s="20">
        <v>776371</v>
      </c>
      <c r="M2705" s="20">
        <v>776372</v>
      </c>
      <c r="N2705" s="20">
        <v>776373</v>
      </c>
      <c r="O2705" s="20">
        <v>776374</v>
      </c>
    </row>
    <row r="2706" spans="1:44" x14ac:dyDescent="0.25">
      <c r="A2706" s="5">
        <v>45238</v>
      </c>
      <c r="B2706" s="5">
        <v>45252</v>
      </c>
      <c r="C2706" s="4" t="s">
        <v>44</v>
      </c>
      <c r="D2706" s="18">
        <v>135</v>
      </c>
      <c r="E2706" s="4" t="s">
        <v>113</v>
      </c>
      <c r="F2706" s="19" t="s">
        <v>6779</v>
      </c>
      <c r="G2706" s="4" t="s">
        <v>6780</v>
      </c>
      <c r="H2706" s="4">
        <v>13</v>
      </c>
      <c r="I2706" s="4">
        <v>1</v>
      </c>
      <c r="J2706" s="4">
        <v>0</v>
      </c>
      <c r="K2706" s="20">
        <v>776396</v>
      </c>
      <c r="L2706" s="20">
        <v>776397</v>
      </c>
      <c r="M2706" s="20">
        <v>776398</v>
      </c>
      <c r="N2706" s="20">
        <v>776399</v>
      </c>
      <c r="O2706" s="20">
        <v>776400</v>
      </c>
      <c r="P2706" s="20">
        <v>776401</v>
      </c>
      <c r="Q2706" s="20">
        <v>776402</v>
      </c>
      <c r="R2706" s="20">
        <v>776403</v>
      </c>
      <c r="S2706" s="20">
        <v>776404</v>
      </c>
      <c r="T2706" s="20">
        <v>776405</v>
      </c>
      <c r="U2706" s="20">
        <v>776406</v>
      </c>
      <c r="V2706" s="20">
        <v>776407</v>
      </c>
      <c r="W2706" s="20"/>
    </row>
    <row r="2707" spans="1:44" x14ac:dyDescent="0.25">
      <c r="A2707" s="5">
        <v>45238</v>
      </c>
      <c r="B2707" s="5">
        <v>45252</v>
      </c>
      <c r="C2707" s="4" t="s">
        <v>44</v>
      </c>
      <c r="D2707" s="18">
        <v>150</v>
      </c>
      <c r="E2707" s="4" t="s">
        <v>113</v>
      </c>
      <c r="F2707" s="19" t="s">
        <v>6782</v>
      </c>
      <c r="G2707" s="4" t="s">
        <v>6780</v>
      </c>
      <c r="H2707" s="4">
        <v>14</v>
      </c>
      <c r="J2707" s="4">
        <v>0</v>
      </c>
      <c r="K2707" s="20">
        <v>776408</v>
      </c>
      <c r="L2707" s="20">
        <v>776409</v>
      </c>
      <c r="M2707" s="20">
        <v>776410</v>
      </c>
      <c r="N2707" s="20">
        <v>776411</v>
      </c>
      <c r="O2707" s="20">
        <v>776412</v>
      </c>
      <c r="P2707" s="20">
        <v>776413</v>
      </c>
      <c r="Q2707" s="20">
        <v>776414</v>
      </c>
      <c r="R2707" s="20">
        <v>776415</v>
      </c>
      <c r="S2707" s="20">
        <v>776416</v>
      </c>
      <c r="T2707" s="20">
        <v>776417</v>
      </c>
      <c r="U2707" s="20">
        <v>776418</v>
      </c>
      <c r="V2707" s="20">
        <v>776419</v>
      </c>
      <c r="W2707" s="20">
        <v>776420</v>
      </c>
      <c r="X2707" s="20">
        <v>776421</v>
      </c>
    </row>
    <row r="2708" spans="1:44" x14ac:dyDescent="0.25">
      <c r="A2708" s="5">
        <v>45335</v>
      </c>
      <c r="B2708" s="5">
        <v>45363</v>
      </c>
      <c r="C2708" s="4" t="s">
        <v>59</v>
      </c>
      <c r="D2708" s="18">
        <v>164</v>
      </c>
      <c r="E2708" s="4" t="s">
        <v>113</v>
      </c>
      <c r="F2708" s="19" t="s">
        <v>338</v>
      </c>
      <c r="G2708" s="4" t="s">
        <v>339</v>
      </c>
      <c r="H2708" s="4">
        <v>7</v>
      </c>
      <c r="J2708" s="4">
        <v>0</v>
      </c>
      <c r="K2708" s="20">
        <v>792980</v>
      </c>
      <c r="L2708" s="20">
        <v>792981</v>
      </c>
      <c r="M2708" s="20">
        <v>792982</v>
      </c>
      <c r="N2708" s="20">
        <v>792983</v>
      </c>
      <c r="O2708" s="20">
        <v>792984</v>
      </c>
      <c r="P2708" s="20">
        <v>792985</v>
      </c>
      <c r="Q2708" s="20">
        <v>792986</v>
      </c>
    </row>
    <row r="2709" spans="1:44" x14ac:dyDescent="0.25">
      <c r="A2709" s="5">
        <v>45335</v>
      </c>
      <c r="B2709" s="5">
        <v>45363</v>
      </c>
      <c r="C2709" s="4" t="s">
        <v>59</v>
      </c>
      <c r="D2709" s="18">
        <v>196</v>
      </c>
      <c r="E2709" s="4" t="s">
        <v>113</v>
      </c>
      <c r="F2709" s="19" t="s">
        <v>340</v>
      </c>
      <c r="G2709" s="4" t="s">
        <v>339</v>
      </c>
      <c r="H2709" s="4">
        <v>4</v>
      </c>
      <c r="J2709" s="4">
        <v>0</v>
      </c>
      <c r="K2709" s="20">
        <v>792987</v>
      </c>
      <c r="L2709" s="20">
        <v>792988</v>
      </c>
      <c r="M2709" s="20">
        <v>792989</v>
      </c>
      <c r="N2709" s="20">
        <v>792990</v>
      </c>
    </row>
    <row r="2710" spans="1:44" x14ac:dyDescent="0.25">
      <c r="A2710" s="5">
        <v>45239</v>
      </c>
      <c r="B2710" s="5">
        <v>45247</v>
      </c>
      <c r="C2710" s="4" t="s">
        <v>2480</v>
      </c>
      <c r="D2710" s="18">
        <v>3600</v>
      </c>
      <c r="E2710" s="4" t="s">
        <v>103</v>
      </c>
      <c r="F2710" s="19" t="s">
        <v>6791</v>
      </c>
      <c r="G2710" s="2" t="s">
        <v>6792</v>
      </c>
      <c r="H2710" s="4">
        <v>13</v>
      </c>
      <c r="J2710" s="4">
        <v>0</v>
      </c>
      <c r="K2710" s="20">
        <v>776540</v>
      </c>
      <c r="L2710" s="20">
        <v>776541</v>
      </c>
      <c r="M2710" s="20">
        <v>776542</v>
      </c>
      <c r="N2710" s="20">
        <v>776543</v>
      </c>
      <c r="O2710" s="20">
        <v>776544</v>
      </c>
      <c r="P2710" s="20">
        <v>776545</v>
      </c>
      <c r="Q2710" s="20">
        <v>776546</v>
      </c>
      <c r="R2710" s="20">
        <v>776547</v>
      </c>
      <c r="S2710" s="20">
        <v>776548</v>
      </c>
      <c r="T2710" s="20">
        <v>776549</v>
      </c>
      <c r="U2710" s="20">
        <v>776550</v>
      </c>
      <c r="V2710" s="20">
        <v>776551</v>
      </c>
      <c r="W2710" s="20">
        <v>776552</v>
      </c>
      <c r="X2710" s="20"/>
      <c r="Y2710" s="20"/>
      <c r="Z2710" s="20"/>
      <c r="AA2710" s="20"/>
    </row>
    <row r="2711" spans="1:44" x14ac:dyDescent="0.25">
      <c r="A2711" s="5">
        <v>45370</v>
      </c>
      <c r="B2711" s="5">
        <v>45377</v>
      </c>
      <c r="C2711" s="4" t="s">
        <v>44</v>
      </c>
      <c r="D2711" s="18">
        <v>120</v>
      </c>
      <c r="E2711" s="4" t="s">
        <v>113</v>
      </c>
      <c r="F2711" s="19" t="s">
        <v>558</v>
      </c>
      <c r="G2711" s="2" t="s">
        <v>559</v>
      </c>
      <c r="H2711" s="4">
        <v>12</v>
      </c>
      <c r="J2711" s="4">
        <v>1</v>
      </c>
      <c r="K2711" s="20">
        <v>799224</v>
      </c>
      <c r="L2711" s="20">
        <v>799225</v>
      </c>
      <c r="M2711" s="20">
        <v>799226</v>
      </c>
      <c r="N2711" s="20">
        <v>799227</v>
      </c>
      <c r="O2711" s="20">
        <v>799228</v>
      </c>
      <c r="P2711" s="20">
        <v>799229</v>
      </c>
      <c r="Q2711" s="20">
        <v>799230</v>
      </c>
      <c r="R2711" s="20">
        <v>799231</v>
      </c>
      <c r="S2711" s="20">
        <v>799232</v>
      </c>
      <c r="T2711" s="20">
        <v>799233</v>
      </c>
      <c r="U2711" s="20">
        <v>799234</v>
      </c>
      <c r="V2711" s="20">
        <v>799235</v>
      </c>
    </row>
    <row r="2712" spans="1:44" x14ac:dyDescent="0.25">
      <c r="A2712" s="5">
        <v>45370</v>
      </c>
      <c r="B2712" s="5">
        <v>45398</v>
      </c>
      <c r="C2712" s="4" t="s">
        <v>53</v>
      </c>
      <c r="D2712" s="18">
        <v>1520.8</v>
      </c>
      <c r="E2712" s="4" t="s">
        <v>113</v>
      </c>
      <c r="F2712" s="19" t="s">
        <v>560</v>
      </c>
      <c r="G2712" s="2" t="s">
        <v>561</v>
      </c>
      <c r="H2712" s="4">
        <v>24</v>
      </c>
      <c r="I2712" s="4">
        <v>1</v>
      </c>
      <c r="J2712" s="4">
        <v>0</v>
      </c>
      <c r="K2712" s="20">
        <v>799166</v>
      </c>
      <c r="L2712" s="20">
        <v>799167</v>
      </c>
      <c r="M2712" s="20">
        <v>799168</v>
      </c>
      <c r="N2712" s="20">
        <v>799169</v>
      </c>
      <c r="O2712" s="20">
        <v>799170</v>
      </c>
      <c r="P2712" s="20">
        <v>799171</v>
      </c>
      <c r="Q2712" s="20">
        <v>799172</v>
      </c>
      <c r="R2712" s="20">
        <v>799173</v>
      </c>
      <c r="S2712" s="20">
        <v>799174</v>
      </c>
      <c r="T2712" s="20">
        <v>799175</v>
      </c>
      <c r="U2712" s="20">
        <v>799176</v>
      </c>
      <c r="V2712" s="20">
        <v>799177</v>
      </c>
      <c r="W2712" s="20">
        <v>799178</v>
      </c>
      <c r="X2712" s="20">
        <v>799179</v>
      </c>
      <c r="Y2712" s="20">
        <v>799180</v>
      </c>
      <c r="Z2712" s="20">
        <v>799181</v>
      </c>
      <c r="AA2712" s="20">
        <v>799182</v>
      </c>
      <c r="AB2712" s="20">
        <v>799183</v>
      </c>
      <c r="AC2712" s="20">
        <v>799184</v>
      </c>
      <c r="AD2712" s="20">
        <v>799185</v>
      </c>
      <c r="AE2712" s="20">
        <v>799186</v>
      </c>
    </row>
    <row r="2713" spans="1:44" s="29" customFormat="1" x14ac:dyDescent="0.25">
      <c r="A2713" s="5">
        <v>45369</v>
      </c>
      <c r="B2713" s="5">
        <v>45376</v>
      </c>
      <c r="C2713" s="4" t="s">
        <v>2480</v>
      </c>
      <c r="D2713" s="18">
        <v>2500</v>
      </c>
      <c r="E2713" s="4" t="s">
        <v>103</v>
      </c>
      <c r="F2713" s="19" t="s">
        <v>551</v>
      </c>
      <c r="G2713" s="4" t="s">
        <v>552</v>
      </c>
      <c r="H2713" s="4">
        <v>5</v>
      </c>
      <c r="I2713" s="4"/>
      <c r="J2713" s="4">
        <v>3</v>
      </c>
      <c r="K2713" s="20">
        <v>799000</v>
      </c>
      <c r="L2713" s="20">
        <v>799001</v>
      </c>
      <c r="M2713" s="20">
        <v>799002</v>
      </c>
      <c r="N2713" s="20">
        <v>799003</v>
      </c>
      <c r="O2713" s="20">
        <v>799004</v>
      </c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8"/>
      <c r="AG2713" s="28"/>
      <c r="AH2713" s="28"/>
      <c r="AI2713" s="28"/>
      <c r="AJ2713" s="28"/>
      <c r="AK2713" s="28"/>
      <c r="AL2713" s="28"/>
      <c r="AM2713" s="28"/>
      <c r="AN2713" s="28"/>
      <c r="AO2713" s="28"/>
      <c r="AP2713" s="28"/>
      <c r="AQ2713" s="28"/>
      <c r="AR2713" s="28"/>
    </row>
    <row r="2714" spans="1:44" s="29" customFormat="1" x14ac:dyDescent="0.25">
      <c r="A2714" s="5">
        <v>45369</v>
      </c>
      <c r="B2714" s="5">
        <v>45376</v>
      </c>
      <c r="C2714" s="4" t="s">
        <v>2480</v>
      </c>
      <c r="D2714" s="18">
        <v>3000</v>
      </c>
      <c r="E2714" s="4" t="s">
        <v>103</v>
      </c>
      <c r="F2714" s="19" t="s">
        <v>553</v>
      </c>
      <c r="G2714" s="4" t="s">
        <v>552</v>
      </c>
      <c r="H2714" s="4">
        <v>5</v>
      </c>
      <c r="I2714" s="4"/>
      <c r="J2714" s="4">
        <v>0</v>
      </c>
      <c r="K2714" s="20">
        <v>798995</v>
      </c>
      <c r="L2714" s="20">
        <v>798996</v>
      </c>
      <c r="M2714" s="20">
        <v>798997</v>
      </c>
      <c r="N2714" s="20">
        <v>798998</v>
      </c>
      <c r="O2714" s="20">
        <v>798999</v>
      </c>
      <c r="P2714" s="21"/>
      <c r="Q2714" s="21"/>
      <c r="R2714" s="21"/>
      <c r="S2714" s="21"/>
      <c r="T2714" s="21"/>
      <c r="U2714" s="21"/>
      <c r="V2714" s="21"/>
      <c r="W2714" s="21"/>
      <c r="X2714" s="21"/>
      <c r="Y2714" s="21"/>
      <c r="Z2714" s="21"/>
      <c r="AA2714" s="21"/>
      <c r="AB2714" s="21"/>
      <c r="AC2714" s="21"/>
      <c r="AD2714" s="21"/>
      <c r="AE2714" s="21"/>
      <c r="AF2714" s="28"/>
      <c r="AG2714" s="28"/>
      <c r="AH2714" s="28"/>
      <c r="AI2714" s="28"/>
      <c r="AJ2714" s="28"/>
      <c r="AK2714" s="28"/>
      <c r="AL2714" s="28"/>
      <c r="AM2714" s="28"/>
      <c r="AN2714" s="28"/>
      <c r="AO2714" s="28"/>
      <c r="AP2714" s="28"/>
      <c r="AQ2714" s="28"/>
      <c r="AR2714" s="28"/>
    </row>
    <row r="2715" spans="1:44" x14ac:dyDescent="0.25">
      <c r="A2715" s="5">
        <v>45369</v>
      </c>
      <c r="B2715" s="5">
        <v>45376</v>
      </c>
      <c r="C2715" s="4" t="s">
        <v>2480</v>
      </c>
      <c r="D2715" s="18">
        <v>3600</v>
      </c>
      <c r="E2715" s="4" t="s">
        <v>103</v>
      </c>
      <c r="F2715" s="19" t="s">
        <v>547</v>
      </c>
      <c r="G2715" s="4" t="s">
        <v>548</v>
      </c>
      <c r="H2715" s="4">
        <v>13</v>
      </c>
      <c r="J2715" s="4">
        <v>0</v>
      </c>
      <c r="K2715" s="20">
        <v>798854</v>
      </c>
      <c r="L2715" s="20">
        <v>798855</v>
      </c>
      <c r="M2715" s="20">
        <v>798856</v>
      </c>
      <c r="N2715" s="20">
        <v>798857</v>
      </c>
      <c r="O2715" s="20">
        <v>798858</v>
      </c>
      <c r="P2715" s="20">
        <v>798859</v>
      </c>
      <c r="Q2715" s="20">
        <v>798860</v>
      </c>
      <c r="R2715" s="20">
        <v>798861</v>
      </c>
      <c r="S2715" s="20">
        <v>798862</v>
      </c>
      <c r="T2715" s="20">
        <v>798863</v>
      </c>
      <c r="U2715" s="20">
        <v>798864</v>
      </c>
      <c r="V2715" s="20">
        <v>798865</v>
      </c>
      <c r="W2715" s="20">
        <v>798866</v>
      </c>
    </row>
    <row r="2716" spans="1:44" x14ac:dyDescent="0.25">
      <c r="A2716" s="5">
        <v>45366</v>
      </c>
      <c r="B2716" s="5">
        <v>45373</v>
      </c>
      <c r="C2716" s="4" t="s">
        <v>2480</v>
      </c>
      <c r="D2716" s="18">
        <v>775</v>
      </c>
      <c r="E2716" s="4" t="s">
        <v>99</v>
      </c>
      <c r="F2716" s="19" t="s">
        <v>539</v>
      </c>
      <c r="G2716" s="2" t="s">
        <v>540</v>
      </c>
      <c r="H2716" s="4">
        <v>4</v>
      </c>
      <c r="J2716" s="4">
        <v>0</v>
      </c>
      <c r="K2716" s="20">
        <v>798642</v>
      </c>
      <c r="L2716" s="20">
        <v>798643</v>
      </c>
      <c r="M2716" s="20">
        <v>798644</v>
      </c>
      <c r="N2716" s="20">
        <v>798645</v>
      </c>
    </row>
    <row r="2717" spans="1:44" x14ac:dyDescent="0.25">
      <c r="A2717" s="5">
        <v>45366</v>
      </c>
      <c r="B2717" s="5">
        <v>45373</v>
      </c>
      <c r="C2717" s="4" t="s">
        <v>2480</v>
      </c>
      <c r="D2717" s="18">
        <v>4250</v>
      </c>
      <c r="E2717" s="4" t="s">
        <v>103</v>
      </c>
      <c r="F2717" s="19" t="s">
        <v>541</v>
      </c>
      <c r="G2717" s="2" t="s">
        <v>540</v>
      </c>
      <c r="H2717" s="4">
        <v>6</v>
      </c>
      <c r="J2717" s="4">
        <v>0</v>
      </c>
      <c r="K2717" s="20">
        <v>798636</v>
      </c>
      <c r="L2717" s="20">
        <v>798637</v>
      </c>
      <c r="M2717" s="20">
        <v>798638</v>
      </c>
      <c r="N2717" s="20">
        <v>798639</v>
      </c>
      <c r="O2717" s="20">
        <v>798640</v>
      </c>
      <c r="P2717" s="20">
        <v>798641</v>
      </c>
    </row>
    <row r="2718" spans="1:44" x14ac:dyDescent="0.25">
      <c r="A2718" s="5">
        <v>45366</v>
      </c>
      <c r="B2718" s="5">
        <v>45373</v>
      </c>
      <c r="C2718" s="4" t="s">
        <v>2480</v>
      </c>
      <c r="D2718" s="18">
        <v>5000</v>
      </c>
      <c r="E2718" s="4" t="s">
        <v>103</v>
      </c>
      <c r="F2718" s="19" t="s">
        <v>542</v>
      </c>
      <c r="G2718" s="2" t="s">
        <v>540</v>
      </c>
      <c r="H2718" s="4">
        <v>4</v>
      </c>
      <c r="J2718" s="4">
        <v>0</v>
      </c>
      <c r="K2718" s="20">
        <v>798632</v>
      </c>
      <c r="L2718" s="20">
        <v>798633</v>
      </c>
      <c r="M2718" s="20">
        <v>798634</v>
      </c>
      <c r="N2718" s="20">
        <v>798635</v>
      </c>
    </row>
    <row r="2719" spans="1:44" x14ac:dyDescent="0.25">
      <c r="A2719" s="5">
        <v>45373</v>
      </c>
      <c r="B2719" s="5">
        <v>45401</v>
      </c>
      <c r="C2719" s="4" t="s">
        <v>53</v>
      </c>
      <c r="D2719" s="18">
        <v>1786.94</v>
      </c>
      <c r="E2719" s="4" t="s">
        <v>113</v>
      </c>
      <c r="F2719" s="19" t="s">
        <v>573</v>
      </c>
      <c r="G2719" s="4" t="s">
        <v>574</v>
      </c>
      <c r="H2719" s="4">
        <v>10</v>
      </c>
      <c r="J2719" s="4">
        <v>0</v>
      </c>
      <c r="K2719" s="20">
        <v>799730</v>
      </c>
      <c r="L2719" s="20">
        <v>799731</v>
      </c>
      <c r="M2719" s="20">
        <v>799732</v>
      </c>
      <c r="N2719" s="20">
        <v>799733</v>
      </c>
      <c r="O2719" s="20">
        <v>799734</v>
      </c>
      <c r="P2719" s="20">
        <v>799735</v>
      </c>
      <c r="Q2719" s="20">
        <v>799736</v>
      </c>
      <c r="R2719" s="20">
        <v>799737</v>
      </c>
      <c r="S2719" s="20">
        <v>799738</v>
      </c>
      <c r="T2719" s="20">
        <v>799739</v>
      </c>
    </row>
    <row r="2720" spans="1:44" x14ac:dyDescent="0.25">
      <c r="A2720" s="5">
        <v>45373</v>
      </c>
      <c r="B2720" s="5">
        <v>45401</v>
      </c>
      <c r="C2720" s="4" t="s">
        <v>53</v>
      </c>
      <c r="D2720" s="18">
        <v>2129.12</v>
      </c>
      <c r="E2720" s="4" t="s">
        <v>113</v>
      </c>
      <c r="F2720" s="19" t="s">
        <v>575</v>
      </c>
      <c r="G2720" s="4" t="s">
        <v>574</v>
      </c>
      <c r="H2720" s="4">
        <v>5</v>
      </c>
      <c r="J2720" s="4">
        <v>0</v>
      </c>
      <c r="K2720" s="20">
        <v>799740</v>
      </c>
      <c r="L2720" s="20">
        <v>799741</v>
      </c>
      <c r="M2720" s="20">
        <v>799742</v>
      </c>
      <c r="N2720" s="20">
        <v>799743</v>
      </c>
      <c r="O2720" s="20">
        <v>799744</v>
      </c>
    </row>
    <row r="2721" spans="1:44" x14ac:dyDescent="0.25">
      <c r="A2721" s="5">
        <v>45236</v>
      </c>
      <c r="B2721" s="5">
        <v>45243</v>
      </c>
      <c r="C2721" s="4" t="s">
        <v>2480</v>
      </c>
      <c r="D2721" s="18">
        <v>4250</v>
      </c>
      <c r="E2721" s="4" t="s">
        <v>103</v>
      </c>
      <c r="F2721" s="2">
        <v>110610458</v>
      </c>
      <c r="G2721" s="2" t="s">
        <v>6751</v>
      </c>
      <c r="H2721" s="4">
        <v>11</v>
      </c>
      <c r="J2721" s="4">
        <v>0</v>
      </c>
      <c r="K2721" s="20">
        <v>775542</v>
      </c>
      <c r="L2721" s="20">
        <v>775543</v>
      </c>
      <c r="M2721" s="20">
        <v>775544</v>
      </c>
      <c r="N2721" s="20">
        <v>775545</v>
      </c>
      <c r="O2721" s="20">
        <v>775546</v>
      </c>
      <c r="P2721" s="20">
        <v>775547</v>
      </c>
      <c r="Q2721" s="20">
        <v>775548</v>
      </c>
      <c r="R2721" s="20">
        <v>775549</v>
      </c>
      <c r="S2721" s="20">
        <v>775550</v>
      </c>
      <c r="T2721" s="20">
        <v>775551</v>
      </c>
      <c r="U2721" s="20">
        <v>775552</v>
      </c>
    </row>
    <row r="2722" spans="1:44" s="29" customFormat="1" x14ac:dyDescent="0.25">
      <c r="A2722" s="5">
        <v>45229</v>
      </c>
      <c r="B2722" s="5">
        <v>45233</v>
      </c>
      <c r="C2722" s="4" t="s">
        <v>2480</v>
      </c>
      <c r="D2722" s="18">
        <v>650</v>
      </c>
      <c r="E2722" s="4" t="s">
        <v>99</v>
      </c>
      <c r="F2722" s="19" t="s">
        <v>6719</v>
      </c>
      <c r="G2722" s="4" t="s">
        <v>6720</v>
      </c>
      <c r="H2722" s="4">
        <v>6</v>
      </c>
      <c r="I2722" s="4"/>
      <c r="J2722" s="4">
        <v>2</v>
      </c>
      <c r="K2722" s="20">
        <v>774505</v>
      </c>
      <c r="L2722" s="20">
        <v>774506</v>
      </c>
      <c r="M2722" s="20">
        <v>774507</v>
      </c>
      <c r="N2722" s="20">
        <v>774508</v>
      </c>
      <c r="O2722" s="20">
        <v>774509</v>
      </c>
      <c r="P2722" s="20">
        <v>774510</v>
      </c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8"/>
      <c r="AG2722" s="28"/>
      <c r="AH2722" s="28"/>
      <c r="AI2722" s="28"/>
      <c r="AJ2722" s="28"/>
      <c r="AK2722" s="28"/>
      <c r="AL2722" s="28"/>
      <c r="AM2722" s="28"/>
      <c r="AN2722" s="28"/>
      <c r="AO2722" s="28"/>
      <c r="AP2722" s="28"/>
      <c r="AQ2722" s="28"/>
      <c r="AR2722" s="28"/>
    </row>
    <row r="2723" spans="1:44" ht="15" customHeight="1" x14ac:dyDescent="0.25">
      <c r="A2723" s="5">
        <v>45229</v>
      </c>
      <c r="B2723" s="5">
        <v>45233</v>
      </c>
      <c r="C2723" s="4" t="s">
        <v>2480</v>
      </c>
      <c r="D2723" s="18">
        <v>775</v>
      </c>
      <c r="E2723" s="4" t="s">
        <v>99</v>
      </c>
      <c r="F2723" s="19" t="s">
        <v>6721</v>
      </c>
      <c r="G2723" s="4" t="s">
        <v>6720</v>
      </c>
      <c r="H2723" s="4">
        <v>6</v>
      </c>
      <c r="J2723" s="4">
        <v>1</v>
      </c>
      <c r="K2723" s="20">
        <v>774511</v>
      </c>
      <c r="L2723" s="20">
        <v>774512</v>
      </c>
      <c r="M2723" s="20">
        <v>774513</v>
      </c>
      <c r="N2723" s="20">
        <v>774514</v>
      </c>
      <c r="O2723" s="20">
        <v>774515</v>
      </c>
      <c r="P2723" s="20">
        <v>774516</v>
      </c>
    </row>
    <row r="2724" spans="1:44" x14ac:dyDescent="0.25">
      <c r="A2724" s="5">
        <v>45229</v>
      </c>
      <c r="B2724" s="5">
        <v>45233</v>
      </c>
      <c r="C2724" s="4" t="s">
        <v>2480</v>
      </c>
      <c r="D2724" s="18">
        <v>2500</v>
      </c>
      <c r="E2724" s="4" t="s">
        <v>103</v>
      </c>
      <c r="F2724" s="19" t="s">
        <v>6722</v>
      </c>
      <c r="G2724" s="4" t="s">
        <v>6720</v>
      </c>
      <c r="H2724" s="4">
        <v>3</v>
      </c>
      <c r="J2724" s="4">
        <v>2</v>
      </c>
      <c r="K2724" s="20">
        <v>774517</v>
      </c>
      <c r="L2724" s="20">
        <v>774518</v>
      </c>
      <c r="M2724" s="20">
        <v>774519</v>
      </c>
    </row>
    <row r="2725" spans="1:44" x14ac:dyDescent="0.25">
      <c r="A2725" s="5">
        <v>45229</v>
      </c>
      <c r="B2725" s="5">
        <v>45233</v>
      </c>
      <c r="C2725" s="4" t="s">
        <v>2480</v>
      </c>
      <c r="D2725" s="18">
        <v>3000</v>
      </c>
      <c r="E2725" s="4" t="s">
        <v>103</v>
      </c>
      <c r="F2725" s="19" t="s">
        <v>6723</v>
      </c>
      <c r="G2725" s="4" t="s">
        <v>6720</v>
      </c>
      <c r="H2725" s="4">
        <v>5</v>
      </c>
      <c r="J2725" s="4">
        <v>0</v>
      </c>
      <c r="K2725" s="20">
        <v>774520</v>
      </c>
      <c r="L2725" s="20">
        <v>774521</v>
      </c>
      <c r="M2725" s="20">
        <v>774522</v>
      </c>
      <c r="N2725" s="20">
        <v>774523</v>
      </c>
      <c r="O2725" s="20">
        <v>774524</v>
      </c>
    </row>
    <row r="2726" spans="1:44" x14ac:dyDescent="0.25">
      <c r="A2726" s="5">
        <v>45229</v>
      </c>
      <c r="B2726" s="5">
        <v>45233</v>
      </c>
      <c r="C2726" s="4" t="s">
        <v>2480</v>
      </c>
      <c r="D2726" s="18">
        <v>4250</v>
      </c>
      <c r="E2726" s="4" t="s">
        <v>103</v>
      </c>
      <c r="F2726" s="19" t="s">
        <v>6726</v>
      </c>
      <c r="G2726" s="4" t="s">
        <v>6720</v>
      </c>
      <c r="H2726" s="4">
        <v>4</v>
      </c>
      <c r="J2726" s="4">
        <v>0</v>
      </c>
      <c r="K2726" s="20">
        <v>774525</v>
      </c>
      <c r="L2726" s="20">
        <v>774526</v>
      </c>
      <c r="M2726" s="20">
        <v>774527</v>
      </c>
      <c r="N2726" s="20">
        <v>774528</v>
      </c>
    </row>
    <row r="2727" spans="1:44" x14ac:dyDescent="0.25">
      <c r="A2727" s="5">
        <v>45210</v>
      </c>
      <c r="B2727" s="5">
        <v>45238</v>
      </c>
      <c r="C2727" s="4" t="s">
        <v>53</v>
      </c>
      <c r="D2727" s="18">
        <v>1520.8</v>
      </c>
      <c r="E2727" s="4" t="s">
        <v>113</v>
      </c>
      <c r="F2727" s="19" t="s">
        <v>6586</v>
      </c>
      <c r="G2727" s="2" t="s">
        <v>6587</v>
      </c>
      <c r="H2727" s="4">
        <v>11</v>
      </c>
      <c r="I2727" s="4">
        <v>1</v>
      </c>
      <c r="J2727" s="4">
        <v>0</v>
      </c>
      <c r="K2727" s="20">
        <v>771070</v>
      </c>
      <c r="L2727" s="20">
        <v>771071</v>
      </c>
      <c r="M2727" s="20">
        <v>771072</v>
      </c>
      <c r="N2727" s="20">
        <v>771073</v>
      </c>
      <c r="O2727" s="20">
        <v>771074</v>
      </c>
      <c r="P2727" s="20">
        <v>771075</v>
      </c>
      <c r="Q2727" s="20">
        <v>771076</v>
      </c>
      <c r="R2727" s="20">
        <v>771077</v>
      </c>
      <c r="S2727" s="20">
        <v>771078</v>
      </c>
      <c r="T2727" s="20">
        <v>771079</v>
      </c>
    </row>
    <row r="2728" spans="1:44" x14ac:dyDescent="0.25">
      <c r="A2728" s="5">
        <v>45210</v>
      </c>
      <c r="B2728" s="5">
        <v>45238</v>
      </c>
      <c r="C2728" s="4" t="s">
        <v>53</v>
      </c>
      <c r="D2728" s="18">
        <v>1786.94</v>
      </c>
      <c r="E2728" s="4" t="s">
        <v>113</v>
      </c>
      <c r="F2728" s="19" t="s">
        <v>6588</v>
      </c>
      <c r="G2728" s="2" t="s">
        <v>6587</v>
      </c>
      <c r="H2728" s="4">
        <v>11</v>
      </c>
      <c r="I2728" s="4">
        <v>1</v>
      </c>
      <c r="J2728" s="4">
        <v>0</v>
      </c>
      <c r="K2728" s="20">
        <v>771080</v>
      </c>
      <c r="L2728" s="20">
        <v>771081</v>
      </c>
      <c r="M2728" s="20">
        <v>771082</v>
      </c>
      <c r="N2728" s="20">
        <v>771083</v>
      </c>
      <c r="O2728" s="20">
        <v>771084</v>
      </c>
      <c r="P2728" s="20">
        <v>771085</v>
      </c>
      <c r="Q2728" s="20">
        <v>771086</v>
      </c>
      <c r="R2728" s="20">
        <v>771087</v>
      </c>
      <c r="S2728" s="20">
        <v>771088</v>
      </c>
      <c r="T2728" s="20">
        <v>771089</v>
      </c>
    </row>
    <row r="2729" spans="1:44" x14ac:dyDescent="0.25">
      <c r="A2729" s="5">
        <v>45324</v>
      </c>
      <c r="B2729" s="5">
        <v>45331</v>
      </c>
      <c r="C2729" s="4" t="s">
        <v>2480</v>
      </c>
      <c r="D2729" s="18">
        <v>3600</v>
      </c>
      <c r="E2729" s="4" t="s">
        <v>103</v>
      </c>
      <c r="F2729" s="19" t="s">
        <v>272</v>
      </c>
      <c r="G2729" s="4" t="s">
        <v>273</v>
      </c>
      <c r="H2729" s="4">
        <v>13</v>
      </c>
      <c r="I2729" s="4">
        <v>1</v>
      </c>
      <c r="J2729" s="4">
        <v>0</v>
      </c>
      <c r="K2729" s="20">
        <v>790983</v>
      </c>
      <c r="L2729" s="20">
        <v>790984</v>
      </c>
      <c r="M2729" s="20">
        <v>790985</v>
      </c>
      <c r="N2729" s="20">
        <v>790986</v>
      </c>
      <c r="O2729" s="20">
        <v>790987</v>
      </c>
      <c r="P2729" s="20">
        <v>790988</v>
      </c>
      <c r="Q2729" s="20">
        <v>790989</v>
      </c>
      <c r="R2729" s="20">
        <v>790990</v>
      </c>
      <c r="S2729" s="20">
        <v>790991</v>
      </c>
      <c r="T2729" s="20">
        <v>790992</v>
      </c>
      <c r="U2729" s="20">
        <v>790993</v>
      </c>
      <c r="V2729" s="20">
        <v>790994</v>
      </c>
    </row>
    <row r="2730" spans="1:44" x14ac:dyDescent="0.25">
      <c r="A2730" s="5">
        <v>45558</v>
      </c>
      <c r="B2730" s="5">
        <v>45586</v>
      </c>
      <c r="C2730" s="4" t="s">
        <v>74</v>
      </c>
      <c r="D2730" s="18">
        <v>1850</v>
      </c>
      <c r="E2730" s="4" t="s">
        <v>113</v>
      </c>
      <c r="F2730" s="19" t="s">
        <v>1920</v>
      </c>
      <c r="G2730" s="4" t="s">
        <v>1921</v>
      </c>
      <c r="H2730" s="4">
        <v>4</v>
      </c>
      <c r="J2730" s="4">
        <v>0</v>
      </c>
      <c r="K2730" s="20">
        <v>831975</v>
      </c>
      <c r="L2730" s="20">
        <v>831976</v>
      </c>
      <c r="M2730" s="20">
        <v>831977</v>
      </c>
      <c r="N2730" s="20">
        <v>831978</v>
      </c>
    </row>
    <row r="2731" spans="1:44" x14ac:dyDescent="0.25">
      <c r="A2731" s="5">
        <v>45558</v>
      </c>
      <c r="B2731" s="5">
        <v>45586</v>
      </c>
      <c r="C2731" s="4" t="s">
        <v>74</v>
      </c>
      <c r="D2731" s="18">
        <v>2950</v>
      </c>
      <c r="E2731" s="4" t="s">
        <v>113</v>
      </c>
      <c r="F2731" s="19" t="s">
        <v>1922</v>
      </c>
      <c r="G2731" s="4" t="s">
        <v>1921</v>
      </c>
      <c r="H2731" s="4">
        <v>8</v>
      </c>
      <c r="J2731" s="4">
        <v>0</v>
      </c>
      <c r="K2731" s="20">
        <v>831979</v>
      </c>
      <c r="L2731" s="20">
        <v>831980</v>
      </c>
      <c r="M2731" s="20">
        <v>831981</v>
      </c>
      <c r="N2731" s="20">
        <v>831982</v>
      </c>
      <c r="O2731" s="20">
        <v>831983</v>
      </c>
      <c r="P2731" s="20">
        <v>831984</v>
      </c>
      <c r="Q2731" s="20">
        <v>831985</v>
      </c>
      <c r="R2731" s="20">
        <v>831986</v>
      </c>
    </row>
    <row r="2732" spans="1:44" x14ac:dyDescent="0.25">
      <c r="A2732" s="5">
        <v>45558</v>
      </c>
      <c r="B2732" s="5">
        <v>45586</v>
      </c>
      <c r="C2732" s="4" t="s">
        <v>74</v>
      </c>
      <c r="D2732" s="18">
        <v>3650</v>
      </c>
      <c r="E2732" s="4" t="s">
        <v>113</v>
      </c>
      <c r="F2732" s="19" t="s">
        <v>1923</v>
      </c>
      <c r="G2732" s="4" t="s">
        <v>1921</v>
      </c>
      <c r="H2732" s="4">
        <v>6</v>
      </c>
      <c r="J2732" s="4">
        <v>0</v>
      </c>
      <c r="K2732" s="20">
        <v>831987</v>
      </c>
      <c r="L2732" s="20">
        <v>831988</v>
      </c>
      <c r="M2732" s="20">
        <v>831989</v>
      </c>
      <c r="N2732" s="20">
        <v>831990</v>
      </c>
      <c r="O2732" s="20">
        <v>831991</v>
      </c>
      <c r="P2732" s="20">
        <v>831992</v>
      </c>
    </row>
    <row r="2733" spans="1:44" x14ac:dyDescent="0.25">
      <c r="A2733" s="35">
        <v>45282</v>
      </c>
      <c r="B2733" s="35">
        <v>45310</v>
      </c>
      <c r="C2733" s="36" t="s">
        <v>53</v>
      </c>
      <c r="D2733" s="154">
        <v>1292.68</v>
      </c>
      <c r="E2733" s="36" t="s">
        <v>113</v>
      </c>
      <c r="F2733" s="37"/>
      <c r="G2733" s="40" t="s">
        <v>7057</v>
      </c>
      <c r="H2733" s="36">
        <v>9</v>
      </c>
      <c r="I2733" s="36">
        <v>9</v>
      </c>
      <c r="J2733" s="52"/>
      <c r="K2733" s="137"/>
      <c r="L2733" s="39"/>
      <c r="M2733" s="39"/>
      <c r="N2733" s="39"/>
      <c r="O2733" s="39"/>
      <c r="P2733" s="39"/>
      <c r="Q2733" s="39"/>
      <c r="R2733" s="39"/>
      <c r="S2733" s="39"/>
      <c r="T2733" s="39"/>
      <c r="U2733" s="39"/>
      <c r="V2733" s="39"/>
      <c r="W2733" s="39"/>
      <c r="X2733" s="39"/>
      <c r="Y2733" s="39"/>
      <c r="Z2733" s="39"/>
      <c r="AA2733" s="39"/>
      <c r="AB2733" s="39"/>
      <c r="AC2733" s="39"/>
      <c r="AD2733" s="39"/>
      <c r="AE2733" s="39"/>
    </row>
    <row r="2734" spans="1:44" x14ac:dyDescent="0.25">
      <c r="A2734" s="35">
        <v>45282</v>
      </c>
      <c r="B2734" s="35">
        <v>45310</v>
      </c>
      <c r="C2734" s="36" t="s">
        <v>53</v>
      </c>
      <c r="D2734" s="154">
        <v>1786.94</v>
      </c>
      <c r="E2734" s="36" t="s">
        <v>113</v>
      </c>
      <c r="F2734" s="37"/>
      <c r="G2734" s="40" t="s">
        <v>7057</v>
      </c>
      <c r="H2734" s="36">
        <v>14</v>
      </c>
      <c r="I2734" s="36">
        <v>14</v>
      </c>
      <c r="J2734" s="52"/>
      <c r="K2734" s="137"/>
      <c r="L2734" s="39"/>
      <c r="M2734" s="39"/>
      <c r="N2734" s="39"/>
      <c r="O2734" s="39"/>
      <c r="P2734" s="39"/>
      <c r="Q2734" s="39"/>
      <c r="R2734" s="39"/>
      <c r="S2734" s="39"/>
      <c r="T2734" s="39"/>
      <c r="U2734" s="39"/>
      <c r="V2734" s="39"/>
      <c r="W2734" s="39"/>
      <c r="X2734" s="39"/>
      <c r="Y2734" s="39"/>
      <c r="Z2734" s="39"/>
      <c r="AA2734" s="39"/>
      <c r="AB2734" s="39"/>
      <c r="AC2734" s="39"/>
      <c r="AD2734" s="39"/>
      <c r="AE2734" s="39"/>
    </row>
    <row r="2735" spans="1:44" x14ac:dyDescent="0.25">
      <c r="A2735" s="5">
        <v>45288</v>
      </c>
      <c r="B2735" s="5">
        <v>45316</v>
      </c>
      <c r="C2735" s="4" t="s">
        <v>48</v>
      </c>
      <c r="D2735" s="18">
        <v>340</v>
      </c>
      <c r="E2735" s="4" t="s">
        <v>113</v>
      </c>
      <c r="F2735" s="19" t="s">
        <v>7090</v>
      </c>
      <c r="G2735" s="4" t="s">
        <v>7091</v>
      </c>
      <c r="H2735" s="4">
        <v>15</v>
      </c>
      <c r="J2735" s="4">
        <v>0</v>
      </c>
      <c r="K2735" s="20">
        <v>785120</v>
      </c>
      <c r="L2735" s="20">
        <v>785121</v>
      </c>
      <c r="M2735" s="20">
        <v>785122</v>
      </c>
      <c r="N2735" s="20">
        <v>785123</v>
      </c>
      <c r="O2735" s="20">
        <v>785124</v>
      </c>
      <c r="P2735" s="20">
        <v>785125</v>
      </c>
      <c r="Q2735" s="20">
        <v>785126</v>
      </c>
      <c r="R2735" s="20">
        <v>785127</v>
      </c>
      <c r="S2735" s="20">
        <v>785128</v>
      </c>
      <c r="T2735" s="20">
        <v>785129</v>
      </c>
      <c r="U2735" s="20">
        <v>785130</v>
      </c>
      <c r="V2735" s="20">
        <v>785131</v>
      </c>
      <c r="W2735" s="20">
        <v>785132</v>
      </c>
      <c r="X2735" s="20">
        <v>785133</v>
      </c>
      <c r="Y2735" s="20">
        <v>785134</v>
      </c>
      <c r="Z2735" s="20"/>
      <c r="AA2735" s="20"/>
    </row>
    <row r="2736" spans="1:44" x14ac:dyDescent="0.25">
      <c r="A2736" s="5">
        <v>45287</v>
      </c>
      <c r="B2736" s="5">
        <v>45315</v>
      </c>
      <c r="C2736" s="4" t="s">
        <v>79</v>
      </c>
      <c r="D2736" s="18">
        <v>37</v>
      </c>
      <c r="E2736" s="4" t="s">
        <v>113</v>
      </c>
      <c r="F2736" s="19" t="s">
        <v>7073</v>
      </c>
      <c r="G2736" s="2" t="s">
        <v>7074</v>
      </c>
      <c r="H2736" s="4">
        <v>12</v>
      </c>
      <c r="J2736" s="4">
        <v>0</v>
      </c>
      <c r="K2736" s="20">
        <v>784837</v>
      </c>
      <c r="L2736" s="20">
        <v>784838</v>
      </c>
      <c r="M2736" s="20">
        <v>784839</v>
      </c>
      <c r="N2736" s="20">
        <v>784840</v>
      </c>
      <c r="O2736" s="20">
        <v>784841</v>
      </c>
      <c r="P2736" s="20">
        <v>784842</v>
      </c>
      <c r="Q2736" s="20">
        <v>784843</v>
      </c>
      <c r="R2736" s="20">
        <v>784844</v>
      </c>
      <c r="S2736" s="20">
        <v>784845</v>
      </c>
      <c r="T2736" s="20">
        <v>784846</v>
      </c>
      <c r="U2736" s="20">
        <v>784847</v>
      </c>
      <c r="V2736" s="20">
        <v>784848</v>
      </c>
    </row>
    <row r="2737" spans="1:44" x14ac:dyDescent="0.25">
      <c r="A2737" s="24">
        <v>45289</v>
      </c>
      <c r="B2737" s="24">
        <v>45265</v>
      </c>
      <c r="C2737" s="25" t="s">
        <v>2480</v>
      </c>
      <c r="D2737" s="127">
        <v>5000</v>
      </c>
      <c r="E2737" s="25" t="s">
        <v>103</v>
      </c>
      <c r="F2737" s="26" t="s">
        <v>7103</v>
      </c>
      <c r="G2737" s="27" t="s">
        <v>7104</v>
      </c>
      <c r="H2737" s="25">
        <v>8</v>
      </c>
      <c r="I2737" s="25"/>
      <c r="J2737" s="25">
        <v>0</v>
      </c>
      <c r="K2737" s="128">
        <v>785317</v>
      </c>
      <c r="L2737" s="128">
        <v>785318</v>
      </c>
      <c r="M2737" s="128">
        <v>785319</v>
      </c>
      <c r="N2737" s="128">
        <v>785320</v>
      </c>
      <c r="O2737" s="128">
        <v>785321</v>
      </c>
      <c r="P2737" s="128">
        <v>785322</v>
      </c>
      <c r="Q2737" s="128">
        <v>785323</v>
      </c>
      <c r="R2737" s="128">
        <v>785324</v>
      </c>
      <c r="S2737" s="28"/>
      <c r="T2737" s="28"/>
      <c r="U2737" s="28"/>
      <c r="V2737" s="28"/>
      <c r="W2737" s="28"/>
      <c r="X2737" s="28"/>
      <c r="Y2737" s="28"/>
      <c r="Z2737" s="28"/>
      <c r="AA2737" s="28"/>
      <c r="AB2737" s="28"/>
      <c r="AC2737" s="28"/>
      <c r="AD2737" s="28"/>
      <c r="AE2737" s="28"/>
    </row>
    <row r="2738" spans="1:44" x14ac:dyDescent="0.25">
      <c r="A2738" s="5">
        <v>45295</v>
      </c>
      <c r="B2738" s="5">
        <v>45311</v>
      </c>
      <c r="C2738" s="4" t="s">
        <v>38</v>
      </c>
      <c r="D2738" s="18">
        <v>120</v>
      </c>
      <c r="E2738" s="4" t="s">
        <v>113</v>
      </c>
      <c r="F2738" s="19" t="s">
        <v>129</v>
      </c>
      <c r="G2738" s="2" t="s">
        <v>130</v>
      </c>
      <c r="H2738" s="4">
        <v>11</v>
      </c>
      <c r="J2738" s="4">
        <v>0</v>
      </c>
      <c r="K2738" s="20">
        <v>786116</v>
      </c>
      <c r="L2738" s="20">
        <v>786117</v>
      </c>
      <c r="M2738" s="20">
        <v>786118</v>
      </c>
      <c r="N2738" s="20">
        <v>786119</v>
      </c>
      <c r="O2738" s="20">
        <v>786120</v>
      </c>
      <c r="P2738" s="20">
        <v>786121</v>
      </c>
      <c r="Q2738" s="20">
        <v>786122</v>
      </c>
      <c r="R2738" s="20">
        <v>786123</v>
      </c>
      <c r="S2738" s="20">
        <v>786124</v>
      </c>
      <c r="T2738" s="20">
        <v>786125</v>
      </c>
      <c r="U2738" s="20">
        <v>786126</v>
      </c>
      <c r="V2738" s="20"/>
    </row>
    <row r="2739" spans="1:44" x14ac:dyDescent="0.25">
      <c r="A2739" s="5">
        <v>45295</v>
      </c>
      <c r="B2739" s="5">
        <v>45311</v>
      </c>
      <c r="C2739" s="4" t="s">
        <v>38</v>
      </c>
      <c r="D2739" s="18">
        <v>132</v>
      </c>
      <c r="E2739" s="4" t="s">
        <v>113</v>
      </c>
      <c r="F2739" s="22" t="s">
        <v>131</v>
      </c>
      <c r="G2739" s="2" t="s">
        <v>130</v>
      </c>
      <c r="H2739" s="4">
        <v>10</v>
      </c>
      <c r="J2739" s="4">
        <v>0</v>
      </c>
      <c r="K2739" s="20">
        <v>786140</v>
      </c>
      <c r="L2739" s="20">
        <v>786141</v>
      </c>
      <c r="M2739" s="20">
        <v>786142</v>
      </c>
      <c r="N2739" s="20">
        <v>786143</v>
      </c>
      <c r="O2739" s="20">
        <v>786144</v>
      </c>
      <c r="P2739" s="20">
        <v>786145</v>
      </c>
      <c r="Q2739" s="20">
        <v>786146</v>
      </c>
      <c r="R2739" s="20">
        <v>786147</v>
      </c>
      <c r="S2739" s="20">
        <v>786148</v>
      </c>
      <c r="T2739" s="20">
        <v>786149</v>
      </c>
    </row>
    <row r="2740" spans="1:44" x14ac:dyDescent="0.25">
      <c r="A2740" s="5">
        <v>45295</v>
      </c>
      <c r="B2740" s="5">
        <v>45311</v>
      </c>
      <c r="C2740" s="4" t="s">
        <v>38</v>
      </c>
      <c r="D2740" s="18">
        <v>132</v>
      </c>
      <c r="E2740" s="4" t="s">
        <v>113</v>
      </c>
      <c r="F2740" s="19" t="s">
        <v>132</v>
      </c>
      <c r="G2740" s="2" t="s">
        <v>130</v>
      </c>
      <c r="H2740" s="4">
        <v>13</v>
      </c>
      <c r="J2740" s="4">
        <v>0</v>
      </c>
      <c r="K2740" s="20">
        <v>786127</v>
      </c>
      <c r="L2740" s="20">
        <v>786128</v>
      </c>
      <c r="M2740" s="20">
        <v>786129</v>
      </c>
      <c r="N2740" s="20">
        <v>786130</v>
      </c>
      <c r="O2740" s="20">
        <v>786131</v>
      </c>
      <c r="P2740" s="20">
        <v>786132</v>
      </c>
      <c r="Q2740" s="20">
        <v>786133</v>
      </c>
      <c r="R2740" s="20">
        <v>786134</v>
      </c>
      <c r="S2740" s="20">
        <v>786135</v>
      </c>
      <c r="T2740" s="20">
        <v>786136</v>
      </c>
      <c r="U2740" s="20">
        <v>786137</v>
      </c>
      <c r="V2740" s="20">
        <v>786138</v>
      </c>
      <c r="W2740" s="20">
        <v>786139</v>
      </c>
    </row>
    <row r="2741" spans="1:44" x14ac:dyDescent="0.25">
      <c r="A2741" s="5">
        <v>45295</v>
      </c>
      <c r="B2741" s="5">
        <v>45323</v>
      </c>
      <c r="C2741" s="4" t="s">
        <v>53</v>
      </c>
      <c r="D2741" s="18">
        <v>1292.8</v>
      </c>
      <c r="E2741" s="4" t="s">
        <v>113</v>
      </c>
      <c r="F2741" s="22" t="s">
        <v>122</v>
      </c>
      <c r="G2741" s="4" t="s">
        <v>123</v>
      </c>
      <c r="H2741" s="4">
        <v>9</v>
      </c>
      <c r="J2741" s="4">
        <v>0</v>
      </c>
      <c r="K2741" s="20">
        <v>786038</v>
      </c>
      <c r="L2741" s="20">
        <v>786039</v>
      </c>
      <c r="M2741" s="20">
        <v>786040</v>
      </c>
      <c r="N2741" s="20">
        <v>786041</v>
      </c>
      <c r="O2741" s="20">
        <v>786042</v>
      </c>
      <c r="P2741" s="20">
        <v>786043</v>
      </c>
      <c r="Q2741" s="20">
        <v>786044</v>
      </c>
      <c r="R2741" s="20">
        <v>786045</v>
      </c>
      <c r="S2741" s="20">
        <v>786046</v>
      </c>
    </row>
    <row r="2742" spans="1:44" x14ac:dyDescent="0.25">
      <c r="A2742" s="5">
        <v>45295</v>
      </c>
      <c r="B2742" s="5">
        <v>45323</v>
      </c>
      <c r="C2742" s="4" t="s">
        <v>53</v>
      </c>
      <c r="D2742" s="18">
        <v>1786.94</v>
      </c>
      <c r="E2742" s="4" t="s">
        <v>113</v>
      </c>
      <c r="F2742" s="22" t="s">
        <v>124</v>
      </c>
      <c r="G2742" s="4" t="s">
        <v>123</v>
      </c>
      <c r="H2742" s="4">
        <v>14</v>
      </c>
      <c r="J2742" s="4">
        <v>0</v>
      </c>
      <c r="K2742" s="20">
        <v>786047</v>
      </c>
      <c r="L2742" s="20">
        <v>786048</v>
      </c>
      <c r="M2742" s="20">
        <v>786049</v>
      </c>
      <c r="N2742" s="20">
        <v>786050</v>
      </c>
      <c r="O2742" s="20">
        <v>786051</v>
      </c>
      <c r="P2742" s="20">
        <v>786052</v>
      </c>
      <c r="Q2742" s="20">
        <v>786053</v>
      </c>
      <c r="R2742" s="20">
        <v>786054</v>
      </c>
      <c r="S2742" s="20">
        <v>786055</v>
      </c>
      <c r="T2742" s="20">
        <v>786056</v>
      </c>
      <c r="U2742" s="20">
        <v>786057</v>
      </c>
      <c r="V2742" s="20">
        <v>786058</v>
      </c>
      <c r="W2742" s="20">
        <v>786059</v>
      </c>
      <c r="X2742" s="20">
        <v>786060</v>
      </c>
    </row>
    <row r="2743" spans="1:44" x14ac:dyDescent="0.25">
      <c r="A2743" s="5">
        <v>45296</v>
      </c>
      <c r="B2743" s="5">
        <v>45303</v>
      </c>
      <c r="C2743" s="4" t="s">
        <v>2480</v>
      </c>
      <c r="D2743" s="18">
        <v>5000</v>
      </c>
      <c r="E2743" s="4" t="s">
        <v>103</v>
      </c>
      <c r="F2743" s="22" t="s">
        <v>139</v>
      </c>
      <c r="G2743" s="2" t="s">
        <v>140</v>
      </c>
      <c r="H2743" s="4">
        <v>8</v>
      </c>
      <c r="J2743" s="4">
        <v>2</v>
      </c>
      <c r="K2743" s="20">
        <v>786368</v>
      </c>
      <c r="L2743" s="20">
        <v>786369</v>
      </c>
      <c r="M2743" s="20">
        <v>786370</v>
      </c>
      <c r="N2743" s="20">
        <v>786371</v>
      </c>
      <c r="O2743" s="20">
        <v>786372</v>
      </c>
      <c r="P2743" s="20">
        <v>786373</v>
      </c>
      <c r="Q2743" s="20">
        <v>786374</v>
      </c>
      <c r="R2743" s="20">
        <v>786375</v>
      </c>
    </row>
    <row r="2744" spans="1:44" x14ac:dyDescent="0.25">
      <c r="A2744" s="5">
        <v>45210</v>
      </c>
      <c r="B2744" s="5">
        <v>45224</v>
      </c>
      <c r="C2744" s="4" t="s">
        <v>44</v>
      </c>
      <c r="D2744" s="18">
        <v>120</v>
      </c>
      <c r="E2744" s="4" t="s">
        <v>113</v>
      </c>
      <c r="F2744" s="19" t="s">
        <v>6579</v>
      </c>
      <c r="G2744" s="2" t="s">
        <v>6580</v>
      </c>
      <c r="H2744" s="4">
        <v>10</v>
      </c>
      <c r="J2744" s="4">
        <v>0</v>
      </c>
      <c r="K2744" s="20">
        <v>770997</v>
      </c>
      <c r="L2744" s="20">
        <v>770998</v>
      </c>
      <c r="M2744" s="20">
        <v>770999</v>
      </c>
      <c r="N2744" s="20">
        <v>771000</v>
      </c>
      <c r="O2744" s="20">
        <v>771001</v>
      </c>
      <c r="P2744" s="20">
        <v>771002</v>
      </c>
      <c r="Q2744" s="20">
        <v>771003</v>
      </c>
      <c r="R2744" s="20">
        <v>771004</v>
      </c>
      <c r="S2744" s="20">
        <v>771005</v>
      </c>
      <c r="T2744" s="20">
        <v>771006</v>
      </c>
    </row>
    <row r="2745" spans="1:44" x14ac:dyDescent="0.25">
      <c r="A2745" s="5">
        <v>45210</v>
      </c>
      <c r="B2745" s="5">
        <v>45224</v>
      </c>
      <c r="C2745" s="4" t="s">
        <v>44</v>
      </c>
      <c r="D2745" s="18">
        <v>135</v>
      </c>
      <c r="E2745" s="4" t="s">
        <v>113</v>
      </c>
      <c r="F2745" s="19" t="s">
        <v>6581</v>
      </c>
      <c r="G2745" s="2" t="s">
        <v>6580</v>
      </c>
      <c r="H2745" s="4">
        <v>11</v>
      </c>
      <c r="J2745" s="4">
        <v>0</v>
      </c>
      <c r="K2745" s="20">
        <v>771007</v>
      </c>
      <c r="L2745" s="20">
        <v>771008</v>
      </c>
      <c r="M2745" s="20">
        <v>771009</v>
      </c>
      <c r="N2745" s="20">
        <v>771010</v>
      </c>
      <c r="O2745" s="20">
        <v>771011</v>
      </c>
      <c r="P2745" s="20">
        <v>771012</v>
      </c>
      <c r="Q2745" s="20">
        <v>771013</v>
      </c>
      <c r="R2745" s="20">
        <v>771014</v>
      </c>
      <c r="S2745" s="20">
        <v>771015</v>
      </c>
      <c r="T2745" s="20">
        <v>771016</v>
      </c>
      <c r="U2745" s="20">
        <v>771017</v>
      </c>
    </row>
    <row r="2746" spans="1:44" x14ac:dyDescent="0.25">
      <c r="A2746" s="5">
        <v>45210</v>
      </c>
      <c r="B2746" s="5">
        <v>45224</v>
      </c>
      <c r="C2746" s="4" t="s">
        <v>44</v>
      </c>
      <c r="D2746" s="18">
        <v>150</v>
      </c>
      <c r="E2746" s="4" t="s">
        <v>113</v>
      </c>
      <c r="F2746" s="19" t="s">
        <v>6582</v>
      </c>
      <c r="G2746" s="2" t="s">
        <v>6580</v>
      </c>
      <c r="H2746" s="4">
        <v>12</v>
      </c>
      <c r="J2746" s="4">
        <v>0</v>
      </c>
      <c r="K2746" s="20">
        <v>771018</v>
      </c>
      <c r="L2746" s="20">
        <v>771019</v>
      </c>
      <c r="M2746" s="20">
        <v>771020</v>
      </c>
      <c r="N2746" s="20">
        <v>771021</v>
      </c>
      <c r="O2746" s="20">
        <v>771022</v>
      </c>
      <c r="P2746" s="20">
        <v>771023</v>
      </c>
      <c r="Q2746" s="20">
        <v>771024</v>
      </c>
      <c r="R2746" s="20">
        <v>771025</v>
      </c>
      <c r="S2746" s="20">
        <v>771026</v>
      </c>
      <c r="T2746" s="20">
        <v>771027</v>
      </c>
      <c r="U2746" s="20">
        <v>771028</v>
      </c>
      <c r="V2746" s="20">
        <v>771029</v>
      </c>
    </row>
    <row r="2747" spans="1:44" x14ac:dyDescent="0.25">
      <c r="A2747" s="5">
        <v>45299</v>
      </c>
      <c r="B2747" s="5">
        <v>45306</v>
      </c>
      <c r="C2747" s="4" t="s">
        <v>2480</v>
      </c>
      <c r="D2747" s="18">
        <v>3600</v>
      </c>
      <c r="E2747" s="4" t="s">
        <v>103</v>
      </c>
      <c r="F2747" s="19" t="s">
        <v>147</v>
      </c>
      <c r="G2747" s="2" t="s">
        <v>148</v>
      </c>
      <c r="H2747" s="4">
        <v>13</v>
      </c>
      <c r="J2747" s="4">
        <v>2</v>
      </c>
      <c r="K2747" s="20">
        <v>786494</v>
      </c>
      <c r="L2747" s="20">
        <v>786495</v>
      </c>
      <c r="M2747" s="20">
        <v>786496</v>
      </c>
      <c r="N2747" s="20">
        <v>786497</v>
      </c>
      <c r="O2747" s="20">
        <v>786498</v>
      </c>
      <c r="P2747" s="20">
        <v>786499</v>
      </c>
      <c r="Q2747" s="20">
        <v>786500</v>
      </c>
      <c r="R2747" s="20">
        <v>786501</v>
      </c>
      <c r="S2747" s="20">
        <v>786502</v>
      </c>
      <c r="T2747" s="20">
        <v>786503</v>
      </c>
      <c r="U2747" s="20">
        <v>786504</v>
      </c>
      <c r="V2747" s="20">
        <v>786505</v>
      </c>
      <c r="W2747" s="20">
        <v>786506</v>
      </c>
    </row>
    <row r="2748" spans="1:44" x14ac:dyDescent="0.25">
      <c r="A2748" s="5">
        <v>45293</v>
      </c>
      <c r="B2748" s="5">
        <v>45300</v>
      </c>
      <c r="C2748" s="4" t="s">
        <v>2480</v>
      </c>
      <c r="D2748" s="18">
        <v>3600</v>
      </c>
      <c r="E2748" s="4" t="s">
        <v>103</v>
      </c>
      <c r="F2748" s="19" t="s">
        <v>107</v>
      </c>
      <c r="G2748" s="4" t="s">
        <v>108</v>
      </c>
      <c r="H2748" s="4">
        <v>13</v>
      </c>
      <c r="J2748" s="4">
        <v>0</v>
      </c>
      <c r="K2748" s="20">
        <v>785526</v>
      </c>
      <c r="L2748" s="20">
        <v>785527</v>
      </c>
      <c r="M2748" s="20">
        <v>785528</v>
      </c>
      <c r="N2748" s="20">
        <v>785529</v>
      </c>
      <c r="O2748" s="20">
        <v>785530</v>
      </c>
      <c r="P2748" s="20">
        <v>785531</v>
      </c>
      <c r="Q2748" s="20">
        <v>785532</v>
      </c>
      <c r="R2748" s="20">
        <v>785533</v>
      </c>
      <c r="S2748" s="20">
        <v>785534</v>
      </c>
      <c r="T2748" s="20">
        <v>785535</v>
      </c>
      <c r="U2748" s="20">
        <v>785536</v>
      </c>
      <c r="V2748" s="20">
        <v>785537</v>
      </c>
      <c r="W2748" s="20">
        <v>785538</v>
      </c>
    </row>
    <row r="2749" spans="1:44" s="29" customFormat="1" x14ac:dyDescent="0.25">
      <c r="A2749" s="5">
        <v>45289</v>
      </c>
      <c r="B2749" s="5">
        <v>45317</v>
      </c>
      <c r="C2749" s="4" t="s">
        <v>59</v>
      </c>
      <c r="D2749" s="18">
        <v>164</v>
      </c>
      <c r="E2749" s="4" t="s">
        <v>113</v>
      </c>
      <c r="F2749" s="19" t="s">
        <v>7092</v>
      </c>
      <c r="G2749" s="4" t="s">
        <v>7093</v>
      </c>
      <c r="H2749" s="4">
        <v>3</v>
      </c>
      <c r="I2749" s="4"/>
      <c r="J2749" s="4">
        <v>0</v>
      </c>
      <c r="K2749" s="20">
        <v>785325</v>
      </c>
      <c r="L2749" s="20">
        <v>785326</v>
      </c>
      <c r="M2749" s="20">
        <v>785327</v>
      </c>
      <c r="N2749" s="21"/>
      <c r="O2749" s="21"/>
      <c r="P2749" s="21"/>
      <c r="Q2749" s="21"/>
      <c r="R2749" s="21"/>
      <c r="S2749" s="21"/>
      <c r="T2749" s="21"/>
      <c r="U2749" s="21"/>
      <c r="V2749" s="21"/>
      <c r="W2749" s="21"/>
      <c r="X2749" s="21"/>
      <c r="Y2749" s="21"/>
      <c r="Z2749" s="21"/>
      <c r="AA2749" s="21"/>
      <c r="AB2749" s="21"/>
      <c r="AC2749" s="21"/>
      <c r="AD2749" s="21"/>
      <c r="AE2749" s="21"/>
      <c r="AF2749" s="28"/>
      <c r="AG2749" s="28"/>
      <c r="AH2749" s="28"/>
      <c r="AI2749" s="28"/>
      <c r="AJ2749" s="28"/>
      <c r="AK2749" s="28"/>
      <c r="AL2749" s="28"/>
      <c r="AM2749" s="28"/>
      <c r="AN2749" s="28"/>
      <c r="AO2749" s="28"/>
      <c r="AP2749" s="28"/>
      <c r="AQ2749" s="28"/>
      <c r="AR2749" s="28"/>
    </row>
    <row r="2750" spans="1:44" x14ac:dyDescent="0.25">
      <c r="A2750" s="5">
        <v>45289</v>
      </c>
      <c r="B2750" s="5">
        <v>45317</v>
      </c>
      <c r="C2750" s="4" t="s">
        <v>59</v>
      </c>
      <c r="D2750" s="18">
        <v>196</v>
      </c>
      <c r="E2750" s="4" t="s">
        <v>113</v>
      </c>
      <c r="F2750" s="19" t="s">
        <v>7094</v>
      </c>
      <c r="G2750" s="4" t="s">
        <v>7093</v>
      </c>
      <c r="H2750" s="4">
        <v>3</v>
      </c>
      <c r="J2750" s="4">
        <v>0</v>
      </c>
      <c r="K2750" s="20">
        <v>785328</v>
      </c>
      <c r="L2750" s="20">
        <v>785329</v>
      </c>
      <c r="M2750" s="20">
        <v>785330</v>
      </c>
    </row>
    <row r="2751" spans="1:44" x14ac:dyDescent="0.25">
      <c r="A2751" s="5">
        <v>45293</v>
      </c>
      <c r="B2751" s="5">
        <v>45300</v>
      </c>
      <c r="C2751" s="4" t="s">
        <v>2480</v>
      </c>
      <c r="D2751" s="18">
        <v>5000</v>
      </c>
      <c r="E2751" s="4" t="s">
        <v>103</v>
      </c>
      <c r="F2751" s="19" t="s">
        <v>111</v>
      </c>
      <c r="G2751" s="4" t="s">
        <v>112</v>
      </c>
      <c r="H2751" s="4">
        <v>8</v>
      </c>
      <c r="J2751" s="4">
        <v>5</v>
      </c>
      <c r="K2751" s="20">
        <v>785603</v>
      </c>
      <c r="L2751" s="20">
        <v>785604</v>
      </c>
      <c r="M2751" s="20">
        <v>785605</v>
      </c>
      <c r="N2751" s="20">
        <v>785606</v>
      </c>
      <c r="O2751" s="20">
        <v>785607</v>
      </c>
      <c r="P2751" s="20">
        <v>785608</v>
      </c>
      <c r="Q2751" s="20">
        <v>785609</v>
      </c>
      <c r="R2751" s="20">
        <v>785610</v>
      </c>
    </row>
    <row r="2752" spans="1:44" x14ac:dyDescent="0.25">
      <c r="A2752" s="5">
        <v>45289</v>
      </c>
      <c r="B2752" s="5">
        <v>45265</v>
      </c>
      <c r="C2752" s="4" t="s">
        <v>2480</v>
      </c>
      <c r="D2752" s="18">
        <v>650</v>
      </c>
      <c r="E2752" s="4" t="s">
        <v>99</v>
      </c>
      <c r="F2752" s="19" t="s">
        <v>7095</v>
      </c>
      <c r="G2752" s="2" t="s">
        <v>7096</v>
      </c>
      <c r="H2752" s="4">
        <v>6</v>
      </c>
      <c r="J2752" s="4">
        <v>0</v>
      </c>
      <c r="K2752" s="20">
        <v>785257</v>
      </c>
      <c r="L2752" s="20">
        <v>785258</v>
      </c>
      <c r="M2752" s="20">
        <v>785259</v>
      </c>
      <c r="N2752" s="20">
        <v>785260</v>
      </c>
      <c r="O2752" s="20">
        <v>785261</v>
      </c>
      <c r="P2752" s="20">
        <v>785262</v>
      </c>
    </row>
    <row r="2753" spans="1:44" x14ac:dyDescent="0.25">
      <c r="A2753" s="5">
        <v>45289</v>
      </c>
      <c r="B2753" s="5">
        <v>45265</v>
      </c>
      <c r="C2753" s="4" t="s">
        <v>2480</v>
      </c>
      <c r="D2753" s="18">
        <v>775</v>
      </c>
      <c r="E2753" s="4" t="s">
        <v>99</v>
      </c>
      <c r="F2753" s="19" t="s">
        <v>7097</v>
      </c>
      <c r="G2753" s="2" t="s">
        <v>7096</v>
      </c>
      <c r="H2753" s="4">
        <v>6</v>
      </c>
      <c r="J2753" s="4">
        <v>0</v>
      </c>
      <c r="K2753" s="20">
        <v>785263</v>
      </c>
      <c r="L2753" s="20">
        <v>785264</v>
      </c>
      <c r="M2753" s="20">
        <v>785265</v>
      </c>
      <c r="N2753" s="20">
        <v>785266</v>
      </c>
      <c r="O2753" s="20">
        <v>785267</v>
      </c>
      <c r="P2753" s="20">
        <v>785268</v>
      </c>
    </row>
    <row r="2754" spans="1:44" x14ac:dyDescent="0.25">
      <c r="A2754" s="24">
        <v>45289</v>
      </c>
      <c r="B2754" s="24">
        <v>45265</v>
      </c>
      <c r="C2754" s="25" t="s">
        <v>2480</v>
      </c>
      <c r="D2754" s="127">
        <v>2500</v>
      </c>
      <c r="E2754" s="25" t="s">
        <v>103</v>
      </c>
      <c r="F2754" s="26" t="s">
        <v>7098</v>
      </c>
      <c r="G2754" s="27" t="s">
        <v>7096</v>
      </c>
      <c r="H2754" s="25">
        <v>6</v>
      </c>
      <c r="I2754" s="25"/>
      <c r="J2754" s="25">
        <v>4</v>
      </c>
      <c r="K2754" s="128">
        <v>785269</v>
      </c>
      <c r="L2754" s="128">
        <v>785270</v>
      </c>
      <c r="M2754" s="128">
        <v>785271</v>
      </c>
      <c r="N2754" s="128">
        <v>785272</v>
      </c>
      <c r="O2754" s="128">
        <v>785273</v>
      </c>
      <c r="P2754" s="128">
        <v>785274</v>
      </c>
      <c r="Q2754" s="28"/>
      <c r="R2754" s="28"/>
      <c r="S2754" s="28"/>
      <c r="T2754" s="28"/>
      <c r="U2754" s="28"/>
      <c r="V2754" s="28"/>
      <c r="W2754" s="28"/>
      <c r="X2754" s="28"/>
      <c r="Y2754" s="28"/>
      <c r="Z2754" s="28"/>
      <c r="AA2754" s="28"/>
      <c r="AB2754" s="28"/>
      <c r="AC2754" s="28"/>
      <c r="AD2754" s="28"/>
      <c r="AE2754" s="28"/>
    </row>
    <row r="2755" spans="1:44" x14ac:dyDescent="0.25">
      <c r="A2755" s="24">
        <v>45289</v>
      </c>
      <c r="B2755" s="24">
        <v>45265</v>
      </c>
      <c r="C2755" s="25" t="s">
        <v>2480</v>
      </c>
      <c r="D2755" s="127">
        <v>3000</v>
      </c>
      <c r="E2755" s="25" t="s">
        <v>103</v>
      </c>
      <c r="F2755" s="26" t="s">
        <v>7099</v>
      </c>
      <c r="G2755" s="27" t="s">
        <v>7096</v>
      </c>
      <c r="H2755" s="25">
        <v>6</v>
      </c>
      <c r="I2755" s="25"/>
      <c r="J2755" s="25">
        <v>0</v>
      </c>
      <c r="K2755" s="128">
        <v>785275</v>
      </c>
      <c r="L2755" s="128">
        <v>785276</v>
      </c>
      <c r="M2755" s="128">
        <v>785277</v>
      </c>
      <c r="N2755" s="128">
        <v>785278</v>
      </c>
      <c r="O2755" s="128">
        <v>785279</v>
      </c>
      <c r="P2755" s="128">
        <v>785280</v>
      </c>
      <c r="Q2755" s="28"/>
      <c r="R2755" s="28"/>
      <c r="S2755" s="28"/>
      <c r="T2755" s="28"/>
      <c r="U2755" s="28"/>
      <c r="V2755" s="28"/>
      <c r="W2755" s="28"/>
      <c r="X2755" s="28"/>
      <c r="Y2755" s="28"/>
      <c r="Z2755" s="28"/>
      <c r="AA2755" s="28"/>
      <c r="AB2755" s="28"/>
      <c r="AC2755" s="28"/>
      <c r="AD2755" s="28"/>
      <c r="AE2755" s="28"/>
    </row>
    <row r="2756" spans="1:44" x14ac:dyDescent="0.25">
      <c r="A2756" s="5">
        <v>45287</v>
      </c>
      <c r="B2756" s="5">
        <v>45315</v>
      </c>
      <c r="C2756" s="4" t="s">
        <v>53</v>
      </c>
      <c r="D2756" s="18">
        <v>1292.68</v>
      </c>
      <c r="E2756" s="4" t="s">
        <v>113</v>
      </c>
      <c r="F2756" s="19" t="s">
        <v>7084</v>
      </c>
      <c r="G2756" s="2" t="s">
        <v>7085</v>
      </c>
      <c r="H2756" s="4">
        <v>9</v>
      </c>
      <c r="J2756" s="4">
        <v>0</v>
      </c>
      <c r="K2756" s="20">
        <v>784755</v>
      </c>
      <c r="L2756" s="20">
        <v>784756</v>
      </c>
      <c r="M2756" s="20">
        <v>784757</v>
      </c>
      <c r="N2756" s="20">
        <v>784758</v>
      </c>
      <c r="O2756" s="20">
        <v>784759</v>
      </c>
      <c r="P2756" s="20">
        <v>784760</v>
      </c>
      <c r="Q2756" s="20">
        <v>784761</v>
      </c>
      <c r="R2756" s="20">
        <v>784762</v>
      </c>
      <c r="S2756" s="20">
        <v>784763</v>
      </c>
    </row>
    <row r="2757" spans="1:44" x14ac:dyDescent="0.25">
      <c r="A2757" s="5">
        <v>45287</v>
      </c>
      <c r="B2757" s="5">
        <v>45315</v>
      </c>
      <c r="C2757" s="4" t="s">
        <v>53</v>
      </c>
      <c r="D2757" s="18">
        <v>1786.94</v>
      </c>
      <c r="E2757" s="4" t="s">
        <v>113</v>
      </c>
      <c r="F2757" s="19" t="s">
        <v>7086</v>
      </c>
      <c r="G2757" s="2" t="s">
        <v>7085</v>
      </c>
      <c r="H2757" s="4">
        <v>14</v>
      </c>
      <c r="J2757" s="4">
        <v>0</v>
      </c>
      <c r="K2757" s="20">
        <v>784764</v>
      </c>
      <c r="L2757" s="20">
        <v>784765</v>
      </c>
      <c r="M2757" s="20">
        <v>784766</v>
      </c>
      <c r="N2757" s="20">
        <v>784767</v>
      </c>
      <c r="O2757" s="20">
        <v>784768</v>
      </c>
      <c r="P2757" s="20">
        <v>784769</v>
      </c>
      <c r="Q2757" s="20">
        <v>784770</v>
      </c>
      <c r="R2757" s="20">
        <v>784771</v>
      </c>
      <c r="S2757" s="20">
        <v>784772</v>
      </c>
      <c r="T2757" s="20">
        <v>784773</v>
      </c>
      <c r="U2757" s="20">
        <v>784774</v>
      </c>
      <c r="V2757" s="20">
        <v>784775</v>
      </c>
      <c r="W2757" s="20">
        <v>784776</v>
      </c>
      <c r="X2757" s="20">
        <v>784777</v>
      </c>
    </row>
    <row r="2758" spans="1:44" x14ac:dyDescent="0.25">
      <c r="A2758" s="5">
        <v>45295</v>
      </c>
      <c r="B2758" s="5">
        <v>45323</v>
      </c>
      <c r="C2758" s="4" t="s">
        <v>53</v>
      </c>
      <c r="D2758" s="18">
        <v>1520.8</v>
      </c>
      <c r="E2758" s="4" t="s">
        <v>113</v>
      </c>
      <c r="F2758" s="22" t="s">
        <v>125</v>
      </c>
      <c r="G2758" s="2" t="s">
        <v>126</v>
      </c>
      <c r="H2758" s="4">
        <v>4</v>
      </c>
      <c r="J2758" s="4">
        <v>0</v>
      </c>
      <c r="K2758" s="20">
        <v>786074</v>
      </c>
      <c r="L2758" s="20">
        <v>786075</v>
      </c>
      <c r="M2758" s="20">
        <v>786076</v>
      </c>
      <c r="N2758" s="20">
        <v>786077</v>
      </c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</row>
    <row r="2759" spans="1:44" x14ac:dyDescent="0.25">
      <c r="A2759" s="5">
        <v>45295</v>
      </c>
      <c r="B2759" s="5">
        <v>45323</v>
      </c>
      <c r="C2759" s="4" t="s">
        <v>53</v>
      </c>
      <c r="D2759" s="18">
        <v>1520.8</v>
      </c>
      <c r="E2759" s="4" t="s">
        <v>113</v>
      </c>
      <c r="F2759" s="22" t="s">
        <v>127</v>
      </c>
      <c r="G2759" s="2" t="s">
        <v>126</v>
      </c>
      <c r="H2759" s="4">
        <v>13</v>
      </c>
      <c r="J2759" s="4">
        <v>0</v>
      </c>
      <c r="K2759" s="20">
        <v>786061</v>
      </c>
      <c r="L2759" s="20">
        <v>786062</v>
      </c>
      <c r="M2759" s="20">
        <v>786063</v>
      </c>
      <c r="N2759" s="20">
        <v>786064</v>
      </c>
      <c r="O2759" s="20">
        <v>786065</v>
      </c>
      <c r="P2759" s="20">
        <v>786066</v>
      </c>
      <c r="Q2759" s="20">
        <v>786067</v>
      </c>
      <c r="R2759" s="20">
        <v>786068</v>
      </c>
      <c r="S2759" s="20">
        <v>786069</v>
      </c>
      <c r="T2759" s="20">
        <v>786070</v>
      </c>
      <c r="U2759" s="20">
        <v>786071</v>
      </c>
      <c r="V2759" s="20">
        <v>786072</v>
      </c>
      <c r="W2759" s="20">
        <v>786073</v>
      </c>
      <c r="X2759" s="20"/>
      <c r="Y2759" s="20"/>
      <c r="Z2759" s="20"/>
      <c r="AA2759" s="20"/>
    </row>
    <row r="2760" spans="1:44" x14ac:dyDescent="0.25">
      <c r="A2760" s="5">
        <v>45295</v>
      </c>
      <c r="B2760" s="5">
        <v>45323</v>
      </c>
      <c r="C2760" s="4" t="s">
        <v>53</v>
      </c>
      <c r="D2760" s="18">
        <v>2129.12</v>
      </c>
      <c r="E2760" s="4" t="s">
        <v>113</v>
      </c>
      <c r="F2760" s="22" t="s">
        <v>128</v>
      </c>
      <c r="G2760" s="2" t="s">
        <v>126</v>
      </c>
      <c r="H2760" s="4">
        <v>5</v>
      </c>
      <c r="J2760" s="4">
        <v>3</v>
      </c>
      <c r="K2760" s="20">
        <v>786078</v>
      </c>
      <c r="L2760" s="20">
        <v>786079</v>
      </c>
      <c r="M2760" s="20">
        <v>786080</v>
      </c>
      <c r="N2760" s="20">
        <v>786081</v>
      </c>
      <c r="O2760" s="20">
        <v>786082</v>
      </c>
    </row>
    <row r="2761" spans="1:44" x14ac:dyDescent="0.25">
      <c r="A2761" s="24">
        <v>45282</v>
      </c>
      <c r="B2761" s="24">
        <v>45296</v>
      </c>
      <c r="C2761" s="25" t="s">
        <v>44</v>
      </c>
      <c r="D2761" s="127">
        <v>120</v>
      </c>
      <c r="E2761" s="25" t="s">
        <v>113</v>
      </c>
      <c r="F2761" s="26" t="s">
        <v>7048</v>
      </c>
      <c r="G2761" s="27" t="s">
        <v>7049</v>
      </c>
      <c r="H2761" s="25">
        <v>6</v>
      </c>
      <c r="I2761" s="25"/>
      <c r="J2761" s="25">
        <v>0</v>
      </c>
      <c r="K2761" s="128">
        <v>784348</v>
      </c>
      <c r="L2761" s="128">
        <v>784349</v>
      </c>
      <c r="M2761" s="128">
        <v>784350</v>
      </c>
      <c r="N2761" s="128">
        <v>784351</v>
      </c>
      <c r="O2761" s="128">
        <v>784352</v>
      </c>
      <c r="P2761" s="128">
        <v>784353</v>
      </c>
      <c r="Q2761" s="28"/>
      <c r="R2761" s="28"/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28"/>
    </row>
    <row r="2762" spans="1:44" x14ac:dyDescent="0.25">
      <c r="A2762" s="24">
        <v>45282</v>
      </c>
      <c r="B2762" s="24">
        <v>45296</v>
      </c>
      <c r="C2762" s="25" t="s">
        <v>44</v>
      </c>
      <c r="D2762" s="127">
        <v>135</v>
      </c>
      <c r="E2762" s="25" t="s">
        <v>113</v>
      </c>
      <c r="F2762" s="26" t="s">
        <v>7051</v>
      </c>
      <c r="G2762" s="27" t="s">
        <v>7049</v>
      </c>
      <c r="H2762" s="25">
        <v>7</v>
      </c>
      <c r="I2762" s="25"/>
      <c r="J2762" s="25">
        <v>0</v>
      </c>
      <c r="K2762" s="128">
        <v>784361</v>
      </c>
      <c r="L2762" s="128">
        <v>784362</v>
      </c>
      <c r="M2762" s="128">
        <v>784363</v>
      </c>
      <c r="N2762" s="128">
        <v>784364</v>
      </c>
      <c r="O2762" s="128">
        <v>784365</v>
      </c>
      <c r="P2762" s="128">
        <v>784366</v>
      </c>
      <c r="Q2762" s="128">
        <v>784367</v>
      </c>
      <c r="R2762" s="28"/>
      <c r="S2762" s="28"/>
      <c r="T2762" s="28"/>
      <c r="U2762" s="28"/>
      <c r="V2762" s="28"/>
      <c r="W2762" s="28"/>
      <c r="X2762" s="28"/>
      <c r="Y2762" s="28"/>
      <c r="Z2762" s="28"/>
      <c r="AA2762" s="28"/>
      <c r="AB2762" s="28"/>
      <c r="AC2762" s="28"/>
      <c r="AD2762" s="28"/>
      <c r="AE2762" s="28"/>
    </row>
    <row r="2763" spans="1:44" x14ac:dyDescent="0.25">
      <c r="A2763" s="24">
        <v>45282</v>
      </c>
      <c r="B2763" s="24">
        <v>45296</v>
      </c>
      <c r="C2763" s="25" t="s">
        <v>44</v>
      </c>
      <c r="D2763" s="127">
        <v>165</v>
      </c>
      <c r="E2763" s="25" t="s">
        <v>113</v>
      </c>
      <c r="F2763" s="26" t="s">
        <v>7056</v>
      </c>
      <c r="G2763" s="27" t="s">
        <v>7049</v>
      </c>
      <c r="H2763" s="25">
        <v>7</v>
      </c>
      <c r="I2763" s="25"/>
      <c r="J2763" s="25">
        <v>0</v>
      </c>
      <c r="K2763" s="128">
        <v>784354</v>
      </c>
      <c r="L2763" s="128">
        <v>784355</v>
      </c>
      <c r="M2763" s="128">
        <v>784356</v>
      </c>
      <c r="N2763" s="128">
        <v>784357</v>
      </c>
      <c r="O2763" s="128">
        <v>784358</v>
      </c>
      <c r="P2763" s="128">
        <v>784359</v>
      </c>
      <c r="Q2763" s="128">
        <v>784360</v>
      </c>
      <c r="R2763" s="28"/>
      <c r="S2763" s="28"/>
      <c r="T2763" s="28"/>
      <c r="U2763" s="28"/>
      <c r="V2763" s="28"/>
      <c r="W2763" s="28"/>
      <c r="X2763" s="28"/>
      <c r="Y2763" s="28"/>
      <c r="Z2763" s="28"/>
      <c r="AA2763" s="28"/>
      <c r="AB2763" s="28"/>
      <c r="AC2763" s="28"/>
      <c r="AD2763" s="28"/>
      <c r="AE2763" s="28"/>
    </row>
    <row r="2764" spans="1:44" s="29" customFormat="1" x14ac:dyDescent="0.25">
      <c r="A2764" s="35">
        <v>45555</v>
      </c>
      <c r="B2764" s="35">
        <v>45571</v>
      </c>
      <c r="C2764" s="36" t="s">
        <v>38</v>
      </c>
      <c r="D2764" s="154">
        <v>105</v>
      </c>
      <c r="E2764" s="36" t="s">
        <v>113</v>
      </c>
      <c r="F2764" s="37"/>
      <c r="G2764" s="36" t="s">
        <v>1904</v>
      </c>
      <c r="H2764" s="36">
        <v>13</v>
      </c>
      <c r="I2764" s="36"/>
      <c r="J2764" s="36" t="s">
        <v>1905</v>
      </c>
      <c r="K2764" s="137"/>
      <c r="L2764" s="39"/>
      <c r="M2764" s="39"/>
      <c r="N2764" s="39"/>
      <c r="O2764" s="39"/>
      <c r="P2764" s="39"/>
      <c r="Q2764" s="39"/>
      <c r="R2764" s="39"/>
      <c r="S2764" s="39"/>
      <c r="T2764" s="39"/>
      <c r="U2764" s="39"/>
      <c r="V2764" s="39"/>
      <c r="W2764" s="39"/>
      <c r="X2764" s="39"/>
      <c r="Y2764" s="39"/>
      <c r="Z2764" s="39"/>
      <c r="AA2764" s="39"/>
      <c r="AB2764" s="39"/>
      <c r="AC2764" s="39"/>
      <c r="AD2764" s="39"/>
      <c r="AE2764" s="39"/>
      <c r="AF2764" s="28"/>
      <c r="AG2764" s="28"/>
      <c r="AH2764" s="28"/>
      <c r="AI2764" s="28"/>
      <c r="AJ2764" s="28"/>
      <c r="AK2764" s="28"/>
      <c r="AL2764" s="28"/>
      <c r="AM2764" s="28"/>
      <c r="AN2764" s="28"/>
      <c r="AO2764" s="28"/>
      <c r="AP2764" s="28"/>
      <c r="AQ2764" s="28"/>
      <c r="AR2764" s="28"/>
    </row>
    <row r="2765" spans="1:44" x14ac:dyDescent="0.25">
      <c r="A2765" s="35">
        <v>45555</v>
      </c>
      <c r="B2765" s="35">
        <v>45571</v>
      </c>
      <c r="C2765" s="36" t="s">
        <v>38</v>
      </c>
      <c r="D2765" s="154">
        <v>150</v>
      </c>
      <c r="E2765" s="36" t="s">
        <v>113</v>
      </c>
      <c r="F2765" s="37"/>
      <c r="G2765" s="36" t="s">
        <v>1904</v>
      </c>
      <c r="H2765" s="36">
        <v>14</v>
      </c>
      <c r="I2765" s="36"/>
      <c r="J2765" s="36" t="s">
        <v>1905</v>
      </c>
      <c r="K2765" s="137"/>
      <c r="L2765" s="39"/>
      <c r="M2765" s="39"/>
      <c r="N2765" s="39"/>
      <c r="O2765" s="39"/>
      <c r="P2765" s="39"/>
      <c r="Q2765" s="39"/>
      <c r="R2765" s="39"/>
      <c r="S2765" s="39"/>
      <c r="T2765" s="39"/>
      <c r="U2765" s="39"/>
      <c r="V2765" s="39"/>
      <c r="W2765" s="39"/>
      <c r="X2765" s="39"/>
      <c r="Y2765" s="39"/>
      <c r="Z2765" s="39"/>
      <c r="AA2765" s="39"/>
      <c r="AB2765" s="39"/>
      <c r="AC2765" s="39"/>
      <c r="AD2765" s="39"/>
      <c r="AE2765" s="39"/>
    </row>
    <row r="2766" spans="1:44" s="29" customFormat="1" x14ac:dyDescent="0.25">
      <c r="A2766" s="5">
        <v>45554</v>
      </c>
      <c r="B2766" s="5">
        <v>45561</v>
      </c>
      <c r="C2766" s="4" t="s">
        <v>2480</v>
      </c>
      <c r="D2766" s="18">
        <v>650</v>
      </c>
      <c r="E2766" s="4" t="s">
        <v>99</v>
      </c>
      <c r="F2766" s="19" t="s">
        <v>1890</v>
      </c>
      <c r="G2766" s="4" t="s">
        <v>1891</v>
      </c>
      <c r="H2766" s="4">
        <v>3</v>
      </c>
      <c r="I2766" s="4"/>
      <c r="J2766" s="4">
        <v>0</v>
      </c>
      <c r="K2766" s="20">
        <v>831464</v>
      </c>
      <c r="L2766" s="20">
        <v>831465</v>
      </c>
      <c r="M2766" s="20">
        <v>831466</v>
      </c>
      <c r="N2766" s="21"/>
      <c r="O2766" s="21"/>
      <c r="P2766" s="21"/>
      <c r="Q2766" s="21"/>
      <c r="R2766" s="21"/>
      <c r="S2766" s="21"/>
      <c r="T2766" s="21"/>
      <c r="U2766" s="21"/>
      <c r="V2766" s="21"/>
      <c r="W2766" s="21"/>
      <c r="X2766" s="21"/>
      <c r="Y2766" s="21"/>
      <c r="Z2766" s="21"/>
      <c r="AA2766" s="21"/>
      <c r="AB2766" s="21"/>
      <c r="AC2766" s="21"/>
      <c r="AD2766" s="21"/>
      <c r="AE2766" s="21"/>
      <c r="AF2766" s="28"/>
      <c r="AG2766" s="28"/>
      <c r="AH2766" s="28"/>
      <c r="AI2766" s="28"/>
      <c r="AJ2766" s="28"/>
      <c r="AK2766" s="28"/>
      <c r="AL2766" s="28"/>
      <c r="AM2766" s="28"/>
      <c r="AN2766" s="28"/>
      <c r="AO2766" s="28"/>
      <c r="AP2766" s="28"/>
      <c r="AQ2766" s="28"/>
      <c r="AR2766" s="28"/>
    </row>
    <row r="2767" spans="1:44" x14ac:dyDescent="0.25">
      <c r="A2767" s="5">
        <v>45554</v>
      </c>
      <c r="B2767" s="5">
        <v>45561</v>
      </c>
      <c r="C2767" s="4" t="s">
        <v>2480</v>
      </c>
      <c r="D2767" s="18">
        <v>775</v>
      </c>
      <c r="E2767" s="4" t="s">
        <v>99</v>
      </c>
      <c r="F2767" s="19" t="s">
        <v>1892</v>
      </c>
      <c r="G2767" s="4" t="s">
        <v>1891</v>
      </c>
      <c r="H2767" s="4">
        <v>4</v>
      </c>
      <c r="J2767" s="4">
        <v>0</v>
      </c>
      <c r="K2767" s="20">
        <v>831467</v>
      </c>
      <c r="L2767" s="20">
        <v>831468</v>
      </c>
      <c r="M2767" s="20">
        <v>831469</v>
      </c>
      <c r="N2767" s="20">
        <v>831470</v>
      </c>
    </row>
    <row r="2768" spans="1:44" x14ac:dyDescent="0.25">
      <c r="A2768" s="35">
        <v>45554</v>
      </c>
      <c r="B2768" s="35">
        <v>45561</v>
      </c>
      <c r="C2768" s="36" t="s">
        <v>2480</v>
      </c>
      <c r="D2768" s="154">
        <v>2500</v>
      </c>
      <c r="E2768" s="36" t="s">
        <v>103</v>
      </c>
      <c r="F2768" s="37" t="s">
        <v>1893</v>
      </c>
      <c r="G2768" s="36" t="s">
        <v>1891</v>
      </c>
      <c r="H2768" s="36">
        <v>3</v>
      </c>
      <c r="I2768" s="36">
        <v>3</v>
      </c>
      <c r="J2768" s="36" t="s">
        <v>1894</v>
      </c>
      <c r="K2768" s="137"/>
      <c r="L2768" s="39"/>
      <c r="M2768" s="39"/>
      <c r="N2768" s="39"/>
      <c r="O2768" s="39"/>
      <c r="P2768" s="39"/>
      <c r="Q2768" s="39"/>
      <c r="R2768" s="39"/>
      <c r="S2768" s="39"/>
    </row>
    <row r="2769" spans="1:44" x14ac:dyDescent="0.25">
      <c r="A2769" s="35">
        <v>45554</v>
      </c>
      <c r="B2769" s="35">
        <v>45561</v>
      </c>
      <c r="C2769" s="36" t="s">
        <v>2480</v>
      </c>
      <c r="D2769" s="154">
        <v>3000</v>
      </c>
      <c r="E2769" s="36" t="s">
        <v>103</v>
      </c>
      <c r="F2769" s="37" t="s">
        <v>1895</v>
      </c>
      <c r="G2769" s="36" t="s">
        <v>1891</v>
      </c>
      <c r="H2769" s="36">
        <v>7</v>
      </c>
      <c r="I2769" s="36">
        <v>7</v>
      </c>
      <c r="J2769" s="36" t="s">
        <v>1894</v>
      </c>
      <c r="K2769" s="137"/>
      <c r="L2769" s="39"/>
      <c r="M2769" s="39"/>
      <c r="N2769" s="39"/>
      <c r="O2769" s="39"/>
      <c r="P2769" s="39"/>
      <c r="Q2769" s="39"/>
      <c r="R2769" s="39"/>
      <c r="S2769" s="39"/>
    </row>
    <row r="2770" spans="1:44" x14ac:dyDescent="0.25">
      <c r="A2770" s="5">
        <v>45329</v>
      </c>
      <c r="B2770" s="5">
        <v>45357</v>
      </c>
      <c r="C2770" s="4" t="s">
        <v>30</v>
      </c>
      <c r="D2770" s="18">
        <v>935</v>
      </c>
      <c r="E2770" s="4" t="s">
        <v>113</v>
      </c>
      <c r="F2770" s="19" t="s">
        <v>299</v>
      </c>
      <c r="G2770" s="4" t="str">
        <f>'[1]POCHE MERE'!$E$1646</f>
        <v>E00401008AA9F33D</v>
      </c>
      <c r="H2770" s="4">
        <v>12</v>
      </c>
      <c r="J2770" s="4">
        <v>0</v>
      </c>
      <c r="K2770" s="20">
        <v>791801</v>
      </c>
      <c r="L2770" s="20">
        <v>791802</v>
      </c>
      <c r="M2770" s="20">
        <v>791803</v>
      </c>
      <c r="N2770" s="20">
        <v>791804</v>
      </c>
      <c r="O2770" s="20">
        <v>791805</v>
      </c>
      <c r="P2770" s="20">
        <v>791806</v>
      </c>
      <c r="Q2770" s="20">
        <v>791807</v>
      </c>
      <c r="R2770" s="20">
        <v>791808</v>
      </c>
      <c r="S2770" s="20">
        <v>791809</v>
      </c>
      <c r="T2770" s="20">
        <v>791810</v>
      </c>
      <c r="U2770" s="20">
        <v>791811</v>
      </c>
      <c r="V2770" s="20">
        <v>791812</v>
      </c>
    </row>
    <row r="2771" spans="1:44" x14ac:dyDescent="0.25">
      <c r="A2771" s="5">
        <v>45329</v>
      </c>
      <c r="B2771" s="5">
        <v>45357</v>
      </c>
      <c r="C2771" s="4" t="s">
        <v>30</v>
      </c>
      <c r="D2771" s="18">
        <v>1000</v>
      </c>
      <c r="E2771" s="4" t="s">
        <v>113</v>
      </c>
      <c r="F2771" s="19" t="s">
        <v>300</v>
      </c>
      <c r="G2771" s="4" t="str">
        <f>'[1]POCHE MERE'!$E$1646</f>
        <v>E00401008AA9F33D</v>
      </c>
      <c r="H2771" s="4">
        <v>13</v>
      </c>
      <c r="J2771" s="4">
        <v>0</v>
      </c>
      <c r="K2771" s="20">
        <v>791813</v>
      </c>
      <c r="L2771" s="20">
        <v>791814</v>
      </c>
      <c r="M2771" s="20">
        <v>791815</v>
      </c>
      <c r="N2771" s="20">
        <v>791816</v>
      </c>
      <c r="O2771" s="20">
        <v>791817</v>
      </c>
      <c r="P2771" s="20">
        <v>791818</v>
      </c>
      <c r="Q2771" s="20">
        <v>791819</v>
      </c>
      <c r="R2771" s="20">
        <v>791820</v>
      </c>
      <c r="S2771" s="20">
        <v>791821</v>
      </c>
      <c r="T2771" s="20">
        <v>791822</v>
      </c>
      <c r="U2771" s="20">
        <v>791823</v>
      </c>
      <c r="V2771" s="20">
        <v>791824</v>
      </c>
      <c r="W2771" s="20">
        <v>791825</v>
      </c>
    </row>
    <row r="2772" spans="1:44" x14ac:dyDescent="0.25">
      <c r="A2772" s="5">
        <v>45209</v>
      </c>
      <c r="B2772" s="5">
        <v>45216</v>
      </c>
      <c r="C2772" s="4" t="s">
        <v>2480</v>
      </c>
      <c r="D2772" s="18">
        <v>5000</v>
      </c>
      <c r="E2772" s="4" t="s">
        <v>103</v>
      </c>
      <c r="F2772" s="19" t="s">
        <v>6577</v>
      </c>
      <c r="G2772" s="2" t="s">
        <v>6578</v>
      </c>
      <c r="H2772" s="4">
        <v>9</v>
      </c>
      <c r="J2772" s="4">
        <v>0</v>
      </c>
      <c r="K2772" s="20">
        <v>770796</v>
      </c>
      <c r="L2772" s="20">
        <v>770797</v>
      </c>
      <c r="M2772" s="20">
        <v>770798</v>
      </c>
      <c r="N2772" s="20">
        <v>770799</v>
      </c>
      <c r="O2772" s="20">
        <v>770800</v>
      </c>
      <c r="P2772" s="20">
        <v>770801</v>
      </c>
      <c r="Q2772" s="20">
        <v>770802</v>
      </c>
      <c r="R2772" s="20">
        <v>770803</v>
      </c>
      <c r="S2772" s="20">
        <v>770804</v>
      </c>
    </row>
    <row r="2773" spans="1:44" s="29" customFormat="1" x14ac:dyDescent="0.25">
      <c r="A2773" s="5">
        <v>45236</v>
      </c>
      <c r="B2773" s="5">
        <v>45243</v>
      </c>
      <c r="C2773" s="4" t="s">
        <v>2480</v>
      </c>
      <c r="D2773" s="18">
        <v>3600</v>
      </c>
      <c r="E2773" s="4" t="s">
        <v>103</v>
      </c>
      <c r="F2773" s="19" t="s">
        <v>6748</v>
      </c>
      <c r="G2773" s="4" t="s">
        <v>6749</v>
      </c>
      <c r="H2773" s="4">
        <v>13</v>
      </c>
      <c r="I2773" s="4"/>
      <c r="J2773" s="4">
        <v>0</v>
      </c>
      <c r="K2773" s="20">
        <v>775498</v>
      </c>
      <c r="L2773" s="20">
        <v>775499</v>
      </c>
      <c r="M2773" s="20">
        <v>775500</v>
      </c>
      <c r="N2773" s="20">
        <v>775501</v>
      </c>
      <c r="O2773" s="20">
        <v>775502</v>
      </c>
      <c r="P2773" s="20">
        <v>775503</v>
      </c>
      <c r="Q2773" s="20">
        <v>775504</v>
      </c>
      <c r="R2773" s="20">
        <v>775505</v>
      </c>
      <c r="S2773" s="20">
        <v>775506</v>
      </c>
      <c r="T2773" s="20">
        <v>775507</v>
      </c>
      <c r="U2773" s="20">
        <v>775508</v>
      </c>
      <c r="V2773" s="20">
        <v>775509</v>
      </c>
      <c r="W2773" s="20">
        <v>775510</v>
      </c>
      <c r="X2773" s="21"/>
      <c r="Y2773" s="21"/>
      <c r="Z2773" s="21"/>
      <c r="AA2773" s="21"/>
      <c r="AB2773" s="21"/>
      <c r="AC2773" s="21"/>
      <c r="AD2773" s="21"/>
      <c r="AE2773" s="21"/>
      <c r="AF2773" s="28"/>
      <c r="AG2773" s="28"/>
      <c r="AH2773" s="28"/>
      <c r="AI2773" s="28"/>
      <c r="AJ2773" s="28"/>
      <c r="AK2773" s="28"/>
      <c r="AL2773" s="28"/>
      <c r="AM2773" s="28"/>
      <c r="AN2773" s="28"/>
      <c r="AO2773" s="28"/>
      <c r="AP2773" s="28"/>
      <c r="AQ2773" s="28"/>
      <c r="AR2773" s="28"/>
    </row>
    <row r="2774" spans="1:44" x14ac:dyDescent="0.25">
      <c r="A2774" s="24">
        <v>45230</v>
      </c>
      <c r="B2774" s="24">
        <v>45246</v>
      </c>
      <c r="C2774" s="25" t="s">
        <v>38</v>
      </c>
      <c r="D2774" s="127">
        <v>105</v>
      </c>
      <c r="E2774" s="25" t="s">
        <v>113</v>
      </c>
      <c r="F2774" s="26" t="s">
        <v>6729</v>
      </c>
      <c r="G2774" s="25" t="s">
        <v>6730</v>
      </c>
      <c r="H2774" s="25">
        <v>6</v>
      </c>
      <c r="I2774" s="25"/>
      <c r="J2774" s="25">
        <v>0</v>
      </c>
      <c r="K2774" s="128">
        <v>774751</v>
      </c>
      <c r="L2774" s="128">
        <v>774752</v>
      </c>
      <c r="M2774" s="128">
        <v>774753</v>
      </c>
      <c r="N2774" s="128">
        <v>774754</v>
      </c>
      <c r="O2774" s="128">
        <v>774755</v>
      </c>
      <c r="P2774" s="128">
        <v>774756</v>
      </c>
      <c r="Q2774" s="28"/>
      <c r="R2774" s="28"/>
      <c r="S2774" s="28"/>
      <c r="T2774" s="28"/>
      <c r="U2774" s="28"/>
      <c r="V2774" s="28"/>
      <c r="W2774" s="28"/>
      <c r="X2774" s="28"/>
      <c r="Y2774" s="28"/>
      <c r="Z2774" s="28"/>
      <c r="AA2774" s="28"/>
      <c r="AB2774" s="28"/>
      <c r="AC2774" s="28"/>
      <c r="AD2774" s="28"/>
      <c r="AE2774" s="28"/>
    </row>
    <row r="2775" spans="1:44" x14ac:dyDescent="0.25">
      <c r="A2775" s="5">
        <v>45230</v>
      </c>
      <c r="B2775" s="5">
        <v>45246</v>
      </c>
      <c r="C2775" s="4" t="s">
        <v>38</v>
      </c>
      <c r="D2775" s="18">
        <v>120</v>
      </c>
      <c r="E2775" s="4" t="s">
        <v>113</v>
      </c>
      <c r="F2775" s="19" t="s">
        <v>6731</v>
      </c>
      <c r="G2775" s="4" t="s">
        <v>6730</v>
      </c>
      <c r="H2775" s="4">
        <v>13</v>
      </c>
      <c r="J2775" s="4">
        <v>0</v>
      </c>
      <c r="K2775" s="20">
        <v>774757</v>
      </c>
      <c r="L2775" s="20">
        <v>774758</v>
      </c>
      <c r="M2775" s="20">
        <v>774759</v>
      </c>
      <c r="N2775" s="20">
        <v>774760</v>
      </c>
      <c r="O2775" s="20">
        <v>774761</v>
      </c>
      <c r="P2775" s="20">
        <v>774762</v>
      </c>
      <c r="Q2775" s="20">
        <v>774763</v>
      </c>
      <c r="R2775" s="20">
        <v>774764</v>
      </c>
      <c r="S2775" s="20">
        <v>774765</v>
      </c>
      <c r="T2775" s="20">
        <v>774766</v>
      </c>
      <c r="U2775" s="20">
        <v>774767</v>
      </c>
      <c r="V2775" s="20">
        <v>774768</v>
      </c>
      <c r="W2775" s="20">
        <v>774769</v>
      </c>
    </row>
    <row r="2776" spans="1:44" x14ac:dyDescent="0.25">
      <c r="A2776" s="5">
        <v>45230</v>
      </c>
      <c r="B2776" s="5">
        <v>45246</v>
      </c>
      <c r="C2776" s="4" t="s">
        <v>38</v>
      </c>
      <c r="D2776" s="18">
        <v>132</v>
      </c>
      <c r="E2776" s="4" t="s">
        <v>113</v>
      </c>
      <c r="F2776" s="19" t="s">
        <v>6732</v>
      </c>
      <c r="G2776" s="4" t="s">
        <v>6730</v>
      </c>
      <c r="H2776" s="4">
        <v>13</v>
      </c>
      <c r="J2776" s="4">
        <v>0</v>
      </c>
      <c r="K2776" s="20">
        <v>774770</v>
      </c>
      <c r="L2776" s="20">
        <v>774771</v>
      </c>
      <c r="M2776" s="20">
        <v>774772</v>
      </c>
      <c r="N2776" s="20">
        <v>774773</v>
      </c>
      <c r="O2776" s="20">
        <v>774774</v>
      </c>
      <c r="P2776" s="20">
        <v>774775</v>
      </c>
      <c r="Q2776" s="20">
        <v>774776</v>
      </c>
      <c r="R2776" s="20">
        <v>774777</v>
      </c>
      <c r="S2776" s="20">
        <v>774778</v>
      </c>
      <c r="T2776" s="20">
        <v>774779</v>
      </c>
      <c r="U2776" s="20">
        <v>774780</v>
      </c>
      <c r="V2776" s="20">
        <v>774781</v>
      </c>
      <c r="W2776" s="20">
        <v>774782</v>
      </c>
    </row>
    <row r="2777" spans="1:44" x14ac:dyDescent="0.25">
      <c r="A2777" s="5">
        <v>45230</v>
      </c>
      <c r="B2777" s="5">
        <v>45246</v>
      </c>
      <c r="C2777" s="4" t="s">
        <v>38</v>
      </c>
      <c r="D2777" s="18">
        <v>150</v>
      </c>
      <c r="E2777" s="4" t="s">
        <v>113</v>
      </c>
      <c r="F2777" s="19" t="s">
        <v>6733</v>
      </c>
      <c r="G2777" s="4" t="s">
        <v>6730</v>
      </c>
      <c r="H2777" s="4">
        <v>13</v>
      </c>
      <c r="J2777" s="4">
        <v>0</v>
      </c>
      <c r="K2777" s="20">
        <v>774783</v>
      </c>
      <c r="L2777" s="20">
        <v>774784</v>
      </c>
      <c r="M2777" s="20">
        <v>774785</v>
      </c>
      <c r="N2777" s="20">
        <v>774786</v>
      </c>
      <c r="O2777" s="20">
        <v>774787</v>
      </c>
      <c r="P2777" s="20">
        <v>774788</v>
      </c>
      <c r="Q2777" s="20">
        <v>774789</v>
      </c>
      <c r="R2777" s="20">
        <v>774790</v>
      </c>
      <c r="S2777" s="20">
        <v>774791</v>
      </c>
      <c r="T2777" s="20">
        <v>774792</v>
      </c>
      <c r="U2777" s="20">
        <v>774793</v>
      </c>
      <c r="V2777" s="20">
        <v>774794</v>
      </c>
      <c r="W2777" s="20">
        <v>774795</v>
      </c>
    </row>
    <row r="2778" spans="1:44" x14ac:dyDescent="0.25">
      <c r="A2778" s="5">
        <v>45203</v>
      </c>
      <c r="B2778" s="5">
        <v>45231</v>
      </c>
      <c r="C2778" s="4" t="s">
        <v>30</v>
      </c>
      <c r="D2778" s="18">
        <v>725</v>
      </c>
      <c r="E2778" s="4" t="s">
        <v>113</v>
      </c>
      <c r="F2778" s="19" t="s">
        <v>6551</v>
      </c>
      <c r="G2778" s="4" t="s">
        <v>6552</v>
      </c>
      <c r="H2778" s="4">
        <v>5</v>
      </c>
      <c r="J2778" s="4">
        <v>0</v>
      </c>
      <c r="K2778" s="20">
        <v>769845</v>
      </c>
      <c r="L2778" s="20">
        <v>769846</v>
      </c>
      <c r="M2778" s="20">
        <v>769847</v>
      </c>
      <c r="N2778" s="20">
        <v>769848</v>
      </c>
      <c r="O2778" s="20">
        <v>769849</v>
      </c>
    </row>
    <row r="2779" spans="1:44" x14ac:dyDescent="0.25">
      <c r="A2779" s="5">
        <v>45203</v>
      </c>
      <c r="B2779" s="5">
        <v>45231</v>
      </c>
      <c r="C2779" s="4" t="s">
        <v>30</v>
      </c>
      <c r="D2779" s="18">
        <v>795</v>
      </c>
      <c r="E2779" s="4" t="s">
        <v>113</v>
      </c>
      <c r="F2779" s="19" t="s">
        <v>6553</v>
      </c>
      <c r="G2779" s="4" t="s">
        <v>6552</v>
      </c>
      <c r="H2779" s="4">
        <v>12</v>
      </c>
      <c r="J2779" s="4">
        <v>0</v>
      </c>
      <c r="K2779" s="20">
        <v>769850</v>
      </c>
      <c r="L2779" s="20">
        <v>769851</v>
      </c>
      <c r="M2779" s="20">
        <v>769852</v>
      </c>
      <c r="N2779" s="20">
        <v>769853</v>
      </c>
      <c r="O2779" s="20">
        <v>769854</v>
      </c>
      <c r="P2779" s="20">
        <v>769855</v>
      </c>
      <c r="Q2779" s="20">
        <v>769856</v>
      </c>
      <c r="R2779" s="20">
        <v>769857</v>
      </c>
      <c r="S2779" s="20">
        <v>769858</v>
      </c>
      <c r="T2779" s="20">
        <v>769859</v>
      </c>
      <c r="U2779" s="20">
        <v>769860</v>
      </c>
      <c r="V2779" s="20">
        <v>769861</v>
      </c>
    </row>
    <row r="2780" spans="1:44" x14ac:dyDescent="0.25">
      <c r="A2780" s="5">
        <v>45203</v>
      </c>
      <c r="B2780" s="5">
        <v>45231</v>
      </c>
      <c r="C2780" s="4" t="s">
        <v>30</v>
      </c>
      <c r="D2780" s="18">
        <v>865</v>
      </c>
      <c r="E2780" s="4" t="s">
        <v>113</v>
      </c>
      <c r="F2780" s="19" t="s">
        <v>6554</v>
      </c>
      <c r="G2780" s="4" t="s">
        <v>6552</v>
      </c>
      <c r="H2780" s="4">
        <v>12</v>
      </c>
      <c r="J2780" s="4">
        <v>0</v>
      </c>
      <c r="K2780" s="20">
        <v>769862</v>
      </c>
      <c r="L2780" s="20">
        <v>769863</v>
      </c>
      <c r="M2780" s="20">
        <v>769864</v>
      </c>
      <c r="N2780" s="20">
        <v>769865</v>
      </c>
      <c r="O2780" s="20">
        <v>769866</v>
      </c>
      <c r="P2780" s="20">
        <v>769867</v>
      </c>
      <c r="Q2780" s="20">
        <v>769868</v>
      </c>
      <c r="R2780" s="20">
        <v>769869</v>
      </c>
      <c r="S2780" s="20">
        <v>769870</v>
      </c>
      <c r="T2780" s="20">
        <v>769871</v>
      </c>
      <c r="U2780" s="20">
        <v>769872</v>
      </c>
      <c r="V2780" s="20">
        <v>769873</v>
      </c>
    </row>
    <row r="2781" spans="1:44" x14ac:dyDescent="0.25">
      <c r="A2781" s="5">
        <v>45337</v>
      </c>
      <c r="B2781" s="5">
        <v>45344</v>
      </c>
      <c r="C2781" s="4" t="s">
        <v>2480</v>
      </c>
      <c r="D2781" s="18">
        <v>3600</v>
      </c>
      <c r="E2781" s="4" t="s">
        <v>103</v>
      </c>
      <c r="F2781" s="19" t="s">
        <v>355</v>
      </c>
      <c r="G2781" s="2" t="s">
        <v>356</v>
      </c>
      <c r="H2781" s="4">
        <v>13</v>
      </c>
      <c r="J2781" s="4">
        <v>0</v>
      </c>
      <c r="K2781" s="20">
        <v>793399</v>
      </c>
      <c r="L2781" s="20">
        <v>793400</v>
      </c>
      <c r="M2781" s="20">
        <v>793401</v>
      </c>
      <c r="N2781" s="20">
        <v>793402</v>
      </c>
      <c r="O2781" s="20">
        <v>793403</v>
      </c>
      <c r="P2781" s="20">
        <v>793404</v>
      </c>
      <c r="Q2781" s="20">
        <v>793405</v>
      </c>
      <c r="R2781" s="20">
        <v>793406</v>
      </c>
      <c r="S2781" s="20">
        <v>793407</v>
      </c>
      <c r="T2781" s="20">
        <v>793408</v>
      </c>
      <c r="U2781" s="20">
        <v>793409</v>
      </c>
      <c r="V2781" s="20">
        <v>793410</v>
      </c>
      <c r="W2781" s="20">
        <v>793411</v>
      </c>
    </row>
    <row r="2782" spans="1:44" x14ac:dyDescent="0.25">
      <c r="A2782" s="5">
        <v>45202</v>
      </c>
      <c r="B2782" s="5">
        <v>45218</v>
      </c>
      <c r="C2782" s="4" t="s">
        <v>38</v>
      </c>
      <c r="D2782" s="18">
        <v>105</v>
      </c>
      <c r="E2782" s="4" t="s">
        <v>113</v>
      </c>
      <c r="F2782" s="19" t="s">
        <v>6531</v>
      </c>
      <c r="G2782" s="2" t="s">
        <v>6532</v>
      </c>
      <c r="H2782" s="4">
        <v>8</v>
      </c>
      <c r="J2782" s="4">
        <v>0</v>
      </c>
      <c r="K2782" s="20">
        <v>769590</v>
      </c>
      <c r="L2782" s="20">
        <v>769591</v>
      </c>
      <c r="M2782" s="20">
        <v>769592</v>
      </c>
      <c r="N2782" s="20">
        <v>769593</v>
      </c>
      <c r="O2782" s="20">
        <v>769594</v>
      </c>
      <c r="P2782" s="20">
        <v>769595</v>
      </c>
      <c r="Q2782" s="20">
        <v>769596</v>
      </c>
      <c r="R2782" s="20">
        <v>769597</v>
      </c>
    </row>
    <row r="2783" spans="1:44" x14ac:dyDescent="0.25">
      <c r="A2783" s="5">
        <v>45202</v>
      </c>
      <c r="B2783" s="5">
        <v>45218</v>
      </c>
      <c r="C2783" s="4" t="s">
        <v>38</v>
      </c>
      <c r="D2783" s="18">
        <v>120</v>
      </c>
      <c r="E2783" s="4" t="s">
        <v>113</v>
      </c>
      <c r="F2783" s="19" t="s">
        <v>6533</v>
      </c>
      <c r="G2783" s="2" t="s">
        <v>6532</v>
      </c>
      <c r="H2783" s="4">
        <v>11</v>
      </c>
      <c r="J2783" s="4">
        <v>0</v>
      </c>
      <c r="K2783" s="20">
        <v>769598</v>
      </c>
      <c r="L2783" s="20">
        <v>769599</v>
      </c>
      <c r="M2783" s="20">
        <v>769600</v>
      </c>
      <c r="N2783" s="20">
        <v>769601</v>
      </c>
      <c r="O2783" s="20">
        <v>769602</v>
      </c>
      <c r="P2783" s="20">
        <v>769603</v>
      </c>
      <c r="Q2783" s="20">
        <v>769604</v>
      </c>
      <c r="R2783" s="20">
        <v>769605</v>
      </c>
      <c r="S2783" s="20">
        <v>769606</v>
      </c>
      <c r="T2783" s="20">
        <v>769607</v>
      </c>
      <c r="U2783" s="20">
        <v>769608</v>
      </c>
    </row>
    <row r="2784" spans="1:44" x14ac:dyDescent="0.25">
      <c r="A2784" s="5">
        <v>45202</v>
      </c>
      <c r="B2784" s="5">
        <v>45218</v>
      </c>
      <c r="C2784" s="4" t="s">
        <v>38</v>
      </c>
      <c r="D2784" s="18">
        <v>132</v>
      </c>
      <c r="E2784" s="4" t="s">
        <v>113</v>
      </c>
      <c r="F2784" s="19" t="s">
        <v>6534</v>
      </c>
      <c r="G2784" s="2" t="s">
        <v>6532</v>
      </c>
      <c r="H2784" s="4">
        <v>13</v>
      </c>
      <c r="J2784" s="4">
        <v>0</v>
      </c>
      <c r="K2784" s="20">
        <v>769609</v>
      </c>
      <c r="L2784" s="20">
        <v>769610</v>
      </c>
      <c r="M2784" s="20">
        <v>769611</v>
      </c>
      <c r="N2784" s="20">
        <v>769612</v>
      </c>
      <c r="O2784" s="20">
        <v>769613</v>
      </c>
      <c r="P2784" s="20">
        <v>769614</v>
      </c>
      <c r="Q2784" s="20">
        <v>769615</v>
      </c>
      <c r="R2784" s="20">
        <v>769616</v>
      </c>
      <c r="S2784" s="20">
        <v>769617</v>
      </c>
      <c r="T2784" s="20">
        <v>769618</v>
      </c>
      <c r="U2784" s="20">
        <v>769619</v>
      </c>
      <c r="V2784" s="20">
        <v>769620</v>
      </c>
      <c r="W2784" s="20">
        <v>769621</v>
      </c>
    </row>
    <row r="2785" spans="1:44" x14ac:dyDescent="0.25">
      <c r="A2785" s="5">
        <v>45202</v>
      </c>
      <c r="B2785" s="5">
        <v>45218</v>
      </c>
      <c r="C2785" s="4" t="s">
        <v>38</v>
      </c>
      <c r="D2785" s="18">
        <v>150</v>
      </c>
      <c r="E2785" s="4" t="s">
        <v>113</v>
      </c>
      <c r="F2785" s="19" t="s">
        <v>6535</v>
      </c>
      <c r="G2785" s="2" t="s">
        <v>6532</v>
      </c>
      <c r="H2785" s="4">
        <v>13</v>
      </c>
      <c r="J2785" s="4">
        <v>0</v>
      </c>
      <c r="K2785" s="20">
        <v>769622</v>
      </c>
      <c r="L2785" s="20">
        <v>769623</v>
      </c>
      <c r="M2785" s="20">
        <v>769624</v>
      </c>
      <c r="N2785" s="20">
        <v>769625</v>
      </c>
      <c r="O2785" s="20">
        <v>769626</v>
      </c>
      <c r="P2785" s="20">
        <v>769627</v>
      </c>
      <c r="Q2785" s="20">
        <v>769628</v>
      </c>
      <c r="R2785" s="20">
        <v>769629</v>
      </c>
      <c r="S2785" s="20">
        <v>769630</v>
      </c>
      <c r="T2785" s="20">
        <v>769631</v>
      </c>
      <c r="U2785" s="20">
        <v>769632</v>
      </c>
      <c r="V2785" s="20">
        <v>769633</v>
      </c>
      <c r="W2785" s="20">
        <v>769634</v>
      </c>
    </row>
    <row r="2786" spans="1:44" x14ac:dyDescent="0.25">
      <c r="A2786" s="5">
        <v>45203</v>
      </c>
      <c r="B2786" s="5">
        <v>45231</v>
      </c>
      <c r="C2786" s="4" t="s">
        <v>79</v>
      </c>
      <c r="D2786" s="18">
        <v>167</v>
      </c>
      <c r="E2786" s="4" t="s">
        <v>113</v>
      </c>
      <c r="F2786" s="19" t="s">
        <v>6549</v>
      </c>
      <c r="G2786" s="4" t="s">
        <v>6550</v>
      </c>
      <c r="H2786" s="4">
        <v>4</v>
      </c>
      <c r="J2786" s="4">
        <v>0</v>
      </c>
      <c r="K2786" s="20">
        <v>769716</v>
      </c>
      <c r="L2786" s="20">
        <v>769717</v>
      </c>
      <c r="M2786" s="20">
        <v>769718</v>
      </c>
      <c r="N2786" s="20">
        <v>769719</v>
      </c>
    </row>
    <row r="2787" spans="1:44" x14ac:dyDescent="0.25">
      <c r="A2787" s="5">
        <v>45373</v>
      </c>
      <c r="B2787" s="5">
        <v>45389</v>
      </c>
      <c r="C2787" s="4" t="s">
        <v>38</v>
      </c>
      <c r="D2787" s="18">
        <v>132</v>
      </c>
      <c r="E2787" s="4" t="s">
        <v>113</v>
      </c>
      <c r="F2787" s="19" t="s">
        <v>576</v>
      </c>
      <c r="G2787" s="2" t="s">
        <v>577</v>
      </c>
      <c r="H2787" s="4">
        <v>26</v>
      </c>
      <c r="I2787" s="4">
        <v>13</v>
      </c>
      <c r="J2787" s="4">
        <v>0</v>
      </c>
      <c r="K2787" s="20">
        <v>799770</v>
      </c>
      <c r="L2787" s="20">
        <v>799771</v>
      </c>
      <c r="M2787" s="20">
        <v>799772</v>
      </c>
      <c r="N2787" s="20">
        <v>799773</v>
      </c>
      <c r="O2787" s="20">
        <v>799774</v>
      </c>
      <c r="P2787" s="20">
        <v>799775</v>
      </c>
      <c r="Q2787" s="20">
        <v>799776</v>
      </c>
      <c r="R2787" s="20">
        <v>799777</v>
      </c>
      <c r="S2787" s="20">
        <v>799778</v>
      </c>
      <c r="T2787" s="20">
        <v>799779</v>
      </c>
      <c r="U2787" s="20">
        <v>799780</v>
      </c>
      <c r="V2787" s="20">
        <v>799781</v>
      </c>
      <c r="W2787" s="20">
        <v>799782</v>
      </c>
    </row>
    <row r="2788" spans="1:44" x14ac:dyDescent="0.25">
      <c r="A2788" s="5">
        <v>45373</v>
      </c>
      <c r="B2788" s="5">
        <v>45389</v>
      </c>
      <c r="C2788" s="4" t="s">
        <v>38</v>
      </c>
      <c r="D2788" s="154">
        <v>150</v>
      </c>
      <c r="E2788" s="36" t="s">
        <v>113</v>
      </c>
      <c r="F2788" s="37" t="s">
        <v>248</v>
      </c>
      <c r="G2788" s="40" t="s">
        <v>577</v>
      </c>
      <c r="H2788" s="36">
        <v>14</v>
      </c>
      <c r="I2788" s="36">
        <v>14</v>
      </c>
      <c r="J2788" s="36"/>
      <c r="K2788" s="162" t="s">
        <v>578</v>
      </c>
      <c r="L2788" s="38"/>
      <c r="M2788" s="39"/>
      <c r="N2788" s="39"/>
      <c r="O2788" s="39"/>
      <c r="P2788" s="39"/>
      <c r="Q2788" s="39"/>
      <c r="R2788" s="39"/>
      <c r="S2788" s="39"/>
      <c r="T2788" s="39"/>
      <c r="U2788" s="39"/>
      <c r="V2788" s="39"/>
      <c r="W2788" s="39"/>
      <c r="X2788" s="39"/>
      <c r="Y2788" s="39"/>
      <c r="Z2788" s="39"/>
      <c r="AA2788" s="39"/>
      <c r="AB2788" s="39"/>
      <c r="AC2788" s="39"/>
      <c r="AD2788" s="39"/>
      <c r="AE2788" s="39"/>
    </row>
    <row r="2789" spans="1:44" x14ac:dyDescent="0.25">
      <c r="A2789" s="5">
        <v>45236</v>
      </c>
      <c r="B2789" s="5">
        <v>45243</v>
      </c>
      <c r="C2789" s="4" t="s">
        <v>2480</v>
      </c>
      <c r="D2789" s="18">
        <v>5000</v>
      </c>
      <c r="E2789" s="4" t="s">
        <v>103</v>
      </c>
      <c r="F2789" s="19" t="s">
        <v>6752</v>
      </c>
      <c r="G2789" s="4" t="s">
        <v>6753</v>
      </c>
      <c r="H2789" s="4">
        <v>8</v>
      </c>
      <c r="J2789" s="4">
        <v>0</v>
      </c>
      <c r="K2789" s="20">
        <v>775604</v>
      </c>
      <c r="L2789" s="20">
        <v>775605</v>
      </c>
      <c r="M2789" s="20">
        <v>775606</v>
      </c>
      <c r="N2789" s="20">
        <v>775607</v>
      </c>
      <c r="O2789" s="20">
        <v>775608</v>
      </c>
      <c r="P2789" s="20">
        <v>775609</v>
      </c>
      <c r="Q2789" s="20">
        <v>775610</v>
      </c>
      <c r="R2789" s="20">
        <v>775611</v>
      </c>
    </row>
    <row r="2790" spans="1:44" x14ac:dyDescent="0.25">
      <c r="A2790" s="5">
        <v>45369</v>
      </c>
      <c r="B2790" s="5">
        <v>45376</v>
      </c>
      <c r="C2790" s="4" t="s">
        <v>2480</v>
      </c>
      <c r="D2790" s="18">
        <v>4250</v>
      </c>
      <c r="E2790" s="4" t="s">
        <v>103</v>
      </c>
      <c r="F2790" s="19" t="s">
        <v>549</v>
      </c>
      <c r="G2790" s="4" t="s">
        <v>550</v>
      </c>
      <c r="H2790" s="4">
        <v>11</v>
      </c>
      <c r="J2790" s="4">
        <v>1</v>
      </c>
      <c r="K2790" s="20">
        <v>798927</v>
      </c>
      <c r="L2790" s="20">
        <v>798928</v>
      </c>
      <c r="M2790" s="20">
        <v>798929</v>
      </c>
      <c r="N2790" s="20">
        <v>798930</v>
      </c>
      <c r="O2790" s="20">
        <v>798931</v>
      </c>
      <c r="P2790" s="20">
        <v>798932</v>
      </c>
      <c r="Q2790" s="20">
        <v>798933</v>
      </c>
      <c r="R2790" s="20">
        <v>798934</v>
      </c>
      <c r="S2790" s="20">
        <v>798935</v>
      </c>
      <c r="T2790" s="20">
        <v>798936</v>
      </c>
      <c r="U2790" s="20">
        <v>798937</v>
      </c>
      <c r="V2790" s="20"/>
    </row>
    <row r="2791" spans="1:44" s="29" customFormat="1" x14ac:dyDescent="0.25">
      <c r="A2791" s="5">
        <v>45197</v>
      </c>
      <c r="B2791" s="5">
        <v>45204</v>
      </c>
      <c r="C2791" s="4" t="s">
        <v>2480</v>
      </c>
      <c r="D2791" s="18">
        <v>650</v>
      </c>
      <c r="E2791" s="4" t="s">
        <v>99</v>
      </c>
      <c r="F2791" s="19" t="s">
        <v>6497</v>
      </c>
      <c r="G2791" s="2" t="s">
        <v>6498</v>
      </c>
      <c r="H2791" s="4">
        <v>6</v>
      </c>
      <c r="I2791" s="4"/>
      <c r="J2791" s="4">
        <v>0</v>
      </c>
      <c r="K2791" s="20">
        <v>768678</v>
      </c>
      <c r="L2791" s="20">
        <v>768679</v>
      </c>
      <c r="M2791" s="20">
        <v>768680</v>
      </c>
      <c r="N2791" s="20">
        <v>768681</v>
      </c>
      <c r="O2791" s="20">
        <v>768682</v>
      </c>
      <c r="P2791" s="20">
        <v>768683</v>
      </c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21"/>
      <c r="AB2791" s="21"/>
      <c r="AC2791" s="21"/>
      <c r="AD2791" s="21"/>
      <c r="AE2791" s="21"/>
      <c r="AF2791" s="28"/>
      <c r="AG2791" s="28"/>
      <c r="AH2791" s="28"/>
      <c r="AI2791" s="28"/>
      <c r="AJ2791" s="28"/>
      <c r="AK2791" s="28"/>
      <c r="AL2791" s="28"/>
      <c r="AM2791" s="28"/>
      <c r="AN2791" s="28"/>
      <c r="AO2791" s="28"/>
      <c r="AP2791" s="28"/>
      <c r="AQ2791" s="28"/>
      <c r="AR2791" s="28"/>
    </row>
    <row r="2792" spans="1:44" x14ac:dyDescent="0.25">
      <c r="A2792" s="5">
        <v>45197</v>
      </c>
      <c r="B2792" s="5">
        <v>45204</v>
      </c>
      <c r="C2792" s="4" t="s">
        <v>2480</v>
      </c>
      <c r="D2792" s="18">
        <v>775</v>
      </c>
      <c r="E2792" s="4" t="s">
        <v>99</v>
      </c>
      <c r="F2792" s="19" t="s">
        <v>6499</v>
      </c>
      <c r="G2792" s="2" t="s">
        <v>6498</v>
      </c>
      <c r="H2792" s="4">
        <v>6</v>
      </c>
      <c r="J2792" s="4">
        <v>0</v>
      </c>
      <c r="K2792" s="20">
        <v>768672</v>
      </c>
      <c r="L2792" s="20">
        <v>768673</v>
      </c>
      <c r="M2792" s="20">
        <v>768674</v>
      </c>
      <c r="N2792" s="20">
        <v>768675</v>
      </c>
      <c r="O2792" s="20">
        <v>768676</v>
      </c>
      <c r="P2792" s="20">
        <v>768677</v>
      </c>
    </row>
    <row r="2793" spans="1:44" x14ac:dyDescent="0.25">
      <c r="A2793" s="5">
        <v>45197</v>
      </c>
      <c r="B2793" s="5">
        <v>45204</v>
      </c>
      <c r="C2793" s="4" t="s">
        <v>2480</v>
      </c>
      <c r="D2793" s="18">
        <v>2500</v>
      </c>
      <c r="E2793" s="4" t="s">
        <v>103</v>
      </c>
      <c r="F2793" s="19" t="s">
        <v>6500</v>
      </c>
      <c r="G2793" s="2" t="s">
        <v>6498</v>
      </c>
      <c r="H2793" s="4">
        <v>3</v>
      </c>
      <c r="J2793" s="4">
        <v>0</v>
      </c>
      <c r="K2793" s="20">
        <v>768693</v>
      </c>
      <c r="L2793" s="20">
        <v>768694</v>
      </c>
      <c r="M2793" s="20">
        <v>768695</v>
      </c>
    </row>
    <row r="2794" spans="1:44" x14ac:dyDescent="0.25">
      <c r="A2794" s="5">
        <v>45197</v>
      </c>
      <c r="B2794" s="5">
        <v>45204</v>
      </c>
      <c r="C2794" s="4" t="s">
        <v>2480</v>
      </c>
      <c r="D2794" s="18">
        <v>3000</v>
      </c>
      <c r="E2794" s="4" t="s">
        <v>103</v>
      </c>
      <c r="F2794" s="19" t="s">
        <v>6501</v>
      </c>
      <c r="G2794" s="2" t="s">
        <v>6498</v>
      </c>
      <c r="H2794" s="4">
        <v>5</v>
      </c>
      <c r="J2794" s="4">
        <v>0</v>
      </c>
      <c r="K2794" s="20">
        <v>768688</v>
      </c>
      <c r="L2794" s="20">
        <v>768689</v>
      </c>
      <c r="M2794" s="20">
        <v>768690</v>
      </c>
      <c r="N2794" s="20">
        <v>768691</v>
      </c>
      <c r="O2794" s="20">
        <v>768692</v>
      </c>
    </row>
    <row r="2795" spans="1:44" x14ac:dyDescent="0.25">
      <c r="A2795" s="5">
        <v>45197</v>
      </c>
      <c r="B2795" s="5">
        <v>45204</v>
      </c>
      <c r="C2795" s="4" t="s">
        <v>2480</v>
      </c>
      <c r="D2795" s="18">
        <v>4250</v>
      </c>
      <c r="E2795" s="4" t="s">
        <v>103</v>
      </c>
      <c r="F2795" s="19" t="s">
        <v>6506</v>
      </c>
      <c r="G2795" s="2" t="s">
        <v>6498</v>
      </c>
      <c r="H2795" s="4">
        <v>4</v>
      </c>
      <c r="J2795" s="4">
        <v>0</v>
      </c>
      <c r="K2795" s="20">
        <v>768684</v>
      </c>
      <c r="L2795" s="20">
        <v>768685</v>
      </c>
      <c r="M2795" s="20">
        <v>768686</v>
      </c>
      <c r="N2795" s="20">
        <v>768687</v>
      </c>
    </row>
    <row r="2796" spans="1:44" x14ac:dyDescent="0.25">
      <c r="A2796" s="5">
        <v>45201</v>
      </c>
      <c r="B2796" s="5">
        <v>45208</v>
      </c>
      <c r="C2796" s="4" t="s">
        <v>2480</v>
      </c>
      <c r="D2796" s="18">
        <v>650</v>
      </c>
      <c r="E2796" s="4" t="s">
        <v>103</v>
      </c>
      <c r="F2796" s="19" t="s">
        <v>6519</v>
      </c>
      <c r="G2796" s="4" t="s">
        <v>6520</v>
      </c>
      <c r="H2796" s="4">
        <v>6</v>
      </c>
      <c r="J2796" s="4">
        <v>1</v>
      </c>
      <c r="K2796" s="20">
        <v>769114</v>
      </c>
      <c r="L2796" s="20">
        <v>769115</v>
      </c>
      <c r="M2796" s="20">
        <v>769116</v>
      </c>
      <c r="N2796" s="20">
        <v>769117</v>
      </c>
      <c r="O2796" s="20">
        <v>769118</v>
      </c>
      <c r="P2796" s="20">
        <v>769119</v>
      </c>
    </row>
    <row r="2797" spans="1:44" x14ac:dyDescent="0.25">
      <c r="A2797" s="5">
        <v>45201</v>
      </c>
      <c r="B2797" s="5">
        <v>45208</v>
      </c>
      <c r="C2797" s="4" t="s">
        <v>2480</v>
      </c>
      <c r="D2797" s="18">
        <v>775</v>
      </c>
      <c r="E2797" s="4" t="s">
        <v>103</v>
      </c>
      <c r="F2797" s="19" t="s">
        <v>6521</v>
      </c>
      <c r="G2797" s="4" t="s">
        <v>6520</v>
      </c>
      <c r="H2797" s="4">
        <v>6</v>
      </c>
      <c r="J2797" s="4">
        <v>2</v>
      </c>
      <c r="K2797" s="20">
        <v>769120</v>
      </c>
      <c r="L2797" s="20">
        <v>769121</v>
      </c>
      <c r="M2797" s="20">
        <v>769122</v>
      </c>
      <c r="N2797" s="20">
        <v>769123</v>
      </c>
      <c r="O2797" s="20">
        <v>769124</v>
      </c>
      <c r="P2797" s="20">
        <v>769125</v>
      </c>
    </row>
    <row r="2798" spans="1:44" x14ac:dyDescent="0.25">
      <c r="A2798" s="5">
        <v>45201</v>
      </c>
      <c r="B2798" s="5">
        <v>45208</v>
      </c>
      <c r="C2798" s="4" t="s">
        <v>2480</v>
      </c>
      <c r="D2798" s="18">
        <v>2500</v>
      </c>
      <c r="E2798" s="4" t="s">
        <v>103</v>
      </c>
      <c r="F2798" s="19" t="s">
        <v>6522</v>
      </c>
      <c r="G2798" s="4" t="s">
        <v>6520</v>
      </c>
      <c r="H2798" s="4">
        <v>3</v>
      </c>
      <c r="J2798" s="4">
        <v>2</v>
      </c>
      <c r="K2798" s="20">
        <v>769126</v>
      </c>
      <c r="L2798" s="20">
        <v>769127</v>
      </c>
      <c r="M2798" s="20">
        <v>769128</v>
      </c>
    </row>
    <row r="2799" spans="1:44" x14ac:dyDescent="0.25">
      <c r="A2799" s="5">
        <v>45201</v>
      </c>
      <c r="B2799" s="5">
        <v>45208</v>
      </c>
      <c r="C2799" s="4" t="s">
        <v>2480</v>
      </c>
      <c r="D2799" s="18">
        <v>3000</v>
      </c>
      <c r="E2799" s="4" t="s">
        <v>103</v>
      </c>
      <c r="F2799" s="19" t="s">
        <v>6523</v>
      </c>
      <c r="G2799" s="4" t="s">
        <v>6520</v>
      </c>
      <c r="H2799" s="4">
        <v>5</v>
      </c>
      <c r="J2799" s="4">
        <v>0</v>
      </c>
      <c r="K2799" s="20">
        <v>769129</v>
      </c>
      <c r="L2799" s="20">
        <v>769130</v>
      </c>
      <c r="M2799" s="20">
        <v>769131</v>
      </c>
      <c r="N2799" s="20">
        <v>769132</v>
      </c>
      <c r="O2799" s="20">
        <v>769133</v>
      </c>
    </row>
    <row r="2800" spans="1:44" x14ac:dyDescent="0.25">
      <c r="A2800" s="5">
        <v>45201</v>
      </c>
      <c r="B2800" s="5">
        <v>45208</v>
      </c>
      <c r="C2800" s="4" t="s">
        <v>2480</v>
      </c>
      <c r="D2800" s="18">
        <v>4250</v>
      </c>
      <c r="E2800" s="4" t="s">
        <v>103</v>
      </c>
      <c r="F2800" s="19" t="s">
        <v>6526</v>
      </c>
      <c r="G2800" s="4" t="s">
        <v>6520</v>
      </c>
      <c r="H2800" s="4">
        <v>4</v>
      </c>
      <c r="J2800" s="4">
        <v>0</v>
      </c>
      <c r="K2800" s="20">
        <v>769134</v>
      </c>
      <c r="L2800" s="20">
        <v>769135</v>
      </c>
      <c r="M2800" s="20">
        <v>769136</v>
      </c>
      <c r="N2800" s="20">
        <v>769137</v>
      </c>
    </row>
    <row r="2801" spans="1:44" x14ac:dyDescent="0.25">
      <c r="A2801" s="24">
        <v>45338</v>
      </c>
      <c r="B2801" s="24">
        <v>45366</v>
      </c>
      <c r="C2801" s="25" t="s">
        <v>64</v>
      </c>
      <c r="D2801" s="127">
        <v>46</v>
      </c>
      <c r="E2801" s="25" t="s">
        <v>113</v>
      </c>
      <c r="F2801" s="26" t="s">
        <v>362</v>
      </c>
      <c r="G2801" s="25" t="s">
        <v>363</v>
      </c>
      <c r="H2801" s="25">
        <v>13</v>
      </c>
      <c r="I2801" s="25"/>
      <c r="J2801" s="25">
        <v>0</v>
      </c>
      <c r="K2801" s="128">
        <v>793674</v>
      </c>
      <c r="L2801" s="128">
        <v>793675</v>
      </c>
      <c r="M2801" s="128">
        <v>793676</v>
      </c>
      <c r="N2801" s="128">
        <v>793677</v>
      </c>
      <c r="O2801" s="128">
        <v>793678</v>
      </c>
      <c r="P2801" s="128">
        <v>793679</v>
      </c>
      <c r="Q2801" s="128">
        <v>793680</v>
      </c>
      <c r="R2801" s="128">
        <v>793681</v>
      </c>
      <c r="S2801" s="128">
        <v>793682</v>
      </c>
      <c r="T2801" s="128">
        <v>793683</v>
      </c>
      <c r="U2801" s="128">
        <v>793684</v>
      </c>
      <c r="V2801" s="128">
        <v>793685</v>
      </c>
      <c r="W2801" s="128">
        <v>793686</v>
      </c>
      <c r="X2801" s="28"/>
      <c r="Y2801" s="28"/>
      <c r="Z2801" s="28"/>
      <c r="AA2801" s="28"/>
      <c r="AB2801" s="28"/>
      <c r="AC2801" s="28"/>
      <c r="AD2801" s="28"/>
      <c r="AE2801" s="28"/>
    </row>
    <row r="2802" spans="1:44" x14ac:dyDescent="0.25">
      <c r="A2802" s="5">
        <v>45338</v>
      </c>
      <c r="B2802" s="5">
        <v>45366</v>
      </c>
      <c r="C2802" s="4" t="s">
        <v>64</v>
      </c>
      <c r="D2802" s="18">
        <v>82</v>
      </c>
      <c r="E2802" s="4" t="s">
        <v>113</v>
      </c>
      <c r="F2802" s="19" t="s">
        <v>364</v>
      </c>
      <c r="G2802" s="4" t="s">
        <v>363</v>
      </c>
      <c r="H2802" s="4">
        <v>14</v>
      </c>
      <c r="J2802" s="4">
        <v>1</v>
      </c>
      <c r="K2802" s="20">
        <v>793687</v>
      </c>
      <c r="L2802" s="20">
        <v>793688</v>
      </c>
      <c r="M2802" s="20">
        <v>793689</v>
      </c>
      <c r="N2802" s="20">
        <v>793690</v>
      </c>
      <c r="O2802" s="20">
        <v>793691</v>
      </c>
      <c r="P2802" s="20">
        <v>793692</v>
      </c>
      <c r="Q2802" s="20">
        <v>793693</v>
      </c>
      <c r="R2802" s="20">
        <v>793694</v>
      </c>
      <c r="S2802" s="20">
        <v>793695</v>
      </c>
      <c r="T2802" s="20">
        <v>793696</v>
      </c>
      <c r="U2802" s="20">
        <v>793697</v>
      </c>
      <c r="V2802" s="20">
        <v>793698</v>
      </c>
      <c r="W2802" s="20">
        <v>793699</v>
      </c>
      <c r="X2802" s="20">
        <v>793700</v>
      </c>
    </row>
    <row r="2803" spans="1:44" x14ac:dyDescent="0.25">
      <c r="A2803" s="5">
        <v>45335</v>
      </c>
      <c r="B2803" s="5">
        <v>45351</v>
      </c>
      <c r="C2803" s="4" t="s">
        <v>38</v>
      </c>
      <c r="D2803" s="18">
        <v>120</v>
      </c>
      <c r="E2803" s="4" t="s">
        <v>113</v>
      </c>
      <c r="F2803" s="19" t="s">
        <v>341</v>
      </c>
      <c r="G2803" s="2" t="s">
        <v>342</v>
      </c>
      <c r="H2803" s="4">
        <v>13</v>
      </c>
      <c r="J2803" s="4">
        <v>0</v>
      </c>
      <c r="K2803" s="20">
        <v>792954</v>
      </c>
      <c r="L2803" s="20">
        <v>792955</v>
      </c>
      <c r="M2803" s="20">
        <v>792956</v>
      </c>
      <c r="N2803" s="20">
        <v>792957</v>
      </c>
      <c r="O2803" s="20">
        <v>792958</v>
      </c>
      <c r="P2803" s="20">
        <v>792959</v>
      </c>
      <c r="Q2803" s="20">
        <v>792960</v>
      </c>
      <c r="R2803" s="20">
        <v>792961</v>
      </c>
      <c r="S2803" s="20">
        <v>792962</v>
      </c>
      <c r="T2803" s="20">
        <v>792963</v>
      </c>
      <c r="U2803" s="20">
        <v>792964</v>
      </c>
      <c r="V2803" s="20">
        <v>792965</v>
      </c>
      <c r="W2803" s="20">
        <v>792966</v>
      </c>
    </row>
    <row r="2804" spans="1:44" x14ac:dyDescent="0.25">
      <c r="A2804" s="5">
        <v>45335</v>
      </c>
      <c r="B2804" s="5">
        <v>45351</v>
      </c>
      <c r="C2804" s="4" t="s">
        <v>38</v>
      </c>
      <c r="D2804" s="18">
        <v>150</v>
      </c>
      <c r="E2804" s="4" t="s">
        <v>113</v>
      </c>
      <c r="F2804" s="19" t="s">
        <v>343</v>
      </c>
      <c r="G2804" s="2" t="s">
        <v>342</v>
      </c>
      <c r="H2804" s="4">
        <v>14</v>
      </c>
      <c r="I2804" s="4">
        <v>2</v>
      </c>
      <c r="J2804" s="4">
        <v>0</v>
      </c>
      <c r="K2804" s="20">
        <v>792967</v>
      </c>
      <c r="L2804" s="20">
        <v>792968</v>
      </c>
      <c r="M2804" s="20">
        <v>792969</v>
      </c>
      <c r="N2804" s="20">
        <v>792970</v>
      </c>
      <c r="O2804" s="20">
        <v>792971</v>
      </c>
      <c r="P2804" s="20">
        <v>792972</v>
      </c>
      <c r="Q2804" s="20">
        <v>792973</v>
      </c>
      <c r="R2804" s="20">
        <v>792974</v>
      </c>
      <c r="S2804" s="20">
        <v>792975</v>
      </c>
      <c r="T2804" s="20">
        <v>792976</v>
      </c>
      <c r="U2804" s="20">
        <v>792977</v>
      </c>
      <c r="V2804" s="20">
        <v>792978</v>
      </c>
    </row>
    <row r="2805" spans="1:44" x14ac:dyDescent="0.25">
      <c r="A2805" s="5">
        <v>45503</v>
      </c>
      <c r="B2805" s="5">
        <v>45517</v>
      </c>
      <c r="C2805" s="4" t="s">
        <v>44</v>
      </c>
      <c r="D2805" s="18">
        <v>120</v>
      </c>
      <c r="E2805" s="4" t="s">
        <v>113</v>
      </c>
      <c r="F2805" s="19" t="s">
        <v>1475</v>
      </c>
      <c r="G2805" s="4" t="s">
        <v>1476</v>
      </c>
      <c r="H2805" s="4">
        <v>8</v>
      </c>
      <c r="J2805" s="4">
        <v>0</v>
      </c>
      <c r="K2805" s="20">
        <v>822448</v>
      </c>
      <c r="L2805" s="20">
        <v>822449</v>
      </c>
      <c r="M2805" s="20">
        <v>822450</v>
      </c>
      <c r="N2805" s="20">
        <v>822451</v>
      </c>
      <c r="O2805" s="20">
        <v>822452</v>
      </c>
      <c r="P2805" s="20">
        <v>822453</v>
      </c>
      <c r="Q2805" s="20">
        <v>822454</v>
      </c>
      <c r="R2805" s="20">
        <v>822455</v>
      </c>
    </row>
    <row r="2806" spans="1:44" x14ac:dyDescent="0.25">
      <c r="A2806" s="5">
        <v>45503</v>
      </c>
      <c r="B2806" s="5">
        <v>45517</v>
      </c>
      <c r="C2806" s="4" t="s">
        <v>44</v>
      </c>
      <c r="D2806" s="18">
        <v>165</v>
      </c>
      <c r="E2806" s="4" t="s">
        <v>113</v>
      </c>
      <c r="F2806" s="19" t="s">
        <v>1477</v>
      </c>
      <c r="G2806" s="4" t="s">
        <v>1476</v>
      </c>
      <c r="H2806" s="4">
        <v>13</v>
      </c>
      <c r="J2806" s="4">
        <v>8</v>
      </c>
      <c r="K2806" s="20">
        <v>822456</v>
      </c>
      <c r="L2806" s="20">
        <v>822457</v>
      </c>
      <c r="M2806" s="20">
        <v>822458</v>
      </c>
      <c r="N2806" s="20">
        <v>822459</v>
      </c>
      <c r="O2806" s="20">
        <v>822460</v>
      </c>
      <c r="P2806" s="20">
        <v>822461</v>
      </c>
      <c r="Q2806" s="20">
        <v>822462</v>
      </c>
      <c r="R2806" s="20">
        <v>822463</v>
      </c>
      <c r="S2806" s="20">
        <v>822464</v>
      </c>
      <c r="T2806" s="20">
        <v>822465</v>
      </c>
      <c r="U2806" s="20">
        <v>822466</v>
      </c>
      <c r="V2806" s="20">
        <v>822467</v>
      </c>
      <c r="W2806" s="20">
        <v>822468</v>
      </c>
    </row>
    <row r="2807" spans="1:44" x14ac:dyDescent="0.25">
      <c r="A2807" s="5">
        <v>45495</v>
      </c>
      <c r="B2807" s="5">
        <v>45502</v>
      </c>
      <c r="C2807" s="4" t="s">
        <v>2480</v>
      </c>
      <c r="D2807" s="18">
        <v>4250</v>
      </c>
      <c r="E2807" s="4" t="s">
        <v>103</v>
      </c>
      <c r="F2807" s="19" t="s">
        <v>1415</v>
      </c>
      <c r="G2807" s="4" t="s">
        <v>1416</v>
      </c>
      <c r="H2807" s="4">
        <v>11</v>
      </c>
      <c r="J2807" s="4">
        <v>1</v>
      </c>
      <c r="K2807" s="20">
        <v>820937</v>
      </c>
      <c r="L2807" s="20">
        <v>820938</v>
      </c>
      <c r="M2807" s="20">
        <v>820939</v>
      </c>
      <c r="N2807" s="20">
        <v>820940</v>
      </c>
      <c r="O2807" s="20">
        <v>820941</v>
      </c>
      <c r="P2807" s="20">
        <v>820942</v>
      </c>
      <c r="Q2807" s="20">
        <v>820943</v>
      </c>
      <c r="R2807" s="20">
        <v>820944</v>
      </c>
      <c r="S2807" s="20">
        <v>820945</v>
      </c>
      <c r="T2807" s="20">
        <v>820946</v>
      </c>
      <c r="U2807" s="20">
        <v>820947</v>
      </c>
    </row>
    <row r="2808" spans="1:44" x14ac:dyDescent="0.25">
      <c r="A2808" s="5">
        <v>45226</v>
      </c>
      <c r="B2808" s="5">
        <v>45233</v>
      </c>
      <c r="C2808" s="4" t="s">
        <v>2480</v>
      </c>
      <c r="D2808" s="18">
        <v>3600</v>
      </c>
      <c r="E2808" s="4" t="s">
        <v>103</v>
      </c>
      <c r="F2808" s="19" t="s">
        <v>6712</v>
      </c>
      <c r="G2808" s="2" t="s">
        <v>6713</v>
      </c>
      <c r="H2808" s="4">
        <v>13</v>
      </c>
      <c r="J2808" s="4">
        <v>6</v>
      </c>
      <c r="K2808" s="20">
        <v>774248</v>
      </c>
      <c r="L2808" s="20">
        <v>774249</v>
      </c>
      <c r="M2808" s="20">
        <v>774250</v>
      </c>
      <c r="N2808" s="20">
        <v>774251</v>
      </c>
      <c r="O2808" s="20">
        <v>774252</v>
      </c>
      <c r="P2808" s="20">
        <v>774253</v>
      </c>
      <c r="Q2808" s="20">
        <v>774254</v>
      </c>
      <c r="R2808" s="20">
        <v>774255</v>
      </c>
      <c r="S2808" s="20">
        <v>774256</v>
      </c>
      <c r="T2808" s="20">
        <v>774257</v>
      </c>
      <c r="U2808" s="20">
        <v>774258</v>
      </c>
      <c r="V2808" s="20">
        <v>774259</v>
      </c>
      <c r="W2808" s="20">
        <v>774260</v>
      </c>
    </row>
    <row r="2809" spans="1:44" x14ac:dyDescent="0.25">
      <c r="A2809" s="5">
        <v>45203</v>
      </c>
      <c r="B2809" s="5">
        <v>45231</v>
      </c>
      <c r="C2809" s="4" t="s">
        <v>30</v>
      </c>
      <c r="D2809" s="18">
        <v>935</v>
      </c>
      <c r="E2809" s="4" t="s">
        <v>113</v>
      </c>
      <c r="F2809" s="19" t="s">
        <v>6555</v>
      </c>
      <c r="G2809" s="4" t="s">
        <v>6556</v>
      </c>
      <c r="H2809" s="4">
        <v>12</v>
      </c>
      <c r="J2809" s="4">
        <v>0</v>
      </c>
      <c r="K2809" s="20">
        <v>769927</v>
      </c>
      <c r="L2809" s="20">
        <v>769928</v>
      </c>
      <c r="M2809" s="20">
        <v>769929</v>
      </c>
      <c r="N2809" s="20">
        <v>769930</v>
      </c>
      <c r="O2809" s="20">
        <v>769931</v>
      </c>
      <c r="P2809" s="20">
        <v>769932</v>
      </c>
      <c r="Q2809" s="20">
        <v>769933</v>
      </c>
      <c r="R2809" s="20">
        <v>769934</v>
      </c>
      <c r="S2809" s="20">
        <v>769935</v>
      </c>
      <c r="T2809" s="20">
        <v>769936</v>
      </c>
      <c r="U2809" s="20">
        <v>769937</v>
      </c>
      <c r="V2809" s="20">
        <v>769938</v>
      </c>
    </row>
    <row r="2810" spans="1:44" x14ac:dyDescent="0.25">
      <c r="A2810" s="5">
        <v>45203</v>
      </c>
      <c r="B2810" s="5">
        <v>45231</v>
      </c>
      <c r="C2810" s="4" t="s">
        <v>30</v>
      </c>
      <c r="D2810" s="18">
        <v>1000</v>
      </c>
      <c r="E2810" s="4" t="s">
        <v>113</v>
      </c>
      <c r="F2810" s="19" t="s">
        <v>6557</v>
      </c>
      <c r="G2810" s="4" t="s">
        <v>6556</v>
      </c>
      <c r="H2810" s="4">
        <v>12</v>
      </c>
      <c r="I2810" s="4">
        <v>2</v>
      </c>
      <c r="J2810" s="4">
        <v>0</v>
      </c>
      <c r="K2810" s="20">
        <v>769939</v>
      </c>
      <c r="L2810" s="20">
        <v>769940</v>
      </c>
      <c r="M2810" s="20">
        <v>769941</v>
      </c>
      <c r="N2810" s="20">
        <v>769942</v>
      </c>
      <c r="O2810" s="20">
        <v>769943</v>
      </c>
      <c r="P2810" s="20">
        <v>769944</v>
      </c>
      <c r="Q2810" s="20">
        <v>769945</v>
      </c>
      <c r="R2810" s="20">
        <v>769946</v>
      </c>
      <c r="S2810" s="20">
        <v>769947</v>
      </c>
      <c r="T2810" s="20">
        <v>769948</v>
      </c>
    </row>
    <row r="2811" spans="1:44" x14ac:dyDescent="0.25">
      <c r="A2811" s="5">
        <v>45203</v>
      </c>
      <c r="B2811" s="5">
        <v>45231</v>
      </c>
      <c r="C2811" s="4" t="s">
        <v>79</v>
      </c>
      <c r="D2811" s="18">
        <v>37</v>
      </c>
      <c r="E2811" s="4" t="s">
        <v>113</v>
      </c>
      <c r="F2811" s="19" t="s">
        <v>6542</v>
      </c>
      <c r="G2811" s="2" t="s">
        <v>6543</v>
      </c>
      <c r="H2811" s="4">
        <v>5</v>
      </c>
      <c r="J2811" s="4">
        <v>0</v>
      </c>
      <c r="K2811" s="20">
        <v>769687</v>
      </c>
      <c r="L2811" s="20">
        <v>769688</v>
      </c>
      <c r="M2811" s="20">
        <v>769689</v>
      </c>
      <c r="N2811" s="20">
        <v>769690</v>
      </c>
      <c r="O2811" s="20">
        <v>769691</v>
      </c>
    </row>
    <row r="2812" spans="1:44" x14ac:dyDescent="0.25">
      <c r="A2812" s="5">
        <v>45203</v>
      </c>
      <c r="B2812" s="5">
        <v>45231</v>
      </c>
      <c r="C2812" s="4" t="s">
        <v>79</v>
      </c>
      <c r="D2812" s="18">
        <v>45</v>
      </c>
      <c r="E2812" s="4" t="s">
        <v>113</v>
      </c>
      <c r="F2812" s="19" t="s">
        <v>6546</v>
      </c>
      <c r="G2812" s="2" t="s">
        <v>6543</v>
      </c>
      <c r="H2812" s="4">
        <v>3</v>
      </c>
      <c r="J2812" s="4">
        <v>0</v>
      </c>
      <c r="K2812" s="20">
        <v>769684</v>
      </c>
      <c r="L2812" s="20">
        <v>769685</v>
      </c>
      <c r="M2812" s="20">
        <v>769686</v>
      </c>
    </row>
    <row r="2813" spans="1:44" x14ac:dyDescent="0.25">
      <c r="A2813" s="5">
        <v>45203</v>
      </c>
      <c r="B2813" s="5">
        <v>45231</v>
      </c>
      <c r="C2813" s="4" t="s">
        <v>79</v>
      </c>
      <c r="D2813" s="18">
        <v>142</v>
      </c>
      <c r="E2813" s="4" t="s">
        <v>113</v>
      </c>
      <c r="F2813" s="19" t="s">
        <v>6548</v>
      </c>
      <c r="G2813" s="2" t="s">
        <v>6543</v>
      </c>
      <c r="H2813" s="4">
        <v>3</v>
      </c>
      <c r="I2813" s="4">
        <v>1</v>
      </c>
      <c r="J2813" s="4">
        <v>0</v>
      </c>
      <c r="K2813" s="20">
        <v>769682</v>
      </c>
      <c r="L2813" s="20">
        <v>769683</v>
      </c>
    </row>
    <row r="2814" spans="1:44" x14ac:dyDescent="0.25">
      <c r="A2814" s="5">
        <v>45203</v>
      </c>
      <c r="B2814" s="5">
        <v>45231</v>
      </c>
      <c r="C2814" s="4" t="s">
        <v>79</v>
      </c>
      <c r="D2814" s="18">
        <v>37</v>
      </c>
      <c r="E2814" s="4" t="s">
        <v>113</v>
      </c>
      <c r="F2814" s="19" t="s">
        <v>6544</v>
      </c>
      <c r="G2814" s="4" t="s">
        <v>6545</v>
      </c>
      <c r="H2814" s="4">
        <v>4</v>
      </c>
      <c r="J2814" s="4">
        <v>0</v>
      </c>
      <c r="K2814" s="20">
        <v>769760</v>
      </c>
      <c r="L2814" s="20">
        <v>769761</v>
      </c>
      <c r="M2814" s="20">
        <v>769762</v>
      </c>
      <c r="N2814" s="20">
        <v>769763</v>
      </c>
    </row>
    <row r="2815" spans="1:44" x14ac:dyDescent="0.25">
      <c r="A2815" s="5">
        <v>45203</v>
      </c>
      <c r="B2815" s="5">
        <v>45231</v>
      </c>
      <c r="C2815" s="4" t="s">
        <v>79</v>
      </c>
      <c r="D2815" s="18">
        <v>120</v>
      </c>
      <c r="E2815" s="4" t="s">
        <v>113</v>
      </c>
      <c r="F2815" s="19" t="s">
        <v>6547</v>
      </c>
      <c r="G2815" s="4" t="s">
        <v>6545</v>
      </c>
      <c r="H2815" s="4">
        <v>6</v>
      </c>
      <c r="J2815" s="4">
        <v>1</v>
      </c>
      <c r="K2815" s="20">
        <v>769754</v>
      </c>
      <c r="L2815" s="20">
        <v>769755</v>
      </c>
      <c r="M2815" s="20">
        <v>769756</v>
      </c>
      <c r="N2815" s="20">
        <v>769757</v>
      </c>
      <c r="O2815" s="20">
        <v>769758</v>
      </c>
      <c r="P2815" s="20">
        <v>769759</v>
      </c>
    </row>
    <row r="2816" spans="1:44" s="29" customFormat="1" x14ac:dyDescent="0.25">
      <c r="A2816" s="5">
        <v>45327</v>
      </c>
      <c r="B2816" s="5">
        <v>45334</v>
      </c>
      <c r="C2816" s="4" t="s">
        <v>2480</v>
      </c>
      <c r="D2816" s="18">
        <v>650</v>
      </c>
      <c r="E2816" s="4" t="s">
        <v>99</v>
      </c>
      <c r="F2816" s="19" t="s">
        <v>281</v>
      </c>
      <c r="G2816" s="2" t="s">
        <v>282</v>
      </c>
      <c r="H2816" s="4">
        <v>8</v>
      </c>
      <c r="I2816" s="4"/>
      <c r="J2816" s="4">
        <v>4</v>
      </c>
      <c r="K2816" s="20">
        <v>791271</v>
      </c>
      <c r="L2816" s="20">
        <v>791272</v>
      </c>
      <c r="M2816" s="20">
        <v>791273</v>
      </c>
      <c r="N2816" s="20">
        <v>791274</v>
      </c>
      <c r="O2816" s="20">
        <v>791275</v>
      </c>
      <c r="P2816" s="20">
        <v>791276</v>
      </c>
      <c r="Q2816" s="20">
        <v>791277</v>
      </c>
      <c r="R2816" s="20">
        <v>791278</v>
      </c>
      <c r="S2816" s="21"/>
      <c r="T2816" s="21"/>
      <c r="U2816" s="21"/>
      <c r="V2816" s="21"/>
      <c r="W2816" s="21"/>
      <c r="X2816" s="21"/>
      <c r="Y2816" s="21"/>
      <c r="Z2816" s="21"/>
      <c r="AA2816" s="21"/>
      <c r="AB2816" s="21"/>
      <c r="AC2816" s="21"/>
      <c r="AD2816" s="21"/>
      <c r="AE2816" s="21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</row>
    <row r="2817" spans="1:31" x14ac:dyDescent="0.25">
      <c r="A2817" s="5">
        <v>45327</v>
      </c>
      <c r="B2817" s="5">
        <v>45334</v>
      </c>
      <c r="C2817" s="4" t="s">
        <v>2480</v>
      </c>
      <c r="D2817" s="18">
        <v>775</v>
      </c>
      <c r="E2817" s="4" t="s">
        <v>99</v>
      </c>
      <c r="F2817" s="19" t="s">
        <v>283</v>
      </c>
      <c r="G2817" s="2" t="s">
        <v>282</v>
      </c>
      <c r="H2817" s="4">
        <v>8</v>
      </c>
      <c r="J2817" s="4">
        <v>1</v>
      </c>
      <c r="K2817" s="20">
        <v>791279</v>
      </c>
      <c r="L2817" s="20">
        <v>791280</v>
      </c>
      <c r="M2817" s="20">
        <v>791281</v>
      </c>
      <c r="N2817" s="20">
        <v>791282</v>
      </c>
      <c r="O2817" s="20">
        <v>791283</v>
      </c>
      <c r="P2817" s="20">
        <v>791284</v>
      </c>
      <c r="Q2817" s="20">
        <v>791285</v>
      </c>
      <c r="R2817" s="20">
        <v>791286</v>
      </c>
    </row>
    <row r="2818" spans="1:31" x14ac:dyDescent="0.25">
      <c r="A2818" s="5">
        <v>45327</v>
      </c>
      <c r="B2818" s="5">
        <v>45334</v>
      </c>
      <c r="C2818" s="4" t="s">
        <v>2480</v>
      </c>
      <c r="D2818" s="18">
        <v>5000</v>
      </c>
      <c r="E2818" s="4" t="s">
        <v>103</v>
      </c>
      <c r="F2818" s="19" t="s">
        <v>284</v>
      </c>
      <c r="G2818" s="2" t="s">
        <v>282</v>
      </c>
      <c r="H2818" s="4">
        <v>6</v>
      </c>
      <c r="J2818" s="4">
        <v>0</v>
      </c>
      <c r="K2818" s="20">
        <v>791288</v>
      </c>
      <c r="L2818" s="20">
        <v>791289</v>
      </c>
      <c r="M2818" s="20">
        <v>791290</v>
      </c>
      <c r="N2818" s="20">
        <v>791291</v>
      </c>
      <c r="O2818" s="20">
        <v>791292</v>
      </c>
      <c r="P2818" s="20">
        <v>791293</v>
      </c>
    </row>
    <row r="2819" spans="1:31" x14ac:dyDescent="0.25">
      <c r="A2819" s="5">
        <v>45204</v>
      </c>
      <c r="B2819" s="5">
        <v>45232</v>
      </c>
      <c r="C2819" s="4" t="s">
        <v>23</v>
      </c>
      <c r="D2819" s="18">
        <v>810</v>
      </c>
      <c r="E2819" s="4" t="s">
        <v>113</v>
      </c>
      <c r="F2819" s="19" t="s">
        <v>6562</v>
      </c>
      <c r="G2819" s="4" t="s">
        <v>6563</v>
      </c>
      <c r="H2819" s="4">
        <v>2</v>
      </c>
      <c r="J2819" s="4">
        <v>0</v>
      </c>
      <c r="K2819" s="20">
        <v>770033</v>
      </c>
      <c r="L2819" s="20">
        <v>770034</v>
      </c>
    </row>
    <row r="2820" spans="1:31" x14ac:dyDescent="0.25">
      <c r="A2820" s="5">
        <v>45204</v>
      </c>
      <c r="B2820" s="5">
        <v>45232</v>
      </c>
      <c r="C2820" s="4" t="s">
        <v>23</v>
      </c>
      <c r="D2820" s="18">
        <v>1000</v>
      </c>
      <c r="E2820" s="4" t="s">
        <v>113</v>
      </c>
      <c r="F2820" s="19" t="s">
        <v>6566</v>
      </c>
      <c r="G2820" s="4" t="s">
        <v>6563</v>
      </c>
      <c r="H2820" s="4">
        <v>8</v>
      </c>
      <c r="J2820" s="4">
        <v>0</v>
      </c>
      <c r="K2820" s="20">
        <v>7700035</v>
      </c>
      <c r="L2820" s="20">
        <v>7700036</v>
      </c>
      <c r="M2820" s="20">
        <v>7700037</v>
      </c>
      <c r="N2820" s="20">
        <v>7700038</v>
      </c>
      <c r="O2820" s="20">
        <v>7700039</v>
      </c>
      <c r="P2820" s="20">
        <v>7700040</v>
      </c>
      <c r="Q2820" s="20">
        <v>7700041</v>
      </c>
      <c r="R2820" s="20">
        <v>7700042</v>
      </c>
    </row>
    <row r="2821" spans="1:31" x14ac:dyDescent="0.25">
      <c r="A2821" s="5">
        <v>45204</v>
      </c>
      <c r="B2821" s="5">
        <v>45232</v>
      </c>
      <c r="C2821" s="4" t="s">
        <v>23</v>
      </c>
      <c r="D2821" s="18">
        <v>660</v>
      </c>
      <c r="E2821" s="4" t="s">
        <v>113</v>
      </c>
      <c r="F2821" s="19" t="s">
        <v>6560</v>
      </c>
      <c r="G2821" s="4" t="s">
        <v>6561</v>
      </c>
      <c r="H2821" s="4">
        <v>13</v>
      </c>
      <c r="J2821" s="4">
        <v>0</v>
      </c>
      <c r="K2821" s="20">
        <v>770069</v>
      </c>
      <c r="L2821" s="20">
        <v>770070</v>
      </c>
      <c r="M2821" s="20">
        <v>770071</v>
      </c>
      <c r="N2821" s="20">
        <v>770072</v>
      </c>
      <c r="O2821" s="20">
        <v>770073</v>
      </c>
      <c r="P2821" s="20">
        <v>770074</v>
      </c>
      <c r="Q2821" s="20">
        <v>770075</v>
      </c>
      <c r="R2821" s="20">
        <v>770076</v>
      </c>
      <c r="S2821" s="20">
        <v>770077</v>
      </c>
      <c r="T2821" s="20">
        <v>770078</v>
      </c>
      <c r="U2821" s="20">
        <v>770079</v>
      </c>
      <c r="V2821" s="20">
        <v>770080</v>
      </c>
      <c r="W2821" s="20">
        <v>770081</v>
      </c>
    </row>
    <row r="2822" spans="1:31" x14ac:dyDescent="0.25">
      <c r="A2822" s="5">
        <v>45330</v>
      </c>
      <c r="B2822" s="5">
        <v>45358</v>
      </c>
      <c r="C2822" s="4" t="s">
        <v>53</v>
      </c>
      <c r="D2822" s="18">
        <v>1292.68</v>
      </c>
      <c r="E2822" s="4" t="s">
        <v>113</v>
      </c>
      <c r="F2822" s="19" t="s">
        <v>304</v>
      </c>
      <c r="G2822" s="4" t="s">
        <v>305</v>
      </c>
      <c r="H2822" s="4">
        <v>9</v>
      </c>
      <c r="J2822" s="4">
        <v>0</v>
      </c>
      <c r="K2822" s="20">
        <v>792029</v>
      </c>
      <c r="L2822" s="20">
        <v>792030</v>
      </c>
      <c r="M2822" s="20">
        <v>792031</v>
      </c>
      <c r="N2822" s="20">
        <v>792032</v>
      </c>
      <c r="O2822" s="20">
        <v>792033</v>
      </c>
      <c r="P2822" s="20">
        <v>792034</v>
      </c>
      <c r="Q2822" s="20">
        <v>792035</v>
      </c>
      <c r="R2822" s="20">
        <v>792036</v>
      </c>
      <c r="S2822" s="20">
        <v>792037</v>
      </c>
    </row>
    <row r="2823" spans="1:31" x14ac:dyDescent="0.25">
      <c r="A2823" s="5">
        <v>45330</v>
      </c>
      <c r="B2823" s="5">
        <v>45362</v>
      </c>
      <c r="C2823" s="4" t="s">
        <v>53</v>
      </c>
      <c r="D2823" s="18">
        <v>1786.94</v>
      </c>
      <c r="E2823" s="4" t="s">
        <v>113</v>
      </c>
      <c r="F2823" s="19" t="s">
        <v>306</v>
      </c>
      <c r="G2823" s="4" t="s">
        <v>305</v>
      </c>
      <c r="H2823" s="4">
        <v>14</v>
      </c>
      <c r="J2823" s="4">
        <v>0</v>
      </c>
      <c r="K2823" s="20">
        <v>792038</v>
      </c>
      <c r="L2823" s="20">
        <v>792039</v>
      </c>
      <c r="M2823" s="20">
        <v>792040</v>
      </c>
      <c r="N2823" s="20">
        <v>792041</v>
      </c>
      <c r="O2823" s="20">
        <v>792042</v>
      </c>
      <c r="P2823" s="20">
        <v>792043</v>
      </c>
      <c r="Q2823" s="20">
        <v>792044</v>
      </c>
      <c r="R2823" s="20">
        <v>792045</v>
      </c>
      <c r="S2823" s="20">
        <v>792046</v>
      </c>
      <c r="T2823" s="20">
        <v>792047</v>
      </c>
      <c r="U2823" s="20">
        <v>792048</v>
      </c>
      <c r="V2823" s="20">
        <v>792049</v>
      </c>
      <c r="W2823" s="20">
        <v>792050</v>
      </c>
      <c r="X2823" s="20">
        <v>792051</v>
      </c>
    </row>
    <row r="2824" spans="1:31" x14ac:dyDescent="0.25">
      <c r="A2824" s="5">
        <v>45327</v>
      </c>
      <c r="B2824" s="5">
        <v>45334</v>
      </c>
      <c r="C2824" s="4" t="s">
        <v>2480</v>
      </c>
      <c r="D2824" s="18">
        <v>4250</v>
      </c>
      <c r="E2824" s="4" t="s">
        <v>103</v>
      </c>
      <c r="F2824" s="19" t="s">
        <v>287</v>
      </c>
      <c r="G2824" s="2" t="s">
        <v>288</v>
      </c>
      <c r="H2824" s="4">
        <v>11</v>
      </c>
      <c r="J2824" s="4">
        <v>1</v>
      </c>
      <c r="K2824" s="20">
        <v>791260</v>
      </c>
      <c r="L2824" s="20">
        <v>791261</v>
      </c>
      <c r="M2824" s="20">
        <v>791262</v>
      </c>
      <c r="N2824" s="20">
        <v>791263</v>
      </c>
      <c r="O2824" s="20">
        <v>791264</v>
      </c>
      <c r="P2824" s="20">
        <v>791265</v>
      </c>
      <c r="Q2824" s="20">
        <v>791266</v>
      </c>
      <c r="R2824" s="20">
        <v>791267</v>
      </c>
      <c r="S2824" s="20">
        <v>791268</v>
      </c>
      <c r="T2824" s="20">
        <v>791269</v>
      </c>
      <c r="U2824" s="20">
        <v>791270</v>
      </c>
    </row>
    <row r="2825" spans="1:31" x14ac:dyDescent="0.25">
      <c r="A2825" s="5">
        <v>45204</v>
      </c>
      <c r="B2825" s="5">
        <v>45232</v>
      </c>
      <c r="C2825" s="4" t="s">
        <v>23</v>
      </c>
      <c r="D2825" s="18">
        <v>810</v>
      </c>
      <c r="E2825" s="4" t="s">
        <v>113</v>
      </c>
      <c r="F2825" s="19" t="s">
        <v>6564</v>
      </c>
      <c r="G2825" s="2" t="s">
        <v>6565</v>
      </c>
      <c r="H2825" s="4">
        <v>12</v>
      </c>
      <c r="J2825" s="4">
        <v>0</v>
      </c>
      <c r="K2825" s="20">
        <v>770150</v>
      </c>
      <c r="L2825" s="20">
        <v>770151</v>
      </c>
      <c r="M2825" s="20">
        <v>770152</v>
      </c>
      <c r="N2825" s="20">
        <v>770153</v>
      </c>
      <c r="O2825" s="20">
        <v>770154</v>
      </c>
      <c r="P2825" s="20">
        <v>770155</v>
      </c>
      <c r="Q2825" s="20">
        <v>770156</v>
      </c>
      <c r="R2825" s="20">
        <v>770157</v>
      </c>
      <c r="S2825" s="20">
        <v>770158</v>
      </c>
      <c r="T2825" s="20">
        <v>770159</v>
      </c>
      <c r="U2825" s="20">
        <v>770160</v>
      </c>
      <c r="V2825" s="20">
        <v>770161</v>
      </c>
    </row>
    <row r="2826" spans="1:31" x14ac:dyDescent="0.25">
      <c r="A2826" s="5">
        <v>45552</v>
      </c>
      <c r="B2826" s="5">
        <v>45580</v>
      </c>
      <c r="C2826" s="4" t="s">
        <v>38</v>
      </c>
      <c r="D2826" s="18">
        <v>105</v>
      </c>
      <c r="E2826" s="4" t="s">
        <v>113</v>
      </c>
      <c r="F2826" s="19" t="s">
        <v>1877</v>
      </c>
      <c r="G2826" s="4" t="s">
        <v>1878</v>
      </c>
      <c r="H2826" s="4">
        <v>5</v>
      </c>
      <c r="I2826" s="52">
        <v>3</v>
      </c>
      <c r="J2826" s="4">
        <v>0</v>
      </c>
      <c r="K2826" s="20">
        <v>831042</v>
      </c>
      <c r="L2826" s="20">
        <v>831043</v>
      </c>
      <c r="M2826" s="20"/>
      <c r="N2826" s="20"/>
      <c r="O2826" s="20"/>
      <c r="P2826" s="20"/>
      <c r="Q2826" s="20"/>
    </row>
    <row r="2827" spans="1:31" x14ac:dyDescent="0.25">
      <c r="A2827" s="35">
        <v>45552</v>
      </c>
      <c r="B2827" s="35">
        <v>45568</v>
      </c>
      <c r="C2827" s="36" t="s">
        <v>38</v>
      </c>
      <c r="D2827" s="154">
        <v>120</v>
      </c>
      <c r="E2827" s="36" t="s">
        <v>113</v>
      </c>
      <c r="F2827" s="37"/>
      <c r="G2827" s="36" t="s">
        <v>1878</v>
      </c>
      <c r="H2827" s="36">
        <v>13</v>
      </c>
      <c r="I2827" s="36">
        <v>13</v>
      </c>
      <c r="J2827" s="36" t="s">
        <v>886</v>
      </c>
      <c r="K2827" s="137"/>
      <c r="L2827" s="137"/>
      <c r="M2827" s="137"/>
      <c r="N2827" s="137"/>
      <c r="O2827" s="137"/>
      <c r="P2827" s="137"/>
      <c r="Q2827" s="137"/>
      <c r="R2827" s="39"/>
      <c r="S2827" s="39"/>
      <c r="T2827" s="28"/>
    </row>
    <row r="2828" spans="1:31" x14ac:dyDescent="0.25">
      <c r="A2828" s="35">
        <v>45552</v>
      </c>
      <c r="B2828" s="35">
        <v>45568</v>
      </c>
      <c r="C2828" s="36" t="s">
        <v>38</v>
      </c>
      <c r="D2828" s="154">
        <v>132</v>
      </c>
      <c r="E2828" s="36" t="s">
        <v>113</v>
      </c>
      <c r="F2828" s="37"/>
      <c r="G2828" s="36" t="s">
        <v>1878</v>
      </c>
      <c r="H2828" s="36">
        <v>13</v>
      </c>
      <c r="I2828" s="36">
        <v>13</v>
      </c>
      <c r="J2828" s="36"/>
      <c r="K2828" s="137"/>
      <c r="L2828" s="137"/>
      <c r="M2828" s="137"/>
      <c r="N2828" s="137"/>
      <c r="O2828" s="137"/>
      <c r="P2828" s="137"/>
      <c r="Q2828" s="137"/>
      <c r="R2828" s="39"/>
      <c r="S2828" s="39"/>
      <c r="T2828" s="28"/>
    </row>
    <row r="2829" spans="1:31" x14ac:dyDescent="0.25">
      <c r="A2829" s="5">
        <v>45554</v>
      </c>
      <c r="B2829" s="5">
        <v>45561</v>
      </c>
      <c r="C2829" s="4" t="s">
        <v>2480</v>
      </c>
      <c r="D2829" s="18">
        <v>4250</v>
      </c>
      <c r="E2829" s="4" t="s">
        <v>103</v>
      </c>
      <c r="F2829" s="19" t="s">
        <v>1898</v>
      </c>
      <c r="G2829" s="4" t="s">
        <v>1899</v>
      </c>
      <c r="H2829" s="4">
        <v>6</v>
      </c>
      <c r="J2829" s="4">
        <v>0</v>
      </c>
      <c r="K2829" s="20">
        <v>831513</v>
      </c>
      <c r="L2829" s="20">
        <v>831514</v>
      </c>
      <c r="M2829" s="20">
        <v>831515</v>
      </c>
      <c r="N2829" s="20">
        <v>831516</v>
      </c>
      <c r="O2829" s="20">
        <v>831517</v>
      </c>
      <c r="P2829" s="20">
        <v>831518</v>
      </c>
    </row>
    <row r="2830" spans="1:31" x14ac:dyDescent="0.25">
      <c r="A2830" s="5">
        <v>45554</v>
      </c>
      <c r="B2830" s="5">
        <v>45561</v>
      </c>
      <c r="C2830" s="4" t="s">
        <v>2480</v>
      </c>
      <c r="D2830" s="18">
        <v>5000</v>
      </c>
      <c r="E2830" s="4" t="s">
        <v>103</v>
      </c>
      <c r="F2830" s="19" t="s">
        <v>1900</v>
      </c>
      <c r="G2830" s="4" t="s">
        <v>1899</v>
      </c>
      <c r="H2830" s="4">
        <v>4</v>
      </c>
      <c r="J2830" s="4">
        <v>0</v>
      </c>
      <c r="K2830" s="20">
        <v>831519</v>
      </c>
      <c r="L2830" s="20">
        <v>831520</v>
      </c>
      <c r="M2830" s="20">
        <v>831521</v>
      </c>
      <c r="N2830" s="20">
        <v>831522</v>
      </c>
    </row>
    <row r="2831" spans="1:31" x14ac:dyDescent="0.25">
      <c r="A2831" s="24">
        <v>45286</v>
      </c>
      <c r="B2831" s="24">
        <v>45293</v>
      </c>
      <c r="C2831" s="25" t="s">
        <v>2480</v>
      </c>
      <c r="D2831" s="127">
        <v>5000</v>
      </c>
      <c r="E2831" s="25" t="s">
        <v>103</v>
      </c>
      <c r="F2831" s="26" t="s">
        <v>7071</v>
      </c>
      <c r="G2831" s="25" t="s">
        <v>7072</v>
      </c>
      <c r="H2831" s="25">
        <v>8</v>
      </c>
      <c r="I2831" s="25"/>
      <c r="J2831" s="25">
        <v>0</v>
      </c>
      <c r="K2831" s="128">
        <v>784632</v>
      </c>
      <c r="L2831" s="128">
        <v>784633</v>
      </c>
      <c r="M2831" s="128">
        <v>784634</v>
      </c>
      <c r="N2831" s="128">
        <v>784635</v>
      </c>
      <c r="O2831" s="128">
        <v>784636</v>
      </c>
      <c r="P2831" s="128">
        <v>784637</v>
      </c>
      <c r="Q2831" s="128">
        <v>784638</v>
      </c>
      <c r="R2831" s="128">
        <v>784639</v>
      </c>
      <c r="S2831" s="28"/>
      <c r="T2831" s="28"/>
      <c r="U2831" s="28"/>
      <c r="V2831" s="28"/>
      <c r="W2831" s="28"/>
      <c r="X2831" s="28"/>
      <c r="Y2831" s="28"/>
      <c r="Z2831" s="28"/>
      <c r="AA2831" s="28"/>
      <c r="AB2831" s="28"/>
      <c r="AC2831" s="28"/>
      <c r="AD2831" s="28"/>
      <c r="AE2831" s="28"/>
    </row>
    <row r="2832" spans="1:31" x14ac:dyDescent="0.25">
      <c r="A2832" s="24">
        <v>45286</v>
      </c>
      <c r="B2832" s="24">
        <v>45293</v>
      </c>
      <c r="C2832" s="25" t="s">
        <v>2480</v>
      </c>
      <c r="D2832" s="127">
        <v>3600</v>
      </c>
      <c r="E2832" s="25" t="s">
        <v>103</v>
      </c>
      <c r="F2832" s="26" t="s">
        <v>7066</v>
      </c>
      <c r="G2832" s="25" t="s">
        <v>7067</v>
      </c>
      <c r="H2832" s="25">
        <v>13</v>
      </c>
      <c r="I2832" s="25">
        <v>1</v>
      </c>
      <c r="J2832" s="25">
        <v>2</v>
      </c>
      <c r="K2832" s="128">
        <v>784583</v>
      </c>
      <c r="L2832" s="128">
        <v>784584</v>
      </c>
      <c r="M2832" s="128">
        <v>784585</v>
      </c>
      <c r="N2832" s="128">
        <v>784586</v>
      </c>
      <c r="O2832" s="128">
        <v>784587</v>
      </c>
      <c r="P2832" s="128">
        <v>784588</v>
      </c>
      <c r="Q2832" s="128">
        <v>784589</v>
      </c>
      <c r="R2832" s="128">
        <v>784590</v>
      </c>
      <c r="S2832" s="128">
        <v>784591</v>
      </c>
      <c r="T2832" s="128">
        <v>784592</v>
      </c>
      <c r="U2832" s="128">
        <v>784593</v>
      </c>
      <c r="V2832" s="128">
        <v>784594</v>
      </c>
      <c r="W2832" s="28"/>
      <c r="X2832" s="28"/>
      <c r="Y2832" s="28"/>
      <c r="Z2832" s="28"/>
      <c r="AA2832" s="28"/>
      <c r="AB2832" s="28"/>
      <c r="AC2832" s="28"/>
      <c r="AD2832" s="28"/>
      <c r="AE2832" s="28"/>
    </row>
    <row r="2833" spans="1:31" x14ac:dyDescent="0.25">
      <c r="A2833" s="24">
        <v>45286</v>
      </c>
      <c r="B2833" s="24">
        <v>45293</v>
      </c>
      <c r="C2833" s="25" t="s">
        <v>2480</v>
      </c>
      <c r="D2833" s="127">
        <v>4250</v>
      </c>
      <c r="E2833" s="25" t="s">
        <v>103</v>
      </c>
      <c r="F2833" s="116" t="s">
        <v>7069</v>
      </c>
      <c r="G2833" s="25" t="s">
        <v>7070</v>
      </c>
      <c r="H2833" s="25">
        <v>11</v>
      </c>
      <c r="I2833" s="25"/>
      <c r="J2833" s="25">
        <v>3</v>
      </c>
      <c r="K2833" s="128">
        <v>784595</v>
      </c>
      <c r="L2833" s="128">
        <v>784596</v>
      </c>
      <c r="M2833" s="128">
        <v>784597</v>
      </c>
      <c r="N2833" s="128">
        <v>784598</v>
      </c>
      <c r="O2833" s="128">
        <v>784599</v>
      </c>
      <c r="P2833" s="128">
        <v>784600</v>
      </c>
      <c r="Q2833" s="128">
        <v>784601</v>
      </c>
      <c r="R2833" s="128">
        <v>784602</v>
      </c>
      <c r="S2833" s="128">
        <v>784603</v>
      </c>
      <c r="T2833" s="128">
        <v>784604</v>
      </c>
      <c r="U2833" s="128">
        <v>784605</v>
      </c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28"/>
    </row>
    <row r="2834" spans="1:31" x14ac:dyDescent="0.25">
      <c r="A2834" s="5">
        <v>45287</v>
      </c>
      <c r="B2834" s="5">
        <v>45315</v>
      </c>
      <c r="C2834" s="4" t="s">
        <v>64</v>
      </c>
      <c r="D2834" s="18">
        <v>46</v>
      </c>
      <c r="E2834" s="4" t="s">
        <v>113</v>
      </c>
      <c r="F2834" s="19" t="s">
        <v>7075</v>
      </c>
      <c r="G2834" s="2" t="s">
        <v>7076</v>
      </c>
      <c r="H2834" s="4">
        <v>5</v>
      </c>
      <c r="J2834" s="4">
        <v>0</v>
      </c>
      <c r="K2834" s="20">
        <v>784799</v>
      </c>
      <c r="L2834" s="20">
        <v>784800</v>
      </c>
      <c r="M2834" s="20">
        <v>784801</v>
      </c>
      <c r="N2834" s="20">
        <v>784802</v>
      </c>
      <c r="O2834" s="20">
        <v>784803</v>
      </c>
    </row>
    <row r="2835" spans="1:31" x14ac:dyDescent="0.25">
      <c r="A2835" s="5">
        <v>45287</v>
      </c>
      <c r="B2835" s="5">
        <v>45315</v>
      </c>
      <c r="C2835" s="4" t="s">
        <v>64</v>
      </c>
      <c r="D2835" s="18">
        <v>82</v>
      </c>
      <c r="E2835" s="4" t="s">
        <v>113</v>
      </c>
      <c r="F2835" s="19" t="s">
        <v>7077</v>
      </c>
      <c r="G2835" s="2" t="s">
        <v>7076</v>
      </c>
      <c r="H2835" s="4">
        <v>8</v>
      </c>
      <c r="J2835" s="4">
        <v>0</v>
      </c>
      <c r="K2835" s="20">
        <v>784804</v>
      </c>
      <c r="L2835" s="20">
        <v>784805</v>
      </c>
      <c r="M2835" s="20">
        <v>784806</v>
      </c>
      <c r="N2835" s="20">
        <v>784807</v>
      </c>
      <c r="O2835" s="20">
        <v>784808</v>
      </c>
      <c r="P2835" s="20">
        <v>784809</v>
      </c>
      <c r="Q2835" s="20">
        <v>784810</v>
      </c>
      <c r="R2835" s="20">
        <v>784811</v>
      </c>
    </row>
    <row r="2836" spans="1:31" x14ac:dyDescent="0.25">
      <c r="A2836" s="5">
        <v>45287</v>
      </c>
      <c r="B2836" s="5">
        <v>45315</v>
      </c>
      <c r="C2836" s="4" t="s">
        <v>64</v>
      </c>
      <c r="D2836" s="18">
        <v>102</v>
      </c>
      <c r="E2836" s="4" t="s">
        <v>113</v>
      </c>
      <c r="F2836" s="19" t="s">
        <v>7078</v>
      </c>
      <c r="G2836" s="2" t="s">
        <v>7076</v>
      </c>
      <c r="H2836" s="4">
        <v>10</v>
      </c>
      <c r="J2836" s="4">
        <v>0</v>
      </c>
      <c r="K2836" s="20">
        <v>784812</v>
      </c>
      <c r="L2836" s="20">
        <v>784813</v>
      </c>
      <c r="M2836" s="20">
        <v>784814</v>
      </c>
      <c r="N2836" s="20">
        <v>784815</v>
      </c>
      <c r="O2836" s="20">
        <v>784816</v>
      </c>
      <c r="P2836" s="20">
        <v>784817</v>
      </c>
      <c r="Q2836" s="20">
        <v>784818</v>
      </c>
      <c r="R2836" s="20">
        <v>784819</v>
      </c>
      <c r="S2836" s="20">
        <v>784820</v>
      </c>
      <c r="T2836" s="20">
        <v>784821</v>
      </c>
    </row>
    <row r="2837" spans="1:31" x14ac:dyDescent="0.25">
      <c r="A2837" s="24">
        <v>45264</v>
      </c>
      <c r="B2837" s="24">
        <v>45271</v>
      </c>
      <c r="C2837" s="25" t="s">
        <v>2480</v>
      </c>
      <c r="D2837" s="127">
        <v>5000</v>
      </c>
      <c r="E2837" s="25" t="s">
        <v>103</v>
      </c>
      <c r="F2837" s="26" t="s">
        <v>6965</v>
      </c>
      <c r="G2837" s="153" t="s">
        <v>6966</v>
      </c>
      <c r="H2837" s="25">
        <v>8</v>
      </c>
      <c r="I2837" s="25"/>
      <c r="J2837" s="25">
        <v>0</v>
      </c>
      <c r="K2837" s="128">
        <v>780861</v>
      </c>
      <c r="L2837" s="128">
        <v>780862</v>
      </c>
      <c r="M2837" s="128">
        <v>780863</v>
      </c>
      <c r="N2837" s="128">
        <v>780864</v>
      </c>
      <c r="O2837" s="128">
        <v>780865</v>
      </c>
      <c r="P2837" s="128">
        <v>780866</v>
      </c>
      <c r="Q2837" s="128">
        <v>780867</v>
      </c>
      <c r="R2837" s="128">
        <v>780868</v>
      </c>
      <c r="S2837" s="28"/>
      <c r="T2837" s="28"/>
      <c r="U2837" s="28"/>
      <c r="V2837" s="28"/>
      <c r="W2837" s="28"/>
      <c r="X2837" s="28"/>
      <c r="Y2837" s="28"/>
      <c r="Z2837" s="28"/>
      <c r="AA2837" s="28"/>
      <c r="AB2837" s="28"/>
      <c r="AC2837" s="28"/>
      <c r="AD2837" s="28"/>
      <c r="AE2837" s="28"/>
    </row>
    <row r="2838" spans="1:31" x14ac:dyDescent="0.25">
      <c r="A2838" s="5">
        <v>45391</v>
      </c>
      <c r="B2838" s="5">
        <v>45419</v>
      </c>
      <c r="C2838" s="4" t="s">
        <v>30</v>
      </c>
      <c r="D2838" s="18">
        <v>725</v>
      </c>
      <c r="E2838" s="4" t="s">
        <v>113</v>
      </c>
      <c r="F2838" s="19" t="s">
        <v>676</v>
      </c>
      <c r="G2838" s="4" t="s">
        <v>677</v>
      </c>
      <c r="H2838" s="4">
        <v>9</v>
      </c>
      <c r="J2838" s="4">
        <v>0</v>
      </c>
      <c r="K2838" s="20">
        <v>802659</v>
      </c>
      <c r="L2838" s="20">
        <v>802660</v>
      </c>
      <c r="M2838" s="20">
        <v>802661</v>
      </c>
      <c r="N2838" s="20">
        <v>802662</v>
      </c>
      <c r="O2838" s="20">
        <v>802663</v>
      </c>
      <c r="P2838" s="20">
        <v>802664</v>
      </c>
      <c r="Q2838" s="20">
        <v>802665</v>
      </c>
      <c r="R2838" s="20">
        <v>802666</v>
      </c>
      <c r="S2838" s="20">
        <v>802667</v>
      </c>
    </row>
    <row r="2839" spans="1:31" x14ac:dyDescent="0.25">
      <c r="A2839" s="5">
        <v>45391</v>
      </c>
      <c r="B2839" s="5">
        <v>45419</v>
      </c>
      <c r="C2839" s="4" t="s">
        <v>30</v>
      </c>
      <c r="D2839" s="18">
        <v>795</v>
      </c>
      <c r="E2839" s="4" t="s">
        <v>113</v>
      </c>
      <c r="F2839" s="19" t="s">
        <v>678</v>
      </c>
      <c r="G2839" s="4" t="s">
        <v>677</v>
      </c>
      <c r="H2839" s="4">
        <v>10</v>
      </c>
      <c r="J2839" s="4">
        <v>0</v>
      </c>
      <c r="K2839" s="20">
        <v>802668</v>
      </c>
      <c r="L2839" s="20">
        <v>802669</v>
      </c>
      <c r="M2839" s="20">
        <v>802670</v>
      </c>
      <c r="N2839" s="20">
        <v>802671</v>
      </c>
      <c r="O2839" s="20">
        <v>802672</v>
      </c>
      <c r="P2839" s="20">
        <v>802673</v>
      </c>
      <c r="Q2839" s="20">
        <v>802674</v>
      </c>
      <c r="R2839" s="20">
        <v>802675</v>
      </c>
      <c r="S2839" s="20">
        <v>802676</v>
      </c>
      <c r="T2839" s="20">
        <v>802677</v>
      </c>
    </row>
    <row r="2840" spans="1:31" x14ac:dyDescent="0.25">
      <c r="A2840" s="24">
        <v>45391</v>
      </c>
      <c r="B2840" s="24">
        <v>45419</v>
      </c>
      <c r="C2840" s="25" t="s">
        <v>30</v>
      </c>
      <c r="D2840" s="127">
        <v>1000</v>
      </c>
      <c r="E2840" s="25" t="s">
        <v>113</v>
      </c>
      <c r="F2840" s="26" t="s">
        <v>679</v>
      </c>
      <c r="G2840" s="25" t="s">
        <v>677</v>
      </c>
      <c r="H2840" s="25">
        <v>10</v>
      </c>
      <c r="I2840" s="25"/>
      <c r="J2840" s="25">
        <v>1</v>
      </c>
      <c r="K2840" s="128">
        <v>802678</v>
      </c>
      <c r="L2840" s="128">
        <v>802679</v>
      </c>
      <c r="M2840" s="128">
        <v>802680</v>
      </c>
      <c r="N2840" s="128">
        <v>802681</v>
      </c>
      <c r="O2840" s="128">
        <v>802682</v>
      </c>
      <c r="P2840" s="128">
        <v>802683</v>
      </c>
      <c r="Q2840" s="128">
        <v>802684</v>
      </c>
      <c r="R2840" s="128">
        <v>802685</v>
      </c>
      <c r="S2840" s="128">
        <v>802686</v>
      </c>
      <c r="T2840" s="128">
        <v>802687</v>
      </c>
      <c r="U2840" s="28"/>
      <c r="V2840" s="28"/>
      <c r="W2840" s="28"/>
      <c r="X2840" s="28"/>
      <c r="Y2840" s="28"/>
      <c r="Z2840" s="28"/>
      <c r="AA2840" s="28"/>
      <c r="AB2840" s="28"/>
      <c r="AC2840" s="28"/>
      <c r="AD2840" s="28"/>
      <c r="AE2840" s="28"/>
    </row>
    <row r="2841" spans="1:31" x14ac:dyDescent="0.25">
      <c r="A2841" s="5">
        <v>45415</v>
      </c>
      <c r="B2841" s="5">
        <v>45422</v>
      </c>
      <c r="C2841" s="4" t="s">
        <v>2480</v>
      </c>
      <c r="D2841" s="18">
        <v>2500</v>
      </c>
      <c r="E2841" s="4" t="s">
        <v>103</v>
      </c>
      <c r="F2841" s="19" t="s">
        <v>866</v>
      </c>
      <c r="G2841" s="2" t="s">
        <v>867</v>
      </c>
      <c r="H2841" s="4">
        <v>4</v>
      </c>
      <c r="J2841" s="4">
        <v>1</v>
      </c>
      <c r="K2841" s="20">
        <v>807097</v>
      </c>
      <c r="L2841" s="20">
        <v>807098</v>
      </c>
      <c r="M2841" s="20">
        <v>807099</v>
      </c>
      <c r="N2841" s="20">
        <v>807100</v>
      </c>
    </row>
    <row r="2842" spans="1:31" x14ac:dyDescent="0.25">
      <c r="A2842" s="5">
        <v>45415</v>
      </c>
      <c r="B2842" s="5">
        <v>45422</v>
      </c>
      <c r="C2842" s="4" t="s">
        <v>2480</v>
      </c>
      <c r="D2842" s="18">
        <v>3000</v>
      </c>
      <c r="E2842" s="4" t="s">
        <v>103</v>
      </c>
      <c r="F2842" s="19" t="s">
        <v>868</v>
      </c>
      <c r="G2842" s="2" t="s">
        <v>867</v>
      </c>
      <c r="H2842" s="4">
        <v>3</v>
      </c>
      <c r="J2842" s="4">
        <v>0</v>
      </c>
      <c r="K2842" s="20">
        <v>807101</v>
      </c>
      <c r="L2842" s="20">
        <v>807102</v>
      </c>
      <c r="M2842" s="20">
        <v>807103</v>
      </c>
    </row>
    <row r="2843" spans="1:31" x14ac:dyDescent="0.25">
      <c r="A2843" s="5">
        <v>45414</v>
      </c>
      <c r="B2843" s="5">
        <v>45442</v>
      </c>
      <c r="C2843" s="4" t="s">
        <v>48</v>
      </c>
      <c r="D2843" s="18">
        <v>240</v>
      </c>
      <c r="E2843" s="4" t="s">
        <v>113</v>
      </c>
      <c r="F2843" s="19" t="s">
        <v>852</v>
      </c>
      <c r="G2843" s="4" t="s">
        <v>851</v>
      </c>
      <c r="H2843" s="4">
        <v>5</v>
      </c>
      <c r="J2843" s="4">
        <v>0</v>
      </c>
      <c r="K2843" s="20">
        <v>806855</v>
      </c>
      <c r="L2843" s="20">
        <v>806856</v>
      </c>
      <c r="M2843" s="20">
        <v>806857</v>
      </c>
      <c r="N2843" s="20">
        <v>806858</v>
      </c>
      <c r="O2843" s="20">
        <v>806859</v>
      </c>
    </row>
    <row r="2844" spans="1:31" x14ac:dyDescent="0.25">
      <c r="A2844" s="5">
        <v>45414</v>
      </c>
      <c r="B2844" s="5">
        <v>45442</v>
      </c>
      <c r="C2844" s="4" t="s">
        <v>48</v>
      </c>
      <c r="D2844" s="18">
        <v>290</v>
      </c>
      <c r="E2844" s="4" t="s">
        <v>113</v>
      </c>
      <c r="F2844" s="19" t="s">
        <v>853</v>
      </c>
      <c r="G2844" s="4" t="s">
        <v>851</v>
      </c>
      <c r="H2844" s="4">
        <v>10</v>
      </c>
      <c r="J2844" s="4">
        <v>0</v>
      </c>
      <c r="K2844" s="20">
        <v>806845</v>
      </c>
      <c r="L2844" s="20">
        <v>806846</v>
      </c>
      <c r="M2844" s="20">
        <v>806847</v>
      </c>
      <c r="N2844" s="20">
        <v>806848</v>
      </c>
      <c r="O2844" s="20">
        <v>806849</v>
      </c>
      <c r="P2844" s="20">
        <v>806850</v>
      </c>
      <c r="Q2844" s="20">
        <v>806851</v>
      </c>
      <c r="R2844" s="20">
        <v>806852</v>
      </c>
      <c r="S2844" s="20">
        <v>806853</v>
      </c>
      <c r="T2844" s="20">
        <v>806854</v>
      </c>
      <c r="U2844" s="20"/>
    </row>
    <row r="2845" spans="1:31" x14ac:dyDescent="0.25">
      <c r="A2845" s="5">
        <v>45414</v>
      </c>
      <c r="B2845" s="5">
        <v>45442</v>
      </c>
      <c r="C2845" s="4" t="s">
        <v>48</v>
      </c>
      <c r="D2845" s="18">
        <v>340</v>
      </c>
      <c r="E2845" s="4" t="s">
        <v>113</v>
      </c>
      <c r="F2845" s="19" t="s">
        <v>850</v>
      </c>
      <c r="G2845" s="4" t="s">
        <v>851</v>
      </c>
      <c r="H2845" s="4">
        <v>22</v>
      </c>
      <c r="J2845" s="4">
        <v>0</v>
      </c>
      <c r="K2845" s="20">
        <v>806860</v>
      </c>
      <c r="L2845" s="20">
        <v>806861</v>
      </c>
      <c r="M2845" s="20">
        <v>806862</v>
      </c>
      <c r="N2845" s="20">
        <v>806863</v>
      </c>
      <c r="O2845" s="20">
        <v>806864</v>
      </c>
      <c r="P2845" s="20">
        <v>806865</v>
      </c>
      <c r="Q2845" s="20">
        <v>806866</v>
      </c>
      <c r="R2845" s="20">
        <v>806867</v>
      </c>
      <c r="S2845" s="20">
        <v>806868</v>
      </c>
      <c r="T2845" s="20">
        <v>806869</v>
      </c>
      <c r="U2845" s="20">
        <v>806870</v>
      </c>
      <c r="V2845" s="20">
        <v>806871</v>
      </c>
      <c r="W2845" s="20">
        <v>806872</v>
      </c>
      <c r="X2845" s="20">
        <v>806873</v>
      </c>
      <c r="Y2845" s="20">
        <v>806874</v>
      </c>
      <c r="Z2845" s="20">
        <v>806875</v>
      </c>
      <c r="AA2845" s="20">
        <v>806876</v>
      </c>
      <c r="AB2845" s="20">
        <v>806877</v>
      </c>
      <c r="AC2845" s="20">
        <v>806878</v>
      </c>
      <c r="AD2845" s="20">
        <v>806879</v>
      </c>
      <c r="AE2845" s="20">
        <v>806880</v>
      </c>
    </row>
    <row r="2846" spans="1:31" x14ac:dyDescent="0.25">
      <c r="A2846" s="5">
        <v>45415</v>
      </c>
      <c r="B2846" s="5">
        <v>45422</v>
      </c>
      <c r="C2846" s="4" t="s">
        <v>2480</v>
      </c>
      <c r="D2846" s="18">
        <v>3600</v>
      </c>
      <c r="E2846" s="4" t="s">
        <v>103</v>
      </c>
      <c r="F2846" s="19" t="s">
        <v>862</v>
      </c>
      <c r="G2846" s="2" t="s">
        <v>863</v>
      </c>
      <c r="H2846" s="4">
        <v>12</v>
      </c>
      <c r="I2846" s="4">
        <v>1</v>
      </c>
      <c r="J2846" s="4">
        <v>0</v>
      </c>
      <c r="K2846" s="20">
        <v>807074</v>
      </c>
      <c r="L2846" s="20">
        <v>807075</v>
      </c>
      <c r="M2846" s="20">
        <v>807076</v>
      </c>
      <c r="N2846" s="20">
        <v>807077</v>
      </c>
      <c r="O2846" s="20">
        <v>807078</v>
      </c>
      <c r="P2846" s="20">
        <v>807079</v>
      </c>
      <c r="Q2846" s="20">
        <v>807080</v>
      </c>
      <c r="R2846" s="20">
        <v>807081</v>
      </c>
      <c r="S2846" s="20">
        <v>807082</v>
      </c>
      <c r="T2846" s="20">
        <v>807083</v>
      </c>
      <c r="U2846" s="20">
        <v>807084</v>
      </c>
    </row>
    <row r="2847" spans="1:31" x14ac:dyDescent="0.25">
      <c r="A2847" s="5">
        <v>45533</v>
      </c>
      <c r="B2847" s="5">
        <v>45540</v>
      </c>
      <c r="C2847" s="4" t="s">
        <v>2480</v>
      </c>
      <c r="D2847" s="18">
        <v>3600</v>
      </c>
      <c r="E2847" s="4" t="s">
        <v>103</v>
      </c>
      <c r="F2847" s="19" t="s">
        <v>1754</v>
      </c>
      <c r="G2847" s="4" t="s">
        <v>1755</v>
      </c>
      <c r="H2847" s="4">
        <v>5</v>
      </c>
      <c r="J2847" s="4">
        <v>0</v>
      </c>
      <c r="K2847" s="20">
        <v>827812</v>
      </c>
      <c r="L2847" s="20">
        <v>827813</v>
      </c>
      <c r="M2847" s="20">
        <v>827814</v>
      </c>
      <c r="N2847" s="20">
        <v>827815</v>
      </c>
      <c r="O2847" s="20">
        <v>827816</v>
      </c>
      <c r="P2847" s="20">
        <v>827817</v>
      </c>
      <c r="Q2847" s="20">
        <v>827818</v>
      </c>
    </row>
    <row r="2848" spans="1:31" x14ac:dyDescent="0.25">
      <c r="A2848" s="5">
        <v>45533</v>
      </c>
      <c r="B2848" s="5">
        <v>45540</v>
      </c>
      <c r="C2848" s="4" t="s">
        <v>2480</v>
      </c>
      <c r="D2848" s="18">
        <v>4250</v>
      </c>
      <c r="E2848" s="4" t="s">
        <v>103</v>
      </c>
      <c r="F2848" s="19" t="s">
        <v>1756</v>
      </c>
      <c r="G2848" s="4" t="s">
        <v>1755</v>
      </c>
      <c r="H2848" s="4">
        <v>7</v>
      </c>
      <c r="J2848" s="4">
        <v>0</v>
      </c>
      <c r="K2848" s="20">
        <v>827819</v>
      </c>
      <c r="L2848" s="20">
        <v>827820</v>
      </c>
      <c r="M2848" s="20">
        <v>827821</v>
      </c>
      <c r="N2848" s="20">
        <v>827822</v>
      </c>
      <c r="O2848" s="20">
        <v>827823</v>
      </c>
    </row>
    <row r="2849" spans="1:31" x14ac:dyDescent="0.25">
      <c r="A2849" s="5">
        <v>45166</v>
      </c>
      <c r="B2849" s="5">
        <v>45173</v>
      </c>
      <c r="C2849" s="4" t="s">
        <v>2480</v>
      </c>
      <c r="D2849" s="18">
        <v>5000</v>
      </c>
      <c r="E2849" s="4" t="s">
        <v>103</v>
      </c>
      <c r="F2849" s="19" t="s">
        <v>6374</v>
      </c>
      <c r="G2849" s="2" t="s">
        <v>6375</v>
      </c>
      <c r="H2849" s="4">
        <v>8</v>
      </c>
      <c r="J2849" s="4">
        <v>2</v>
      </c>
      <c r="K2849" s="20">
        <v>762882</v>
      </c>
      <c r="L2849" s="20">
        <v>762883</v>
      </c>
      <c r="M2849" s="20">
        <v>762884</v>
      </c>
      <c r="N2849" s="20">
        <v>762885</v>
      </c>
      <c r="O2849" s="20">
        <v>762886</v>
      </c>
      <c r="P2849" s="20">
        <v>762887</v>
      </c>
      <c r="Q2849" s="20">
        <v>762888</v>
      </c>
      <c r="R2849" s="20">
        <v>762889</v>
      </c>
    </row>
    <row r="2850" spans="1:31" x14ac:dyDescent="0.25">
      <c r="A2850" s="5">
        <v>45301</v>
      </c>
      <c r="B2850" s="5">
        <v>45329</v>
      </c>
      <c r="C2850" s="4" t="s">
        <v>64</v>
      </c>
      <c r="D2850" s="18">
        <v>46</v>
      </c>
      <c r="E2850" s="4" t="s">
        <v>113</v>
      </c>
      <c r="F2850" s="19" t="s">
        <v>176</v>
      </c>
      <c r="G2850" s="2" t="s">
        <v>177</v>
      </c>
      <c r="H2850" s="4">
        <v>5</v>
      </c>
      <c r="J2850" s="4">
        <v>0</v>
      </c>
      <c r="K2850" s="20">
        <v>787278</v>
      </c>
      <c r="L2850" s="20">
        <v>787279</v>
      </c>
      <c r="M2850" s="20">
        <v>787280</v>
      </c>
      <c r="N2850" s="20">
        <v>787281</v>
      </c>
      <c r="O2850" s="20">
        <v>787282</v>
      </c>
    </row>
    <row r="2851" spans="1:31" x14ac:dyDescent="0.25">
      <c r="A2851" s="5">
        <v>45301</v>
      </c>
      <c r="B2851" s="5">
        <v>45329</v>
      </c>
      <c r="C2851" s="4" t="s">
        <v>64</v>
      </c>
      <c r="D2851" s="18">
        <v>82</v>
      </c>
      <c r="E2851" s="4" t="s">
        <v>113</v>
      </c>
      <c r="F2851" s="19" t="s">
        <v>178</v>
      </c>
      <c r="G2851" s="2" t="s">
        <v>177</v>
      </c>
      <c r="H2851" s="4">
        <v>6</v>
      </c>
      <c r="J2851" s="4">
        <v>0</v>
      </c>
      <c r="K2851" s="20">
        <v>787283</v>
      </c>
      <c r="L2851" s="20">
        <v>787284</v>
      </c>
      <c r="M2851" s="20">
        <v>787285</v>
      </c>
      <c r="N2851" s="20">
        <v>787286</v>
      </c>
      <c r="O2851" s="20">
        <v>787287</v>
      </c>
      <c r="P2851" s="20">
        <v>787288</v>
      </c>
    </row>
    <row r="2852" spans="1:31" x14ac:dyDescent="0.25">
      <c r="A2852" s="5">
        <v>45301</v>
      </c>
      <c r="B2852" s="5">
        <v>45329</v>
      </c>
      <c r="C2852" s="4" t="s">
        <v>64</v>
      </c>
      <c r="D2852" s="18">
        <v>102</v>
      </c>
      <c r="E2852" s="4" t="s">
        <v>113</v>
      </c>
      <c r="F2852" s="19" t="s">
        <v>179</v>
      </c>
      <c r="G2852" s="2" t="s">
        <v>177</v>
      </c>
      <c r="H2852" s="4">
        <v>12</v>
      </c>
      <c r="J2852" s="4">
        <v>0</v>
      </c>
      <c r="K2852" s="20">
        <v>787289</v>
      </c>
      <c r="L2852" s="20">
        <v>787290</v>
      </c>
      <c r="M2852" s="20">
        <v>787291</v>
      </c>
      <c r="N2852" s="20">
        <v>787292</v>
      </c>
      <c r="O2852" s="20">
        <v>787293</v>
      </c>
      <c r="P2852" s="20">
        <v>787294</v>
      </c>
      <c r="Q2852" s="20">
        <v>787295</v>
      </c>
      <c r="R2852" s="20">
        <v>787296</v>
      </c>
      <c r="S2852" s="20">
        <v>787297</v>
      </c>
      <c r="T2852" s="20">
        <v>787298</v>
      </c>
      <c r="U2852" s="20">
        <v>787299</v>
      </c>
      <c r="V2852" s="20">
        <v>787300</v>
      </c>
    </row>
    <row r="2853" spans="1:31" x14ac:dyDescent="0.25">
      <c r="A2853" s="5">
        <v>45176</v>
      </c>
      <c r="B2853" s="5">
        <v>45204</v>
      </c>
      <c r="C2853" s="4" t="s">
        <v>48</v>
      </c>
      <c r="D2853" s="18">
        <v>290</v>
      </c>
      <c r="E2853" s="4" t="s">
        <v>113</v>
      </c>
      <c r="F2853" s="19" t="s">
        <v>6469</v>
      </c>
      <c r="G2853" s="4" t="s">
        <v>6470</v>
      </c>
      <c r="H2853" s="4">
        <v>20</v>
      </c>
      <c r="I2853" s="4">
        <v>2</v>
      </c>
      <c r="J2853" s="4">
        <v>0</v>
      </c>
      <c r="K2853" s="20">
        <v>764852</v>
      </c>
      <c r="L2853" s="20">
        <v>764853</v>
      </c>
      <c r="M2853" s="20">
        <v>764854</v>
      </c>
      <c r="N2853" s="20">
        <v>764855</v>
      </c>
      <c r="O2853" s="20">
        <v>764856</v>
      </c>
      <c r="P2853" s="20">
        <v>764857</v>
      </c>
      <c r="Q2853" s="20">
        <v>764858</v>
      </c>
      <c r="R2853" s="20">
        <v>764859</v>
      </c>
      <c r="S2853" s="20">
        <v>764860</v>
      </c>
      <c r="T2853" s="20">
        <v>764861</v>
      </c>
      <c r="U2853" s="20">
        <v>764862</v>
      </c>
      <c r="V2853" s="20">
        <v>764863</v>
      </c>
      <c r="W2853" s="20">
        <v>764864</v>
      </c>
      <c r="X2853" s="20">
        <v>764865</v>
      </c>
      <c r="Y2853" s="20">
        <v>764866</v>
      </c>
      <c r="Z2853" s="20">
        <v>764867</v>
      </c>
      <c r="AA2853" s="20">
        <v>764868</v>
      </c>
      <c r="AB2853" s="20">
        <v>764869</v>
      </c>
    </row>
    <row r="2854" spans="1:31" x14ac:dyDescent="0.25">
      <c r="A2854" s="5">
        <v>45176</v>
      </c>
      <c r="B2854" s="5">
        <v>45204</v>
      </c>
      <c r="C2854" s="4" t="s">
        <v>48</v>
      </c>
      <c r="D2854" s="18">
        <v>340</v>
      </c>
      <c r="E2854" s="4" t="s">
        <v>113</v>
      </c>
      <c r="F2854" s="19" t="s">
        <v>6471</v>
      </c>
      <c r="G2854" s="4" t="s">
        <v>6470</v>
      </c>
      <c r="H2854" s="4">
        <v>12</v>
      </c>
      <c r="J2854" s="4">
        <v>0</v>
      </c>
      <c r="K2854" s="20">
        <v>764839</v>
      </c>
      <c r="L2854" s="20">
        <v>764840</v>
      </c>
      <c r="M2854" s="20">
        <v>764841</v>
      </c>
      <c r="N2854" s="20">
        <v>764842</v>
      </c>
      <c r="O2854" s="20">
        <v>764843</v>
      </c>
      <c r="P2854" s="20">
        <v>764844</v>
      </c>
      <c r="Q2854" s="20">
        <v>764845</v>
      </c>
      <c r="R2854" s="20">
        <v>764846</v>
      </c>
      <c r="S2854" s="20">
        <v>764847</v>
      </c>
      <c r="T2854" s="146">
        <v>764848</v>
      </c>
      <c r="U2854" s="20">
        <v>764850</v>
      </c>
      <c r="V2854" s="20">
        <v>764851</v>
      </c>
    </row>
    <row r="2855" spans="1:31" x14ac:dyDescent="0.25">
      <c r="A2855" s="5">
        <v>45302</v>
      </c>
      <c r="B2855" s="5">
        <v>45318</v>
      </c>
      <c r="C2855" s="4" t="s">
        <v>38</v>
      </c>
      <c r="D2855" s="18">
        <v>105</v>
      </c>
      <c r="E2855" s="4" t="s">
        <v>113</v>
      </c>
      <c r="F2855" s="19" t="s">
        <v>189</v>
      </c>
      <c r="G2855" s="4" t="s">
        <v>190</v>
      </c>
      <c r="H2855" s="4">
        <v>12</v>
      </c>
      <c r="J2855" s="4">
        <v>0</v>
      </c>
      <c r="K2855" s="20">
        <v>787591</v>
      </c>
      <c r="L2855" s="20">
        <v>787592</v>
      </c>
      <c r="M2855" s="20">
        <v>787593</v>
      </c>
      <c r="N2855" s="20">
        <v>787594</v>
      </c>
      <c r="O2855" s="21">
        <v>787595</v>
      </c>
      <c r="P2855" s="20">
        <v>787596</v>
      </c>
      <c r="Q2855" s="20">
        <v>787597</v>
      </c>
      <c r="R2855" s="20">
        <v>787598</v>
      </c>
      <c r="S2855" s="20">
        <v>787599</v>
      </c>
      <c r="T2855" s="20">
        <v>787600</v>
      </c>
      <c r="U2855" s="20">
        <v>787601</v>
      </c>
      <c r="V2855" s="20">
        <v>787602</v>
      </c>
    </row>
    <row r="2856" spans="1:31" x14ac:dyDescent="0.25">
      <c r="A2856" s="5">
        <v>45302</v>
      </c>
      <c r="B2856" s="5">
        <v>45318</v>
      </c>
      <c r="C2856" s="4" t="s">
        <v>38</v>
      </c>
      <c r="D2856" s="18">
        <v>120</v>
      </c>
      <c r="E2856" s="4" t="s">
        <v>113</v>
      </c>
      <c r="F2856" s="19" t="s">
        <v>191</v>
      </c>
      <c r="G2856" s="4" t="s">
        <v>190</v>
      </c>
      <c r="H2856" s="4">
        <v>13</v>
      </c>
      <c r="J2856" s="4">
        <v>0</v>
      </c>
      <c r="K2856" s="20">
        <v>787578</v>
      </c>
      <c r="L2856" s="20">
        <v>787579</v>
      </c>
      <c r="M2856" s="20">
        <v>787580</v>
      </c>
      <c r="N2856" s="20">
        <v>787581</v>
      </c>
      <c r="O2856" s="20">
        <v>787582</v>
      </c>
      <c r="P2856" s="20">
        <v>787583</v>
      </c>
      <c r="Q2856" s="20">
        <v>787584</v>
      </c>
      <c r="R2856" s="20">
        <v>787585</v>
      </c>
      <c r="S2856" s="20">
        <v>787586</v>
      </c>
      <c r="T2856" s="20">
        <v>787587</v>
      </c>
      <c r="U2856" s="20">
        <v>787588</v>
      </c>
      <c r="V2856" s="20">
        <v>787589</v>
      </c>
      <c r="W2856" s="20">
        <v>787590</v>
      </c>
    </row>
    <row r="2857" spans="1:31" x14ac:dyDescent="0.25">
      <c r="A2857" s="5">
        <v>45541</v>
      </c>
      <c r="B2857" s="5">
        <v>45569</v>
      </c>
      <c r="C2857" s="4" t="s">
        <v>53</v>
      </c>
      <c r="D2857" s="18">
        <v>1292.68</v>
      </c>
      <c r="E2857" s="4" t="s">
        <v>113</v>
      </c>
      <c r="F2857" s="19" t="s">
        <v>1808</v>
      </c>
      <c r="G2857" s="4" t="s">
        <v>1807</v>
      </c>
      <c r="H2857" s="4">
        <v>12</v>
      </c>
      <c r="J2857" s="4">
        <v>0</v>
      </c>
      <c r="K2857" s="20">
        <v>829129</v>
      </c>
      <c r="L2857" s="20">
        <v>829130</v>
      </c>
      <c r="M2857" s="20">
        <v>829131</v>
      </c>
      <c r="N2857" s="20">
        <v>829132</v>
      </c>
      <c r="O2857" s="20">
        <v>829133</v>
      </c>
      <c r="P2857" s="20">
        <v>829134</v>
      </c>
      <c r="Q2857" s="20">
        <v>829135</v>
      </c>
      <c r="R2857" s="20">
        <v>829136</v>
      </c>
      <c r="S2857" s="20">
        <v>829137</v>
      </c>
      <c r="T2857" s="20">
        <v>829138</v>
      </c>
      <c r="U2857" s="20">
        <v>829139</v>
      </c>
      <c r="V2857" s="20">
        <v>829140</v>
      </c>
    </row>
    <row r="2858" spans="1:31" x14ac:dyDescent="0.25">
      <c r="A2858" s="5">
        <v>45541</v>
      </c>
      <c r="B2858" s="5">
        <v>45569</v>
      </c>
      <c r="C2858" s="4" t="s">
        <v>53</v>
      </c>
      <c r="D2858" s="18">
        <v>1786.94</v>
      </c>
      <c r="E2858" s="4" t="s">
        <v>113</v>
      </c>
      <c r="F2858" s="19" t="s">
        <v>1806</v>
      </c>
      <c r="G2858" s="4" t="s">
        <v>1807</v>
      </c>
      <c r="H2858" s="4">
        <v>13</v>
      </c>
      <c r="J2858" s="4">
        <v>0</v>
      </c>
      <c r="K2858" s="20">
        <v>829116</v>
      </c>
      <c r="L2858" s="20">
        <v>829117</v>
      </c>
      <c r="M2858" s="20">
        <v>829118</v>
      </c>
      <c r="N2858" s="20">
        <v>829119</v>
      </c>
      <c r="O2858" s="20">
        <v>829120</v>
      </c>
      <c r="P2858" s="20">
        <v>829121</v>
      </c>
      <c r="Q2858" s="20">
        <v>829122</v>
      </c>
      <c r="R2858" s="20">
        <v>829123</v>
      </c>
      <c r="S2858" s="20">
        <v>829124</v>
      </c>
      <c r="T2858" s="20">
        <v>829125</v>
      </c>
      <c r="U2858" s="20">
        <v>829126</v>
      </c>
      <c r="V2858" s="20">
        <v>829127</v>
      </c>
      <c r="W2858" s="20">
        <v>829128</v>
      </c>
    </row>
    <row r="2859" spans="1:31" x14ac:dyDescent="0.25">
      <c r="A2859" s="5">
        <v>45474</v>
      </c>
      <c r="B2859" s="5">
        <v>45481</v>
      </c>
      <c r="C2859" s="4" t="s">
        <v>2480</v>
      </c>
      <c r="D2859" s="18">
        <v>3600</v>
      </c>
      <c r="E2859" s="4" t="s">
        <v>103</v>
      </c>
      <c r="F2859" s="19" t="s">
        <v>1246</v>
      </c>
      <c r="G2859" s="4" t="s">
        <v>1247</v>
      </c>
      <c r="H2859" s="4">
        <v>13</v>
      </c>
      <c r="J2859" s="4">
        <v>2</v>
      </c>
      <c r="K2859" s="20">
        <v>817136</v>
      </c>
      <c r="L2859" s="20">
        <v>817137</v>
      </c>
      <c r="M2859" s="20">
        <v>817138</v>
      </c>
      <c r="N2859" s="20">
        <v>817139</v>
      </c>
      <c r="O2859" s="20">
        <v>817140</v>
      </c>
      <c r="P2859" s="20">
        <v>817141</v>
      </c>
      <c r="Q2859" s="20">
        <v>817142</v>
      </c>
      <c r="R2859" s="20">
        <v>817143</v>
      </c>
      <c r="S2859" s="20">
        <v>817144</v>
      </c>
      <c r="T2859" s="20">
        <v>817145</v>
      </c>
      <c r="U2859" s="20">
        <v>817146</v>
      </c>
      <c r="V2859" s="20">
        <v>817147</v>
      </c>
      <c r="W2859" s="20">
        <v>817148</v>
      </c>
    </row>
    <row r="2860" spans="1:31" x14ac:dyDescent="0.25">
      <c r="A2860" s="5">
        <v>45482</v>
      </c>
      <c r="B2860" s="5">
        <v>45498</v>
      </c>
      <c r="C2860" s="4" t="s">
        <v>38</v>
      </c>
      <c r="D2860" s="18">
        <v>150</v>
      </c>
      <c r="E2860" s="4" t="s">
        <v>113</v>
      </c>
      <c r="F2860" s="19" t="s">
        <v>1319</v>
      </c>
      <c r="G2860" s="4" t="s">
        <v>1320</v>
      </c>
      <c r="H2860" s="4">
        <v>13</v>
      </c>
      <c r="J2860" s="4">
        <v>0</v>
      </c>
      <c r="K2860" s="20">
        <v>818784</v>
      </c>
      <c r="L2860" s="20">
        <v>818785</v>
      </c>
      <c r="M2860" s="20">
        <v>818786</v>
      </c>
      <c r="N2860" s="20">
        <v>818787</v>
      </c>
      <c r="O2860" s="20">
        <v>818788</v>
      </c>
      <c r="P2860" s="20">
        <v>818789</v>
      </c>
      <c r="Q2860" s="20">
        <v>818790</v>
      </c>
      <c r="R2860" s="20">
        <v>818791</v>
      </c>
      <c r="S2860" s="20">
        <v>818792</v>
      </c>
      <c r="T2860" s="20">
        <v>818793</v>
      </c>
      <c r="U2860" s="20">
        <v>818794</v>
      </c>
      <c r="V2860" s="20">
        <v>818795</v>
      </c>
      <c r="W2860" s="20">
        <v>818796</v>
      </c>
    </row>
    <row r="2861" spans="1:31" x14ac:dyDescent="0.25">
      <c r="A2861" s="24">
        <v>45483</v>
      </c>
      <c r="B2861" s="24">
        <v>45511</v>
      </c>
      <c r="C2861" s="25" t="s">
        <v>48</v>
      </c>
      <c r="D2861" s="127">
        <v>240</v>
      </c>
      <c r="E2861" s="25" t="s">
        <v>113</v>
      </c>
      <c r="F2861" s="26" t="s">
        <v>1321</v>
      </c>
      <c r="G2861" s="25" t="s">
        <v>1322</v>
      </c>
      <c r="H2861" s="25">
        <v>11</v>
      </c>
      <c r="I2861" s="25"/>
      <c r="J2861" s="25">
        <v>0</v>
      </c>
      <c r="K2861" s="128">
        <v>818940</v>
      </c>
      <c r="L2861" s="128">
        <v>818941</v>
      </c>
      <c r="M2861" s="128">
        <v>818942</v>
      </c>
      <c r="N2861" s="128">
        <v>818943</v>
      </c>
      <c r="O2861" s="128">
        <v>818944</v>
      </c>
      <c r="P2861" s="128">
        <v>818945</v>
      </c>
      <c r="Q2861" s="128">
        <v>818946</v>
      </c>
      <c r="R2861" s="128">
        <v>818947</v>
      </c>
      <c r="S2861" s="128">
        <v>818948</v>
      </c>
      <c r="T2861" s="128">
        <v>818949</v>
      </c>
      <c r="U2861" s="128">
        <v>818950</v>
      </c>
      <c r="V2861" s="28"/>
      <c r="W2861" s="28"/>
      <c r="X2861" s="28"/>
      <c r="Y2861" s="28"/>
      <c r="Z2861" s="28"/>
      <c r="AA2861" s="28"/>
      <c r="AB2861" s="28"/>
      <c r="AC2861" s="28"/>
      <c r="AD2861" s="28"/>
      <c r="AE2861" s="28"/>
    </row>
    <row r="2862" spans="1:31" x14ac:dyDescent="0.25">
      <c r="A2862" s="5">
        <v>45483</v>
      </c>
      <c r="B2862" s="5">
        <v>45511</v>
      </c>
      <c r="C2862" s="4" t="s">
        <v>48</v>
      </c>
      <c r="D2862" s="18">
        <v>290</v>
      </c>
      <c r="E2862" s="4" t="s">
        <v>113</v>
      </c>
      <c r="F2862" s="19" t="s">
        <v>1323</v>
      </c>
      <c r="G2862" s="4" t="s">
        <v>1322</v>
      </c>
      <c r="H2862" s="4">
        <v>11</v>
      </c>
      <c r="J2862" s="4">
        <v>0</v>
      </c>
      <c r="K2862" s="20">
        <v>818951</v>
      </c>
      <c r="L2862" s="20">
        <v>818952</v>
      </c>
      <c r="M2862" s="20">
        <v>818953</v>
      </c>
      <c r="N2862" s="20">
        <v>818954</v>
      </c>
      <c r="O2862" s="20">
        <v>818955</v>
      </c>
      <c r="P2862" s="20">
        <v>818956</v>
      </c>
      <c r="Q2862" s="20">
        <v>818957</v>
      </c>
      <c r="R2862" s="20">
        <v>818958</v>
      </c>
      <c r="S2862" s="20">
        <v>818959</v>
      </c>
      <c r="T2862" s="20">
        <v>818960</v>
      </c>
      <c r="U2862" s="20">
        <v>818961</v>
      </c>
    </row>
    <row r="2863" spans="1:31" x14ac:dyDescent="0.25">
      <c r="A2863" s="5">
        <v>45483</v>
      </c>
      <c r="B2863" s="5">
        <v>45511</v>
      </c>
      <c r="C2863" s="4" t="s">
        <v>48</v>
      </c>
      <c r="D2863" s="18">
        <v>340</v>
      </c>
      <c r="E2863" s="4" t="s">
        <v>113</v>
      </c>
      <c r="F2863" s="19" t="s">
        <v>1324</v>
      </c>
      <c r="G2863" s="4" t="s">
        <v>1322</v>
      </c>
      <c r="H2863" s="4">
        <v>11</v>
      </c>
      <c r="J2863" s="4">
        <v>0</v>
      </c>
      <c r="K2863" s="20">
        <v>818962</v>
      </c>
      <c r="L2863" s="20">
        <v>818963</v>
      </c>
      <c r="M2863" s="20">
        <v>818964</v>
      </c>
      <c r="N2863" s="20">
        <v>818965</v>
      </c>
      <c r="O2863" s="20">
        <v>818966</v>
      </c>
      <c r="P2863" s="20">
        <v>818967</v>
      </c>
      <c r="Q2863" s="20">
        <v>818968</v>
      </c>
      <c r="R2863" s="20">
        <v>818969</v>
      </c>
      <c r="S2863" s="20">
        <v>818970</v>
      </c>
      <c r="T2863" s="20">
        <v>818971</v>
      </c>
      <c r="U2863" s="20">
        <v>818972</v>
      </c>
    </row>
    <row r="2864" spans="1:31" x14ac:dyDescent="0.25">
      <c r="A2864" s="5">
        <v>45477</v>
      </c>
      <c r="B2864" s="5">
        <v>45484</v>
      </c>
      <c r="C2864" s="4" t="s">
        <v>2480</v>
      </c>
      <c r="D2864" s="18">
        <v>4250</v>
      </c>
      <c r="E2864" s="4" t="s">
        <v>103</v>
      </c>
      <c r="F2864" s="19" t="s">
        <v>1286</v>
      </c>
      <c r="G2864" s="4" t="s">
        <v>1287</v>
      </c>
      <c r="H2864" s="4">
        <v>10</v>
      </c>
      <c r="J2864" s="4">
        <v>8</v>
      </c>
      <c r="K2864" s="20">
        <v>817989</v>
      </c>
      <c r="L2864" s="20">
        <v>817990</v>
      </c>
      <c r="M2864" s="20">
        <v>817991</v>
      </c>
      <c r="N2864" s="20">
        <v>817992</v>
      </c>
      <c r="O2864" s="20">
        <v>817993</v>
      </c>
      <c r="P2864" s="20">
        <v>817994</v>
      </c>
      <c r="Q2864" s="20">
        <v>817995</v>
      </c>
      <c r="R2864" s="20">
        <v>817996</v>
      </c>
      <c r="S2864" s="20">
        <v>817997</v>
      </c>
      <c r="T2864" s="20">
        <v>817998</v>
      </c>
    </row>
    <row r="2865" spans="1:24" x14ac:dyDescent="0.25">
      <c r="A2865" s="5">
        <v>45505</v>
      </c>
      <c r="B2865" s="5">
        <v>45533</v>
      </c>
      <c r="C2865" s="4" t="s">
        <v>2480</v>
      </c>
      <c r="D2865" s="18">
        <v>4250</v>
      </c>
      <c r="E2865" s="4" t="s">
        <v>103</v>
      </c>
      <c r="F2865" s="19" t="s">
        <v>1502</v>
      </c>
      <c r="G2865" s="4" t="s">
        <v>1503</v>
      </c>
      <c r="H2865" s="4">
        <v>6</v>
      </c>
      <c r="J2865" s="4">
        <v>0</v>
      </c>
      <c r="K2865" s="20">
        <v>822956</v>
      </c>
      <c r="L2865" s="20">
        <v>822957</v>
      </c>
      <c r="M2865" s="20">
        <v>822958</v>
      </c>
      <c r="N2865" s="20">
        <v>822959</v>
      </c>
      <c r="O2865" s="20">
        <v>822960</v>
      </c>
      <c r="P2865" s="20">
        <v>822961</v>
      </c>
    </row>
    <row r="2866" spans="1:24" x14ac:dyDescent="0.25">
      <c r="A2866" s="5">
        <v>45506</v>
      </c>
      <c r="B2866" s="5">
        <v>45534</v>
      </c>
      <c r="C2866" s="4" t="s">
        <v>48</v>
      </c>
      <c r="D2866" s="18">
        <v>340</v>
      </c>
      <c r="E2866" s="4" t="s">
        <v>113</v>
      </c>
      <c r="F2866" s="19" t="s">
        <v>1508</v>
      </c>
      <c r="G2866" s="4" t="s">
        <v>1509</v>
      </c>
      <c r="H2866" s="4">
        <v>12</v>
      </c>
      <c r="J2866" s="4">
        <v>0</v>
      </c>
      <c r="K2866" s="20">
        <v>823071</v>
      </c>
      <c r="L2866" s="20">
        <v>823072</v>
      </c>
      <c r="M2866" s="20">
        <v>823073</v>
      </c>
      <c r="N2866" s="20">
        <v>823074</v>
      </c>
      <c r="O2866" s="20">
        <v>823075</v>
      </c>
      <c r="P2866" s="20">
        <v>823076</v>
      </c>
      <c r="Q2866" s="20">
        <v>823077</v>
      </c>
      <c r="R2866" s="20">
        <v>823078</v>
      </c>
      <c r="S2866" s="20">
        <v>823079</v>
      </c>
      <c r="T2866" s="20">
        <v>823080</v>
      </c>
      <c r="U2866" s="20">
        <v>823081</v>
      </c>
      <c r="V2866" s="20">
        <v>823082</v>
      </c>
    </row>
    <row r="2867" spans="1:24" x14ac:dyDescent="0.25">
      <c r="A2867" s="5">
        <v>45505</v>
      </c>
      <c r="B2867" s="5">
        <v>45533</v>
      </c>
      <c r="C2867" s="4" t="s">
        <v>53</v>
      </c>
      <c r="D2867" s="18">
        <v>1292.68</v>
      </c>
      <c r="E2867" s="4" t="s">
        <v>113</v>
      </c>
      <c r="F2867" s="19" t="s">
        <v>1506</v>
      </c>
      <c r="G2867" s="4" t="s">
        <v>1507</v>
      </c>
      <c r="H2867" s="4">
        <v>13</v>
      </c>
      <c r="J2867" s="4">
        <v>0</v>
      </c>
      <c r="K2867" s="20">
        <v>822943</v>
      </c>
      <c r="L2867" s="20">
        <v>822944</v>
      </c>
      <c r="M2867" s="20">
        <v>822945</v>
      </c>
      <c r="N2867" s="20">
        <v>822946</v>
      </c>
      <c r="O2867" s="20">
        <v>822947</v>
      </c>
      <c r="P2867" s="20">
        <v>822948</v>
      </c>
      <c r="Q2867" s="20">
        <v>822949</v>
      </c>
      <c r="R2867" s="20">
        <v>822950</v>
      </c>
      <c r="S2867" s="20">
        <v>822951</v>
      </c>
      <c r="T2867" s="20">
        <v>822952</v>
      </c>
      <c r="U2867" s="20">
        <v>822953</v>
      </c>
      <c r="V2867" s="20">
        <v>822954</v>
      </c>
      <c r="W2867" s="20">
        <v>822955</v>
      </c>
      <c r="X2867" s="20"/>
    </row>
    <row r="2868" spans="1:24" x14ac:dyDescent="0.25">
      <c r="A2868" s="5">
        <v>45251</v>
      </c>
      <c r="B2868" s="5">
        <v>45265</v>
      </c>
      <c r="C2868" s="4" t="s">
        <v>44</v>
      </c>
      <c r="D2868" s="18">
        <v>120</v>
      </c>
      <c r="E2868" s="4" t="s">
        <v>113</v>
      </c>
      <c r="F2868" s="19" t="s">
        <v>6877</v>
      </c>
      <c r="G2868" s="2" t="s">
        <v>6878</v>
      </c>
      <c r="H2868" s="4">
        <v>10</v>
      </c>
      <c r="J2868" s="4">
        <v>5</v>
      </c>
      <c r="K2868" s="20">
        <v>778678</v>
      </c>
      <c r="L2868" s="20">
        <v>778679</v>
      </c>
      <c r="M2868" s="20">
        <v>778680</v>
      </c>
      <c r="N2868" s="20">
        <v>778681</v>
      </c>
      <c r="O2868" s="20">
        <v>778682</v>
      </c>
      <c r="P2868" s="20">
        <v>778683</v>
      </c>
      <c r="Q2868" s="20">
        <v>778684</v>
      </c>
      <c r="R2868" s="20">
        <v>778685</v>
      </c>
      <c r="S2868" s="20">
        <v>778686</v>
      </c>
      <c r="T2868" s="20">
        <v>778687</v>
      </c>
      <c r="U2868" s="20"/>
    </row>
    <row r="2869" spans="1:24" x14ac:dyDescent="0.25">
      <c r="A2869" s="5">
        <v>45251</v>
      </c>
      <c r="B2869" s="5">
        <v>45265</v>
      </c>
      <c r="C2869" s="4" t="s">
        <v>44</v>
      </c>
      <c r="D2869" s="18">
        <v>135</v>
      </c>
      <c r="E2869" s="4" t="s">
        <v>113</v>
      </c>
      <c r="F2869" s="19" t="s">
        <v>6880</v>
      </c>
      <c r="G2869" s="2" t="s">
        <v>6878</v>
      </c>
      <c r="H2869" s="4">
        <v>12</v>
      </c>
      <c r="J2869" s="4">
        <v>0</v>
      </c>
      <c r="K2869" s="20">
        <v>778688</v>
      </c>
      <c r="L2869" s="20">
        <v>778689</v>
      </c>
      <c r="M2869" s="20">
        <v>778690</v>
      </c>
      <c r="N2869" s="20">
        <v>778691</v>
      </c>
      <c r="O2869" s="20">
        <v>778692</v>
      </c>
      <c r="P2869" s="20">
        <v>778693</v>
      </c>
      <c r="Q2869" s="20">
        <v>778694</v>
      </c>
      <c r="R2869" s="20">
        <v>778695</v>
      </c>
      <c r="S2869" s="20">
        <v>778696</v>
      </c>
      <c r="T2869" s="20">
        <v>778697</v>
      </c>
      <c r="U2869" s="20">
        <v>778698</v>
      </c>
      <c r="V2869" s="20">
        <v>778699</v>
      </c>
    </row>
    <row r="2870" spans="1:24" x14ac:dyDescent="0.25">
      <c r="A2870" s="5">
        <v>45520</v>
      </c>
      <c r="B2870" s="5">
        <v>45527</v>
      </c>
      <c r="C2870" s="4" t="s">
        <v>2480</v>
      </c>
      <c r="D2870" s="18">
        <v>4250</v>
      </c>
      <c r="E2870" s="4" t="s">
        <v>103</v>
      </c>
      <c r="F2870" s="19" t="s">
        <v>1637</v>
      </c>
      <c r="G2870" s="4" t="s">
        <v>1638</v>
      </c>
      <c r="H2870" s="4">
        <v>11</v>
      </c>
      <c r="J2870" s="4">
        <v>0</v>
      </c>
      <c r="K2870" s="20">
        <v>825391</v>
      </c>
      <c r="L2870" s="20">
        <v>825392</v>
      </c>
      <c r="M2870" s="20">
        <v>825393</v>
      </c>
      <c r="N2870" s="20">
        <v>825394</v>
      </c>
      <c r="O2870" s="20">
        <v>825395</v>
      </c>
      <c r="P2870" s="20">
        <v>825396</v>
      </c>
      <c r="Q2870" s="20">
        <v>825397</v>
      </c>
      <c r="R2870" s="20">
        <v>825398</v>
      </c>
      <c r="S2870" s="20">
        <v>825399</v>
      </c>
      <c r="T2870" s="20">
        <v>825400</v>
      </c>
      <c r="U2870" s="20">
        <v>825401</v>
      </c>
    </row>
    <row r="2871" spans="1:24" x14ac:dyDescent="0.25">
      <c r="A2871" s="5">
        <v>45511</v>
      </c>
      <c r="B2871" s="5">
        <v>45527</v>
      </c>
      <c r="C2871" s="4" t="s">
        <v>38</v>
      </c>
      <c r="D2871" s="18">
        <v>120</v>
      </c>
      <c r="E2871" s="4" t="s">
        <v>113</v>
      </c>
      <c r="F2871" s="19" t="s">
        <v>1550</v>
      </c>
      <c r="G2871" s="4" t="s">
        <v>1551</v>
      </c>
      <c r="H2871" s="4">
        <v>13</v>
      </c>
      <c r="J2871" s="4">
        <v>0</v>
      </c>
      <c r="K2871" s="20">
        <v>823802</v>
      </c>
      <c r="L2871" s="20">
        <v>823803</v>
      </c>
      <c r="M2871" s="20">
        <v>823804</v>
      </c>
      <c r="N2871" s="20">
        <v>823805</v>
      </c>
      <c r="O2871" s="20">
        <v>823806</v>
      </c>
      <c r="P2871" s="20">
        <v>823807</v>
      </c>
      <c r="Q2871" s="20">
        <v>823808</v>
      </c>
      <c r="R2871" s="20">
        <v>823809</v>
      </c>
      <c r="S2871" s="20">
        <v>823810</v>
      </c>
      <c r="T2871" s="20">
        <v>823811</v>
      </c>
      <c r="U2871" s="20">
        <v>823812</v>
      </c>
      <c r="V2871" s="20">
        <v>823813</v>
      </c>
      <c r="W2871" s="20">
        <v>823814</v>
      </c>
    </row>
    <row r="2872" spans="1:24" x14ac:dyDescent="0.25">
      <c r="A2872" s="5">
        <v>45453</v>
      </c>
      <c r="B2872" s="5">
        <v>45460</v>
      </c>
      <c r="C2872" s="4" t="s">
        <v>2480</v>
      </c>
      <c r="D2872" s="18">
        <v>650</v>
      </c>
      <c r="E2872" s="4" t="s">
        <v>99</v>
      </c>
      <c r="F2872" s="19" t="s">
        <v>1125</v>
      </c>
      <c r="G2872" s="4" t="s">
        <v>1126</v>
      </c>
      <c r="H2872" s="4">
        <v>8</v>
      </c>
      <c r="J2872" s="4">
        <v>0</v>
      </c>
      <c r="K2872" s="20">
        <v>813587</v>
      </c>
      <c r="L2872" s="20">
        <v>813588</v>
      </c>
      <c r="M2872" s="20">
        <v>813589</v>
      </c>
      <c r="N2872" s="20">
        <v>813590</v>
      </c>
      <c r="O2872" s="20">
        <v>813591</v>
      </c>
      <c r="P2872" s="146">
        <v>813593</v>
      </c>
      <c r="Q2872" s="20">
        <v>813594</v>
      </c>
      <c r="R2872" s="20">
        <v>813595</v>
      </c>
    </row>
    <row r="2873" spans="1:24" x14ac:dyDescent="0.25">
      <c r="A2873" s="5">
        <v>45453</v>
      </c>
      <c r="B2873" s="5">
        <v>45460</v>
      </c>
      <c r="C2873" s="4" t="s">
        <v>2480</v>
      </c>
      <c r="D2873" s="18">
        <v>775</v>
      </c>
      <c r="E2873" s="4" t="s">
        <v>99</v>
      </c>
      <c r="F2873" s="19" t="s">
        <v>1127</v>
      </c>
      <c r="G2873" s="4" t="s">
        <v>1126</v>
      </c>
      <c r="H2873" s="4">
        <v>8</v>
      </c>
      <c r="I2873" s="4">
        <v>1</v>
      </c>
      <c r="J2873" s="4">
        <v>0</v>
      </c>
      <c r="K2873" s="20">
        <v>813596</v>
      </c>
      <c r="L2873" s="20">
        <v>813597</v>
      </c>
      <c r="M2873" s="20">
        <v>813598</v>
      </c>
      <c r="N2873" s="20">
        <v>813599</v>
      </c>
      <c r="O2873" s="20">
        <v>813600</v>
      </c>
      <c r="P2873" s="20">
        <v>813601</v>
      </c>
      <c r="Q2873" s="20">
        <v>813602</v>
      </c>
      <c r="R2873" s="20">
        <v>813603</v>
      </c>
    </row>
    <row r="2874" spans="1:24" x14ac:dyDescent="0.25">
      <c r="A2874" s="5">
        <v>45453</v>
      </c>
      <c r="B2874" s="5">
        <v>45460</v>
      </c>
      <c r="C2874" s="4" t="s">
        <v>2480</v>
      </c>
      <c r="D2874" s="18">
        <v>5000</v>
      </c>
      <c r="E2874" s="4" t="s">
        <v>103</v>
      </c>
      <c r="F2874" s="19" t="s">
        <v>1128</v>
      </c>
      <c r="G2874" s="4" t="s">
        <v>1126</v>
      </c>
      <c r="H2874" s="4">
        <v>6</v>
      </c>
      <c r="J2874" s="4">
        <v>0</v>
      </c>
      <c r="K2874" s="20">
        <v>813604</v>
      </c>
      <c r="L2874" s="20">
        <v>813605</v>
      </c>
      <c r="M2874" s="20">
        <v>813606</v>
      </c>
      <c r="N2874" s="20">
        <v>813607</v>
      </c>
      <c r="O2874" s="20">
        <v>813608</v>
      </c>
      <c r="P2874" s="20">
        <v>813609</v>
      </c>
    </row>
    <row r="2875" spans="1:24" x14ac:dyDescent="0.25">
      <c r="A2875" s="5">
        <v>45513</v>
      </c>
      <c r="B2875" s="5">
        <v>45528</v>
      </c>
      <c r="C2875" s="4" t="s">
        <v>38</v>
      </c>
      <c r="D2875" s="18">
        <v>150</v>
      </c>
      <c r="E2875" s="4" t="s">
        <v>113</v>
      </c>
      <c r="F2875" s="19" t="s">
        <v>1572</v>
      </c>
      <c r="G2875" s="4" t="s">
        <v>1573</v>
      </c>
      <c r="H2875" s="4">
        <v>13</v>
      </c>
      <c r="I2875" s="4">
        <v>1</v>
      </c>
      <c r="J2875" s="4">
        <v>0</v>
      </c>
      <c r="K2875" s="20">
        <v>824228</v>
      </c>
      <c r="L2875" s="20">
        <v>824229</v>
      </c>
      <c r="M2875" s="20">
        <v>824230</v>
      </c>
      <c r="N2875" s="20">
        <v>824231</v>
      </c>
      <c r="O2875" s="20">
        <v>824232</v>
      </c>
      <c r="P2875" s="20">
        <v>824233</v>
      </c>
      <c r="Q2875" s="20">
        <v>824234</v>
      </c>
      <c r="R2875" s="20">
        <v>824235</v>
      </c>
      <c r="S2875" s="20">
        <v>824236</v>
      </c>
      <c r="T2875" s="20">
        <v>824237</v>
      </c>
      <c r="U2875" s="20">
        <v>824238</v>
      </c>
      <c r="V2875" s="20">
        <v>824239</v>
      </c>
      <c r="W2875" s="20"/>
    </row>
    <row r="2876" spans="1:24" x14ac:dyDescent="0.25">
      <c r="A2876" s="5">
        <v>45509</v>
      </c>
      <c r="B2876" s="5">
        <v>45516</v>
      </c>
      <c r="C2876" s="4" t="s">
        <v>2480</v>
      </c>
      <c r="D2876" s="18">
        <v>4250</v>
      </c>
      <c r="E2876" s="4" t="s">
        <v>103</v>
      </c>
      <c r="F2876" s="19" t="s">
        <v>1531</v>
      </c>
      <c r="G2876" s="4" t="s">
        <v>1532</v>
      </c>
      <c r="H2876" s="4">
        <v>11</v>
      </c>
      <c r="J2876" s="4">
        <v>0</v>
      </c>
      <c r="K2876" s="20">
        <v>823396</v>
      </c>
      <c r="L2876" s="20">
        <v>823397</v>
      </c>
      <c r="M2876" s="20">
        <v>823398</v>
      </c>
      <c r="N2876" s="20">
        <v>823399</v>
      </c>
      <c r="O2876" s="20">
        <v>823400</v>
      </c>
      <c r="P2876" s="20">
        <v>823401</v>
      </c>
      <c r="Q2876" s="20">
        <v>823402</v>
      </c>
      <c r="R2876" s="20">
        <v>823403</v>
      </c>
      <c r="S2876" s="20">
        <v>823404</v>
      </c>
      <c r="T2876" s="20">
        <v>823405</v>
      </c>
      <c r="U2876" s="20">
        <v>823406</v>
      </c>
    </row>
    <row r="2877" spans="1:24" x14ac:dyDescent="0.25">
      <c r="A2877" s="5">
        <v>45448</v>
      </c>
      <c r="B2877" s="5">
        <v>45462</v>
      </c>
      <c r="C2877" s="4" t="s">
        <v>44</v>
      </c>
      <c r="D2877" s="18">
        <v>120</v>
      </c>
      <c r="E2877" s="4" t="s">
        <v>113</v>
      </c>
      <c r="F2877" s="19" t="s">
        <v>1099</v>
      </c>
      <c r="G2877" s="4" t="s">
        <v>1100</v>
      </c>
      <c r="H2877" s="4">
        <v>11</v>
      </c>
      <c r="J2877" s="4">
        <v>0</v>
      </c>
      <c r="K2877" s="20">
        <v>812852</v>
      </c>
      <c r="L2877" s="20">
        <v>812853</v>
      </c>
      <c r="M2877" s="20">
        <v>812854</v>
      </c>
      <c r="N2877" s="20">
        <v>812855</v>
      </c>
      <c r="O2877" s="20">
        <v>812856</v>
      </c>
      <c r="P2877" s="20">
        <v>812857</v>
      </c>
      <c r="Q2877" s="20">
        <v>812858</v>
      </c>
      <c r="R2877" s="20">
        <v>812859</v>
      </c>
      <c r="S2877" s="20">
        <v>812860</v>
      </c>
      <c r="T2877" s="20">
        <v>812861</v>
      </c>
      <c r="U2877" s="20">
        <v>812862</v>
      </c>
    </row>
    <row r="2878" spans="1:24" x14ac:dyDescent="0.25">
      <c r="A2878" s="5">
        <v>45448</v>
      </c>
      <c r="B2878" s="5">
        <v>45462</v>
      </c>
      <c r="C2878" s="4" t="s">
        <v>44</v>
      </c>
      <c r="D2878" s="18">
        <v>135</v>
      </c>
      <c r="E2878" s="4" t="s">
        <v>113</v>
      </c>
      <c r="F2878" s="19" t="s">
        <v>1101</v>
      </c>
      <c r="G2878" s="4" t="s">
        <v>1100</v>
      </c>
      <c r="H2878" s="4">
        <v>10</v>
      </c>
      <c r="J2878" s="4">
        <v>0</v>
      </c>
      <c r="K2878" s="20">
        <v>812842</v>
      </c>
      <c r="L2878" s="20">
        <v>812842</v>
      </c>
      <c r="M2878" s="20">
        <v>812842</v>
      </c>
      <c r="N2878" s="20">
        <v>812842</v>
      </c>
      <c r="O2878" s="20">
        <v>812842</v>
      </c>
      <c r="P2878" s="20">
        <v>812842</v>
      </c>
      <c r="Q2878" s="20">
        <v>812842</v>
      </c>
      <c r="R2878" s="20">
        <v>812842</v>
      </c>
      <c r="S2878" s="20">
        <v>812842</v>
      </c>
      <c r="T2878" s="20">
        <v>812842</v>
      </c>
    </row>
    <row r="2879" spans="1:24" x14ac:dyDescent="0.25">
      <c r="A2879" s="5">
        <v>45484</v>
      </c>
      <c r="B2879" s="5">
        <v>45491</v>
      </c>
      <c r="C2879" s="4" t="s">
        <v>2480</v>
      </c>
      <c r="D2879" s="18">
        <v>2500</v>
      </c>
      <c r="E2879" s="4" t="s">
        <v>103</v>
      </c>
      <c r="F2879" s="19" t="s">
        <v>1331</v>
      </c>
      <c r="G2879" s="4" t="s">
        <v>1332</v>
      </c>
      <c r="H2879" s="4">
        <v>3</v>
      </c>
      <c r="J2879" s="4">
        <v>0</v>
      </c>
      <c r="K2879" s="20">
        <v>819170</v>
      </c>
      <c r="L2879" s="20">
        <v>819171</v>
      </c>
      <c r="M2879" s="20">
        <v>819172</v>
      </c>
    </row>
    <row r="2880" spans="1:24" x14ac:dyDescent="0.25">
      <c r="A2880" s="5">
        <v>45484</v>
      </c>
      <c r="B2880" s="5">
        <v>45491</v>
      </c>
      <c r="C2880" s="4" t="s">
        <v>2480</v>
      </c>
      <c r="D2880" s="18">
        <v>3000</v>
      </c>
      <c r="E2880" s="4" t="s">
        <v>103</v>
      </c>
      <c r="F2880" s="19" t="s">
        <v>1333</v>
      </c>
      <c r="G2880" s="4" t="s">
        <v>1332</v>
      </c>
      <c r="H2880" s="4">
        <v>5</v>
      </c>
      <c r="J2880" s="4">
        <v>1</v>
      </c>
      <c r="K2880" s="20">
        <v>819165</v>
      </c>
      <c r="L2880" s="20">
        <v>819166</v>
      </c>
      <c r="M2880" s="20">
        <v>819167</v>
      </c>
      <c r="N2880" s="20">
        <v>819168</v>
      </c>
      <c r="O2880" s="20">
        <v>819169</v>
      </c>
    </row>
    <row r="2881" spans="1:29" x14ac:dyDescent="0.25">
      <c r="A2881" s="5">
        <v>45484</v>
      </c>
      <c r="B2881" s="5">
        <v>45491</v>
      </c>
      <c r="C2881" s="4" t="s">
        <v>2480</v>
      </c>
      <c r="D2881" s="18">
        <v>5000</v>
      </c>
      <c r="E2881" s="4" t="s">
        <v>103</v>
      </c>
      <c r="F2881" s="19" t="s">
        <v>1334</v>
      </c>
      <c r="G2881" s="4" t="s">
        <v>1332</v>
      </c>
      <c r="H2881" s="4">
        <v>5</v>
      </c>
      <c r="J2881" s="4">
        <v>0</v>
      </c>
      <c r="K2881" s="20">
        <v>819160</v>
      </c>
      <c r="L2881" s="20">
        <v>819161</v>
      </c>
      <c r="M2881" s="20">
        <v>819162</v>
      </c>
      <c r="N2881" s="20">
        <v>819163</v>
      </c>
      <c r="O2881" s="20">
        <v>819164</v>
      </c>
    </row>
    <row r="2882" spans="1:29" x14ac:dyDescent="0.25">
      <c r="A2882" s="5">
        <v>45307</v>
      </c>
      <c r="B2882" s="5">
        <v>45335</v>
      </c>
      <c r="C2882" s="4" t="s">
        <v>53</v>
      </c>
      <c r="D2882" s="18">
        <v>1292.68</v>
      </c>
      <c r="E2882" s="4" t="s">
        <v>113</v>
      </c>
      <c r="F2882" s="19" t="s">
        <v>219</v>
      </c>
      <c r="G2882" s="4" t="s">
        <v>220</v>
      </c>
      <c r="H2882" s="4">
        <v>13</v>
      </c>
      <c r="J2882" s="4">
        <v>0</v>
      </c>
      <c r="K2882" s="20">
        <v>788266</v>
      </c>
      <c r="L2882" s="20">
        <v>788267</v>
      </c>
      <c r="M2882" s="20">
        <v>788268</v>
      </c>
      <c r="N2882" s="20">
        <v>788269</v>
      </c>
      <c r="O2882" s="20">
        <v>788270</v>
      </c>
      <c r="P2882" s="20">
        <v>788271</v>
      </c>
      <c r="Q2882" s="20">
        <v>788272</v>
      </c>
      <c r="R2882" s="20">
        <v>788273</v>
      </c>
      <c r="S2882" s="20">
        <v>788274</v>
      </c>
      <c r="T2882" s="20">
        <v>788275</v>
      </c>
      <c r="U2882" s="20">
        <v>788276</v>
      </c>
      <c r="V2882" s="20">
        <v>788277</v>
      </c>
      <c r="W2882" s="20">
        <v>788278</v>
      </c>
    </row>
    <row r="2883" spans="1:29" x14ac:dyDescent="0.25">
      <c r="A2883" s="5">
        <v>45307</v>
      </c>
      <c r="B2883" s="5">
        <v>45335</v>
      </c>
      <c r="C2883" s="4" t="s">
        <v>53</v>
      </c>
      <c r="D2883" s="18">
        <v>1520.8</v>
      </c>
      <c r="E2883" s="4" t="s">
        <v>113</v>
      </c>
      <c r="F2883" s="19" t="s">
        <v>221</v>
      </c>
      <c r="G2883" s="4" t="s">
        <v>220</v>
      </c>
      <c r="H2883" s="4">
        <v>14</v>
      </c>
      <c r="J2883" s="4">
        <v>0</v>
      </c>
      <c r="K2883" s="20">
        <v>788279</v>
      </c>
      <c r="L2883" s="20">
        <v>788280</v>
      </c>
      <c r="M2883" s="20">
        <v>788281</v>
      </c>
      <c r="N2883" s="20">
        <v>788282</v>
      </c>
      <c r="O2883" s="20">
        <v>788283</v>
      </c>
      <c r="P2883" s="20">
        <v>788284</v>
      </c>
      <c r="Q2883" s="20">
        <v>788285</v>
      </c>
      <c r="R2883" s="20">
        <v>788286</v>
      </c>
      <c r="S2883" s="20">
        <v>788287</v>
      </c>
      <c r="T2883" s="20">
        <v>788288</v>
      </c>
      <c r="U2883" s="20">
        <v>788289</v>
      </c>
      <c r="V2883" s="20">
        <v>788290</v>
      </c>
      <c r="W2883" s="20">
        <v>788291</v>
      </c>
      <c r="X2883" s="21">
        <v>788292</v>
      </c>
    </row>
    <row r="2884" spans="1:29" x14ac:dyDescent="0.25">
      <c r="A2884" s="5">
        <v>45443</v>
      </c>
      <c r="B2884" s="5">
        <v>45471</v>
      </c>
      <c r="C2884" s="4" t="s">
        <v>48</v>
      </c>
      <c r="D2884" s="18">
        <v>290</v>
      </c>
      <c r="E2884" s="4" t="s">
        <v>113</v>
      </c>
      <c r="F2884" s="19" t="s">
        <v>1068</v>
      </c>
      <c r="G2884" s="2" t="s">
        <v>1069</v>
      </c>
      <c r="H2884" s="4">
        <v>19</v>
      </c>
      <c r="J2884" s="4">
        <v>0</v>
      </c>
      <c r="K2884" s="20">
        <v>812154</v>
      </c>
      <c r="L2884" s="20">
        <v>812155</v>
      </c>
      <c r="M2884" s="20">
        <v>812156</v>
      </c>
      <c r="N2884" s="20">
        <v>812157</v>
      </c>
      <c r="O2884" s="20">
        <v>812158</v>
      </c>
      <c r="P2884" s="20">
        <v>812159</v>
      </c>
      <c r="Q2884" s="20">
        <v>812160</v>
      </c>
      <c r="R2884" s="20">
        <v>812161</v>
      </c>
      <c r="S2884" s="20">
        <v>812162</v>
      </c>
      <c r="T2884" s="20">
        <v>812163</v>
      </c>
      <c r="U2884" s="20">
        <v>812164</v>
      </c>
      <c r="V2884" s="20">
        <v>812165</v>
      </c>
      <c r="W2884" s="20">
        <v>812166</v>
      </c>
      <c r="X2884" s="165">
        <v>815164</v>
      </c>
      <c r="Y2884" s="147">
        <v>815165</v>
      </c>
      <c r="Z2884" s="147">
        <v>815166</v>
      </c>
      <c r="AA2884" s="147">
        <v>815167</v>
      </c>
      <c r="AB2884" s="147">
        <v>815168</v>
      </c>
      <c r="AC2884" s="147">
        <v>815169</v>
      </c>
    </row>
    <row r="2885" spans="1:29" x14ac:dyDescent="0.25">
      <c r="A2885" s="5">
        <v>45476</v>
      </c>
      <c r="B2885" s="5">
        <v>45492</v>
      </c>
      <c r="C2885" s="4" t="s">
        <v>38</v>
      </c>
      <c r="D2885" s="18">
        <v>132</v>
      </c>
      <c r="E2885" s="4" t="s">
        <v>113</v>
      </c>
      <c r="F2885" s="19" t="s">
        <v>1265</v>
      </c>
      <c r="G2885" s="4" t="s">
        <v>1266</v>
      </c>
      <c r="H2885" s="4">
        <v>13</v>
      </c>
      <c r="J2885" s="4">
        <v>0</v>
      </c>
      <c r="K2885" s="20">
        <v>817604</v>
      </c>
      <c r="L2885" s="20">
        <v>817605</v>
      </c>
      <c r="M2885" s="20">
        <v>817606</v>
      </c>
      <c r="N2885" s="20">
        <v>817607</v>
      </c>
      <c r="O2885" s="20">
        <v>817608</v>
      </c>
      <c r="P2885" s="20">
        <v>817609</v>
      </c>
      <c r="Q2885" s="20">
        <v>817610</v>
      </c>
      <c r="R2885" s="20">
        <v>817611</v>
      </c>
      <c r="S2885" s="20">
        <v>817612</v>
      </c>
      <c r="T2885" s="20">
        <v>817613</v>
      </c>
      <c r="U2885" s="20">
        <v>817614</v>
      </c>
      <c r="V2885" s="20">
        <v>817615</v>
      </c>
      <c r="W2885" s="20">
        <v>817616</v>
      </c>
    </row>
    <row r="2886" spans="1:29" x14ac:dyDescent="0.25">
      <c r="A2886" s="5">
        <v>45245</v>
      </c>
      <c r="B2886" s="5">
        <v>45273</v>
      </c>
      <c r="C2886" s="4" t="s">
        <v>30</v>
      </c>
      <c r="D2886" s="18">
        <v>795</v>
      </c>
      <c r="E2886" s="4" t="s">
        <v>113</v>
      </c>
      <c r="F2886" s="19" t="s">
        <v>6839</v>
      </c>
      <c r="G2886" s="4" t="s">
        <v>6840</v>
      </c>
      <c r="H2886" s="4">
        <v>14</v>
      </c>
      <c r="I2886" s="4">
        <v>1</v>
      </c>
      <c r="J2886" s="4">
        <v>0</v>
      </c>
      <c r="K2886" s="20">
        <v>777821</v>
      </c>
      <c r="L2886" s="20">
        <v>777822</v>
      </c>
      <c r="M2886" s="20">
        <v>777823</v>
      </c>
      <c r="N2886" s="20">
        <v>777824</v>
      </c>
      <c r="O2886" s="20">
        <v>777825</v>
      </c>
      <c r="P2886" s="20">
        <v>777826</v>
      </c>
      <c r="Q2886" s="20">
        <v>777827</v>
      </c>
      <c r="R2886" s="20">
        <v>777828</v>
      </c>
      <c r="S2886" s="20">
        <v>777829</v>
      </c>
      <c r="T2886" s="20">
        <v>777830</v>
      </c>
      <c r="U2886" s="20">
        <v>777831</v>
      </c>
      <c r="V2886" s="20">
        <v>777832</v>
      </c>
      <c r="W2886" s="23">
        <v>777834</v>
      </c>
    </row>
    <row r="2887" spans="1:29" x14ac:dyDescent="0.25">
      <c r="A2887" s="5">
        <v>45245</v>
      </c>
      <c r="B2887" s="5">
        <v>45273</v>
      </c>
      <c r="C2887" s="4" t="s">
        <v>30</v>
      </c>
      <c r="D2887" s="18">
        <v>935</v>
      </c>
      <c r="E2887" s="4" t="s">
        <v>113</v>
      </c>
      <c r="F2887" s="19" t="s">
        <v>6841</v>
      </c>
      <c r="G2887" s="4" t="s">
        <v>6840</v>
      </c>
      <c r="H2887" s="4">
        <v>13</v>
      </c>
      <c r="J2887" s="4">
        <v>0</v>
      </c>
      <c r="K2887" s="20">
        <v>777835</v>
      </c>
      <c r="L2887" s="20">
        <v>777836</v>
      </c>
      <c r="M2887" s="20">
        <v>777837</v>
      </c>
      <c r="N2887" s="20">
        <v>777838</v>
      </c>
      <c r="O2887" s="20">
        <v>777839</v>
      </c>
      <c r="P2887" s="20">
        <v>777840</v>
      </c>
      <c r="Q2887" s="20">
        <v>777841</v>
      </c>
      <c r="R2887" s="20">
        <v>777842</v>
      </c>
      <c r="S2887" s="20">
        <v>777843</v>
      </c>
      <c r="T2887" s="20">
        <v>777844</v>
      </c>
      <c r="U2887" s="20">
        <v>777845</v>
      </c>
      <c r="V2887" s="20">
        <v>777846</v>
      </c>
      <c r="W2887" s="20">
        <v>777847</v>
      </c>
      <c r="X2887" s="20"/>
    </row>
    <row r="2888" spans="1:29" x14ac:dyDescent="0.25">
      <c r="A2888" s="5">
        <v>45442</v>
      </c>
      <c r="B2888" s="5">
        <v>45449</v>
      </c>
      <c r="C2888" s="4" t="s">
        <v>2480</v>
      </c>
      <c r="D2888" s="18">
        <v>4250</v>
      </c>
      <c r="E2888" s="4" t="s">
        <v>103</v>
      </c>
      <c r="F2888" s="19" t="s">
        <v>1058</v>
      </c>
      <c r="G2888" s="4" t="s">
        <v>1059</v>
      </c>
      <c r="H2888" s="4">
        <v>11</v>
      </c>
      <c r="J2888" s="4">
        <v>5</v>
      </c>
      <c r="K2888" s="20">
        <v>811916</v>
      </c>
      <c r="L2888" s="20">
        <v>811917</v>
      </c>
      <c r="M2888" s="20">
        <v>811918</v>
      </c>
      <c r="N2888" s="20">
        <v>811919</v>
      </c>
      <c r="O2888" s="20">
        <v>811920</v>
      </c>
      <c r="P2888" s="146">
        <v>811922</v>
      </c>
      <c r="Q2888" s="21">
        <v>811923</v>
      </c>
      <c r="R2888" s="21">
        <v>811924</v>
      </c>
      <c r="S2888" s="21">
        <v>811925</v>
      </c>
      <c r="T2888" s="21">
        <v>811926</v>
      </c>
      <c r="U2888" s="21">
        <v>811927</v>
      </c>
    </row>
    <row r="2889" spans="1:29" x14ac:dyDescent="0.25">
      <c r="A2889" s="5">
        <v>45476</v>
      </c>
      <c r="B2889" s="5">
        <v>45492</v>
      </c>
      <c r="C2889" s="4" t="s">
        <v>38</v>
      </c>
      <c r="D2889" s="18">
        <v>120</v>
      </c>
      <c r="E2889" s="4" t="s">
        <v>113</v>
      </c>
      <c r="F2889" s="19" t="s">
        <v>1263</v>
      </c>
      <c r="G2889" s="4" t="s">
        <v>1264</v>
      </c>
      <c r="H2889" s="4">
        <v>13</v>
      </c>
      <c r="J2889" s="4">
        <v>0</v>
      </c>
      <c r="K2889" s="20">
        <v>817555</v>
      </c>
      <c r="L2889" s="20">
        <v>817556</v>
      </c>
      <c r="M2889" s="20">
        <v>817557</v>
      </c>
      <c r="N2889" s="20">
        <v>817558</v>
      </c>
      <c r="O2889" s="20">
        <v>817559</v>
      </c>
      <c r="P2889" s="20">
        <v>817560</v>
      </c>
      <c r="Q2889" s="20">
        <v>817561</v>
      </c>
      <c r="R2889" s="20">
        <v>817562</v>
      </c>
      <c r="S2889" s="20">
        <v>817563</v>
      </c>
      <c r="T2889" s="20">
        <v>817564</v>
      </c>
      <c r="U2889" s="20">
        <v>817565</v>
      </c>
      <c r="V2889" s="20">
        <v>817566</v>
      </c>
      <c r="W2889" s="20">
        <v>817567</v>
      </c>
      <c r="X2889" s="20"/>
    </row>
    <row r="2890" spans="1:29" x14ac:dyDescent="0.25">
      <c r="A2890" s="5">
        <f>A2889</f>
        <v>45476</v>
      </c>
      <c r="B2890" s="5">
        <f>B2889</f>
        <v>45492</v>
      </c>
      <c r="C2890" s="5" t="str">
        <f>C2889</f>
        <v>PACLITAXEL</v>
      </c>
      <c r="D2890" s="18">
        <v>3600</v>
      </c>
      <c r="E2890" s="4" t="s">
        <v>103</v>
      </c>
      <c r="F2890" s="19" t="s">
        <v>6435</v>
      </c>
      <c r="G2890" s="4" t="s">
        <v>6436</v>
      </c>
      <c r="H2890" s="4">
        <v>13</v>
      </c>
      <c r="J2890" s="4">
        <v>0</v>
      </c>
      <c r="K2890" s="20">
        <v>764973</v>
      </c>
      <c r="L2890" s="20">
        <v>764974</v>
      </c>
      <c r="M2890" s="20">
        <v>764975</v>
      </c>
      <c r="N2890" s="20">
        <v>764976</v>
      </c>
      <c r="O2890" s="20">
        <v>764977</v>
      </c>
      <c r="P2890" s="20">
        <v>764978</v>
      </c>
      <c r="Q2890" s="20">
        <v>764979</v>
      </c>
      <c r="R2890" s="20">
        <v>764980</v>
      </c>
      <c r="S2890" s="20">
        <v>764981</v>
      </c>
      <c r="T2890" s="20">
        <v>764982</v>
      </c>
      <c r="U2890" s="20">
        <v>764983</v>
      </c>
      <c r="V2890" s="20">
        <v>764984</v>
      </c>
      <c r="W2890" s="20">
        <v>764985</v>
      </c>
    </row>
    <row r="2891" spans="1:29" x14ac:dyDescent="0.25">
      <c r="A2891" s="5">
        <v>45547</v>
      </c>
      <c r="B2891" s="5">
        <v>45554</v>
      </c>
      <c r="C2891" s="4" t="s">
        <v>2480</v>
      </c>
      <c r="D2891" s="18">
        <v>5000</v>
      </c>
      <c r="E2891" s="4" t="s">
        <v>103</v>
      </c>
      <c r="F2891" s="19" t="s">
        <v>1852</v>
      </c>
      <c r="G2891" s="2" t="s">
        <v>1853</v>
      </c>
      <c r="H2891" s="4">
        <v>6</v>
      </c>
      <c r="J2891" s="4">
        <v>2</v>
      </c>
      <c r="K2891" s="20">
        <v>830204</v>
      </c>
      <c r="L2891" s="20">
        <v>830205</v>
      </c>
      <c r="M2891" s="20">
        <v>830206</v>
      </c>
      <c r="N2891" s="20">
        <v>830207</v>
      </c>
      <c r="O2891" s="20">
        <v>830208</v>
      </c>
      <c r="P2891" s="20">
        <v>830209</v>
      </c>
    </row>
    <row r="2892" spans="1:29" x14ac:dyDescent="0.25">
      <c r="A2892" s="5">
        <v>45306</v>
      </c>
      <c r="B2892" s="5">
        <v>45313</v>
      </c>
      <c r="C2892" s="4" t="s">
        <v>2480</v>
      </c>
      <c r="D2892" s="18">
        <v>4250</v>
      </c>
      <c r="E2892" s="4" t="s">
        <v>103</v>
      </c>
      <c r="F2892" s="19" t="s">
        <v>209</v>
      </c>
      <c r="G2892" s="4" t="s">
        <v>210</v>
      </c>
      <c r="H2892" s="4">
        <v>11</v>
      </c>
      <c r="I2892" s="4">
        <v>2</v>
      </c>
      <c r="J2892" s="4">
        <v>0</v>
      </c>
      <c r="K2892" s="20">
        <v>788084</v>
      </c>
      <c r="L2892" s="20">
        <v>788085</v>
      </c>
      <c r="M2892" s="20">
        <v>788086</v>
      </c>
      <c r="N2892" s="20">
        <v>788087</v>
      </c>
      <c r="O2892" s="20">
        <v>788088</v>
      </c>
      <c r="P2892" s="20">
        <v>788089</v>
      </c>
      <c r="Q2892" s="20">
        <v>788090</v>
      </c>
      <c r="R2892" s="20">
        <v>788091</v>
      </c>
      <c r="S2892" s="20">
        <v>788092</v>
      </c>
    </row>
    <row r="2893" spans="1:29" x14ac:dyDescent="0.25">
      <c r="A2893" s="5">
        <v>45302</v>
      </c>
      <c r="B2893" s="5">
        <v>45309</v>
      </c>
      <c r="C2893" s="4" t="s">
        <v>2480</v>
      </c>
      <c r="D2893" s="18">
        <v>3600</v>
      </c>
      <c r="E2893" s="4" t="s">
        <v>103</v>
      </c>
      <c r="F2893" s="19" t="s">
        <v>186</v>
      </c>
      <c r="G2893" s="4" t="s">
        <v>187</v>
      </c>
      <c r="H2893" s="4">
        <v>6</v>
      </c>
      <c r="J2893" s="4">
        <v>2</v>
      </c>
      <c r="K2893" s="20">
        <v>787482</v>
      </c>
      <c r="L2893" s="20">
        <v>787483</v>
      </c>
      <c r="M2893" s="20">
        <v>787484</v>
      </c>
      <c r="N2893" s="20">
        <v>787485</v>
      </c>
      <c r="O2893" s="20">
        <v>787486</v>
      </c>
      <c r="P2893" s="20">
        <v>787487</v>
      </c>
    </row>
    <row r="2894" spans="1:29" x14ac:dyDescent="0.25">
      <c r="A2894" s="5">
        <v>45302</v>
      </c>
      <c r="B2894" s="5">
        <v>45309</v>
      </c>
      <c r="C2894" s="4" t="s">
        <v>2480</v>
      </c>
      <c r="D2894" s="18">
        <v>4250</v>
      </c>
      <c r="E2894" s="4" t="s">
        <v>103</v>
      </c>
      <c r="F2894" s="19" t="s">
        <v>188</v>
      </c>
      <c r="G2894" s="4" t="s">
        <v>187</v>
      </c>
      <c r="H2894" s="4">
        <v>6</v>
      </c>
      <c r="J2894" s="4">
        <v>0</v>
      </c>
      <c r="K2894" s="20">
        <v>787476</v>
      </c>
      <c r="L2894" s="20">
        <v>787477</v>
      </c>
      <c r="M2894" s="20">
        <v>787478</v>
      </c>
      <c r="N2894" s="20">
        <v>787479</v>
      </c>
      <c r="O2894" s="20">
        <v>787480</v>
      </c>
      <c r="P2894" s="20">
        <v>787481</v>
      </c>
    </row>
    <row r="2895" spans="1:29" x14ac:dyDescent="0.25">
      <c r="A2895" s="5">
        <v>45439</v>
      </c>
      <c r="B2895" s="5">
        <v>45446</v>
      </c>
      <c r="C2895" s="4" t="s">
        <v>2480</v>
      </c>
      <c r="D2895" s="18">
        <v>650</v>
      </c>
      <c r="E2895" s="4" t="s">
        <v>99</v>
      </c>
      <c r="F2895" s="19" t="s">
        <v>1023</v>
      </c>
      <c r="G2895" s="2" t="s">
        <v>1024</v>
      </c>
      <c r="H2895" s="4">
        <v>8</v>
      </c>
      <c r="I2895" s="4">
        <v>1</v>
      </c>
      <c r="J2895" s="4">
        <v>5</v>
      </c>
      <c r="K2895" s="20">
        <v>811021</v>
      </c>
      <c r="L2895" s="20">
        <v>811022</v>
      </c>
      <c r="M2895" s="20">
        <v>811023</v>
      </c>
      <c r="N2895" s="20">
        <v>811024</v>
      </c>
      <c r="O2895" s="20">
        <v>811025</v>
      </c>
      <c r="P2895" s="20">
        <v>811026</v>
      </c>
      <c r="Q2895" s="20">
        <v>811027</v>
      </c>
    </row>
    <row r="2896" spans="1:29" x14ac:dyDescent="0.25">
      <c r="A2896" s="5">
        <v>45439</v>
      </c>
      <c r="B2896" s="5">
        <v>45446</v>
      </c>
      <c r="C2896" s="4" t="s">
        <v>2480</v>
      </c>
      <c r="D2896" s="18">
        <v>775</v>
      </c>
      <c r="E2896" s="4" t="s">
        <v>99</v>
      </c>
      <c r="F2896" s="19" t="s">
        <v>1025</v>
      </c>
      <c r="G2896" s="2" t="s">
        <v>1024</v>
      </c>
      <c r="H2896" s="4">
        <v>8</v>
      </c>
      <c r="J2896" s="4">
        <v>0</v>
      </c>
      <c r="K2896" s="20">
        <v>811012</v>
      </c>
      <c r="L2896" s="20">
        <v>811013</v>
      </c>
      <c r="M2896" s="20">
        <v>811014</v>
      </c>
      <c r="N2896" s="20">
        <v>811015</v>
      </c>
      <c r="O2896" s="20">
        <v>811016</v>
      </c>
      <c r="P2896" s="20">
        <v>811017</v>
      </c>
      <c r="Q2896" s="20">
        <v>811018</v>
      </c>
      <c r="R2896" s="20">
        <v>811019</v>
      </c>
    </row>
    <row r="2897" spans="1:31" x14ac:dyDescent="0.25">
      <c r="A2897" s="5">
        <v>45439</v>
      </c>
      <c r="B2897" s="5">
        <v>45446</v>
      </c>
      <c r="C2897" s="4" t="s">
        <v>2480</v>
      </c>
      <c r="D2897" s="18">
        <v>5000</v>
      </c>
      <c r="E2897" s="4" t="s">
        <v>103</v>
      </c>
      <c r="F2897" s="19" t="s">
        <v>1026</v>
      </c>
      <c r="G2897" s="2" t="s">
        <v>1024</v>
      </c>
      <c r="H2897" s="4">
        <v>6</v>
      </c>
      <c r="J2897" s="4">
        <v>0</v>
      </c>
      <c r="K2897" s="20">
        <v>811006</v>
      </c>
      <c r="L2897" s="20">
        <v>811007</v>
      </c>
      <c r="M2897" s="20">
        <v>811008</v>
      </c>
      <c r="N2897" s="20">
        <v>811009</v>
      </c>
      <c r="O2897" s="20">
        <v>811010</v>
      </c>
      <c r="P2897" s="20">
        <v>811011</v>
      </c>
    </row>
    <row r="2898" spans="1:31" x14ac:dyDescent="0.25">
      <c r="A2898" s="5">
        <v>45552</v>
      </c>
      <c r="B2898" s="5">
        <v>45580</v>
      </c>
      <c r="C2898" s="4" t="s">
        <v>79</v>
      </c>
      <c r="D2898" s="18">
        <v>37</v>
      </c>
      <c r="E2898" s="4" t="s">
        <v>113</v>
      </c>
      <c r="F2898" s="19" t="s">
        <v>1881</v>
      </c>
      <c r="G2898" s="4" t="s">
        <v>1880</v>
      </c>
      <c r="H2898" s="4">
        <v>8</v>
      </c>
      <c r="I2898" s="4">
        <v>1</v>
      </c>
      <c r="J2898" s="4">
        <v>0</v>
      </c>
      <c r="K2898" s="20">
        <v>831002</v>
      </c>
      <c r="L2898" s="20">
        <v>831003</v>
      </c>
      <c r="M2898" s="20">
        <v>831004</v>
      </c>
      <c r="N2898" s="20">
        <v>831005</v>
      </c>
      <c r="O2898" s="20">
        <v>831006</v>
      </c>
      <c r="P2898" s="20">
        <v>831007</v>
      </c>
      <c r="Q2898" s="20">
        <v>831008</v>
      </c>
      <c r="R2898" s="20"/>
    </row>
    <row r="2899" spans="1:31" x14ac:dyDescent="0.25">
      <c r="A2899" s="5">
        <v>45552</v>
      </c>
      <c r="B2899" s="5">
        <v>45580</v>
      </c>
      <c r="C2899" s="4" t="s">
        <v>79</v>
      </c>
      <c r="D2899" s="18">
        <v>167</v>
      </c>
      <c r="E2899" s="4" t="s">
        <v>113</v>
      </c>
      <c r="F2899" s="19" t="s">
        <v>1879</v>
      </c>
      <c r="G2899" s="4" t="s">
        <v>1880</v>
      </c>
      <c r="H2899" s="4">
        <v>4</v>
      </c>
      <c r="J2899" s="4">
        <v>2</v>
      </c>
      <c r="K2899" s="20">
        <v>831010</v>
      </c>
      <c r="L2899" s="20">
        <v>831011</v>
      </c>
      <c r="M2899" s="20">
        <v>831012</v>
      </c>
      <c r="N2899" s="20">
        <v>831013</v>
      </c>
    </row>
    <row r="2900" spans="1:31" x14ac:dyDescent="0.25">
      <c r="A2900" s="5">
        <v>45306</v>
      </c>
      <c r="B2900" s="5">
        <v>45313</v>
      </c>
      <c r="C2900" s="4" t="s">
        <v>2480</v>
      </c>
      <c r="D2900" s="18">
        <v>650</v>
      </c>
      <c r="E2900" s="4" t="s">
        <v>99</v>
      </c>
      <c r="F2900" s="19" t="s">
        <v>203</v>
      </c>
      <c r="G2900" s="4" t="s">
        <v>204</v>
      </c>
      <c r="H2900" s="4">
        <v>8</v>
      </c>
      <c r="J2900" s="4">
        <v>2</v>
      </c>
      <c r="K2900" s="20">
        <v>787975</v>
      </c>
      <c r="L2900" s="20">
        <v>787976</v>
      </c>
      <c r="M2900" s="20">
        <v>787977</v>
      </c>
      <c r="N2900" s="20">
        <v>787978</v>
      </c>
      <c r="O2900" s="20">
        <v>787979</v>
      </c>
      <c r="P2900" s="20">
        <v>787980</v>
      </c>
      <c r="Q2900" s="20">
        <v>787981</v>
      </c>
      <c r="R2900" s="20">
        <v>787982</v>
      </c>
    </row>
    <row r="2901" spans="1:31" x14ac:dyDescent="0.25">
      <c r="A2901" s="5">
        <v>45306</v>
      </c>
      <c r="B2901" s="5">
        <v>45313</v>
      </c>
      <c r="C2901" s="4" t="s">
        <v>2480</v>
      </c>
      <c r="D2901" s="18">
        <v>775</v>
      </c>
      <c r="E2901" s="4" t="s">
        <v>99</v>
      </c>
      <c r="F2901" s="19" t="s">
        <v>205</v>
      </c>
      <c r="G2901" s="4" t="s">
        <v>204</v>
      </c>
      <c r="H2901" s="4">
        <v>8</v>
      </c>
      <c r="J2901" s="4">
        <v>0</v>
      </c>
      <c r="K2901" s="20">
        <v>787989</v>
      </c>
      <c r="L2901" s="20">
        <v>787990</v>
      </c>
      <c r="M2901" s="20">
        <v>787991</v>
      </c>
      <c r="N2901" s="20">
        <v>787992</v>
      </c>
      <c r="O2901" s="20">
        <v>787993</v>
      </c>
      <c r="P2901" s="20">
        <v>787994</v>
      </c>
      <c r="Q2901" s="20">
        <v>787995</v>
      </c>
      <c r="R2901" s="20">
        <v>787996</v>
      </c>
    </row>
    <row r="2902" spans="1:31" x14ac:dyDescent="0.25">
      <c r="A2902" s="5">
        <v>45306</v>
      </c>
      <c r="B2902" s="5">
        <v>45313</v>
      </c>
      <c r="C2902" s="4" t="s">
        <v>2480</v>
      </c>
      <c r="D2902" s="18">
        <v>5000</v>
      </c>
      <c r="E2902" s="4" t="s">
        <v>103</v>
      </c>
      <c r="F2902" s="19" t="s">
        <v>206</v>
      </c>
      <c r="G2902" s="4" t="s">
        <v>204</v>
      </c>
      <c r="H2902" s="4">
        <v>6</v>
      </c>
      <c r="J2902" s="4">
        <v>2</v>
      </c>
      <c r="K2902" s="20">
        <v>787983</v>
      </c>
      <c r="L2902" s="20">
        <v>787984</v>
      </c>
      <c r="M2902" s="20">
        <v>787985</v>
      </c>
      <c r="N2902" s="20">
        <v>787986</v>
      </c>
      <c r="O2902" s="20">
        <v>787987</v>
      </c>
      <c r="P2902" s="20">
        <v>787988</v>
      </c>
    </row>
    <row r="2903" spans="1:31" x14ac:dyDescent="0.25">
      <c r="A2903" s="5">
        <v>45306</v>
      </c>
      <c r="B2903" s="5">
        <v>45313</v>
      </c>
      <c r="C2903" s="4" t="s">
        <v>2480</v>
      </c>
      <c r="D2903" s="18">
        <v>3600</v>
      </c>
      <c r="E2903" s="4" t="s">
        <v>103</v>
      </c>
      <c r="F2903" s="19" t="s">
        <v>207</v>
      </c>
      <c r="G2903" s="4" t="s">
        <v>208</v>
      </c>
      <c r="H2903" s="4">
        <v>13</v>
      </c>
      <c r="I2903" s="4">
        <v>1</v>
      </c>
      <c r="J2903" s="4">
        <v>0</v>
      </c>
      <c r="K2903" s="20">
        <v>788045</v>
      </c>
      <c r="L2903" s="20">
        <v>788046</v>
      </c>
      <c r="M2903" s="20">
        <v>788047</v>
      </c>
      <c r="N2903" s="20">
        <v>788048</v>
      </c>
      <c r="O2903" s="20">
        <v>788049</v>
      </c>
      <c r="P2903" s="20">
        <v>788050</v>
      </c>
      <c r="Q2903" s="20">
        <v>788051</v>
      </c>
      <c r="R2903" s="20">
        <v>788052</v>
      </c>
      <c r="S2903" s="20">
        <v>788053</v>
      </c>
      <c r="T2903" s="20">
        <v>788054</v>
      </c>
      <c r="U2903" s="20">
        <v>788055</v>
      </c>
      <c r="V2903" s="20">
        <v>788056</v>
      </c>
      <c r="W2903" s="20"/>
    </row>
    <row r="2904" spans="1:31" x14ac:dyDescent="0.25">
      <c r="A2904" s="5">
        <v>45541</v>
      </c>
      <c r="B2904" s="5">
        <v>45569</v>
      </c>
      <c r="C2904" s="4" t="s">
        <v>74</v>
      </c>
      <c r="D2904" s="18">
        <v>1850</v>
      </c>
      <c r="E2904" s="4" t="s">
        <v>113</v>
      </c>
      <c r="F2904" s="19" t="s">
        <v>1811</v>
      </c>
      <c r="G2904" s="4" t="s">
        <v>1812</v>
      </c>
      <c r="H2904" s="4">
        <v>6</v>
      </c>
      <c r="J2904" s="4">
        <v>0</v>
      </c>
      <c r="K2904" s="20">
        <v>829291</v>
      </c>
      <c r="L2904" s="20">
        <v>829292</v>
      </c>
      <c r="M2904" s="20">
        <v>829293</v>
      </c>
      <c r="N2904" s="20">
        <v>829294</v>
      </c>
      <c r="O2904" s="20">
        <v>829295</v>
      </c>
      <c r="P2904" s="20">
        <v>829296</v>
      </c>
    </row>
    <row r="2905" spans="1:31" x14ac:dyDescent="0.25">
      <c r="A2905" s="5">
        <v>45544</v>
      </c>
      <c r="B2905" s="5">
        <v>45561</v>
      </c>
      <c r="C2905" s="4" t="s">
        <v>38</v>
      </c>
      <c r="D2905" s="18">
        <v>150</v>
      </c>
      <c r="E2905" s="4" t="s">
        <v>113</v>
      </c>
      <c r="F2905" s="19" t="s">
        <v>1827</v>
      </c>
      <c r="G2905" s="2" t="s">
        <v>1828</v>
      </c>
      <c r="H2905" s="4">
        <v>23</v>
      </c>
      <c r="J2905" s="4">
        <v>0</v>
      </c>
      <c r="K2905" s="20">
        <v>829700</v>
      </c>
      <c r="L2905" s="20">
        <v>829701</v>
      </c>
      <c r="M2905" s="20">
        <v>829702</v>
      </c>
      <c r="N2905" s="20">
        <v>829703</v>
      </c>
      <c r="O2905" s="20">
        <v>829704</v>
      </c>
      <c r="P2905" s="20">
        <v>829705</v>
      </c>
      <c r="Q2905" s="20">
        <v>829706</v>
      </c>
      <c r="R2905" s="20">
        <v>829707</v>
      </c>
      <c r="S2905" s="20">
        <v>829708</v>
      </c>
      <c r="T2905" s="20">
        <v>829709</v>
      </c>
      <c r="U2905" s="20">
        <v>829710</v>
      </c>
      <c r="V2905" s="20">
        <v>829711</v>
      </c>
      <c r="W2905" s="20">
        <v>829712</v>
      </c>
      <c r="X2905" s="20">
        <v>829713</v>
      </c>
      <c r="Y2905" s="20">
        <v>829714</v>
      </c>
      <c r="Z2905" s="20">
        <v>829715</v>
      </c>
      <c r="AA2905" s="20">
        <v>829716</v>
      </c>
      <c r="AB2905" s="20">
        <v>829717</v>
      </c>
      <c r="AC2905" s="20">
        <v>829718</v>
      </c>
      <c r="AD2905" s="20">
        <v>829719</v>
      </c>
      <c r="AE2905" s="20">
        <v>829720</v>
      </c>
    </row>
    <row r="2906" spans="1:31" x14ac:dyDescent="0.25">
      <c r="A2906" s="5">
        <v>45299</v>
      </c>
      <c r="B2906" s="5">
        <v>45327</v>
      </c>
      <c r="C2906" s="4" t="s">
        <v>74</v>
      </c>
      <c r="D2906" s="18">
        <v>2950</v>
      </c>
      <c r="E2906" s="4" t="s">
        <v>113</v>
      </c>
      <c r="F2906" s="19" t="s">
        <v>153</v>
      </c>
      <c r="G2906" s="2" t="s">
        <v>154</v>
      </c>
      <c r="H2906" s="4">
        <v>12</v>
      </c>
      <c r="I2906" s="4">
        <v>2</v>
      </c>
      <c r="J2906" s="4">
        <v>0</v>
      </c>
      <c r="K2906" s="20">
        <v>786696</v>
      </c>
      <c r="L2906" s="20">
        <v>786697</v>
      </c>
      <c r="M2906" s="20">
        <v>786698</v>
      </c>
      <c r="N2906" s="20">
        <v>786699</v>
      </c>
      <c r="O2906" s="20">
        <v>786700</v>
      </c>
      <c r="P2906" s="20">
        <v>786701</v>
      </c>
      <c r="Q2906" s="20">
        <v>786702</v>
      </c>
      <c r="R2906" s="20">
        <v>786703</v>
      </c>
      <c r="S2906" s="20">
        <v>786704</v>
      </c>
      <c r="T2906" s="20">
        <v>786705</v>
      </c>
    </row>
    <row r="2907" spans="1:31" x14ac:dyDescent="0.25">
      <c r="A2907" s="5">
        <v>45174</v>
      </c>
      <c r="B2907" s="5">
        <v>45190</v>
      </c>
      <c r="C2907" s="4" t="s">
        <v>38</v>
      </c>
      <c r="D2907" s="18">
        <v>150</v>
      </c>
      <c r="E2907" s="4" t="s">
        <v>113</v>
      </c>
      <c r="F2907" s="19" t="s">
        <v>6449</v>
      </c>
      <c r="G2907" s="2" t="s">
        <v>6450</v>
      </c>
      <c r="H2907" s="4">
        <v>13</v>
      </c>
      <c r="J2907" s="4">
        <v>0</v>
      </c>
      <c r="K2907" s="20">
        <v>764246</v>
      </c>
      <c r="L2907" s="20">
        <v>764247</v>
      </c>
      <c r="M2907" s="20">
        <v>764248</v>
      </c>
      <c r="N2907" s="20">
        <v>764249</v>
      </c>
      <c r="O2907" s="20">
        <v>764250</v>
      </c>
      <c r="P2907" s="20">
        <v>764251</v>
      </c>
      <c r="Q2907" s="20">
        <v>764252</v>
      </c>
      <c r="R2907" s="20">
        <v>764253</v>
      </c>
      <c r="S2907" s="20">
        <v>764254</v>
      </c>
      <c r="T2907" s="20">
        <v>764255</v>
      </c>
      <c r="U2907" s="20">
        <v>764256</v>
      </c>
      <c r="V2907" s="20">
        <v>764257</v>
      </c>
      <c r="W2907" s="20">
        <v>764258</v>
      </c>
    </row>
    <row r="2908" spans="1:31" x14ac:dyDescent="0.25">
      <c r="A2908" s="5">
        <v>45174</v>
      </c>
      <c r="B2908" s="5">
        <v>45190</v>
      </c>
      <c r="C2908" s="4" t="s">
        <v>38</v>
      </c>
      <c r="D2908" s="18">
        <v>150</v>
      </c>
      <c r="E2908" s="4" t="s">
        <v>113</v>
      </c>
      <c r="F2908" s="19" t="s">
        <v>6451</v>
      </c>
      <c r="G2908" s="2" t="s">
        <v>6450</v>
      </c>
      <c r="H2908" s="4">
        <v>12</v>
      </c>
      <c r="J2908" s="4">
        <v>2</v>
      </c>
      <c r="K2908" s="20">
        <v>764259</v>
      </c>
      <c r="L2908" s="20">
        <v>764260</v>
      </c>
      <c r="M2908" s="20">
        <v>764261</v>
      </c>
      <c r="N2908" s="20">
        <v>764262</v>
      </c>
      <c r="O2908" s="20">
        <v>764263</v>
      </c>
      <c r="P2908" s="20">
        <v>764264</v>
      </c>
      <c r="Q2908" s="20">
        <v>764265</v>
      </c>
      <c r="R2908" s="20">
        <v>764266</v>
      </c>
      <c r="S2908" s="20">
        <v>764267</v>
      </c>
      <c r="T2908" s="20">
        <v>764268</v>
      </c>
      <c r="U2908" s="20">
        <v>764269</v>
      </c>
      <c r="V2908" s="20">
        <v>764270</v>
      </c>
    </row>
    <row r="2909" spans="1:31" x14ac:dyDescent="0.25">
      <c r="A2909" s="5">
        <v>45168</v>
      </c>
      <c r="B2909" s="5">
        <v>45184</v>
      </c>
      <c r="C2909" s="4" t="s">
        <v>38</v>
      </c>
      <c r="D2909" s="18">
        <v>105</v>
      </c>
      <c r="E2909" s="4" t="s">
        <v>113</v>
      </c>
      <c r="F2909" s="19" t="s">
        <v>6389</v>
      </c>
      <c r="G2909" s="2" t="s">
        <v>6390</v>
      </c>
      <c r="H2909" s="4">
        <v>10</v>
      </c>
      <c r="J2909" s="4">
        <v>0</v>
      </c>
      <c r="K2909" s="20">
        <v>763308</v>
      </c>
      <c r="L2909" s="20">
        <v>763309</v>
      </c>
      <c r="M2909" s="20">
        <v>763310</v>
      </c>
      <c r="N2909" s="20">
        <v>763311</v>
      </c>
      <c r="O2909" s="20">
        <v>763312</v>
      </c>
      <c r="P2909" s="20">
        <v>763313</v>
      </c>
      <c r="Q2909" s="20">
        <v>763314</v>
      </c>
      <c r="R2909" s="20">
        <v>763315</v>
      </c>
      <c r="S2909" s="20">
        <v>763316</v>
      </c>
      <c r="T2909" s="20">
        <v>763317</v>
      </c>
    </row>
    <row r="2910" spans="1:31" x14ac:dyDescent="0.25">
      <c r="A2910" s="5">
        <v>45168</v>
      </c>
      <c r="B2910" s="5">
        <v>45184</v>
      </c>
      <c r="C2910" s="4" t="s">
        <v>38</v>
      </c>
      <c r="D2910" s="18">
        <v>120</v>
      </c>
      <c r="E2910" s="4" t="s">
        <v>113</v>
      </c>
      <c r="F2910" s="19" t="s">
        <v>6392</v>
      </c>
      <c r="G2910" s="2" t="s">
        <v>6390</v>
      </c>
      <c r="H2910" s="4">
        <v>6</v>
      </c>
      <c r="J2910" s="4">
        <v>0</v>
      </c>
      <c r="K2910" s="20">
        <v>763318</v>
      </c>
      <c r="L2910" s="20">
        <v>763319</v>
      </c>
      <c r="M2910" s="20">
        <v>763320</v>
      </c>
      <c r="N2910" s="20">
        <v>763321</v>
      </c>
      <c r="O2910" s="20">
        <v>763322</v>
      </c>
      <c r="P2910" s="20">
        <v>763323</v>
      </c>
    </row>
    <row r="2911" spans="1:31" x14ac:dyDescent="0.25">
      <c r="A2911" s="5">
        <v>45168</v>
      </c>
      <c r="B2911" s="5">
        <v>45184</v>
      </c>
      <c r="C2911" s="4" t="s">
        <v>38</v>
      </c>
      <c r="D2911" s="18">
        <v>132</v>
      </c>
      <c r="E2911" s="4" t="s">
        <v>113</v>
      </c>
      <c r="F2911" s="19" t="s">
        <v>6393</v>
      </c>
      <c r="G2911" s="2" t="s">
        <v>6390</v>
      </c>
      <c r="H2911" s="4">
        <v>8</v>
      </c>
      <c r="J2911" s="4">
        <v>0</v>
      </c>
      <c r="K2911" s="20">
        <v>763324</v>
      </c>
      <c r="L2911" s="20">
        <v>763325</v>
      </c>
      <c r="M2911" s="20">
        <v>763326</v>
      </c>
      <c r="N2911" s="20">
        <v>763327</v>
      </c>
      <c r="O2911" s="20">
        <v>763328</v>
      </c>
      <c r="P2911" s="20">
        <v>763329</v>
      </c>
      <c r="Q2911" s="20">
        <v>763330</v>
      </c>
      <c r="R2911" s="20">
        <v>763331</v>
      </c>
    </row>
    <row r="2912" spans="1:31" x14ac:dyDescent="0.25">
      <c r="A2912" s="5">
        <v>45169</v>
      </c>
      <c r="B2912" s="5">
        <v>45197</v>
      </c>
      <c r="C2912" s="4" t="s">
        <v>23</v>
      </c>
      <c r="D2912" s="18">
        <v>540</v>
      </c>
      <c r="E2912" s="4" t="s">
        <v>113</v>
      </c>
      <c r="F2912" s="19" t="s">
        <v>6402</v>
      </c>
      <c r="G2912" s="2" t="s">
        <v>6403</v>
      </c>
      <c r="H2912" s="4">
        <v>3</v>
      </c>
      <c r="J2912" s="4">
        <v>0</v>
      </c>
      <c r="K2912" s="20">
        <v>763501</v>
      </c>
      <c r="L2912" s="20">
        <v>763502</v>
      </c>
      <c r="M2912" s="20">
        <v>763503</v>
      </c>
    </row>
    <row r="2913" spans="1:34" x14ac:dyDescent="0.25">
      <c r="A2913" s="5">
        <v>45169</v>
      </c>
      <c r="B2913" s="5">
        <v>45197</v>
      </c>
      <c r="C2913" s="4" t="s">
        <v>23</v>
      </c>
      <c r="D2913" s="18">
        <v>1000</v>
      </c>
      <c r="E2913" s="4" t="s">
        <v>113</v>
      </c>
      <c r="F2913" s="19" t="s">
        <v>6408</v>
      </c>
      <c r="G2913" s="2" t="s">
        <v>6403</v>
      </c>
      <c r="H2913" s="4">
        <v>8</v>
      </c>
      <c r="J2913" s="4">
        <v>0</v>
      </c>
      <c r="K2913" s="20">
        <v>763504</v>
      </c>
      <c r="L2913" s="20">
        <v>763505</v>
      </c>
      <c r="M2913" s="20">
        <v>763506</v>
      </c>
      <c r="N2913" s="20">
        <v>763507</v>
      </c>
      <c r="O2913" s="20">
        <v>763508</v>
      </c>
      <c r="P2913" s="20">
        <v>763509</v>
      </c>
      <c r="Q2913" s="20">
        <v>763510</v>
      </c>
      <c r="R2913" s="20">
        <v>763511</v>
      </c>
    </row>
    <row r="2914" spans="1:34" x14ac:dyDescent="0.25">
      <c r="A2914" s="5">
        <v>45534</v>
      </c>
      <c r="B2914" s="5">
        <v>45562</v>
      </c>
      <c r="C2914" s="4" t="s">
        <v>74</v>
      </c>
      <c r="D2914" s="18">
        <v>2950</v>
      </c>
      <c r="E2914" s="4" t="s">
        <v>113</v>
      </c>
      <c r="F2914" s="19" t="s">
        <v>1768</v>
      </c>
      <c r="G2914" s="4" t="s">
        <v>1769</v>
      </c>
      <c r="H2914" s="4">
        <v>14</v>
      </c>
      <c r="J2914" s="4">
        <v>0</v>
      </c>
      <c r="K2914" s="20">
        <v>828061</v>
      </c>
      <c r="L2914" s="20">
        <v>828062</v>
      </c>
      <c r="M2914" s="20">
        <v>828063</v>
      </c>
      <c r="N2914" s="20">
        <v>828064</v>
      </c>
      <c r="O2914" s="20">
        <v>828065</v>
      </c>
      <c r="P2914" s="20">
        <v>828066</v>
      </c>
      <c r="Q2914" s="20">
        <v>828067</v>
      </c>
      <c r="R2914" s="20">
        <v>828068</v>
      </c>
      <c r="S2914" s="20">
        <v>828069</v>
      </c>
      <c r="T2914" s="20">
        <v>828070</v>
      </c>
      <c r="U2914" s="20">
        <v>828071</v>
      </c>
      <c r="V2914" s="20">
        <v>828072</v>
      </c>
      <c r="W2914" s="20">
        <v>828073</v>
      </c>
      <c r="X2914" s="20">
        <v>828074</v>
      </c>
    </row>
    <row r="2915" spans="1:34" x14ac:dyDescent="0.25">
      <c r="A2915" s="5">
        <v>45168</v>
      </c>
      <c r="B2915" s="5">
        <v>45196</v>
      </c>
      <c r="C2915" s="4" t="s">
        <v>59</v>
      </c>
      <c r="D2915" s="18">
        <v>164</v>
      </c>
      <c r="E2915" s="4" t="s">
        <v>113</v>
      </c>
      <c r="F2915" s="19" t="s">
        <v>6396</v>
      </c>
      <c r="G2915" s="2" t="s">
        <v>6397</v>
      </c>
      <c r="H2915" s="4">
        <v>8</v>
      </c>
      <c r="J2915" s="4">
        <v>0</v>
      </c>
      <c r="K2915" s="20">
        <v>763351</v>
      </c>
      <c r="L2915" s="20">
        <v>763352</v>
      </c>
      <c r="M2915" s="20">
        <v>763353</v>
      </c>
      <c r="N2915" s="20">
        <v>763354</v>
      </c>
      <c r="O2915" s="20">
        <v>763355</v>
      </c>
      <c r="P2915" s="20">
        <v>763356</v>
      </c>
      <c r="Q2915" s="20">
        <v>763357</v>
      </c>
      <c r="R2915" s="20">
        <v>763358</v>
      </c>
    </row>
    <row r="2916" spans="1:34" x14ac:dyDescent="0.25">
      <c r="A2916" s="5">
        <v>45168</v>
      </c>
      <c r="B2916" s="5">
        <v>45196</v>
      </c>
      <c r="C2916" s="4" t="s">
        <v>59</v>
      </c>
      <c r="D2916" s="18">
        <v>196</v>
      </c>
      <c r="E2916" s="4" t="s">
        <v>113</v>
      </c>
      <c r="F2916" s="19" t="s">
        <v>6399</v>
      </c>
      <c r="G2916" s="2" t="s">
        <v>6397</v>
      </c>
      <c r="H2916" s="4">
        <v>3</v>
      </c>
      <c r="J2916" s="4">
        <v>0</v>
      </c>
      <c r="K2916" s="20">
        <v>763359</v>
      </c>
      <c r="L2916" s="20">
        <v>763360</v>
      </c>
      <c r="M2916" s="20">
        <v>763361</v>
      </c>
    </row>
    <row r="2917" spans="1:34" x14ac:dyDescent="0.25">
      <c r="A2917" s="5">
        <v>45169</v>
      </c>
      <c r="B2917" s="5">
        <v>45197</v>
      </c>
      <c r="C2917" s="4" t="s">
        <v>53</v>
      </c>
      <c r="D2917" s="18">
        <v>1520.8</v>
      </c>
      <c r="E2917" s="4" t="s">
        <v>113</v>
      </c>
      <c r="F2917" s="19" t="s">
        <v>6409</v>
      </c>
      <c r="G2917" s="2" t="s">
        <v>6410</v>
      </c>
      <c r="H2917" s="4">
        <v>13</v>
      </c>
      <c r="J2917" s="4">
        <v>0</v>
      </c>
      <c r="K2917" s="20">
        <v>763460</v>
      </c>
      <c r="L2917" s="20">
        <v>763461</v>
      </c>
      <c r="M2917" s="20">
        <v>763462</v>
      </c>
      <c r="N2917" s="20">
        <v>763463</v>
      </c>
      <c r="O2917" s="20">
        <v>763464</v>
      </c>
      <c r="P2917" s="20">
        <v>763465</v>
      </c>
      <c r="Q2917" s="20">
        <v>763466</v>
      </c>
      <c r="R2917" s="20">
        <v>763467</v>
      </c>
      <c r="S2917" s="23">
        <v>763469</v>
      </c>
      <c r="T2917" s="21">
        <v>763470</v>
      </c>
      <c r="U2917" s="21">
        <v>763471</v>
      </c>
      <c r="V2917" s="21">
        <v>763472</v>
      </c>
      <c r="W2917" s="21">
        <v>763473</v>
      </c>
    </row>
    <row r="2918" spans="1:34" x14ac:dyDescent="0.25">
      <c r="A2918" s="5">
        <v>45169</v>
      </c>
      <c r="B2918" s="5">
        <v>45197</v>
      </c>
      <c r="C2918" s="4" t="s">
        <v>53</v>
      </c>
      <c r="D2918" s="18">
        <v>2129.12</v>
      </c>
      <c r="E2918" s="4" t="s">
        <v>113</v>
      </c>
      <c r="F2918" s="19" t="s">
        <v>6411</v>
      </c>
      <c r="G2918" s="2" t="s">
        <v>6410</v>
      </c>
      <c r="H2918" s="4">
        <v>8</v>
      </c>
      <c r="J2918" s="4">
        <v>0</v>
      </c>
      <c r="K2918" s="20">
        <v>763474</v>
      </c>
      <c r="L2918" s="20">
        <v>763475</v>
      </c>
      <c r="M2918" s="20">
        <v>763476</v>
      </c>
      <c r="N2918" s="20">
        <v>763477</v>
      </c>
      <c r="O2918" s="20">
        <v>763478</v>
      </c>
      <c r="P2918" s="20">
        <v>763479</v>
      </c>
      <c r="Q2918" s="20">
        <v>763480</v>
      </c>
      <c r="R2918" s="20">
        <v>763481</v>
      </c>
    </row>
    <row r="2919" spans="1:34" x14ac:dyDescent="0.25">
      <c r="A2919" s="5">
        <v>45533</v>
      </c>
      <c r="B2919" s="5">
        <v>45540</v>
      </c>
      <c r="C2919" s="4" t="s">
        <v>2480</v>
      </c>
      <c r="D2919" s="18">
        <v>650</v>
      </c>
      <c r="E2919" s="4" t="s">
        <v>99</v>
      </c>
      <c r="F2919" s="19" t="s">
        <v>1752</v>
      </c>
      <c r="G2919" s="4" t="s">
        <v>1750</v>
      </c>
      <c r="H2919" s="4">
        <v>7</v>
      </c>
      <c r="J2919" s="4">
        <v>0</v>
      </c>
      <c r="K2919" s="20">
        <v>827755</v>
      </c>
      <c r="L2919" s="20">
        <v>827756</v>
      </c>
      <c r="M2919" s="20">
        <v>827757</v>
      </c>
      <c r="N2919" s="20">
        <v>827758</v>
      </c>
      <c r="O2919" s="20">
        <v>827759</v>
      </c>
      <c r="P2919" s="20">
        <v>827760</v>
      </c>
      <c r="Q2919" s="20">
        <v>827761</v>
      </c>
    </row>
    <row r="2920" spans="1:34" x14ac:dyDescent="0.25">
      <c r="A2920" s="5">
        <v>45533</v>
      </c>
      <c r="B2920" s="5">
        <v>45540</v>
      </c>
      <c r="C2920" s="4" t="s">
        <v>2480</v>
      </c>
      <c r="D2920" s="18">
        <v>775</v>
      </c>
      <c r="E2920" s="4" t="s">
        <v>99</v>
      </c>
      <c r="F2920" s="19" t="s">
        <v>1753</v>
      </c>
      <c r="G2920" s="4" t="s">
        <v>1750</v>
      </c>
      <c r="H2920" s="4">
        <v>7</v>
      </c>
      <c r="J2920" s="4">
        <v>0</v>
      </c>
      <c r="K2920" s="20">
        <v>827762</v>
      </c>
      <c r="L2920" s="20">
        <v>827763</v>
      </c>
      <c r="M2920" s="20">
        <v>827764</v>
      </c>
      <c r="N2920" s="20">
        <v>827765</v>
      </c>
      <c r="O2920" s="20">
        <v>827766</v>
      </c>
      <c r="P2920" s="20">
        <v>827767</v>
      </c>
      <c r="Q2920" s="20">
        <v>827768</v>
      </c>
    </row>
    <row r="2921" spans="1:34" x14ac:dyDescent="0.25">
      <c r="A2921" s="5">
        <v>45533</v>
      </c>
      <c r="B2921" s="5">
        <v>45540</v>
      </c>
      <c r="C2921" s="4" t="s">
        <v>2480</v>
      </c>
      <c r="D2921" s="18">
        <v>2500</v>
      </c>
      <c r="E2921" s="4" t="s">
        <v>103</v>
      </c>
      <c r="F2921" s="19" t="s">
        <v>1749</v>
      </c>
      <c r="G2921" s="4" t="s">
        <v>1750</v>
      </c>
      <c r="H2921" s="4">
        <v>6</v>
      </c>
      <c r="J2921" s="4">
        <v>5</v>
      </c>
      <c r="K2921" s="20">
        <v>827743</v>
      </c>
      <c r="L2921" s="20">
        <v>827744</v>
      </c>
      <c r="M2921" s="20">
        <v>827745</v>
      </c>
      <c r="N2921" s="20">
        <v>827746</v>
      </c>
      <c r="O2921" s="20">
        <v>827747</v>
      </c>
      <c r="P2921" s="20">
        <v>827748</v>
      </c>
    </row>
    <row r="2922" spans="1:34" x14ac:dyDescent="0.25">
      <c r="A2922" s="5">
        <v>45533</v>
      </c>
      <c r="B2922" s="5">
        <v>45540</v>
      </c>
      <c r="C2922" s="4" t="s">
        <v>2480</v>
      </c>
      <c r="D2922" s="18">
        <v>3000</v>
      </c>
      <c r="E2922" s="4" t="s">
        <v>103</v>
      </c>
      <c r="F2922" s="19" t="s">
        <v>1751</v>
      </c>
      <c r="G2922" s="4" t="s">
        <v>1750</v>
      </c>
      <c r="H2922" s="4">
        <v>6</v>
      </c>
      <c r="J2922" s="4">
        <v>2</v>
      </c>
      <c r="K2922" s="20">
        <v>827749</v>
      </c>
      <c r="L2922" s="20">
        <v>827750</v>
      </c>
      <c r="M2922" s="20">
        <v>827751</v>
      </c>
      <c r="N2922" s="20">
        <v>827752</v>
      </c>
      <c r="O2922" s="20">
        <v>827753</v>
      </c>
      <c r="P2922" s="20">
        <v>827754</v>
      </c>
    </row>
    <row r="2923" spans="1:34" x14ac:dyDescent="0.25">
      <c r="A2923" s="5">
        <v>45537</v>
      </c>
      <c r="B2923" s="5">
        <v>45544</v>
      </c>
      <c r="C2923" s="4" t="s">
        <v>2480</v>
      </c>
      <c r="D2923" s="18">
        <v>3000</v>
      </c>
      <c r="E2923" s="4" t="s">
        <v>103</v>
      </c>
      <c r="F2923" s="19" t="s">
        <v>1772</v>
      </c>
      <c r="G2923" s="4" t="s">
        <v>1773</v>
      </c>
      <c r="H2923" s="4">
        <v>6</v>
      </c>
      <c r="J2923" s="4">
        <v>0</v>
      </c>
      <c r="K2923" s="20">
        <v>828281</v>
      </c>
      <c r="L2923" s="20">
        <v>828282</v>
      </c>
      <c r="M2923" s="20">
        <v>828283</v>
      </c>
      <c r="N2923" s="20">
        <v>828284</v>
      </c>
      <c r="O2923" s="20">
        <v>828285</v>
      </c>
      <c r="P2923" s="20">
        <v>828286</v>
      </c>
    </row>
    <row r="2924" spans="1:34" x14ac:dyDescent="0.25">
      <c r="A2924" s="5">
        <v>45537</v>
      </c>
      <c r="B2924" s="5">
        <v>45544</v>
      </c>
      <c r="C2924" s="4" t="s">
        <v>2480</v>
      </c>
      <c r="D2924" s="18">
        <v>5000</v>
      </c>
      <c r="E2924" s="4" t="s">
        <v>103</v>
      </c>
      <c r="F2924" s="19" t="s">
        <v>1774</v>
      </c>
      <c r="G2924" s="4" t="s">
        <v>1773</v>
      </c>
      <c r="H2924" s="4">
        <v>6</v>
      </c>
      <c r="J2924" s="4">
        <v>0</v>
      </c>
      <c r="K2924" s="20">
        <v>828287</v>
      </c>
      <c r="L2924" s="20">
        <v>828288</v>
      </c>
      <c r="M2924" s="20">
        <v>828289</v>
      </c>
      <c r="N2924" s="20">
        <v>828290</v>
      </c>
      <c r="O2924" s="20">
        <v>828291</v>
      </c>
      <c r="P2924" s="20">
        <v>828292</v>
      </c>
    </row>
    <row r="2925" spans="1:34" x14ac:dyDescent="0.25">
      <c r="A2925" s="5">
        <v>45169</v>
      </c>
      <c r="B2925" s="5">
        <v>45197</v>
      </c>
      <c r="C2925" s="4" t="s">
        <v>81</v>
      </c>
      <c r="D2925" s="18">
        <v>490</v>
      </c>
      <c r="E2925" s="4" t="s">
        <v>113</v>
      </c>
      <c r="F2925" s="19" t="s">
        <v>6400</v>
      </c>
      <c r="G2925" s="2" t="s">
        <v>6401</v>
      </c>
      <c r="H2925" s="4">
        <v>3</v>
      </c>
      <c r="J2925" s="4">
        <v>0</v>
      </c>
      <c r="K2925" s="20">
        <v>763589</v>
      </c>
      <c r="L2925" s="20">
        <v>763590</v>
      </c>
      <c r="M2925" s="20">
        <v>763591</v>
      </c>
    </row>
    <row r="2926" spans="1:34" x14ac:dyDescent="0.25">
      <c r="A2926" s="5">
        <v>45169</v>
      </c>
      <c r="B2926" s="5">
        <v>45197</v>
      </c>
      <c r="C2926" s="4" t="s">
        <v>81</v>
      </c>
      <c r="D2926" s="18">
        <v>820</v>
      </c>
      <c r="E2926" s="4" t="s">
        <v>113</v>
      </c>
      <c r="F2926" s="19" t="s">
        <v>6407</v>
      </c>
      <c r="G2926" s="2" t="s">
        <v>6401</v>
      </c>
      <c r="H2926" s="4">
        <v>4</v>
      </c>
      <c r="J2926" s="4">
        <v>0</v>
      </c>
      <c r="K2926" s="20">
        <v>763592</v>
      </c>
      <c r="L2926" s="20">
        <v>763593</v>
      </c>
      <c r="M2926" s="20">
        <v>763594</v>
      </c>
      <c r="N2926" s="20">
        <v>763595</v>
      </c>
    </row>
    <row r="2927" spans="1:34" x14ac:dyDescent="0.25">
      <c r="A2927" s="24">
        <v>45264</v>
      </c>
      <c r="B2927" s="24">
        <v>45271</v>
      </c>
      <c r="C2927" s="25" t="s">
        <v>2480</v>
      </c>
      <c r="D2927" s="127">
        <v>650</v>
      </c>
      <c r="E2927" s="25" t="s">
        <v>99</v>
      </c>
      <c r="F2927" s="26" t="s">
        <v>6955</v>
      </c>
      <c r="G2927" s="153" t="s">
        <v>6956</v>
      </c>
      <c r="H2927" s="25">
        <v>6</v>
      </c>
      <c r="I2927" s="25"/>
      <c r="J2927" s="25">
        <v>5</v>
      </c>
      <c r="K2927" s="128">
        <v>780926</v>
      </c>
      <c r="L2927" s="128">
        <v>780927</v>
      </c>
      <c r="M2927" s="128">
        <v>780928</v>
      </c>
      <c r="N2927" s="128">
        <v>780929</v>
      </c>
      <c r="O2927" s="128">
        <v>780930</v>
      </c>
      <c r="P2927" s="128">
        <v>780931</v>
      </c>
      <c r="Q2927" s="28"/>
      <c r="R2927" s="28"/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28"/>
    </row>
    <row r="2928" spans="1:34" x14ac:dyDescent="0.25">
      <c r="A2928" s="24">
        <v>45264</v>
      </c>
      <c r="B2928" s="24">
        <v>45271</v>
      </c>
      <c r="C2928" s="25" t="s">
        <v>2480</v>
      </c>
      <c r="D2928" s="127">
        <v>775</v>
      </c>
      <c r="E2928" s="25" t="s">
        <v>99</v>
      </c>
      <c r="F2928" s="26" t="s">
        <v>6957</v>
      </c>
      <c r="G2928" s="153" t="s">
        <v>6956</v>
      </c>
      <c r="H2928" s="25">
        <v>6</v>
      </c>
      <c r="I2928" s="25"/>
      <c r="J2928" s="25">
        <v>0</v>
      </c>
      <c r="K2928" s="128">
        <v>780932</v>
      </c>
      <c r="L2928" s="128">
        <v>780933</v>
      </c>
      <c r="M2928" s="128">
        <v>780934</v>
      </c>
      <c r="N2928" s="128">
        <v>780935</v>
      </c>
      <c r="O2928" s="128">
        <v>780936</v>
      </c>
      <c r="P2928" s="128">
        <v>780937</v>
      </c>
      <c r="Q2928" s="28"/>
      <c r="R2928" s="28"/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28"/>
      <c r="AF2928" s="20">
        <v>779135</v>
      </c>
      <c r="AG2928" s="20">
        <v>779136</v>
      </c>
      <c r="AH2928" s="20">
        <v>779137</v>
      </c>
    </row>
    <row r="2929" spans="1:44" x14ac:dyDescent="0.25">
      <c r="A2929" s="24">
        <v>45264</v>
      </c>
      <c r="B2929" s="24">
        <v>45271</v>
      </c>
      <c r="C2929" s="25" t="s">
        <v>2480</v>
      </c>
      <c r="D2929" s="127">
        <v>2500</v>
      </c>
      <c r="E2929" s="25" t="s">
        <v>103</v>
      </c>
      <c r="F2929" s="26" t="s">
        <v>6958</v>
      </c>
      <c r="G2929" s="153" t="s">
        <v>6956</v>
      </c>
      <c r="H2929" s="25">
        <v>3</v>
      </c>
      <c r="I2929" s="25"/>
      <c r="J2929" s="25">
        <v>0</v>
      </c>
      <c r="K2929" s="128">
        <v>780938</v>
      </c>
      <c r="L2929" s="128">
        <v>780939</v>
      </c>
      <c r="M2929" s="128">
        <v>780940</v>
      </c>
      <c r="N2929" s="28"/>
      <c r="O2929" s="28"/>
      <c r="P2929" s="28"/>
      <c r="Q2929" s="28"/>
      <c r="R2929" s="28"/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28"/>
    </row>
    <row r="2930" spans="1:44" x14ac:dyDescent="0.25">
      <c r="A2930" s="24">
        <v>45264</v>
      </c>
      <c r="B2930" s="24">
        <v>45271</v>
      </c>
      <c r="C2930" s="25" t="s">
        <v>2480</v>
      </c>
      <c r="D2930" s="127">
        <v>3000</v>
      </c>
      <c r="E2930" s="25" t="s">
        <v>103</v>
      </c>
      <c r="F2930" s="26" t="s">
        <v>6959</v>
      </c>
      <c r="G2930" s="153" t="s">
        <v>6956</v>
      </c>
      <c r="H2930" s="25">
        <v>5</v>
      </c>
      <c r="I2930" s="25"/>
      <c r="J2930" s="25">
        <v>0</v>
      </c>
      <c r="K2930" s="128">
        <v>780941</v>
      </c>
      <c r="L2930" s="128">
        <v>780942</v>
      </c>
      <c r="M2930" s="128">
        <v>780943</v>
      </c>
      <c r="N2930" s="128">
        <v>780944</v>
      </c>
      <c r="O2930" s="128">
        <v>780945</v>
      </c>
      <c r="P2930" s="28"/>
      <c r="Q2930" s="28"/>
      <c r="R2930" s="28"/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28"/>
    </row>
    <row r="2931" spans="1:44" x14ac:dyDescent="0.25">
      <c r="A2931" s="24">
        <v>45264</v>
      </c>
      <c r="B2931" s="24">
        <v>45271</v>
      </c>
      <c r="C2931" s="25" t="s">
        <v>2480</v>
      </c>
      <c r="D2931" s="127">
        <v>4250</v>
      </c>
      <c r="E2931" s="25" t="s">
        <v>103</v>
      </c>
      <c r="F2931" s="26" t="s">
        <v>6962</v>
      </c>
      <c r="G2931" s="153" t="s">
        <v>6956</v>
      </c>
      <c r="H2931" s="25">
        <v>4</v>
      </c>
      <c r="I2931" s="25"/>
      <c r="J2931" s="25">
        <v>0</v>
      </c>
      <c r="K2931" s="128">
        <v>780946</v>
      </c>
      <c r="L2931" s="128">
        <v>780947</v>
      </c>
      <c r="M2931" s="128">
        <v>780948</v>
      </c>
      <c r="N2931" s="128">
        <v>780949</v>
      </c>
      <c r="O2931" s="28"/>
      <c r="P2931" s="28"/>
      <c r="Q2931" s="28"/>
      <c r="R2931" s="28"/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</row>
    <row r="2932" spans="1:44" x14ac:dyDescent="0.25">
      <c r="A2932" s="5">
        <v>45385</v>
      </c>
      <c r="B2932" s="5">
        <v>45392</v>
      </c>
      <c r="C2932" s="4" t="s">
        <v>2480</v>
      </c>
      <c r="D2932" s="18">
        <v>4250</v>
      </c>
      <c r="E2932" s="4" t="s">
        <v>103</v>
      </c>
      <c r="F2932" s="19" t="s">
        <v>641</v>
      </c>
      <c r="G2932" s="2" t="s">
        <v>642</v>
      </c>
      <c r="H2932" s="4">
        <v>11</v>
      </c>
      <c r="J2932" s="4">
        <v>0</v>
      </c>
      <c r="K2932" s="20">
        <v>801386</v>
      </c>
      <c r="L2932" s="20">
        <v>801387</v>
      </c>
      <c r="M2932" s="20">
        <v>801388</v>
      </c>
      <c r="N2932" s="20">
        <v>801389</v>
      </c>
      <c r="O2932" s="20">
        <v>801390</v>
      </c>
      <c r="P2932" s="20">
        <v>801391</v>
      </c>
      <c r="Q2932" s="20">
        <v>801392</v>
      </c>
      <c r="R2932" s="20">
        <v>801393</v>
      </c>
      <c r="S2932" s="20">
        <v>801394</v>
      </c>
      <c r="T2932" s="20">
        <v>801395</v>
      </c>
      <c r="U2932" s="20">
        <v>801396</v>
      </c>
    </row>
    <row r="2933" spans="1:44" x14ac:dyDescent="0.25">
      <c r="A2933" s="5">
        <v>45390</v>
      </c>
      <c r="B2933" s="5">
        <v>45397</v>
      </c>
      <c r="C2933" s="4" t="s">
        <v>2480</v>
      </c>
      <c r="D2933" s="18">
        <v>3600</v>
      </c>
      <c r="E2933" s="4" t="s">
        <v>103</v>
      </c>
      <c r="F2933" s="19" t="s">
        <v>662</v>
      </c>
      <c r="G2933" s="2" t="s">
        <v>663</v>
      </c>
      <c r="H2933" s="4">
        <v>13</v>
      </c>
      <c r="J2933" s="4">
        <v>0</v>
      </c>
      <c r="K2933" s="20">
        <v>802210</v>
      </c>
      <c r="L2933" s="20">
        <v>802211</v>
      </c>
      <c r="M2933" s="20">
        <v>802212</v>
      </c>
      <c r="N2933" s="20">
        <v>802213</v>
      </c>
      <c r="O2933" s="20">
        <v>802214</v>
      </c>
      <c r="P2933" s="20">
        <v>802215</v>
      </c>
      <c r="Q2933" s="20">
        <v>802216</v>
      </c>
      <c r="R2933" s="20">
        <v>802217</v>
      </c>
      <c r="S2933" s="20">
        <v>802218</v>
      </c>
      <c r="T2933" s="20">
        <v>802219</v>
      </c>
      <c r="U2933" s="20">
        <v>802220</v>
      </c>
      <c r="V2933" s="20">
        <v>802221</v>
      </c>
      <c r="W2933" s="20">
        <v>802222</v>
      </c>
    </row>
    <row r="2934" spans="1:44" x14ac:dyDescent="0.25">
      <c r="A2934" s="5">
        <v>45386</v>
      </c>
      <c r="B2934" s="5">
        <v>45400</v>
      </c>
      <c r="C2934" s="4" t="s">
        <v>44</v>
      </c>
      <c r="D2934" s="18">
        <v>120</v>
      </c>
      <c r="E2934" s="4" t="s">
        <v>113</v>
      </c>
      <c r="F2934" s="19" t="s">
        <v>646</v>
      </c>
      <c r="G2934" s="2" t="s">
        <v>647</v>
      </c>
      <c r="H2934" s="4">
        <v>14</v>
      </c>
      <c r="J2934" s="4">
        <v>2</v>
      </c>
      <c r="K2934" s="20">
        <v>801759</v>
      </c>
      <c r="L2934" s="20">
        <v>801760</v>
      </c>
      <c r="M2934" s="20">
        <v>801761</v>
      </c>
      <c r="N2934" s="20">
        <v>801762</v>
      </c>
      <c r="O2934" s="20">
        <v>801763</v>
      </c>
      <c r="P2934" s="20">
        <v>801764</v>
      </c>
      <c r="Q2934" s="20">
        <v>801765</v>
      </c>
      <c r="R2934" s="20">
        <v>801766</v>
      </c>
      <c r="S2934" s="20">
        <v>801767</v>
      </c>
      <c r="T2934" s="20">
        <v>801768</v>
      </c>
      <c r="U2934" s="20">
        <v>801769</v>
      </c>
      <c r="V2934" s="20">
        <v>801770</v>
      </c>
      <c r="W2934" s="20">
        <v>801771</v>
      </c>
      <c r="X2934" s="20">
        <v>801772</v>
      </c>
    </row>
    <row r="2935" spans="1:44" x14ac:dyDescent="0.25">
      <c r="A2935" s="5">
        <v>45386</v>
      </c>
      <c r="B2935" s="5">
        <v>45400</v>
      </c>
      <c r="C2935" s="4" t="s">
        <v>44</v>
      </c>
      <c r="D2935" s="18">
        <v>150</v>
      </c>
      <c r="E2935" s="4" t="s">
        <v>113</v>
      </c>
      <c r="F2935" s="19" t="s">
        <v>648</v>
      </c>
      <c r="G2935" s="2" t="s">
        <v>647</v>
      </c>
      <c r="H2935" s="4">
        <v>9</v>
      </c>
      <c r="J2935" s="4">
        <v>0</v>
      </c>
      <c r="K2935" s="20">
        <v>801750</v>
      </c>
      <c r="L2935" s="20">
        <v>801751</v>
      </c>
      <c r="M2935" s="20">
        <v>801752</v>
      </c>
      <c r="N2935" s="20">
        <v>801753</v>
      </c>
      <c r="O2935" s="20">
        <v>801754</v>
      </c>
      <c r="P2935" s="20">
        <v>801755</v>
      </c>
      <c r="Q2935" s="20">
        <v>801756</v>
      </c>
      <c r="R2935" s="20">
        <v>801757</v>
      </c>
      <c r="S2935" s="20">
        <v>801758</v>
      </c>
      <c r="T2935" s="20"/>
    </row>
    <row r="2936" spans="1:44" x14ac:dyDescent="0.25">
      <c r="A2936" s="5">
        <v>45386</v>
      </c>
      <c r="B2936" s="5">
        <v>45400</v>
      </c>
      <c r="C2936" s="4" t="s">
        <v>44</v>
      </c>
      <c r="D2936" s="18">
        <v>165</v>
      </c>
      <c r="E2936" s="4" t="s">
        <v>113</v>
      </c>
      <c r="F2936" s="19" t="s">
        <v>649</v>
      </c>
      <c r="G2936" s="2" t="s">
        <v>647</v>
      </c>
      <c r="H2936" s="4">
        <v>11</v>
      </c>
      <c r="J2936" s="4">
        <v>3</v>
      </c>
      <c r="K2936" s="20">
        <v>801739</v>
      </c>
      <c r="L2936" s="20">
        <v>801740</v>
      </c>
      <c r="M2936" s="20">
        <v>801741</v>
      </c>
      <c r="N2936" s="20">
        <v>801742</v>
      </c>
      <c r="O2936" s="20">
        <v>801743</v>
      </c>
      <c r="P2936" s="20">
        <v>801744</v>
      </c>
      <c r="Q2936" s="20">
        <v>801745</v>
      </c>
      <c r="R2936" s="20">
        <v>801746</v>
      </c>
      <c r="S2936" s="20">
        <v>801747</v>
      </c>
      <c r="T2936" s="20">
        <v>801748</v>
      </c>
      <c r="U2936" s="20">
        <v>801749</v>
      </c>
      <c r="V2936" s="20"/>
      <c r="W2936" s="20"/>
      <c r="X2936" s="20"/>
      <c r="Y2936" s="20"/>
      <c r="Z2936" s="20"/>
    </row>
    <row r="2937" spans="1:44" x14ac:dyDescent="0.25">
      <c r="A2937" s="5">
        <v>45377</v>
      </c>
      <c r="B2937" s="5">
        <v>45405</v>
      </c>
      <c r="C2937" s="4" t="s">
        <v>74</v>
      </c>
      <c r="D2937" s="18">
        <v>1850</v>
      </c>
      <c r="E2937" s="4" t="s">
        <v>113</v>
      </c>
      <c r="F2937" s="19" t="s">
        <v>600</v>
      </c>
      <c r="G2937" s="2" t="s">
        <v>599</v>
      </c>
      <c r="H2937" s="4">
        <v>5</v>
      </c>
      <c r="J2937" s="4">
        <v>0</v>
      </c>
      <c r="K2937" s="20">
        <v>800327</v>
      </c>
      <c r="L2937" s="20">
        <v>800328</v>
      </c>
      <c r="M2937" s="20">
        <v>800329</v>
      </c>
      <c r="N2937" s="20">
        <v>800330</v>
      </c>
      <c r="O2937" s="20">
        <v>800331</v>
      </c>
    </row>
    <row r="2938" spans="1:44" ht="15" customHeight="1" x14ac:dyDescent="0.25">
      <c r="A2938" s="24">
        <v>45377</v>
      </c>
      <c r="B2938" s="24">
        <v>45405</v>
      </c>
      <c r="C2938" s="25" t="s">
        <v>74</v>
      </c>
      <c r="D2938" s="127">
        <v>3650</v>
      </c>
      <c r="E2938" s="25" t="s">
        <v>113</v>
      </c>
      <c r="F2938" s="26" t="s">
        <v>598</v>
      </c>
      <c r="G2938" s="27" t="s">
        <v>599</v>
      </c>
      <c r="H2938" s="25">
        <v>13</v>
      </c>
      <c r="I2938" s="25"/>
      <c r="J2938" s="25">
        <v>2</v>
      </c>
      <c r="K2938" s="128">
        <v>800314</v>
      </c>
      <c r="L2938" s="128">
        <v>800315</v>
      </c>
      <c r="M2938" s="128">
        <v>800316</v>
      </c>
      <c r="N2938" s="128">
        <v>800317</v>
      </c>
      <c r="O2938" s="128">
        <v>800318</v>
      </c>
      <c r="P2938" s="128">
        <v>800319</v>
      </c>
      <c r="Q2938" s="128">
        <v>800320</v>
      </c>
      <c r="R2938" s="128">
        <v>800321</v>
      </c>
      <c r="S2938" s="128">
        <v>800322</v>
      </c>
      <c r="T2938" s="128">
        <v>800323</v>
      </c>
      <c r="U2938" s="128">
        <v>800324</v>
      </c>
      <c r="V2938" s="128">
        <v>800325</v>
      </c>
      <c r="W2938" s="128">
        <v>800326</v>
      </c>
      <c r="X2938" s="28"/>
      <c r="Y2938" s="28"/>
      <c r="Z2938" s="28"/>
      <c r="AA2938" s="28"/>
      <c r="AB2938" s="28"/>
      <c r="AC2938" s="28"/>
      <c r="AD2938" s="28"/>
      <c r="AE2938" s="28"/>
    </row>
    <row r="2939" spans="1:44" s="29" customFormat="1" ht="15" customHeight="1" x14ac:dyDescent="0.25">
      <c r="A2939" s="24">
        <v>45261</v>
      </c>
      <c r="B2939" s="24">
        <v>45289</v>
      </c>
      <c r="C2939" s="25" t="s">
        <v>74</v>
      </c>
      <c r="D2939" s="127">
        <v>2950</v>
      </c>
      <c r="E2939" s="25" t="s">
        <v>113</v>
      </c>
      <c r="F2939" s="26" t="s">
        <v>6952</v>
      </c>
      <c r="G2939" s="25" t="s">
        <v>6953</v>
      </c>
      <c r="H2939" s="25">
        <v>10</v>
      </c>
      <c r="I2939" s="25"/>
      <c r="J2939" s="25">
        <v>0</v>
      </c>
      <c r="K2939" s="128">
        <v>780610</v>
      </c>
      <c r="L2939" s="128">
        <v>780611</v>
      </c>
      <c r="M2939" s="128">
        <v>780612</v>
      </c>
      <c r="N2939" s="128">
        <v>780613</v>
      </c>
      <c r="O2939" s="128">
        <v>780614</v>
      </c>
      <c r="P2939" s="128">
        <v>780615</v>
      </c>
      <c r="Q2939" s="128">
        <v>780616</v>
      </c>
      <c r="R2939" s="128">
        <v>780617</v>
      </c>
      <c r="S2939" s="128">
        <v>780618</v>
      </c>
      <c r="T2939" s="128">
        <v>780619</v>
      </c>
      <c r="U2939" s="28"/>
      <c r="V2939" s="28"/>
      <c r="W2939" s="28"/>
      <c r="X2939" s="28"/>
      <c r="Y2939" s="28"/>
      <c r="Z2939" s="28"/>
      <c r="AA2939" s="28"/>
      <c r="AB2939" s="28"/>
      <c r="AC2939" s="28"/>
      <c r="AD2939" s="28"/>
      <c r="AE2939" s="28"/>
      <c r="AF2939" s="28"/>
      <c r="AG2939" s="28"/>
      <c r="AH2939" s="28"/>
      <c r="AI2939" s="28"/>
      <c r="AJ2939" s="28"/>
      <c r="AK2939" s="28"/>
      <c r="AL2939" s="28"/>
      <c r="AM2939" s="28"/>
      <c r="AN2939" s="28"/>
      <c r="AO2939" s="28"/>
      <c r="AP2939" s="28"/>
      <c r="AQ2939" s="28"/>
      <c r="AR2939" s="28"/>
    </row>
    <row r="2940" spans="1:44" ht="15" customHeight="1" x14ac:dyDescent="0.25">
      <c r="A2940" s="24">
        <v>45261</v>
      </c>
      <c r="B2940" s="24">
        <v>45289</v>
      </c>
      <c r="C2940" s="25" t="s">
        <v>74</v>
      </c>
      <c r="D2940" s="127">
        <v>3650</v>
      </c>
      <c r="E2940" s="25" t="s">
        <v>113</v>
      </c>
      <c r="F2940" s="26" t="s">
        <v>6954</v>
      </c>
      <c r="G2940" s="25" t="s">
        <v>6953</v>
      </c>
      <c r="H2940" s="25">
        <v>5</v>
      </c>
      <c r="I2940" s="25"/>
      <c r="J2940" s="25">
        <v>0</v>
      </c>
      <c r="K2940" s="128">
        <v>780620</v>
      </c>
      <c r="L2940" s="128">
        <v>780621</v>
      </c>
      <c r="M2940" s="128">
        <v>780622</v>
      </c>
      <c r="N2940" s="128">
        <v>780623</v>
      </c>
      <c r="O2940" s="128">
        <v>780624</v>
      </c>
      <c r="P2940" s="28"/>
      <c r="Q2940" s="28"/>
      <c r="R2940" s="28"/>
      <c r="S2940" s="28"/>
      <c r="T2940" s="28"/>
      <c r="U2940" s="28"/>
      <c r="V2940" s="28"/>
      <c r="W2940" s="28"/>
      <c r="X2940" s="28"/>
      <c r="Y2940" s="28"/>
      <c r="Z2940" s="28"/>
      <c r="AA2940" s="28"/>
      <c r="AB2940" s="28"/>
      <c r="AC2940" s="28"/>
      <c r="AD2940" s="28"/>
      <c r="AE2940" s="28"/>
    </row>
    <row r="2941" spans="1:44" ht="15" customHeight="1" x14ac:dyDescent="0.25">
      <c r="A2941" s="24">
        <v>45265</v>
      </c>
      <c r="B2941" s="24">
        <v>45293</v>
      </c>
      <c r="C2941" s="25" t="s">
        <v>48</v>
      </c>
      <c r="D2941" s="127">
        <v>340</v>
      </c>
      <c r="E2941" s="25" t="s">
        <v>113</v>
      </c>
      <c r="F2941" s="26" t="s">
        <v>6967</v>
      </c>
      <c r="G2941" s="27" t="s">
        <v>6968</v>
      </c>
      <c r="H2941" s="25">
        <v>12</v>
      </c>
      <c r="I2941" s="25"/>
      <c r="J2941" s="25">
        <v>2</v>
      </c>
      <c r="K2941" s="128">
        <v>781058</v>
      </c>
      <c r="L2941" s="128">
        <v>781059</v>
      </c>
      <c r="M2941" s="128">
        <v>781060</v>
      </c>
      <c r="N2941" s="128">
        <v>781061</v>
      </c>
      <c r="O2941" s="128">
        <v>781062</v>
      </c>
      <c r="P2941" s="128">
        <v>781063</v>
      </c>
      <c r="Q2941" s="128">
        <v>781064</v>
      </c>
      <c r="R2941" s="128">
        <v>781065</v>
      </c>
      <c r="S2941" s="128">
        <v>781066</v>
      </c>
      <c r="T2941" s="128">
        <v>781067</v>
      </c>
      <c r="U2941" s="128">
        <v>781068</v>
      </c>
      <c r="V2941" s="128">
        <v>781069</v>
      </c>
      <c r="W2941" s="128"/>
      <c r="X2941" s="28"/>
      <c r="Y2941" s="28"/>
      <c r="Z2941" s="28"/>
      <c r="AA2941" s="28"/>
      <c r="AB2941" s="28"/>
      <c r="AC2941" s="28"/>
      <c r="AD2941" s="28"/>
      <c r="AE2941" s="28"/>
    </row>
    <row r="2942" spans="1:44" x14ac:dyDescent="0.25">
      <c r="A2942" s="5">
        <v>45376</v>
      </c>
      <c r="B2942" s="5">
        <v>45383</v>
      </c>
      <c r="C2942" s="4" t="s">
        <v>2480</v>
      </c>
      <c r="D2942" s="18">
        <v>3600</v>
      </c>
      <c r="E2942" s="4" t="s">
        <v>103</v>
      </c>
      <c r="F2942" s="19" t="s">
        <v>584</v>
      </c>
      <c r="G2942" s="4" t="s">
        <v>585</v>
      </c>
      <c r="H2942" s="4">
        <v>6</v>
      </c>
      <c r="J2942" s="4">
        <v>0</v>
      </c>
      <c r="K2942" s="20">
        <v>800002</v>
      </c>
      <c r="L2942" s="20">
        <v>800003</v>
      </c>
      <c r="M2942" s="20">
        <v>800004</v>
      </c>
      <c r="N2942" s="20">
        <v>800005</v>
      </c>
      <c r="O2942" s="20">
        <v>800006</v>
      </c>
      <c r="P2942" s="20">
        <v>800007</v>
      </c>
    </row>
    <row r="2943" spans="1:44" x14ac:dyDescent="0.25">
      <c r="A2943" s="5">
        <v>45376</v>
      </c>
      <c r="B2943" s="5">
        <v>45383</v>
      </c>
      <c r="C2943" s="4" t="s">
        <v>2480</v>
      </c>
      <c r="D2943" s="18">
        <v>4250</v>
      </c>
      <c r="E2943" s="4" t="s">
        <v>103</v>
      </c>
      <c r="F2943" s="19" t="s">
        <v>586</v>
      </c>
      <c r="G2943" s="4" t="s">
        <v>585</v>
      </c>
      <c r="H2943" s="4">
        <v>6</v>
      </c>
      <c r="J2943" s="4">
        <v>6</v>
      </c>
      <c r="K2943" s="20">
        <v>800008</v>
      </c>
      <c r="L2943" s="20">
        <v>800009</v>
      </c>
      <c r="M2943" s="20">
        <v>800010</v>
      </c>
      <c r="N2943" s="20">
        <v>800011</v>
      </c>
      <c r="O2943" s="20">
        <v>800012</v>
      </c>
      <c r="P2943" s="20">
        <v>800013</v>
      </c>
    </row>
    <row r="2944" spans="1:44" x14ac:dyDescent="0.25">
      <c r="A2944" s="5">
        <v>45526</v>
      </c>
      <c r="B2944" s="5">
        <v>45533</v>
      </c>
      <c r="C2944" s="4" t="s">
        <v>2480</v>
      </c>
      <c r="D2944" s="18">
        <v>650</v>
      </c>
      <c r="E2944" s="4" t="s">
        <v>99</v>
      </c>
      <c r="F2944" s="19" t="s">
        <v>1689</v>
      </c>
      <c r="G2944" s="4" t="s">
        <v>1690</v>
      </c>
      <c r="H2944" s="4">
        <v>8</v>
      </c>
      <c r="I2944" s="52">
        <v>4</v>
      </c>
      <c r="J2944" s="4">
        <v>1</v>
      </c>
      <c r="K2944" s="20">
        <v>826635</v>
      </c>
      <c r="L2944" s="20">
        <v>826636</v>
      </c>
      <c r="M2944" s="20">
        <v>826637</v>
      </c>
      <c r="N2944" s="20">
        <v>826638</v>
      </c>
    </row>
    <row r="2945" spans="1:44" x14ac:dyDescent="0.25">
      <c r="A2945" s="35">
        <v>45526</v>
      </c>
      <c r="B2945" s="35">
        <v>45533</v>
      </c>
      <c r="C2945" s="36" t="s">
        <v>2480</v>
      </c>
      <c r="D2945" s="154">
        <v>775</v>
      </c>
      <c r="E2945" s="36" t="s">
        <v>99</v>
      </c>
      <c r="F2945" s="37"/>
      <c r="G2945" s="36" t="s">
        <v>1690</v>
      </c>
      <c r="H2945" s="36">
        <v>8</v>
      </c>
      <c r="I2945" s="36">
        <v>8</v>
      </c>
      <c r="J2945" s="36" t="s">
        <v>886</v>
      </c>
    </row>
    <row r="2946" spans="1:44" x14ac:dyDescent="0.25">
      <c r="A2946" s="35">
        <v>45526</v>
      </c>
      <c r="B2946" s="35">
        <v>45533</v>
      </c>
      <c r="C2946" s="36" t="s">
        <v>2480</v>
      </c>
      <c r="D2946" s="154">
        <v>5000</v>
      </c>
      <c r="E2946" s="36" t="s">
        <v>103</v>
      </c>
      <c r="F2946" s="37"/>
      <c r="G2946" s="36" t="s">
        <v>1690</v>
      </c>
      <c r="H2946" s="36">
        <v>6</v>
      </c>
      <c r="I2946" s="36">
        <v>6</v>
      </c>
      <c r="J2946" s="36" t="s">
        <v>886</v>
      </c>
    </row>
    <row r="2947" spans="1:44" x14ac:dyDescent="0.25">
      <c r="A2947" s="5">
        <v>45527</v>
      </c>
      <c r="B2947" s="5">
        <v>45557</v>
      </c>
      <c r="C2947" s="4" t="s">
        <v>79</v>
      </c>
      <c r="D2947" s="18">
        <v>37</v>
      </c>
      <c r="E2947" s="4" t="s">
        <v>113</v>
      </c>
      <c r="F2947" s="19" t="s">
        <v>1705</v>
      </c>
      <c r="G2947" s="4" t="s">
        <v>1706</v>
      </c>
      <c r="H2947" s="4">
        <v>13</v>
      </c>
      <c r="I2947" s="4">
        <v>3</v>
      </c>
      <c r="J2947" s="4">
        <v>0</v>
      </c>
      <c r="K2947" s="20">
        <v>826885</v>
      </c>
      <c r="L2947" s="20">
        <v>826886</v>
      </c>
      <c r="M2947" s="20">
        <v>826887</v>
      </c>
      <c r="N2947" s="20">
        <v>826888</v>
      </c>
      <c r="O2947" s="20">
        <v>826889</v>
      </c>
      <c r="P2947" s="20">
        <v>826890</v>
      </c>
      <c r="Q2947" s="20">
        <v>826891</v>
      </c>
      <c r="R2947" s="20">
        <v>826892</v>
      </c>
      <c r="S2947" s="20">
        <v>826893</v>
      </c>
      <c r="T2947" s="20">
        <v>826894</v>
      </c>
    </row>
    <row r="2948" spans="1:44" x14ac:dyDescent="0.25">
      <c r="A2948" s="5">
        <v>45530</v>
      </c>
      <c r="B2948" s="5">
        <v>45537</v>
      </c>
      <c r="C2948" s="4" t="s">
        <v>2480</v>
      </c>
      <c r="D2948" s="18">
        <v>2500</v>
      </c>
      <c r="E2948" s="4" t="s">
        <v>103</v>
      </c>
      <c r="F2948" s="19" t="s">
        <v>1711</v>
      </c>
      <c r="G2948" s="4" t="s">
        <v>1712</v>
      </c>
      <c r="H2948" s="4">
        <v>3</v>
      </c>
      <c r="J2948" s="4">
        <v>0</v>
      </c>
      <c r="K2948" s="20">
        <v>827026</v>
      </c>
      <c r="L2948" s="20">
        <v>827027</v>
      </c>
      <c r="M2948" s="20">
        <v>827028</v>
      </c>
    </row>
    <row r="2949" spans="1:44" x14ac:dyDescent="0.25">
      <c r="A2949" s="5">
        <v>45530</v>
      </c>
      <c r="B2949" s="5">
        <v>45537</v>
      </c>
      <c r="C2949" s="4" t="s">
        <v>2480</v>
      </c>
      <c r="D2949" s="18">
        <v>3000</v>
      </c>
      <c r="E2949" s="4" t="s">
        <v>103</v>
      </c>
      <c r="F2949" s="19" t="s">
        <v>1713</v>
      </c>
      <c r="G2949" s="4" t="s">
        <v>1712</v>
      </c>
      <c r="H2949" s="4">
        <v>4</v>
      </c>
      <c r="J2949" s="4">
        <v>0</v>
      </c>
      <c r="K2949" s="20">
        <v>827030</v>
      </c>
      <c r="L2949" s="20">
        <v>827031</v>
      </c>
      <c r="M2949" s="20">
        <v>827032</v>
      </c>
      <c r="N2949" s="20">
        <v>827033</v>
      </c>
    </row>
    <row r="2950" spans="1:44" x14ac:dyDescent="0.25">
      <c r="A2950" s="5">
        <v>45530</v>
      </c>
      <c r="B2950" s="5">
        <v>45537</v>
      </c>
      <c r="C2950" s="4" t="s">
        <v>2480</v>
      </c>
      <c r="D2950" s="18">
        <v>3600</v>
      </c>
      <c r="E2950" s="4" t="s">
        <v>103</v>
      </c>
      <c r="F2950" s="19" t="s">
        <v>1714</v>
      </c>
      <c r="G2950" s="4" t="s">
        <v>1712</v>
      </c>
      <c r="H2950" s="4">
        <v>8</v>
      </c>
      <c r="J2950" s="4">
        <v>0</v>
      </c>
      <c r="K2950" s="20">
        <v>827034</v>
      </c>
      <c r="L2950" s="20">
        <v>827035</v>
      </c>
      <c r="M2950" s="20">
        <v>827036</v>
      </c>
      <c r="N2950" s="20">
        <v>827037</v>
      </c>
      <c r="O2950" s="20">
        <v>827038</v>
      </c>
      <c r="P2950" s="20">
        <v>827039</v>
      </c>
      <c r="Q2950" s="20">
        <v>827040</v>
      </c>
      <c r="R2950" s="20">
        <v>827041</v>
      </c>
    </row>
    <row r="2951" spans="1:44" s="29" customFormat="1" x14ac:dyDescent="0.25">
      <c r="A2951" s="24">
        <v>45412</v>
      </c>
      <c r="B2951" s="24">
        <v>45440</v>
      </c>
      <c r="C2951" s="25" t="s">
        <v>64</v>
      </c>
      <c r="D2951" s="127">
        <v>46</v>
      </c>
      <c r="E2951" s="25" t="s">
        <v>113</v>
      </c>
      <c r="F2951" s="26" t="s">
        <v>842</v>
      </c>
      <c r="G2951" s="27" t="s">
        <v>843</v>
      </c>
      <c r="H2951" s="25">
        <v>12</v>
      </c>
      <c r="I2951" s="25"/>
      <c r="J2951" s="25">
        <v>0</v>
      </c>
      <c r="K2951" s="128">
        <v>806489</v>
      </c>
      <c r="L2951" s="128">
        <v>806490</v>
      </c>
      <c r="M2951" s="128">
        <v>806491</v>
      </c>
      <c r="N2951" s="128">
        <v>806492</v>
      </c>
      <c r="O2951" s="128">
        <v>806493</v>
      </c>
      <c r="P2951" s="128">
        <v>806494</v>
      </c>
      <c r="Q2951" s="128">
        <v>806495</v>
      </c>
      <c r="R2951" s="128">
        <v>806496</v>
      </c>
      <c r="S2951" s="128">
        <v>806497</v>
      </c>
      <c r="T2951" s="128">
        <v>806498</v>
      </c>
      <c r="U2951" s="128">
        <v>806499</v>
      </c>
      <c r="V2951" s="128">
        <v>806500</v>
      </c>
      <c r="W2951" s="28"/>
      <c r="X2951" s="28"/>
      <c r="Y2951" s="28"/>
      <c r="Z2951" s="28"/>
      <c r="AA2951" s="28"/>
      <c r="AB2951" s="28"/>
      <c r="AC2951" s="28"/>
      <c r="AD2951" s="28"/>
      <c r="AE2951" s="28"/>
      <c r="AF2951" s="28"/>
      <c r="AG2951" s="28"/>
      <c r="AH2951" s="28"/>
      <c r="AI2951" s="28"/>
      <c r="AJ2951" s="28"/>
      <c r="AK2951" s="28"/>
      <c r="AL2951" s="28"/>
      <c r="AM2951" s="28"/>
      <c r="AN2951" s="28"/>
      <c r="AO2951" s="28"/>
      <c r="AP2951" s="28"/>
      <c r="AQ2951" s="28"/>
      <c r="AR2951" s="28"/>
    </row>
    <row r="2952" spans="1:44" x14ac:dyDescent="0.25">
      <c r="A2952" s="5">
        <v>45412</v>
      </c>
      <c r="B2952" s="5">
        <v>45440</v>
      </c>
      <c r="C2952" s="4" t="s">
        <v>64</v>
      </c>
      <c r="D2952" s="18">
        <v>82</v>
      </c>
      <c r="E2952" s="4" t="s">
        <v>113</v>
      </c>
      <c r="F2952" s="19" t="s">
        <v>844</v>
      </c>
      <c r="G2952" s="2" t="s">
        <v>843</v>
      </c>
      <c r="H2952" s="4">
        <v>7</v>
      </c>
      <c r="J2952" s="4">
        <v>1</v>
      </c>
      <c r="K2952" s="20">
        <v>806501</v>
      </c>
      <c r="L2952" s="20">
        <v>806502</v>
      </c>
      <c r="M2952" s="20">
        <v>806503</v>
      </c>
      <c r="N2952" s="20">
        <v>806504</v>
      </c>
      <c r="O2952" s="20">
        <v>806505</v>
      </c>
      <c r="P2952" s="20">
        <v>806506</v>
      </c>
      <c r="Q2952" s="20">
        <v>806507</v>
      </c>
    </row>
    <row r="2953" spans="1:44" x14ac:dyDescent="0.25">
      <c r="A2953" s="5">
        <v>45422</v>
      </c>
      <c r="B2953" s="5">
        <v>45429</v>
      </c>
      <c r="C2953" s="4" t="s">
        <v>7105</v>
      </c>
      <c r="D2953" s="18">
        <v>3600</v>
      </c>
      <c r="E2953" s="4" t="s">
        <v>103</v>
      </c>
      <c r="F2953" s="19" t="s">
        <v>897</v>
      </c>
      <c r="G2953" s="2" t="s">
        <v>898</v>
      </c>
      <c r="H2953" s="4">
        <v>12</v>
      </c>
      <c r="J2953" s="4">
        <v>0</v>
      </c>
      <c r="K2953" s="20">
        <v>808072</v>
      </c>
      <c r="L2953" s="20">
        <v>808073</v>
      </c>
      <c r="M2953" s="20">
        <v>808074</v>
      </c>
      <c r="N2953" s="20">
        <v>808075</v>
      </c>
      <c r="O2953" s="20">
        <v>808076</v>
      </c>
      <c r="P2953" s="20">
        <v>808077</v>
      </c>
      <c r="Q2953" s="20">
        <v>808078</v>
      </c>
      <c r="R2953" s="20">
        <v>808079</v>
      </c>
      <c r="S2953" s="20">
        <v>808080</v>
      </c>
      <c r="T2953" s="20">
        <v>808081</v>
      </c>
      <c r="U2953" s="20">
        <v>808082</v>
      </c>
      <c r="V2953" s="20">
        <v>808083</v>
      </c>
      <c r="AF2953" s="20">
        <v>780025</v>
      </c>
      <c r="AG2953" s="20">
        <v>780026</v>
      </c>
      <c r="AH2953" s="20">
        <v>780027</v>
      </c>
    </row>
    <row r="2954" spans="1:44" x14ac:dyDescent="0.25">
      <c r="A2954" s="5">
        <v>45418</v>
      </c>
      <c r="B2954" s="5">
        <v>45425</v>
      </c>
      <c r="C2954" s="4" t="s">
        <v>2480</v>
      </c>
      <c r="D2954" s="18">
        <v>3600</v>
      </c>
      <c r="E2954" s="4" t="s">
        <v>103</v>
      </c>
      <c r="F2954" s="19" t="s">
        <v>876</v>
      </c>
      <c r="G2954" s="2" t="s">
        <v>877</v>
      </c>
      <c r="H2954" s="4">
        <v>12</v>
      </c>
      <c r="J2954" s="4">
        <v>0</v>
      </c>
      <c r="K2954" s="20">
        <v>807363</v>
      </c>
      <c r="L2954" s="20">
        <v>807364</v>
      </c>
      <c r="M2954" s="20">
        <v>807365</v>
      </c>
      <c r="N2954" s="20">
        <v>807366</v>
      </c>
      <c r="O2954" s="20">
        <v>807367</v>
      </c>
      <c r="P2954" s="20">
        <v>807368</v>
      </c>
      <c r="Q2954" s="20">
        <v>807369</v>
      </c>
      <c r="R2954" s="20">
        <v>807370</v>
      </c>
      <c r="S2954" s="20">
        <v>807371</v>
      </c>
      <c r="T2954" s="20">
        <v>807372</v>
      </c>
      <c r="U2954" s="20">
        <v>807373</v>
      </c>
      <c r="V2954" s="20">
        <v>807374</v>
      </c>
      <c r="AF2954" s="20">
        <v>780190</v>
      </c>
      <c r="AG2954" s="20">
        <v>780191</v>
      </c>
      <c r="AH2954" s="20">
        <v>780192</v>
      </c>
    </row>
    <row r="2955" spans="1:44" x14ac:dyDescent="0.25">
      <c r="A2955" s="24">
        <v>45271</v>
      </c>
      <c r="B2955" s="24">
        <v>45278</v>
      </c>
      <c r="C2955" s="25" t="s">
        <v>2480</v>
      </c>
      <c r="D2955" s="127">
        <v>650</v>
      </c>
      <c r="E2955" s="25" t="s">
        <v>99</v>
      </c>
      <c r="F2955" s="26" t="s">
        <v>6998</v>
      </c>
      <c r="G2955" s="25" t="s">
        <v>6999</v>
      </c>
      <c r="H2955" s="25">
        <v>6</v>
      </c>
      <c r="I2955" s="25"/>
      <c r="J2955" s="25">
        <v>1</v>
      </c>
      <c r="K2955" s="128">
        <v>782149</v>
      </c>
      <c r="L2955" s="128">
        <v>782150</v>
      </c>
      <c r="M2955" s="128">
        <v>782151</v>
      </c>
      <c r="N2955" s="128">
        <v>782152</v>
      </c>
      <c r="O2955" s="128">
        <v>782153</v>
      </c>
      <c r="P2955" s="128">
        <v>782154</v>
      </c>
      <c r="Q2955" s="28"/>
      <c r="R2955" s="28"/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28"/>
      <c r="AF2955" s="20">
        <v>790214</v>
      </c>
      <c r="AG2955" s="20">
        <v>790215</v>
      </c>
      <c r="AH2955" s="20">
        <v>790216</v>
      </c>
    </row>
    <row r="2956" spans="1:44" s="29" customFormat="1" x14ac:dyDescent="0.25">
      <c r="A2956" s="24">
        <v>45271</v>
      </c>
      <c r="B2956" s="24">
        <v>45278</v>
      </c>
      <c r="C2956" s="25" t="s">
        <v>2480</v>
      </c>
      <c r="D2956" s="127">
        <v>775</v>
      </c>
      <c r="E2956" s="25" t="s">
        <v>99</v>
      </c>
      <c r="F2956" s="26" t="s">
        <v>7000</v>
      </c>
      <c r="G2956" s="25" t="s">
        <v>6999</v>
      </c>
      <c r="H2956" s="25">
        <v>6</v>
      </c>
      <c r="I2956" s="25"/>
      <c r="J2956" s="25">
        <v>5</v>
      </c>
      <c r="K2956" s="128">
        <v>782155</v>
      </c>
      <c r="L2956" s="128">
        <v>782156</v>
      </c>
      <c r="M2956" s="128">
        <v>782157</v>
      </c>
      <c r="N2956" s="128">
        <v>782158</v>
      </c>
      <c r="O2956" s="128">
        <v>782159</v>
      </c>
      <c r="P2956" s="128">
        <v>782160</v>
      </c>
      <c r="Q2956" s="28"/>
      <c r="R2956" s="28"/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28"/>
      <c r="AF2956" s="28"/>
      <c r="AG2956" s="28"/>
      <c r="AH2956" s="28"/>
      <c r="AI2956" s="28"/>
      <c r="AJ2956" s="28"/>
      <c r="AK2956" s="28"/>
      <c r="AL2956" s="28"/>
      <c r="AM2956" s="28"/>
      <c r="AN2956" s="28"/>
      <c r="AO2956" s="28"/>
      <c r="AP2956" s="28"/>
      <c r="AQ2956" s="28"/>
      <c r="AR2956" s="28"/>
    </row>
    <row r="2957" spans="1:44" s="29" customFormat="1" x14ac:dyDescent="0.25">
      <c r="A2957" s="24">
        <v>45271</v>
      </c>
      <c r="B2957" s="24">
        <v>45278</v>
      </c>
      <c r="C2957" s="25" t="s">
        <v>2480</v>
      </c>
      <c r="D2957" s="127">
        <v>2500</v>
      </c>
      <c r="E2957" s="25" t="s">
        <v>103</v>
      </c>
      <c r="F2957" s="26" t="s">
        <v>7001</v>
      </c>
      <c r="G2957" s="25" t="s">
        <v>6999</v>
      </c>
      <c r="H2957" s="25">
        <v>3</v>
      </c>
      <c r="I2957" s="25"/>
      <c r="J2957" s="25">
        <v>0</v>
      </c>
      <c r="K2957" s="128">
        <v>782161</v>
      </c>
      <c r="L2957" s="128">
        <v>782162</v>
      </c>
      <c r="M2957" s="128">
        <v>782163</v>
      </c>
      <c r="N2957" s="128"/>
      <c r="O2957" s="28"/>
      <c r="P2957" s="28"/>
      <c r="Q2957" s="28"/>
      <c r="R2957" s="28"/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28"/>
      <c r="AF2957" s="28"/>
      <c r="AG2957" s="28"/>
      <c r="AH2957" s="28"/>
      <c r="AI2957" s="28"/>
      <c r="AJ2957" s="28"/>
      <c r="AK2957" s="28"/>
      <c r="AL2957" s="28"/>
      <c r="AM2957" s="28"/>
      <c r="AN2957" s="28"/>
      <c r="AO2957" s="28"/>
      <c r="AP2957" s="28"/>
      <c r="AQ2957" s="28"/>
      <c r="AR2957" s="28"/>
    </row>
    <row r="2958" spans="1:44" x14ac:dyDescent="0.25">
      <c r="A2958" s="24">
        <v>45271</v>
      </c>
      <c r="B2958" s="24">
        <v>45278</v>
      </c>
      <c r="C2958" s="25" t="s">
        <v>2480</v>
      </c>
      <c r="D2958" s="127">
        <v>3000</v>
      </c>
      <c r="E2958" s="25" t="s">
        <v>103</v>
      </c>
      <c r="F2958" s="26" t="s">
        <v>7002</v>
      </c>
      <c r="G2958" s="25" t="s">
        <v>6999</v>
      </c>
      <c r="H2958" s="25">
        <v>5</v>
      </c>
      <c r="I2958" s="25"/>
      <c r="J2958" s="25">
        <v>0</v>
      </c>
      <c r="K2958" s="128">
        <v>782164</v>
      </c>
      <c r="L2958" s="128">
        <v>782165</v>
      </c>
      <c r="M2958" s="128">
        <v>782166</v>
      </c>
      <c r="N2958" s="128">
        <v>782167</v>
      </c>
      <c r="O2958" s="128">
        <v>782168</v>
      </c>
      <c r="P2958" s="28"/>
      <c r="Q2958" s="28"/>
      <c r="R2958" s="28"/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28"/>
    </row>
    <row r="2959" spans="1:44" x14ac:dyDescent="0.25">
      <c r="A2959" s="24">
        <v>45271</v>
      </c>
      <c r="B2959" s="24">
        <v>45278</v>
      </c>
      <c r="C2959" s="25" t="s">
        <v>2480</v>
      </c>
      <c r="D2959" s="127">
        <v>4250</v>
      </c>
      <c r="E2959" s="25" t="s">
        <v>103</v>
      </c>
      <c r="F2959" s="26" t="s">
        <v>7005</v>
      </c>
      <c r="G2959" s="25" t="s">
        <v>6999</v>
      </c>
      <c r="H2959" s="25">
        <v>4</v>
      </c>
      <c r="I2959" s="25"/>
      <c r="J2959" s="25">
        <v>0</v>
      </c>
      <c r="K2959" s="128">
        <v>782169</v>
      </c>
      <c r="L2959" s="128">
        <v>782170</v>
      </c>
      <c r="M2959" s="128">
        <v>782171</v>
      </c>
      <c r="N2959" s="128">
        <v>782172</v>
      </c>
      <c r="O2959" s="28"/>
      <c r="P2959" s="28"/>
      <c r="Q2959" s="28"/>
      <c r="R2959" s="28"/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28"/>
    </row>
    <row r="2960" spans="1:44" x14ac:dyDescent="0.25">
      <c r="A2960" s="5">
        <v>45537</v>
      </c>
      <c r="B2960" s="5">
        <v>45544</v>
      </c>
      <c r="C2960" s="4" t="s">
        <v>2480</v>
      </c>
      <c r="D2960" s="18">
        <v>2500</v>
      </c>
      <c r="E2960" s="4" t="s">
        <v>103</v>
      </c>
      <c r="F2960" s="19" t="s">
        <v>1777</v>
      </c>
      <c r="G2960" s="4" t="s">
        <v>1776</v>
      </c>
      <c r="H2960" s="4">
        <v>4</v>
      </c>
      <c r="J2960" s="4">
        <v>2</v>
      </c>
      <c r="K2960" s="20">
        <v>828316</v>
      </c>
      <c r="L2960" s="20">
        <v>828317</v>
      </c>
      <c r="M2960" s="20">
        <v>828318</v>
      </c>
      <c r="N2960" s="20">
        <v>828319</v>
      </c>
    </row>
    <row r="2961" spans="1:44" x14ac:dyDescent="0.25">
      <c r="A2961" s="5">
        <v>45537</v>
      </c>
      <c r="B2961" s="5">
        <v>45544</v>
      </c>
      <c r="C2961" s="4" t="s">
        <v>2480</v>
      </c>
      <c r="D2961" s="18">
        <v>3600</v>
      </c>
      <c r="E2961" s="4" t="s">
        <v>103</v>
      </c>
      <c r="F2961" s="19" t="s">
        <v>1775</v>
      </c>
      <c r="G2961" s="4" t="s">
        <v>1776</v>
      </c>
      <c r="H2961" s="4">
        <v>9</v>
      </c>
      <c r="J2961" s="4">
        <v>0</v>
      </c>
      <c r="K2961" s="20">
        <v>828320</v>
      </c>
      <c r="L2961" s="20">
        <v>828321</v>
      </c>
      <c r="M2961" s="20">
        <v>828322</v>
      </c>
      <c r="N2961" s="20">
        <v>828323</v>
      </c>
      <c r="O2961" s="20">
        <v>828324</v>
      </c>
      <c r="P2961" s="20">
        <v>828325</v>
      </c>
      <c r="Q2961" s="20">
        <v>828326</v>
      </c>
      <c r="R2961" s="20">
        <v>828327</v>
      </c>
      <c r="S2961" s="20">
        <v>828328</v>
      </c>
    </row>
    <row r="2962" spans="1:44" x14ac:dyDescent="0.25">
      <c r="A2962" s="5">
        <v>45538</v>
      </c>
      <c r="B2962" s="5">
        <v>45566</v>
      </c>
      <c r="C2962" s="4" t="s">
        <v>48</v>
      </c>
      <c r="D2962" s="18">
        <v>240</v>
      </c>
      <c r="E2962" s="4" t="s">
        <v>113</v>
      </c>
      <c r="F2962" s="19" t="s">
        <v>1784</v>
      </c>
      <c r="G2962" s="4" t="s">
        <v>1785</v>
      </c>
      <c r="H2962" s="4">
        <v>11</v>
      </c>
      <c r="J2962" s="4">
        <v>0</v>
      </c>
      <c r="K2962" s="20">
        <v>828433</v>
      </c>
      <c r="L2962" s="20">
        <v>828434</v>
      </c>
      <c r="M2962" s="20">
        <v>828435</v>
      </c>
      <c r="N2962" s="20">
        <v>828436</v>
      </c>
      <c r="O2962" s="20">
        <v>828437</v>
      </c>
      <c r="P2962" s="20">
        <v>828438</v>
      </c>
      <c r="Q2962" s="20">
        <v>828439</v>
      </c>
      <c r="R2962" s="20">
        <v>828440</v>
      </c>
      <c r="S2962" s="20">
        <v>828441</v>
      </c>
      <c r="T2962" s="20">
        <v>828442</v>
      </c>
      <c r="U2962" s="20">
        <v>828443</v>
      </c>
    </row>
    <row r="2963" spans="1:44" x14ac:dyDescent="0.25">
      <c r="A2963" s="24">
        <v>45271</v>
      </c>
      <c r="B2963" s="24">
        <v>45278</v>
      </c>
      <c r="C2963" s="25" t="s">
        <v>2480</v>
      </c>
      <c r="D2963" s="127">
        <v>5000</v>
      </c>
      <c r="E2963" s="25" t="s">
        <v>103</v>
      </c>
      <c r="F2963" s="26" t="s">
        <v>7008</v>
      </c>
      <c r="G2963" s="27" t="s">
        <v>7009</v>
      </c>
      <c r="H2963" s="25">
        <v>8</v>
      </c>
      <c r="I2963" s="25"/>
      <c r="J2963" s="25">
        <v>2</v>
      </c>
      <c r="K2963" s="128">
        <v>782261</v>
      </c>
      <c r="L2963" s="128">
        <v>782262</v>
      </c>
      <c r="M2963" s="128">
        <v>782263</v>
      </c>
      <c r="N2963" s="128">
        <v>782264</v>
      </c>
      <c r="O2963" s="128">
        <v>782265</v>
      </c>
      <c r="P2963" s="128">
        <v>782266</v>
      </c>
      <c r="Q2963" s="128">
        <v>782267</v>
      </c>
      <c r="R2963" s="128">
        <v>782268</v>
      </c>
      <c r="S2963" s="28"/>
      <c r="T2963" s="28"/>
      <c r="U2963" s="28"/>
      <c r="V2963" s="28"/>
      <c r="W2963" s="28"/>
      <c r="X2963" s="28"/>
      <c r="Y2963" s="28"/>
      <c r="Z2963" s="28"/>
      <c r="AA2963" s="28"/>
      <c r="AB2963" s="28"/>
      <c r="AC2963" s="28"/>
      <c r="AD2963" s="28"/>
      <c r="AE2963" s="28"/>
    </row>
    <row r="2964" spans="1:44" s="29" customFormat="1" x14ac:dyDescent="0.25">
      <c r="A2964" s="5">
        <v>45544</v>
      </c>
      <c r="B2964" s="5">
        <v>45551</v>
      </c>
      <c r="C2964" s="4" t="s">
        <v>2480</v>
      </c>
      <c r="D2964" s="18">
        <v>3600</v>
      </c>
      <c r="E2964" s="4" t="s">
        <v>103</v>
      </c>
      <c r="F2964" s="19" t="s">
        <v>1817</v>
      </c>
      <c r="G2964" s="4" t="s">
        <v>1818</v>
      </c>
      <c r="H2964" s="4">
        <v>13</v>
      </c>
      <c r="I2964" s="4"/>
      <c r="J2964" s="4">
        <v>0</v>
      </c>
      <c r="K2964" s="20">
        <v>829460</v>
      </c>
      <c r="L2964" s="20">
        <v>829461</v>
      </c>
      <c r="M2964" s="20">
        <v>829462</v>
      </c>
      <c r="N2964" s="20">
        <v>829463</v>
      </c>
      <c r="O2964" s="20">
        <v>829464</v>
      </c>
      <c r="P2964" s="20">
        <v>829465</v>
      </c>
      <c r="Q2964" s="20">
        <v>829466</v>
      </c>
      <c r="R2964" s="20">
        <v>829467</v>
      </c>
      <c r="S2964" s="20">
        <v>829468</v>
      </c>
      <c r="T2964" s="20">
        <v>829469</v>
      </c>
      <c r="U2964" s="20">
        <v>829470</v>
      </c>
      <c r="V2964" s="20">
        <v>829471</v>
      </c>
      <c r="W2964" s="20">
        <v>829472</v>
      </c>
      <c r="X2964" s="20"/>
      <c r="Y2964" s="21"/>
      <c r="Z2964" s="21"/>
      <c r="AA2964" s="21"/>
      <c r="AB2964" s="21"/>
      <c r="AC2964" s="21"/>
      <c r="AD2964" s="21"/>
      <c r="AE2964" s="21"/>
      <c r="AF2964" s="28"/>
      <c r="AG2964" s="28"/>
      <c r="AH2964" s="28"/>
      <c r="AI2964" s="28"/>
      <c r="AJ2964" s="28"/>
      <c r="AK2964" s="28"/>
      <c r="AL2964" s="28"/>
      <c r="AM2964" s="28"/>
      <c r="AN2964" s="28"/>
      <c r="AO2964" s="28"/>
      <c r="AP2964" s="28"/>
      <c r="AQ2964" s="28"/>
      <c r="AR2964" s="28"/>
    </row>
    <row r="2965" spans="1:44" s="29" customFormat="1" x14ac:dyDescent="0.25">
      <c r="A2965" s="5">
        <v>45547</v>
      </c>
      <c r="B2965" s="5">
        <v>45554</v>
      </c>
      <c r="C2965" s="4" t="s">
        <v>2480</v>
      </c>
      <c r="D2965" s="18">
        <v>4250</v>
      </c>
      <c r="E2965" s="4" t="s">
        <v>103</v>
      </c>
      <c r="F2965" s="19" t="s">
        <v>1850</v>
      </c>
      <c r="G2965" s="4" t="s">
        <v>1851</v>
      </c>
      <c r="H2965" s="4">
        <v>8</v>
      </c>
      <c r="I2965" s="4"/>
      <c r="J2965" s="4">
        <v>2</v>
      </c>
      <c r="K2965" s="20">
        <v>830356</v>
      </c>
      <c r="L2965" s="20">
        <v>830357</v>
      </c>
      <c r="M2965" s="20">
        <v>830358</v>
      </c>
      <c r="N2965" s="20">
        <v>830359</v>
      </c>
      <c r="O2965" s="20">
        <v>830360</v>
      </c>
      <c r="P2965" s="20">
        <v>830361</v>
      </c>
      <c r="Q2965" s="20">
        <v>830362</v>
      </c>
      <c r="R2965" s="20">
        <v>830363</v>
      </c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8"/>
      <c r="AG2965" s="28"/>
      <c r="AH2965" s="28"/>
      <c r="AI2965" s="28"/>
      <c r="AJ2965" s="28"/>
      <c r="AK2965" s="28"/>
      <c r="AL2965" s="28"/>
      <c r="AM2965" s="28"/>
      <c r="AN2965" s="28"/>
      <c r="AO2965" s="28"/>
      <c r="AP2965" s="28"/>
      <c r="AQ2965" s="28"/>
      <c r="AR2965" s="28"/>
    </row>
    <row r="2966" spans="1:44" s="29" customFormat="1" x14ac:dyDescent="0.25">
      <c r="A2966" s="5">
        <v>45551</v>
      </c>
      <c r="B2966" s="5">
        <v>45558</v>
      </c>
      <c r="C2966" s="4" t="s">
        <v>2480</v>
      </c>
      <c r="D2966" s="18">
        <v>3600</v>
      </c>
      <c r="E2966" s="4" t="s">
        <v>103</v>
      </c>
      <c r="F2966" s="19" t="s">
        <v>1867</v>
      </c>
      <c r="G2966" s="4" t="s">
        <v>1868</v>
      </c>
      <c r="H2966" s="4">
        <v>13</v>
      </c>
      <c r="I2966" s="4"/>
      <c r="J2966" s="4">
        <v>0</v>
      </c>
      <c r="K2966" s="20">
        <v>830778</v>
      </c>
      <c r="L2966" s="20">
        <v>830779</v>
      </c>
      <c r="M2966" s="20">
        <v>830780</v>
      </c>
      <c r="N2966" s="20">
        <v>830781</v>
      </c>
      <c r="O2966" s="20">
        <v>830782</v>
      </c>
      <c r="P2966" s="20">
        <v>830783</v>
      </c>
      <c r="Q2966" s="20">
        <v>830784</v>
      </c>
      <c r="R2966" s="20">
        <v>830785</v>
      </c>
      <c r="S2966" s="20">
        <v>830786</v>
      </c>
      <c r="T2966" s="20">
        <v>830787</v>
      </c>
      <c r="U2966" s="20">
        <v>830788</v>
      </c>
      <c r="V2966" s="20">
        <v>830789</v>
      </c>
      <c r="W2966" s="20">
        <v>830790</v>
      </c>
      <c r="X2966" s="21"/>
      <c r="Y2966" s="21"/>
      <c r="Z2966" s="21"/>
      <c r="AA2966" s="21"/>
      <c r="AB2966" s="21"/>
      <c r="AC2966" s="21"/>
      <c r="AD2966" s="21"/>
      <c r="AE2966" s="21"/>
      <c r="AF2966" s="28"/>
      <c r="AG2966" s="28"/>
      <c r="AH2966" s="28"/>
      <c r="AI2966" s="28"/>
      <c r="AJ2966" s="28"/>
      <c r="AK2966" s="28"/>
      <c r="AL2966" s="28"/>
      <c r="AM2966" s="28"/>
      <c r="AN2966" s="28"/>
      <c r="AO2966" s="28"/>
      <c r="AP2966" s="28"/>
      <c r="AQ2966" s="28"/>
      <c r="AR2966" s="28"/>
    </row>
    <row r="2967" spans="1:44" s="29" customFormat="1" x14ac:dyDescent="0.25">
      <c r="A2967" s="5">
        <v>45322</v>
      </c>
      <c r="B2967" s="5">
        <v>45329</v>
      </c>
      <c r="C2967" s="4" t="s">
        <v>2480</v>
      </c>
      <c r="D2967" s="18">
        <v>3600</v>
      </c>
      <c r="E2967" s="4" t="s">
        <v>103</v>
      </c>
      <c r="F2967" s="19" t="s">
        <v>255</v>
      </c>
      <c r="G2967" s="2" t="s">
        <v>256</v>
      </c>
      <c r="H2967" s="4">
        <v>13</v>
      </c>
      <c r="I2967" s="4"/>
      <c r="J2967" s="4">
        <v>0</v>
      </c>
      <c r="K2967" s="20">
        <v>790546</v>
      </c>
      <c r="L2967" s="20">
        <v>790547</v>
      </c>
      <c r="M2967" s="20">
        <v>790548</v>
      </c>
      <c r="N2967" s="20">
        <v>790549</v>
      </c>
      <c r="O2967" s="20">
        <v>790550</v>
      </c>
      <c r="P2967" s="20">
        <v>790551</v>
      </c>
      <c r="Q2967" s="20">
        <v>790552</v>
      </c>
      <c r="R2967" s="20">
        <v>790553</v>
      </c>
      <c r="S2967" s="20">
        <v>790554</v>
      </c>
      <c r="T2967" s="20">
        <v>790555</v>
      </c>
      <c r="U2967" s="20">
        <v>790556</v>
      </c>
      <c r="V2967" s="20">
        <v>790557</v>
      </c>
      <c r="W2967" s="20">
        <v>790558</v>
      </c>
      <c r="X2967" s="20"/>
      <c r="Y2967" s="21"/>
      <c r="Z2967" s="21"/>
      <c r="AA2967" s="21"/>
      <c r="AB2967" s="21"/>
      <c r="AC2967" s="21"/>
      <c r="AD2967" s="21"/>
      <c r="AE2967" s="21"/>
      <c r="AF2967" s="28"/>
      <c r="AG2967" s="28"/>
      <c r="AH2967" s="28"/>
      <c r="AI2967" s="28"/>
      <c r="AJ2967" s="28"/>
      <c r="AK2967" s="28"/>
      <c r="AL2967" s="28"/>
      <c r="AM2967" s="28"/>
      <c r="AN2967" s="28"/>
      <c r="AO2967" s="28"/>
      <c r="AP2967" s="28"/>
      <c r="AQ2967" s="28"/>
      <c r="AR2967" s="28"/>
    </row>
    <row r="2968" spans="1:44" s="29" customFormat="1" x14ac:dyDescent="0.25">
      <c r="A2968" s="5">
        <v>45477</v>
      </c>
      <c r="B2968" s="5">
        <v>45484</v>
      </c>
      <c r="C2968" s="4" t="s">
        <v>2480</v>
      </c>
      <c r="D2968" s="18">
        <v>650</v>
      </c>
      <c r="E2968" s="4" t="s">
        <v>99</v>
      </c>
      <c r="F2968" s="19" t="s">
        <v>1279</v>
      </c>
      <c r="G2968" s="4" t="s">
        <v>1280</v>
      </c>
      <c r="H2968" s="4">
        <v>6</v>
      </c>
      <c r="I2968" s="4"/>
      <c r="J2968" s="4">
        <v>1</v>
      </c>
      <c r="K2968" s="20">
        <v>817902</v>
      </c>
      <c r="L2968" s="20">
        <v>817903</v>
      </c>
      <c r="M2968" s="20">
        <v>817904</v>
      </c>
      <c r="N2968" s="20">
        <v>817905</v>
      </c>
      <c r="O2968" s="20">
        <v>817906</v>
      </c>
      <c r="P2968" s="20">
        <v>817907</v>
      </c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8"/>
      <c r="AG2968" s="28"/>
      <c r="AH2968" s="28"/>
      <c r="AI2968" s="28"/>
      <c r="AJ2968" s="28"/>
      <c r="AK2968" s="28"/>
      <c r="AL2968" s="28"/>
      <c r="AM2968" s="28"/>
      <c r="AN2968" s="28"/>
      <c r="AO2968" s="28"/>
      <c r="AP2968" s="28"/>
      <c r="AQ2968" s="28"/>
      <c r="AR2968" s="28"/>
    </row>
    <row r="2969" spans="1:44" s="29" customFormat="1" x14ac:dyDescent="0.25">
      <c r="A2969" s="5">
        <v>45477</v>
      </c>
      <c r="B2969" s="5">
        <v>45484</v>
      </c>
      <c r="C2969" s="4" t="s">
        <v>2480</v>
      </c>
      <c r="D2969" s="18">
        <v>775</v>
      </c>
      <c r="E2969" s="4" t="s">
        <v>99</v>
      </c>
      <c r="F2969" s="19" t="s">
        <v>1281</v>
      </c>
      <c r="G2969" s="4" t="s">
        <v>1280</v>
      </c>
      <c r="H2969" s="4">
        <v>6</v>
      </c>
      <c r="I2969" s="4"/>
      <c r="J2969" s="4">
        <v>0</v>
      </c>
      <c r="K2969" s="20">
        <v>817908</v>
      </c>
      <c r="L2969" s="20">
        <v>817909</v>
      </c>
      <c r="M2969" s="20">
        <v>817910</v>
      </c>
      <c r="N2969" s="20">
        <v>817911</v>
      </c>
      <c r="O2969" s="20">
        <v>817912</v>
      </c>
      <c r="P2969" s="20">
        <v>817913</v>
      </c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8"/>
      <c r="AG2969" s="28"/>
      <c r="AH2969" s="28"/>
      <c r="AI2969" s="28"/>
      <c r="AJ2969" s="28"/>
      <c r="AK2969" s="28"/>
      <c r="AL2969" s="28"/>
      <c r="AM2969" s="28"/>
      <c r="AN2969" s="28"/>
      <c r="AO2969" s="28"/>
      <c r="AP2969" s="28"/>
      <c r="AQ2969" s="28"/>
      <c r="AR2969" s="28"/>
    </row>
    <row r="2970" spans="1:44" s="29" customFormat="1" x14ac:dyDescent="0.25">
      <c r="A2970" s="5">
        <v>45477</v>
      </c>
      <c r="B2970" s="5">
        <v>45484</v>
      </c>
      <c r="C2970" s="4" t="s">
        <v>2480</v>
      </c>
      <c r="D2970" s="18">
        <v>2500</v>
      </c>
      <c r="E2970" s="4" t="s">
        <v>103</v>
      </c>
      <c r="F2970" s="19" t="s">
        <v>1282</v>
      </c>
      <c r="G2970" s="4" t="s">
        <v>1280</v>
      </c>
      <c r="H2970" s="4">
        <v>6</v>
      </c>
      <c r="I2970" s="4"/>
      <c r="J2970" s="4">
        <v>4</v>
      </c>
      <c r="K2970" s="20">
        <v>817914</v>
      </c>
      <c r="L2970" s="20">
        <v>817915</v>
      </c>
      <c r="M2970" s="20">
        <v>817916</v>
      </c>
      <c r="N2970" s="20">
        <v>817917</v>
      </c>
      <c r="O2970" s="20">
        <v>817918</v>
      </c>
      <c r="P2970" s="20">
        <v>817919</v>
      </c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8"/>
      <c r="AG2970" s="28"/>
      <c r="AH2970" s="28"/>
      <c r="AI2970" s="28"/>
      <c r="AJ2970" s="28"/>
      <c r="AK2970" s="28"/>
      <c r="AL2970" s="28"/>
      <c r="AM2970" s="28"/>
      <c r="AN2970" s="28"/>
      <c r="AO2970" s="28"/>
      <c r="AP2970" s="28"/>
      <c r="AQ2970" s="28"/>
      <c r="AR2970" s="28"/>
    </row>
    <row r="2971" spans="1:44" s="29" customFormat="1" x14ac:dyDescent="0.25">
      <c r="A2971" s="5">
        <v>45477</v>
      </c>
      <c r="B2971" s="5">
        <v>45484</v>
      </c>
      <c r="C2971" s="4" t="s">
        <v>2480</v>
      </c>
      <c r="D2971" s="18">
        <v>3000</v>
      </c>
      <c r="E2971" s="4" t="s">
        <v>103</v>
      </c>
      <c r="F2971" s="19" t="s">
        <v>1283</v>
      </c>
      <c r="G2971" s="4" t="s">
        <v>1280</v>
      </c>
      <c r="H2971" s="4">
        <v>6</v>
      </c>
      <c r="I2971" s="4"/>
      <c r="J2971" s="4">
        <v>1</v>
      </c>
      <c r="K2971" s="20">
        <v>817920</v>
      </c>
      <c r="L2971" s="20">
        <v>817921</v>
      </c>
      <c r="M2971" s="20">
        <v>817922</v>
      </c>
      <c r="N2971" s="20">
        <v>817923</v>
      </c>
      <c r="O2971" s="20">
        <v>817924</v>
      </c>
      <c r="P2971" s="20">
        <v>817925</v>
      </c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8"/>
      <c r="AG2971" s="28"/>
      <c r="AH2971" s="28"/>
      <c r="AI2971" s="28"/>
      <c r="AJ2971" s="28"/>
      <c r="AK2971" s="28"/>
      <c r="AL2971" s="28"/>
      <c r="AM2971" s="28"/>
      <c r="AN2971" s="28"/>
      <c r="AO2971" s="28"/>
      <c r="AP2971" s="28"/>
      <c r="AQ2971" s="28"/>
      <c r="AR2971" s="28"/>
    </row>
    <row r="2972" spans="1:44" s="29" customFormat="1" x14ac:dyDescent="0.25">
      <c r="A2972" s="5">
        <v>45449</v>
      </c>
      <c r="B2972" s="5">
        <v>45477</v>
      </c>
      <c r="C2972" s="4" t="s">
        <v>53</v>
      </c>
      <c r="D2972" s="18">
        <v>1520.8</v>
      </c>
      <c r="E2972" s="4" t="s">
        <v>113</v>
      </c>
      <c r="F2972" s="19" t="s">
        <v>1120</v>
      </c>
      <c r="G2972" s="2" t="s">
        <v>1121</v>
      </c>
      <c r="H2972" s="4">
        <v>19</v>
      </c>
      <c r="I2972" s="4"/>
      <c r="J2972" s="4">
        <v>0</v>
      </c>
      <c r="K2972" s="20">
        <v>813216</v>
      </c>
      <c r="L2972" s="20">
        <v>813217</v>
      </c>
      <c r="M2972" s="20">
        <v>813218</v>
      </c>
      <c r="N2972" s="20">
        <v>813219</v>
      </c>
      <c r="O2972" s="20">
        <v>813220</v>
      </c>
      <c r="P2972" s="20">
        <v>813221</v>
      </c>
      <c r="Q2972" s="20">
        <v>813222</v>
      </c>
      <c r="R2972" s="20">
        <v>813223</v>
      </c>
      <c r="S2972" s="20">
        <v>813224</v>
      </c>
      <c r="T2972" s="20">
        <v>813225</v>
      </c>
      <c r="U2972" s="20">
        <v>813226</v>
      </c>
      <c r="V2972" s="20">
        <v>813227</v>
      </c>
      <c r="W2972" s="20">
        <v>813228</v>
      </c>
      <c r="X2972" s="20">
        <v>813229</v>
      </c>
      <c r="Y2972" s="20">
        <v>813230</v>
      </c>
      <c r="Z2972" s="20">
        <v>813231</v>
      </c>
      <c r="AA2972" s="20">
        <v>813232</v>
      </c>
      <c r="AB2972" s="20">
        <v>813233</v>
      </c>
      <c r="AC2972" s="20">
        <v>813234</v>
      </c>
      <c r="AD2972" s="20"/>
      <c r="AE2972" s="20"/>
      <c r="AF2972" s="28"/>
      <c r="AG2972" s="28"/>
      <c r="AH2972" s="28"/>
      <c r="AI2972" s="28"/>
      <c r="AJ2972" s="28"/>
      <c r="AK2972" s="28"/>
      <c r="AL2972" s="28"/>
      <c r="AM2972" s="28"/>
      <c r="AN2972" s="28"/>
      <c r="AO2972" s="28"/>
      <c r="AP2972" s="28"/>
      <c r="AQ2972" s="28"/>
      <c r="AR2972" s="28"/>
    </row>
    <row r="2973" spans="1:44" s="29" customFormat="1" x14ac:dyDescent="0.25">
      <c r="A2973" s="5">
        <v>45488</v>
      </c>
      <c r="B2973" s="5">
        <v>45494</v>
      </c>
      <c r="C2973" s="4" t="s">
        <v>2480</v>
      </c>
      <c r="D2973" s="18">
        <v>4250</v>
      </c>
      <c r="E2973" s="4" t="s">
        <v>103</v>
      </c>
      <c r="F2973" s="19" t="s">
        <v>1360</v>
      </c>
      <c r="G2973" s="4" t="s">
        <v>1361</v>
      </c>
      <c r="H2973" s="4">
        <v>8</v>
      </c>
      <c r="I2973" s="4"/>
      <c r="J2973" s="4">
        <v>0</v>
      </c>
      <c r="K2973" s="20">
        <v>819682</v>
      </c>
      <c r="L2973" s="20">
        <v>819683</v>
      </c>
      <c r="M2973" s="20">
        <v>819684</v>
      </c>
      <c r="N2973" s="20">
        <v>819685</v>
      </c>
      <c r="O2973" s="20">
        <v>819686</v>
      </c>
      <c r="P2973" s="20">
        <v>819687</v>
      </c>
      <c r="Q2973" s="20">
        <v>819688</v>
      </c>
      <c r="R2973" s="20">
        <v>819689</v>
      </c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8"/>
      <c r="AG2973" s="28"/>
      <c r="AH2973" s="28"/>
      <c r="AI2973" s="28"/>
      <c r="AJ2973" s="28"/>
      <c r="AK2973" s="28"/>
      <c r="AL2973" s="28"/>
      <c r="AM2973" s="28"/>
      <c r="AN2973" s="28"/>
      <c r="AO2973" s="28"/>
      <c r="AP2973" s="28"/>
      <c r="AQ2973" s="28"/>
      <c r="AR2973" s="28"/>
    </row>
    <row r="2974" spans="1:44" s="29" customFormat="1" x14ac:dyDescent="0.25">
      <c r="A2974" s="5">
        <v>45518</v>
      </c>
      <c r="B2974" s="5">
        <v>45534</v>
      </c>
      <c r="C2974" s="4" t="s">
        <v>38</v>
      </c>
      <c r="D2974" s="18">
        <v>150</v>
      </c>
      <c r="E2974" s="4" t="s">
        <v>113</v>
      </c>
      <c r="F2974" s="19" t="s">
        <v>1629</v>
      </c>
      <c r="G2974" s="4" t="s">
        <v>1630</v>
      </c>
      <c r="H2974" s="4">
        <v>13</v>
      </c>
      <c r="I2974" s="4"/>
      <c r="J2974" s="4">
        <v>0</v>
      </c>
      <c r="K2974" s="20">
        <v>825234</v>
      </c>
      <c r="L2974" s="20">
        <v>825235</v>
      </c>
      <c r="M2974" s="20">
        <v>825236</v>
      </c>
      <c r="N2974" s="20">
        <v>825237</v>
      </c>
      <c r="O2974" s="20">
        <v>825238</v>
      </c>
      <c r="P2974" s="20">
        <v>825239</v>
      </c>
      <c r="Q2974" s="20">
        <v>825240</v>
      </c>
      <c r="R2974" s="20">
        <v>825241</v>
      </c>
      <c r="S2974" s="20">
        <v>825242</v>
      </c>
      <c r="T2974" s="20">
        <v>825243</v>
      </c>
      <c r="U2974" s="20">
        <v>825244</v>
      </c>
      <c r="V2974" s="20">
        <v>825245</v>
      </c>
      <c r="W2974" s="20">
        <v>825246</v>
      </c>
      <c r="X2974" s="21"/>
      <c r="Y2974" s="21"/>
      <c r="Z2974" s="21"/>
      <c r="AA2974" s="21"/>
      <c r="AB2974" s="21"/>
      <c r="AC2974" s="21"/>
      <c r="AD2974" s="21"/>
      <c r="AE2974" s="21"/>
      <c r="AF2974" s="28"/>
      <c r="AG2974" s="28"/>
      <c r="AH2974" s="28"/>
      <c r="AI2974" s="28"/>
      <c r="AJ2974" s="28"/>
      <c r="AK2974" s="28"/>
      <c r="AL2974" s="28"/>
      <c r="AM2974" s="28"/>
      <c r="AN2974" s="28"/>
      <c r="AO2974" s="28"/>
      <c r="AP2974" s="28"/>
      <c r="AQ2974" s="28"/>
      <c r="AR2974" s="28"/>
    </row>
    <row r="2975" spans="1:44" s="29" customFormat="1" x14ac:dyDescent="0.25">
      <c r="A2975" s="5">
        <v>45259</v>
      </c>
      <c r="B2975" s="5">
        <v>45287</v>
      </c>
      <c r="C2975" s="4" t="s">
        <v>48</v>
      </c>
      <c r="D2975" s="18">
        <v>290</v>
      </c>
      <c r="E2975" s="4" t="s">
        <v>113</v>
      </c>
      <c r="F2975" s="19" t="s">
        <v>6932</v>
      </c>
      <c r="G2975" s="2" t="s">
        <v>6933</v>
      </c>
      <c r="H2975" s="4">
        <v>24</v>
      </c>
      <c r="I2975" s="4"/>
      <c r="J2975" s="4">
        <v>0</v>
      </c>
      <c r="K2975" s="20">
        <v>790193</v>
      </c>
      <c r="L2975" s="20">
        <v>790194</v>
      </c>
      <c r="M2975" s="20">
        <v>790195</v>
      </c>
      <c r="N2975" s="20">
        <v>790196</v>
      </c>
      <c r="O2975" s="20">
        <v>790197</v>
      </c>
      <c r="P2975" s="20">
        <v>790198</v>
      </c>
      <c r="Q2975" s="20">
        <v>790199</v>
      </c>
      <c r="R2975" s="20">
        <v>790200</v>
      </c>
      <c r="S2975" s="20">
        <v>790201</v>
      </c>
      <c r="T2975" s="20">
        <v>790202</v>
      </c>
      <c r="U2975" s="20">
        <v>790203</v>
      </c>
      <c r="V2975" s="20">
        <v>790204</v>
      </c>
      <c r="W2975" s="20">
        <v>790205</v>
      </c>
      <c r="X2975" s="20">
        <v>790206</v>
      </c>
      <c r="Y2975" s="20">
        <v>790207</v>
      </c>
      <c r="Z2975" s="20">
        <v>790208</v>
      </c>
      <c r="AA2975" s="20">
        <v>790209</v>
      </c>
      <c r="AB2975" s="20">
        <v>790210</v>
      </c>
      <c r="AC2975" s="20">
        <v>790211</v>
      </c>
      <c r="AD2975" s="20">
        <v>790212</v>
      </c>
      <c r="AE2975" s="20">
        <v>790213</v>
      </c>
      <c r="AF2975" s="28"/>
      <c r="AG2975" s="28"/>
      <c r="AH2975" s="28"/>
      <c r="AI2975" s="28"/>
      <c r="AJ2975" s="28"/>
      <c r="AK2975" s="28"/>
      <c r="AL2975" s="28"/>
      <c r="AM2975" s="28"/>
      <c r="AN2975" s="28"/>
      <c r="AO2975" s="28"/>
      <c r="AP2975" s="28"/>
      <c r="AQ2975" s="28"/>
      <c r="AR2975" s="28"/>
    </row>
    <row r="2976" spans="1:44" s="29" customFormat="1" x14ac:dyDescent="0.25">
      <c r="A2976" s="5">
        <v>45211</v>
      </c>
      <c r="B2976" s="5">
        <v>45227</v>
      </c>
      <c r="C2976" s="4" t="s">
        <v>38</v>
      </c>
      <c r="D2976" s="18">
        <v>105</v>
      </c>
      <c r="E2976" s="4" t="s">
        <v>113</v>
      </c>
      <c r="F2976" s="19" t="s">
        <v>6597</v>
      </c>
      <c r="G2976" s="4" t="s">
        <v>6598</v>
      </c>
      <c r="H2976" s="4">
        <v>8</v>
      </c>
      <c r="I2976" s="4"/>
      <c r="J2976" s="4">
        <v>0</v>
      </c>
      <c r="K2976" s="20">
        <v>771414</v>
      </c>
      <c r="L2976" s="20">
        <v>771415</v>
      </c>
      <c r="M2976" s="20">
        <v>771416</v>
      </c>
      <c r="N2976" s="20">
        <v>771417</v>
      </c>
      <c r="O2976" s="20">
        <v>771418</v>
      </c>
      <c r="P2976" s="20">
        <v>771419</v>
      </c>
      <c r="Q2976" s="20">
        <v>771420</v>
      </c>
      <c r="R2976" s="20">
        <v>771421</v>
      </c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8"/>
      <c r="AG2976" s="28"/>
      <c r="AH2976" s="28"/>
      <c r="AI2976" s="28"/>
      <c r="AJ2976" s="28"/>
      <c r="AK2976" s="28"/>
      <c r="AL2976" s="28"/>
      <c r="AM2976" s="28"/>
      <c r="AN2976" s="28"/>
      <c r="AO2976" s="28"/>
      <c r="AP2976" s="28"/>
      <c r="AQ2976" s="28"/>
      <c r="AR2976" s="28"/>
    </row>
    <row r="2977" spans="1:44" s="29" customFormat="1" x14ac:dyDescent="0.25">
      <c r="A2977" s="5">
        <v>45211</v>
      </c>
      <c r="B2977" s="5">
        <v>45227</v>
      </c>
      <c r="C2977" s="4" t="s">
        <v>38</v>
      </c>
      <c r="D2977" s="18">
        <v>120</v>
      </c>
      <c r="E2977" s="4" t="s">
        <v>113</v>
      </c>
      <c r="F2977" s="19" t="s">
        <v>6599</v>
      </c>
      <c r="G2977" s="4" t="s">
        <v>6598</v>
      </c>
      <c r="H2977" s="4">
        <v>11</v>
      </c>
      <c r="I2977" s="4"/>
      <c r="J2977" s="4">
        <v>0</v>
      </c>
      <c r="K2977" s="20">
        <v>771422</v>
      </c>
      <c r="L2977" s="20">
        <v>771423</v>
      </c>
      <c r="M2977" s="20">
        <v>771424</v>
      </c>
      <c r="N2977" s="20">
        <v>771425</v>
      </c>
      <c r="O2977" s="20">
        <v>771426</v>
      </c>
      <c r="P2977" s="20">
        <v>771427</v>
      </c>
      <c r="Q2977" s="20">
        <v>771428</v>
      </c>
      <c r="R2977" s="20">
        <v>771429</v>
      </c>
      <c r="S2977" s="20">
        <v>771430</v>
      </c>
      <c r="T2977" s="20">
        <v>771431</v>
      </c>
      <c r="U2977" s="20">
        <v>771432</v>
      </c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8"/>
      <c r="AG2977" s="28"/>
      <c r="AH2977" s="28"/>
      <c r="AI2977" s="28"/>
      <c r="AJ2977" s="28"/>
      <c r="AK2977" s="28"/>
      <c r="AL2977" s="28"/>
      <c r="AM2977" s="28"/>
      <c r="AN2977" s="28"/>
      <c r="AO2977" s="28"/>
      <c r="AP2977" s="28"/>
      <c r="AQ2977" s="28"/>
      <c r="AR2977" s="28"/>
    </row>
    <row r="2978" spans="1:44" s="29" customFormat="1" x14ac:dyDescent="0.25">
      <c r="A2978" s="5">
        <v>45211</v>
      </c>
      <c r="B2978" s="5">
        <v>45227</v>
      </c>
      <c r="C2978" s="4" t="s">
        <v>38</v>
      </c>
      <c r="D2978" s="18">
        <v>132</v>
      </c>
      <c r="E2978" s="4" t="s">
        <v>113</v>
      </c>
      <c r="F2978" s="19" t="s">
        <v>6600</v>
      </c>
      <c r="G2978" s="4" t="s">
        <v>6598</v>
      </c>
      <c r="H2978" s="4">
        <v>13</v>
      </c>
      <c r="I2978" s="4">
        <v>1</v>
      </c>
      <c r="J2978" s="4">
        <v>0</v>
      </c>
      <c r="K2978" s="20">
        <v>771433</v>
      </c>
      <c r="L2978" s="20">
        <v>771434</v>
      </c>
      <c r="M2978" s="20">
        <v>771435</v>
      </c>
      <c r="N2978" s="20">
        <v>771436</v>
      </c>
      <c r="O2978" s="20">
        <v>771437</v>
      </c>
      <c r="P2978" s="20">
        <v>771438</v>
      </c>
      <c r="Q2978" s="20">
        <v>771439</v>
      </c>
      <c r="R2978" s="20">
        <v>771440</v>
      </c>
      <c r="S2978" s="20">
        <v>771441</v>
      </c>
      <c r="T2978" s="20">
        <v>771442</v>
      </c>
      <c r="U2978" s="20">
        <v>771443</v>
      </c>
      <c r="V2978" s="20">
        <v>771444</v>
      </c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8"/>
      <c r="AG2978" s="28"/>
      <c r="AH2978" s="28"/>
      <c r="AI2978" s="28"/>
      <c r="AJ2978" s="28"/>
      <c r="AK2978" s="28"/>
      <c r="AL2978" s="28"/>
      <c r="AM2978" s="28"/>
      <c r="AN2978" s="28"/>
      <c r="AO2978" s="28"/>
      <c r="AP2978" s="28"/>
      <c r="AQ2978" s="28"/>
      <c r="AR2978" s="28"/>
    </row>
    <row r="2979" spans="1:44" s="29" customFormat="1" x14ac:dyDescent="0.25">
      <c r="A2979" s="5">
        <v>45211</v>
      </c>
      <c r="B2979" s="5">
        <v>45227</v>
      </c>
      <c r="C2979" s="4" t="s">
        <v>38</v>
      </c>
      <c r="D2979" s="18">
        <v>150</v>
      </c>
      <c r="E2979" s="4" t="s">
        <v>113</v>
      </c>
      <c r="F2979" s="19" t="s">
        <v>6601</v>
      </c>
      <c r="G2979" s="4" t="s">
        <v>6598</v>
      </c>
      <c r="H2979" s="4">
        <v>13</v>
      </c>
      <c r="I2979" s="4">
        <v>1</v>
      </c>
      <c r="J2979" s="4">
        <v>0</v>
      </c>
      <c r="K2979" s="20">
        <v>771445</v>
      </c>
      <c r="L2979" s="20">
        <v>771446</v>
      </c>
      <c r="M2979" s="20">
        <v>771447</v>
      </c>
      <c r="N2979" s="20">
        <v>771448</v>
      </c>
      <c r="O2979" s="20">
        <v>771449</v>
      </c>
      <c r="P2979" s="20">
        <v>771450</v>
      </c>
      <c r="Q2979" s="20">
        <v>771451</v>
      </c>
      <c r="R2979" s="20">
        <v>771452</v>
      </c>
      <c r="S2979" s="20">
        <v>771453</v>
      </c>
      <c r="T2979" s="20">
        <v>771454</v>
      </c>
      <c r="U2979" s="20">
        <v>771455</v>
      </c>
      <c r="V2979" s="20">
        <v>771456</v>
      </c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8"/>
      <c r="AG2979" s="28"/>
      <c r="AH2979" s="28"/>
      <c r="AI2979" s="28"/>
      <c r="AJ2979" s="28"/>
      <c r="AK2979" s="28"/>
      <c r="AL2979" s="28"/>
      <c r="AM2979" s="28"/>
      <c r="AN2979" s="28"/>
      <c r="AO2979" s="28"/>
      <c r="AP2979" s="28"/>
      <c r="AQ2979" s="28"/>
      <c r="AR2979" s="28"/>
    </row>
    <row r="2980" spans="1:44" s="29" customFormat="1" x14ac:dyDescent="0.25">
      <c r="A2980" s="5">
        <v>45351</v>
      </c>
      <c r="B2980" s="5">
        <v>45358</v>
      </c>
      <c r="C2980" s="4" t="s">
        <v>2480</v>
      </c>
      <c r="D2980" s="18">
        <v>3600</v>
      </c>
      <c r="E2980" s="4" t="s">
        <v>103</v>
      </c>
      <c r="F2980" s="19" t="s">
        <v>425</v>
      </c>
      <c r="G2980" s="4" t="s">
        <v>426</v>
      </c>
      <c r="H2980" s="4">
        <v>6</v>
      </c>
      <c r="I2980" s="4"/>
      <c r="J2980" s="4">
        <v>0</v>
      </c>
      <c r="K2980" s="20">
        <v>795745</v>
      </c>
      <c r="L2980" s="20">
        <v>795746</v>
      </c>
      <c r="M2980" s="20">
        <v>795747</v>
      </c>
      <c r="N2980" s="20">
        <v>795748</v>
      </c>
      <c r="O2980" s="20">
        <v>795749</v>
      </c>
      <c r="P2980" s="20">
        <v>795750</v>
      </c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8"/>
      <c r="AG2980" s="28"/>
      <c r="AH2980" s="28"/>
      <c r="AI2980" s="28"/>
      <c r="AJ2980" s="28"/>
      <c r="AK2980" s="28"/>
      <c r="AL2980" s="28"/>
      <c r="AM2980" s="28"/>
      <c r="AN2980" s="28"/>
      <c r="AO2980" s="28"/>
      <c r="AP2980" s="28"/>
      <c r="AQ2980" s="28"/>
      <c r="AR2980" s="28"/>
    </row>
    <row r="2981" spans="1:44" s="29" customFormat="1" x14ac:dyDescent="0.25">
      <c r="A2981" s="5">
        <v>45351</v>
      </c>
      <c r="B2981" s="5">
        <v>45358</v>
      </c>
      <c r="C2981" s="4" t="s">
        <v>2480</v>
      </c>
      <c r="D2981" s="18">
        <v>4250</v>
      </c>
      <c r="E2981" s="4" t="s">
        <v>103</v>
      </c>
      <c r="F2981" s="19" t="s">
        <v>427</v>
      </c>
      <c r="G2981" s="4" t="s">
        <v>426</v>
      </c>
      <c r="H2981" s="4">
        <v>6</v>
      </c>
      <c r="I2981" s="4"/>
      <c r="J2981" s="4">
        <v>0</v>
      </c>
      <c r="K2981" s="20">
        <v>795739</v>
      </c>
      <c r="L2981" s="20">
        <v>795740</v>
      </c>
      <c r="M2981" s="20">
        <v>795741</v>
      </c>
      <c r="N2981" s="20">
        <v>795742</v>
      </c>
      <c r="O2981" s="20">
        <v>795743</v>
      </c>
      <c r="P2981" s="20">
        <v>795744</v>
      </c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8"/>
      <c r="AG2981" s="28"/>
      <c r="AH2981" s="28"/>
      <c r="AI2981" s="28"/>
      <c r="AJ2981" s="28"/>
      <c r="AK2981" s="28"/>
      <c r="AL2981" s="28"/>
      <c r="AM2981" s="28"/>
      <c r="AN2981" s="28"/>
      <c r="AO2981" s="28"/>
      <c r="AP2981" s="28"/>
      <c r="AQ2981" s="28"/>
      <c r="AR2981" s="28"/>
    </row>
    <row r="2982" spans="1:44" s="29" customFormat="1" x14ac:dyDescent="0.25">
      <c r="A2982" s="24">
        <v>45490</v>
      </c>
      <c r="B2982" s="24">
        <v>45518</v>
      </c>
      <c r="C2982" s="25" t="s">
        <v>30</v>
      </c>
      <c r="D2982" s="127">
        <v>725</v>
      </c>
      <c r="E2982" s="25" t="s">
        <v>113</v>
      </c>
      <c r="F2982" s="26" t="s">
        <v>1371</v>
      </c>
      <c r="G2982" s="25" t="s">
        <v>1372</v>
      </c>
      <c r="H2982" s="25">
        <v>13</v>
      </c>
      <c r="I2982" s="25"/>
      <c r="J2982" s="25">
        <v>0</v>
      </c>
      <c r="K2982" s="128">
        <v>820070</v>
      </c>
      <c r="L2982" s="128">
        <v>820071</v>
      </c>
      <c r="M2982" s="128">
        <v>820072</v>
      </c>
      <c r="N2982" s="128">
        <v>820073</v>
      </c>
      <c r="O2982" s="128">
        <v>820074</v>
      </c>
      <c r="P2982" s="128">
        <v>820075</v>
      </c>
      <c r="Q2982" s="128">
        <v>820076</v>
      </c>
      <c r="R2982" s="128">
        <v>820077</v>
      </c>
      <c r="S2982" s="128">
        <v>820078</v>
      </c>
      <c r="T2982" s="128">
        <v>820079</v>
      </c>
      <c r="U2982" s="128">
        <v>820080</v>
      </c>
      <c r="V2982" s="128">
        <v>820081</v>
      </c>
      <c r="W2982" s="128">
        <v>820082</v>
      </c>
      <c r="X2982" s="28"/>
      <c r="Y2982" s="28"/>
      <c r="Z2982" s="28"/>
      <c r="AA2982" s="28"/>
      <c r="AB2982" s="28"/>
      <c r="AC2982" s="28"/>
      <c r="AD2982" s="28"/>
      <c r="AE2982" s="28"/>
      <c r="AF2982" s="28"/>
      <c r="AG2982" s="28"/>
      <c r="AH2982" s="28"/>
      <c r="AI2982" s="28"/>
      <c r="AJ2982" s="28"/>
      <c r="AK2982" s="28"/>
      <c r="AL2982" s="28"/>
      <c r="AM2982" s="28"/>
      <c r="AN2982" s="28"/>
      <c r="AO2982" s="28"/>
      <c r="AP2982" s="28"/>
      <c r="AQ2982" s="28"/>
      <c r="AR2982" s="28"/>
    </row>
    <row r="2983" spans="1:44" s="29" customFormat="1" x14ac:dyDescent="0.25">
      <c r="A2983" s="5">
        <v>45490</v>
      </c>
      <c r="B2983" s="5">
        <v>45518</v>
      </c>
      <c r="C2983" s="4" t="s">
        <v>30</v>
      </c>
      <c r="D2983" s="18">
        <v>935</v>
      </c>
      <c r="E2983" s="4" t="s">
        <v>113</v>
      </c>
      <c r="F2983" s="19" t="s">
        <v>1373</v>
      </c>
      <c r="G2983" s="4" t="s">
        <v>1372</v>
      </c>
      <c r="H2983" s="4">
        <v>13</v>
      </c>
      <c r="I2983" s="4"/>
      <c r="J2983" s="4">
        <v>0</v>
      </c>
      <c r="K2983" s="20">
        <v>820083</v>
      </c>
      <c r="L2983" s="20">
        <v>820084</v>
      </c>
      <c r="M2983" s="20">
        <v>820085</v>
      </c>
      <c r="N2983" s="20">
        <v>820086</v>
      </c>
      <c r="O2983" s="20">
        <v>820087</v>
      </c>
      <c r="P2983" s="20">
        <v>820088</v>
      </c>
      <c r="Q2983" s="20">
        <v>820089</v>
      </c>
      <c r="R2983" s="20">
        <v>820090</v>
      </c>
      <c r="S2983" s="20">
        <v>820091</v>
      </c>
      <c r="T2983" s="20">
        <v>820092</v>
      </c>
      <c r="U2983" s="20">
        <v>820093</v>
      </c>
      <c r="V2983" s="20">
        <v>820094</v>
      </c>
      <c r="W2983" s="20">
        <v>820095</v>
      </c>
      <c r="X2983" s="21"/>
      <c r="Y2983" s="21"/>
      <c r="Z2983" s="21"/>
      <c r="AA2983" s="21"/>
      <c r="AB2983" s="21"/>
      <c r="AC2983" s="21"/>
      <c r="AD2983" s="21"/>
      <c r="AE2983" s="21"/>
      <c r="AF2983" s="28"/>
      <c r="AG2983" s="28"/>
      <c r="AH2983" s="28"/>
      <c r="AI2983" s="28"/>
      <c r="AJ2983" s="28"/>
      <c r="AK2983" s="28"/>
      <c r="AL2983" s="28"/>
      <c r="AM2983" s="28"/>
      <c r="AN2983" s="28"/>
      <c r="AO2983" s="28"/>
      <c r="AP2983" s="28"/>
      <c r="AQ2983" s="28"/>
      <c r="AR2983" s="28"/>
    </row>
    <row r="2984" spans="1:44" s="29" customFormat="1" x14ac:dyDescent="0.25">
      <c r="A2984" s="5">
        <v>45348</v>
      </c>
      <c r="B2984" s="5">
        <v>45355</v>
      </c>
      <c r="C2984" s="4" t="s">
        <v>2480</v>
      </c>
      <c r="D2984" s="18">
        <v>3600</v>
      </c>
      <c r="E2984" s="4" t="s">
        <v>103</v>
      </c>
      <c r="F2984" s="19" t="s">
        <v>405</v>
      </c>
      <c r="G2984" s="4" t="s">
        <v>406</v>
      </c>
      <c r="H2984" s="4">
        <v>13</v>
      </c>
      <c r="I2984" s="4"/>
      <c r="J2984" s="4">
        <v>0</v>
      </c>
      <c r="K2984" s="20">
        <v>795155</v>
      </c>
      <c r="L2984" s="20">
        <v>795156</v>
      </c>
      <c r="M2984" s="20">
        <v>795157</v>
      </c>
      <c r="N2984" s="20">
        <v>795158</v>
      </c>
      <c r="O2984" s="20">
        <v>795159</v>
      </c>
      <c r="P2984" s="20">
        <v>795160</v>
      </c>
      <c r="Q2984" s="20">
        <v>795161</v>
      </c>
      <c r="R2984" s="20">
        <v>795162</v>
      </c>
      <c r="S2984" s="20">
        <v>795163</v>
      </c>
      <c r="T2984" s="20">
        <v>795164</v>
      </c>
      <c r="U2984" s="20">
        <v>795165</v>
      </c>
      <c r="V2984" s="20">
        <v>795166</v>
      </c>
      <c r="W2984" s="20">
        <v>795167</v>
      </c>
      <c r="X2984" s="21"/>
      <c r="Y2984" s="21"/>
      <c r="Z2984" s="21"/>
      <c r="AA2984" s="21"/>
      <c r="AB2984" s="21"/>
      <c r="AC2984" s="21"/>
      <c r="AD2984" s="21"/>
      <c r="AE2984" s="21"/>
      <c r="AF2984" s="128">
        <v>781459</v>
      </c>
      <c r="AG2984" s="128">
        <v>781460</v>
      </c>
      <c r="AH2984" s="128">
        <v>781461</v>
      </c>
      <c r="AI2984" s="28"/>
      <c r="AJ2984" s="28"/>
      <c r="AK2984" s="28"/>
      <c r="AL2984" s="28"/>
      <c r="AM2984" s="28"/>
      <c r="AN2984" s="28"/>
      <c r="AO2984" s="28"/>
      <c r="AP2984" s="28"/>
      <c r="AQ2984" s="28"/>
      <c r="AR2984" s="28"/>
    </row>
    <row r="2985" spans="1:44" s="29" customFormat="1" x14ac:dyDescent="0.25">
      <c r="A2985" s="5">
        <v>45491</v>
      </c>
      <c r="B2985" s="5">
        <v>45498</v>
      </c>
      <c r="C2985" s="4" t="s">
        <v>2480</v>
      </c>
      <c r="D2985" s="18">
        <v>775</v>
      </c>
      <c r="E2985" s="4" t="s">
        <v>99</v>
      </c>
      <c r="F2985" s="19" t="s">
        <v>1389</v>
      </c>
      <c r="G2985" s="4" t="s">
        <v>1390</v>
      </c>
      <c r="H2985" s="4">
        <v>5</v>
      </c>
      <c r="I2985" s="4"/>
      <c r="J2985" s="4">
        <v>0</v>
      </c>
      <c r="K2985" s="20">
        <v>820454</v>
      </c>
      <c r="L2985" s="20">
        <v>820455</v>
      </c>
      <c r="M2985" s="20">
        <v>820456</v>
      </c>
      <c r="N2985" s="20">
        <v>820457</v>
      </c>
      <c r="O2985" s="20">
        <v>820458</v>
      </c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8"/>
      <c r="AG2985" s="28"/>
      <c r="AH2985" s="28"/>
      <c r="AI2985" s="28"/>
      <c r="AJ2985" s="28"/>
      <c r="AK2985" s="28"/>
      <c r="AL2985" s="28"/>
      <c r="AM2985" s="28"/>
      <c r="AN2985" s="28"/>
      <c r="AO2985" s="28"/>
      <c r="AP2985" s="28"/>
      <c r="AQ2985" s="28"/>
      <c r="AR2985" s="28"/>
    </row>
    <row r="2986" spans="1:44" s="29" customFormat="1" x14ac:dyDescent="0.25">
      <c r="A2986" s="5">
        <v>45491</v>
      </c>
      <c r="B2986" s="5">
        <v>45498</v>
      </c>
      <c r="C2986" s="4" t="s">
        <v>2480</v>
      </c>
      <c r="D2986" s="18">
        <v>3600</v>
      </c>
      <c r="E2986" s="4" t="s">
        <v>103</v>
      </c>
      <c r="F2986" s="19" t="s">
        <v>1391</v>
      </c>
      <c r="G2986" s="4" t="s">
        <v>1390</v>
      </c>
      <c r="H2986" s="4">
        <v>8</v>
      </c>
      <c r="I2986" s="4"/>
      <c r="J2986" s="4">
        <v>2</v>
      </c>
      <c r="K2986" s="20">
        <v>820446</v>
      </c>
      <c r="L2986" s="20">
        <v>820447</v>
      </c>
      <c r="M2986" s="20">
        <v>820448</v>
      </c>
      <c r="N2986" s="20">
        <v>820449</v>
      </c>
      <c r="O2986" s="20">
        <v>820450</v>
      </c>
      <c r="P2986" s="20">
        <v>820451</v>
      </c>
      <c r="Q2986" s="20">
        <v>820452</v>
      </c>
      <c r="R2986" s="20">
        <v>820453</v>
      </c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128">
        <v>781505</v>
      </c>
      <c r="AG2986" s="128">
        <v>781506</v>
      </c>
      <c r="AH2986" s="128">
        <v>781507</v>
      </c>
      <c r="AI2986" s="128">
        <v>781508</v>
      </c>
      <c r="AJ2986" s="28"/>
      <c r="AK2986" s="28"/>
      <c r="AL2986" s="28"/>
      <c r="AM2986" s="28"/>
      <c r="AN2986" s="28"/>
      <c r="AO2986" s="28"/>
      <c r="AP2986" s="28"/>
      <c r="AQ2986" s="28"/>
      <c r="AR2986" s="28"/>
    </row>
    <row r="2987" spans="1:44" s="29" customFormat="1" x14ac:dyDescent="0.25">
      <c r="A2987" s="5">
        <v>45355</v>
      </c>
      <c r="B2987" s="5">
        <v>45362</v>
      </c>
      <c r="C2987" s="4" t="s">
        <v>2480</v>
      </c>
      <c r="D2987" s="18">
        <v>3600</v>
      </c>
      <c r="E2987" s="4" t="s">
        <v>103</v>
      </c>
      <c r="F2987" s="19" t="s">
        <v>447</v>
      </c>
      <c r="G2987" s="4" t="s">
        <v>448</v>
      </c>
      <c r="H2987" s="4">
        <v>13</v>
      </c>
      <c r="I2987" s="4"/>
      <c r="J2987" s="4">
        <v>2</v>
      </c>
      <c r="K2987" s="20">
        <v>796262</v>
      </c>
      <c r="L2987" s="20">
        <v>796263</v>
      </c>
      <c r="M2987" s="20">
        <v>796264</v>
      </c>
      <c r="N2987" s="20">
        <v>796265</v>
      </c>
      <c r="O2987" s="20">
        <v>796266</v>
      </c>
      <c r="P2987" s="23">
        <v>796268</v>
      </c>
      <c r="Q2987" s="21">
        <v>796269</v>
      </c>
      <c r="R2987" s="21">
        <v>796270</v>
      </c>
      <c r="S2987" s="21">
        <v>796271</v>
      </c>
      <c r="T2987" s="21">
        <v>796272</v>
      </c>
      <c r="U2987" s="21">
        <v>796273</v>
      </c>
      <c r="V2987" s="21">
        <v>796274</v>
      </c>
      <c r="W2987" s="21">
        <v>796275</v>
      </c>
      <c r="X2987" s="21"/>
      <c r="Y2987" s="21"/>
      <c r="Z2987" s="21"/>
      <c r="AA2987" s="21"/>
      <c r="AB2987" s="21"/>
      <c r="AC2987" s="21"/>
      <c r="AD2987" s="21"/>
      <c r="AE2987" s="21"/>
      <c r="AF2987" s="28"/>
      <c r="AG2987" s="28"/>
      <c r="AH2987" s="28"/>
      <c r="AI2987" s="28"/>
      <c r="AJ2987" s="28"/>
      <c r="AK2987" s="28"/>
      <c r="AL2987" s="28"/>
      <c r="AM2987" s="28"/>
      <c r="AN2987" s="28"/>
      <c r="AO2987" s="28"/>
      <c r="AP2987" s="28"/>
      <c r="AQ2987" s="28"/>
      <c r="AR2987" s="28"/>
    </row>
    <row r="2988" spans="1:44" s="29" customFormat="1" x14ac:dyDescent="0.25">
      <c r="A2988" s="5">
        <v>45498</v>
      </c>
      <c r="B2988" s="5">
        <v>45505</v>
      </c>
      <c r="C2988" s="4" t="s">
        <v>2480</v>
      </c>
      <c r="D2988" s="18">
        <v>775</v>
      </c>
      <c r="E2988" s="4" t="s">
        <v>99</v>
      </c>
      <c r="F2988" s="19" t="s">
        <v>1443</v>
      </c>
      <c r="G2988" s="4" t="s">
        <v>1444</v>
      </c>
      <c r="H2988" s="4">
        <v>5</v>
      </c>
      <c r="I2988" s="4"/>
      <c r="J2988" s="4">
        <v>0</v>
      </c>
      <c r="K2988" s="20">
        <v>821637</v>
      </c>
      <c r="L2988" s="20">
        <v>821638</v>
      </c>
      <c r="M2988" s="20">
        <v>821639</v>
      </c>
      <c r="N2988" s="20">
        <v>821640</v>
      </c>
      <c r="O2988" s="20">
        <v>821641</v>
      </c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8"/>
      <c r="AG2988" s="28"/>
      <c r="AH2988" s="28"/>
      <c r="AI2988" s="28"/>
      <c r="AJ2988" s="28"/>
      <c r="AK2988" s="28"/>
      <c r="AL2988" s="28"/>
      <c r="AM2988" s="28"/>
      <c r="AN2988" s="28"/>
      <c r="AO2988" s="28"/>
      <c r="AP2988" s="28"/>
      <c r="AQ2988" s="28"/>
      <c r="AR2988" s="28"/>
    </row>
    <row r="2989" spans="1:44" s="29" customFormat="1" x14ac:dyDescent="0.25">
      <c r="A2989" s="5">
        <v>45498</v>
      </c>
      <c r="B2989" s="5">
        <v>45505</v>
      </c>
      <c r="C2989" s="4" t="s">
        <v>2480</v>
      </c>
      <c r="D2989" s="18">
        <v>3600</v>
      </c>
      <c r="E2989" s="4" t="s">
        <v>103</v>
      </c>
      <c r="F2989" s="19" t="s">
        <v>1445</v>
      </c>
      <c r="G2989" s="4" t="s">
        <v>1444</v>
      </c>
      <c r="H2989" s="4">
        <v>8</v>
      </c>
      <c r="I2989" s="4"/>
      <c r="J2989" s="4">
        <v>4</v>
      </c>
      <c r="K2989" s="20">
        <v>821629</v>
      </c>
      <c r="L2989" s="20">
        <v>821630</v>
      </c>
      <c r="M2989" s="20">
        <v>821631</v>
      </c>
      <c r="N2989" s="20">
        <v>821632</v>
      </c>
      <c r="O2989" s="20">
        <v>821633</v>
      </c>
      <c r="P2989" s="20">
        <v>821634</v>
      </c>
      <c r="Q2989" s="20">
        <v>821635</v>
      </c>
      <c r="R2989" s="20">
        <v>821636</v>
      </c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8"/>
      <c r="AG2989" s="28"/>
      <c r="AH2989" s="28"/>
      <c r="AI2989" s="28"/>
      <c r="AJ2989" s="28"/>
      <c r="AK2989" s="28"/>
      <c r="AL2989" s="28"/>
      <c r="AM2989" s="28"/>
      <c r="AN2989" s="28"/>
      <c r="AO2989" s="28"/>
      <c r="AP2989" s="28"/>
      <c r="AQ2989" s="28"/>
      <c r="AR2989" s="28"/>
    </row>
    <row r="2990" spans="1:44" s="29" customFormat="1" x14ac:dyDescent="0.25">
      <c r="A2990" s="5">
        <v>45356</v>
      </c>
      <c r="B2990" s="5">
        <v>45384</v>
      </c>
      <c r="C2990" s="4" t="s">
        <v>64</v>
      </c>
      <c r="D2990" s="18">
        <v>102</v>
      </c>
      <c r="E2990" s="4" t="s">
        <v>113</v>
      </c>
      <c r="F2990" s="19" t="s">
        <v>462</v>
      </c>
      <c r="G2990" s="4" t="s">
        <v>463</v>
      </c>
      <c r="H2990" s="4">
        <v>13</v>
      </c>
      <c r="I2990" s="4"/>
      <c r="J2990" s="4">
        <v>0</v>
      </c>
      <c r="K2990" s="20">
        <v>796597</v>
      </c>
      <c r="L2990" s="20">
        <v>796598</v>
      </c>
      <c r="M2990" s="20">
        <v>796599</v>
      </c>
      <c r="N2990" s="20">
        <v>796600</v>
      </c>
      <c r="O2990" s="20">
        <v>796601</v>
      </c>
      <c r="P2990" s="20">
        <v>796602</v>
      </c>
      <c r="Q2990" s="20">
        <v>796603</v>
      </c>
      <c r="R2990" s="20">
        <v>796604</v>
      </c>
      <c r="S2990" s="20">
        <v>796605</v>
      </c>
      <c r="T2990" s="20">
        <v>796606</v>
      </c>
      <c r="U2990" s="20">
        <v>796607</v>
      </c>
      <c r="V2990" s="20">
        <v>796608</v>
      </c>
      <c r="W2990" s="20">
        <v>796609</v>
      </c>
      <c r="X2990" s="21"/>
      <c r="Y2990" s="21"/>
      <c r="Z2990" s="21"/>
      <c r="AA2990" s="21"/>
      <c r="AB2990" s="21"/>
      <c r="AC2990" s="21"/>
      <c r="AD2990" s="21"/>
      <c r="AE2990" s="21"/>
      <c r="AF2990" s="28"/>
      <c r="AG2990" s="28"/>
      <c r="AH2990" s="28"/>
      <c r="AI2990" s="28"/>
      <c r="AJ2990" s="28"/>
      <c r="AK2990" s="28"/>
      <c r="AL2990" s="28"/>
      <c r="AM2990" s="28"/>
      <c r="AN2990" s="28"/>
      <c r="AO2990" s="28"/>
      <c r="AP2990" s="28"/>
      <c r="AQ2990" s="28"/>
      <c r="AR2990" s="28"/>
    </row>
    <row r="2991" spans="1:44" s="29" customFormat="1" x14ac:dyDescent="0.25">
      <c r="A2991" s="5">
        <v>45489</v>
      </c>
      <c r="B2991" s="5">
        <v>45504</v>
      </c>
      <c r="C2991" s="4" t="s">
        <v>38</v>
      </c>
      <c r="D2991" s="18">
        <v>120</v>
      </c>
      <c r="E2991" s="4" t="s">
        <v>113</v>
      </c>
      <c r="F2991" s="19" t="s">
        <v>1368</v>
      </c>
      <c r="G2991" s="4" t="s">
        <v>1369</v>
      </c>
      <c r="H2991" s="4">
        <v>12</v>
      </c>
      <c r="I2991" s="4"/>
      <c r="J2991" s="4">
        <v>0</v>
      </c>
      <c r="K2991" s="20">
        <v>819835</v>
      </c>
      <c r="L2991" s="20">
        <v>819836</v>
      </c>
      <c r="M2991" s="20">
        <v>819837</v>
      </c>
      <c r="N2991" s="20">
        <v>819838</v>
      </c>
      <c r="O2991" s="20">
        <v>819839</v>
      </c>
      <c r="P2991" s="20">
        <v>819840</v>
      </c>
      <c r="Q2991" s="20">
        <v>819841</v>
      </c>
      <c r="R2991" s="20">
        <v>819842</v>
      </c>
      <c r="S2991" s="20">
        <v>819843</v>
      </c>
      <c r="T2991" s="20">
        <v>819844</v>
      </c>
      <c r="U2991" s="20">
        <v>819845</v>
      </c>
      <c r="V2991" s="20">
        <v>819846</v>
      </c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8"/>
      <c r="AG2991" s="28"/>
      <c r="AH2991" s="28"/>
      <c r="AI2991" s="28"/>
      <c r="AJ2991" s="28"/>
      <c r="AK2991" s="28"/>
      <c r="AL2991" s="28"/>
      <c r="AM2991" s="28"/>
      <c r="AN2991" s="28"/>
      <c r="AO2991" s="28"/>
      <c r="AP2991" s="28"/>
      <c r="AQ2991" s="28"/>
      <c r="AR2991" s="28"/>
    </row>
    <row r="2992" spans="1:44" s="29" customFormat="1" x14ac:dyDescent="0.25">
      <c r="A2992" s="5">
        <v>45489</v>
      </c>
      <c r="B2992" s="5">
        <v>45504</v>
      </c>
      <c r="C2992" s="4" t="s">
        <v>38</v>
      </c>
      <c r="D2992" s="18">
        <v>150</v>
      </c>
      <c r="E2992" s="4" t="s">
        <v>113</v>
      </c>
      <c r="F2992" s="19" t="s">
        <v>1370</v>
      </c>
      <c r="G2992" s="4" t="s">
        <v>1369</v>
      </c>
      <c r="H2992" s="4">
        <v>13</v>
      </c>
      <c r="I2992" s="4">
        <v>1</v>
      </c>
      <c r="J2992" s="4">
        <v>0</v>
      </c>
      <c r="K2992" s="20">
        <v>819847</v>
      </c>
      <c r="L2992" s="20">
        <v>819848</v>
      </c>
      <c r="M2992" s="20">
        <v>819849</v>
      </c>
      <c r="N2992" s="20">
        <v>819850</v>
      </c>
      <c r="O2992" s="20">
        <v>819851</v>
      </c>
      <c r="P2992" s="20">
        <v>819852</v>
      </c>
      <c r="Q2992" s="20">
        <v>819853</v>
      </c>
      <c r="R2992" s="20">
        <v>819854</v>
      </c>
      <c r="S2992" s="20">
        <v>819855</v>
      </c>
      <c r="T2992" s="20">
        <v>819856</v>
      </c>
      <c r="U2992" s="20">
        <v>819857</v>
      </c>
      <c r="V2992" s="20">
        <v>819858</v>
      </c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8"/>
      <c r="AG2992" s="28"/>
      <c r="AH2992" s="28"/>
      <c r="AI2992" s="28"/>
      <c r="AJ2992" s="28"/>
      <c r="AK2992" s="28"/>
      <c r="AL2992" s="28"/>
      <c r="AM2992" s="28"/>
      <c r="AN2992" s="28"/>
      <c r="AO2992" s="28"/>
      <c r="AP2992" s="28"/>
      <c r="AQ2992" s="28"/>
      <c r="AR2992" s="28"/>
    </row>
    <row r="2993" spans="1:44" s="29" customFormat="1" x14ac:dyDescent="0.25">
      <c r="A2993" s="5">
        <v>45244</v>
      </c>
      <c r="B2993" s="5">
        <v>45272</v>
      </c>
      <c r="C2993" s="4" t="s">
        <v>53</v>
      </c>
      <c r="D2993" s="18">
        <v>1520.8</v>
      </c>
      <c r="E2993" s="4" t="s">
        <v>113</v>
      </c>
      <c r="F2993" s="19" t="s">
        <v>6825</v>
      </c>
      <c r="G2993" s="2" t="s">
        <v>6826</v>
      </c>
      <c r="H2993" s="4">
        <v>10</v>
      </c>
      <c r="I2993" s="4">
        <v>1</v>
      </c>
      <c r="J2993" s="4">
        <v>0</v>
      </c>
      <c r="K2993" s="20">
        <v>777482</v>
      </c>
      <c r="L2993" s="20">
        <v>777483</v>
      </c>
      <c r="M2993" s="20">
        <v>777484</v>
      </c>
      <c r="N2993" s="20">
        <v>777485</v>
      </c>
      <c r="O2993" s="20">
        <v>777486</v>
      </c>
      <c r="P2993" s="20">
        <v>777487</v>
      </c>
      <c r="Q2993" s="20">
        <v>777488</v>
      </c>
      <c r="R2993" s="20">
        <v>777489</v>
      </c>
      <c r="S2993" s="20">
        <v>777490</v>
      </c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8"/>
      <c r="AG2993" s="28"/>
      <c r="AH2993" s="28"/>
      <c r="AI2993" s="28"/>
      <c r="AJ2993" s="28"/>
      <c r="AK2993" s="28"/>
      <c r="AL2993" s="28"/>
      <c r="AM2993" s="28"/>
      <c r="AN2993" s="28"/>
      <c r="AO2993" s="28"/>
      <c r="AP2993" s="28"/>
      <c r="AQ2993" s="28"/>
      <c r="AR2993" s="28"/>
    </row>
    <row r="2994" spans="1:44" s="29" customFormat="1" x14ac:dyDescent="0.25">
      <c r="A2994" s="5">
        <v>45244</v>
      </c>
      <c r="B2994" s="5">
        <v>45272</v>
      </c>
      <c r="C2994" s="4" t="s">
        <v>53</v>
      </c>
      <c r="D2994" s="18">
        <v>1786.94</v>
      </c>
      <c r="E2994" s="4" t="s">
        <v>113</v>
      </c>
      <c r="F2994" s="19" t="s">
        <v>6829</v>
      </c>
      <c r="G2994" s="2" t="s">
        <v>6826</v>
      </c>
      <c r="H2994" s="4">
        <v>10</v>
      </c>
      <c r="I2994" s="4"/>
      <c r="J2994" s="4">
        <v>0</v>
      </c>
      <c r="K2994" s="20">
        <v>777491</v>
      </c>
      <c r="L2994" s="20">
        <v>777492</v>
      </c>
      <c r="M2994" s="20">
        <v>777493</v>
      </c>
      <c r="N2994" s="20">
        <v>777494</v>
      </c>
      <c r="O2994" s="20">
        <v>777495</v>
      </c>
      <c r="P2994" s="20">
        <v>777496</v>
      </c>
      <c r="Q2994" s="20">
        <v>777497</v>
      </c>
      <c r="R2994" s="23">
        <v>7774999</v>
      </c>
      <c r="S2994" s="21">
        <v>777500</v>
      </c>
      <c r="T2994" s="21">
        <v>7775001</v>
      </c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8"/>
      <c r="AG2994" s="28"/>
      <c r="AH2994" s="28"/>
      <c r="AI2994" s="28"/>
      <c r="AJ2994" s="28"/>
      <c r="AK2994" s="28"/>
      <c r="AL2994" s="28"/>
      <c r="AM2994" s="28"/>
      <c r="AN2994" s="28"/>
      <c r="AO2994" s="28"/>
      <c r="AP2994" s="28"/>
      <c r="AQ2994" s="28"/>
      <c r="AR2994" s="28"/>
    </row>
    <row r="2995" spans="1:44" s="29" customFormat="1" x14ac:dyDescent="0.25">
      <c r="A2995" s="5">
        <v>45489</v>
      </c>
      <c r="B2995" s="5">
        <v>45503</v>
      </c>
      <c r="C2995" s="4" t="s">
        <v>44</v>
      </c>
      <c r="D2995" s="18">
        <v>120</v>
      </c>
      <c r="E2995" s="4" t="s">
        <v>113</v>
      </c>
      <c r="F2995" s="19" t="s">
        <v>1362</v>
      </c>
      <c r="G2995" s="4" t="s">
        <v>1363</v>
      </c>
      <c r="H2995" s="4">
        <v>10</v>
      </c>
      <c r="I2995" s="4">
        <v>1</v>
      </c>
      <c r="J2995" s="4">
        <v>5</v>
      </c>
      <c r="K2995" s="20">
        <v>819936</v>
      </c>
      <c r="L2995" s="20">
        <v>819937</v>
      </c>
      <c r="M2995" s="20">
        <v>819938</v>
      </c>
      <c r="N2995" s="20">
        <v>819939</v>
      </c>
      <c r="O2995" s="20">
        <v>819940</v>
      </c>
      <c r="P2995" s="20">
        <v>819941</v>
      </c>
      <c r="Q2995" s="20">
        <v>819942</v>
      </c>
      <c r="R2995" s="20">
        <v>819943</v>
      </c>
      <c r="S2995" s="20">
        <v>819944</v>
      </c>
      <c r="T2995" s="20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8"/>
      <c r="AG2995" s="28"/>
      <c r="AH2995" s="28"/>
      <c r="AI2995" s="28"/>
      <c r="AJ2995" s="28"/>
      <c r="AK2995" s="28"/>
      <c r="AL2995" s="28"/>
      <c r="AM2995" s="28"/>
      <c r="AN2995" s="28"/>
      <c r="AO2995" s="28"/>
      <c r="AP2995" s="28"/>
      <c r="AQ2995" s="28"/>
      <c r="AR2995" s="28"/>
    </row>
    <row r="2996" spans="1:44" s="29" customFormat="1" x14ac:dyDescent="0.25">
      <c r="A2996" s="5">
        <v>45243</v>
      </c>
      <c r="B2996" s="5">
        <v>45250</v>
      </c>
      <c r="C2996" s="4" t="s">
        <v>2480</v>
      </c>
      <c r="D2996" s="18">
        <v>3600</v>
      </c>
      <c r="E2996" s="4" t="s">
        <v>103</v>
      </c>
      <c r="F2996" s="19" t="s">
        <v>6820</v>
      </c>
      <c r="G2996" s="4" t="s">
        <v>6821</v>
      </c>
      <c r="H2996" s="4">
        <v>13</v>
      </c>
      <c r="I2996" s="4"/>
      <c r="J2996" s="4">
        <v>3</v>
      </c>
      <c r="K2996" s="20">
        <v>777176</v>
      </c>
      <c r="L2996" s="20">
        <v>777177</v>
      </c>
      <c r="M2996" s="20">
        <v>777178</v>
      </c>
      <c r="N2996" s="20">
        <v>777179</v>
      </c>
      <c r="O2996" s="20">
        <v>777180</v>
      </c>
      <c r="P2996" s="20">
        <v>777181</v>
      </c>
      <c r="Q2996" s="20">
        <v>777182</v>
      </c>
      <c r="R2996" s="20">
        <v>777183</v>
      </c>
      <c r="S2996" s="20">
        <v>777184</v>
      </c>
      <c r="T2996" s="20">
        <v>777185</v>
      </c>
      <c r="U2996" s="20">
        <v>777186</v>
      </c>
      <c r="V2996" s="20">
        <v>777187</v>
      </c>
      <c r="W2996" s="20">
        <v>777188</v>
      </c>
      <c r="X2996" s="21"/>
      <c r="Y2996" s="21"/>
      <c r="Z2996" s="21"/>
      <c r="AA2996" s="21"/>
      <c r="AB2996" s="21"/>
      <c r="AC2996" s="21"/>
      <c r="AD2996" s="21"/>
      <c r="AE2996" s="21"/>
      <c r="AF2996" s="28"/>
      <c r="AG2996" s="28"/>
      <c r="AH2996" s="28"/>
      <c r="AI2996" s="28"/>
      <c r="AJ2996" s="28"/>
      <c r="AK2996" s="28"/>
      <c r="AL2996" s="28"/>
      <c r="AM2996" s="28"/>
      <c r="AN2996" s="28"/>
      <c r="AO2996" s="28"/>
      <c r="AP2996" s="28"/>
      <c r="AQ2996" s="28"/>
      <c r="AR2996" s="28"/>
    </row>
    <row r="2997" spans="1:44" s="29" customFormat="1" x14ac:dyDescent="0.25">
      <c r="A2997" s="24">
        <v>45259</v>
      </c>
      <c r="B2997" s="24">
        <v>45287</v>
      </c>
      <c r="C2997" s="25" t="s">
        <v>59</v>
      </c>
      <c r="D2997" s="127">
        <v>164</v>
      </c>
      <c r="E2997" s="25" t="s">
        <v>113</v>
      </c>
      <c r="F2997" s="26" t="s">
        <v>6929</v>
      </c>
      <c r="G2997" s="25" t="s">
        <v>6930</v>
      </c>
      <c r="H2997" s="25">
        <v>7</v>
      </c>
      <c r="I2997" s="25"/>
      <c r="J2997" s="25">
        <v>0</v>
      </c>
      <c r="K2997" s="128">
        <v>780268</v>
      </c>
      <c r="L2997" s="128">
        <v>780269</v>
      </c>
      <c r="M2997" s="128">
        <v>780270</v>
      </c>
      <c r="N2997" s="128">
        <v>780271</v>
      </c>
      <c r="O2997" s="128">
        <v>780272</v>
      </c>
      <c r="P2997" s="128">
        <v>780273</v>
      </c>
      <c r="Q2997" s="128">
        <v>780274</v>
      </c>
      <c r="R2997" s="28"/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28"/>
      <c r="AF2997" s="28"/>
      <c r="AG2997" s="28"/>
      <c r="AH2997" s="28"/>
      <c r="AI2997" s="28"/>
      <c r="AJ2997" s="28"/>
      <c r="AK2997" s="28"/>
      <c r="AL2997" s="28"/>
      <c r="AM2997" s="28"/>
      <c r="AN2997" s="28"/>
      <c r="AO2997" s="28"/>
      <c r="AP2997" s="28"/>
      <c r="AQ2997" s="28"/>
      <c r="AR2997" s="28"/>
    </row>
    <row r="2998" spans="1:44" s="29" customFormat="1" x14ac:dyDescent="0.25">
      <c r="A2998" s="24">
        <v>45259</v>
      </c>
      <c r="B2998" s="24">
        <v>45287</v>
      </c>
      <c r="C2998" s="25" t="s">
        <v>59</v>
      </c>
      <c r="D2998" s="127">
        <v>196</v>
      </c>
      <c r="E2998" s="25" t="s">
        <v>113</v>
      </c>
      <c r="F2998" s="26" t="s">
        <v>6931</v>
      </c>
      <c r="G2998" s="25" t="s">
        <v>6930</v>
      </c>
      <c r="H2998" s="25">
        <v>4</v>
      </c>
      <c r="I2998" s="25"/>
      <c r="J2998" s="25">
        <v>0</v>
      </c>
      <c r="K2998" s="128">
        <v>780276</v>
      </c>
      <c r="L2998" s="128">
        <v>780277</v>
      </c>
      <c r="M2998" s="128">
        <v>780278</v>
      </c>
      <c r="N2998" s="128">
        <v>780279</v>
      </c>
      <c r="O2998" s="28"/>
      <c r="P2998" s="28"/>
      <c r="Q2998" s="28"/>
      <c r="R2998" s="28"/>
      <c r="S2998" s="28"/>
      <c r="T2998" s="28"/>
      <c r="U2998" s="28"/>
      <c r="V2998" s="28"/>
      <c r="W2998" s="28"/>
      <c r="X2998" s="28"/>
      <c r="Y2998" s="28"/>
      <c r="Z2998" s="28"/>
      <c r="AA2998" s="28"/>
      <c r="AB2998" s="28"/>
      <c r="AC2998" s="28"/>
      <c r="AD2998" s="28"/>
      <c r="AE2998" s="28"/>
      <c r="AF2998" s="28"/>
      <c r="AG2998" s="28"/>
      <c r="AH2998" s="28"/>
      <c r="AI2998" s="28"/>
      <c r="AJ2998" s="28"/>
      <c r="AK2998" s="28"/>
      <c r="AL2998" s="28"/>
      <c r="AM2998" s="28"/>
      <c r="AN2998" s="28"/>
      <c r="AO2998" s="28"/>
      <c r="AP2998" s="28"/>
      <c r="AQ2998" s="28"/>
      <c r="AR2998" s="28"/>
    </row>
    <row r="2999" spans="1:44" s="29" customFormat="1" x14ac:dyDescent="0.25">
      <c r="A2999" s="5">
        <v>45520</v>
      </c>
      <c r="B2999" s="5">
        <v>45527</v>
      </c>
      <c r="C2999" s="4" t="s">
        <v>2480</v>
      </c>
      <c r="D2999" s="18">
        <v>2500</v>
      </c>
      <c r="E2999" s="4" t="s">
        <v>103</v>
      </c>
      <c r="F2999" s="19" t="s">
        <v>1639</v>
      </c>
      <c r="G2999" s="4" t="s">
        <v>1640</v>
      </c>
      <c r="H2999" s="4">
        <v>5</v>
      </c>
      <c r="I2999" s="4"/>
      <c r="J2999" s="4">
        <v>5</v>
      </c>
      <c r="K2999" s="20">
        <v>825471</v>
      </c>
      <c r="L2999" s="20">
        <v>825472</v>
      </c>
      <c r="M2999" s="20">
        <v>825473</v>
      </c>
      <c r="N2999" s="20">
        <v>825474</v>
      </c>
      <c r="O2999" s="20">
        <v>825475</v>
      </c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8"/>
      <c r="AG2999" s="28"/>
      <c r="AH2999" s="28"/>
      <c r="AI2999" s="28"/>
      <c r="AJ2999" s="28"/>
      <c r="AK2999" s="28"/>
      <c r="AL2999" s="28"/>
      <c r="AM2999" s="28"/>
      <c r="AN2999" s="28"/>
      <c r="AO2999" s="28"/>
      <c r="AP2999" s="28"/>
      <c r="AQ2999" s="28"/>
      <c r="AR2999" s="28"/>
    </row>
    <row r="3000" spans="1:44" s="29" customFormat="1" x14ac:dyDescent="0.25">
      <c r="A3000" s="5">
        <v>45520</v>
      </c>
      <c r="B3000" s="5">
        <v>45527</v>
      </c>
      <c r="C3000" s="4" t="s">
        <v>2480</v>
      </c>
      <c r="D3000" s="18">
        <v>3000</v>
      </c>
      <c r="E3000" s="4" t="s">
        <v>103</v>
      </c>
      <c r="F3000" s="19" t="s">
        <v>1641</v>
      </c>
      <c r="G3000" s="4" t="s">
        <v>1640</v>
      </c>
      <c r="H3000" s="4">
        <v>7</v>
      </c>
      <c r="I3000" s="4"/>
      <c r="J3000" s="4">
        <v>0</v>
      </c>
      <c r="K3000" s="20">
        <v>825464</v>
      </c>
      <c r="L3000" s="20">
        <v>825465</v>
      </c>
      <c r="M3000" s="20">
        <v>825466</v>
      </c>
      <c r="N3000" s="20">
        <v>825467</v>
      </c>
      <c r="O3000" s="20">
        <v>825468</v>
      </c>
      <c r="P3000" s="20">
        <v>825469</v>
      </c>
      <c r="Q3000" s="20">
        <v>825470</v>
      </c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8"/>
      <c r="AG3000" s="28"/>
      <c r="AH3000" s="28"/>
      <c r="AI3000" s="28"/>
      <c r="AJ3000" s="28"/>
      <c r="AK3000" s="28"/>
      <c r="AL3000" s="28"/>
      <c r="AM3000" s="28"/>
      <c r="AN3000" s="28"/>
      <c r="AO3000" s="28"/>
      <c r="AP3000" s="28"/>
      <c r="AQ3000" s="28"/>
      <c r="AR3000" s="28"/>
    </row>
    <row r="3001" spans="1:44" s="29" customFormat="1" x14ac:dyDescent="0.25">
      <c r="A3001" s="24">
        <v>45268</v>
      </c>
      <c r="B3001" s="24">
        <v>45296</v>
      </c>
      <c r="C3001" s="25" t="s">
        <v>64</v>
      </c>
      <c r="D3001" s="127">
        <v>46</v>
      </c>
      <c r="E3001" s="25" t="s">
        <v>113</v>
      </c>
      <c r="F3001" s="26" t="s">
        <v>6987</v>
      </c>
      <c r="G3001" s="27" t="s">
        <v>6988</v>
      </c>
      <c r="H3001" s="25">
        <v>5</v>
      </c>
      <c r="I3001" s="25"/>
      <c r="J3001" s="25">
        <v>0</v>
      </c>
      <c r="K3001" s="128">
        <v>781964</v>
      </c>
      <c r="L3001" s="128">
        <v>781965</v>
      </c>
      <c r="M3001" s="128">
        <v>781966</v>
      </c>
      <c r="N3001" s="128">
        <v>781967</v>
      </c>
      <c r="O3001" s="128">
        <v>781968</v>
      </c>
      <c r="P3001" s="28"/>
      <c r="Q3001" s="28"/>
      <c r="R3001" s="28"/>
      <c r="S3001" s="28"/>
      <c r="T3001" s="28"/>
      <c r="U3001" s="28"/>
      <c r="V3001" s="28"/>
      <c r="W3001" s="28"/>
      <c r="X3001" s="28"/>
      <c r="Y3001" s="28"/>
      <c r="Z3001" s="28"/>
      <c r="AA3001" s="28"/>
      <c r="AB3001" s="28"/>
      <c r="AC3001" s="28"/>
      <c r="AD3001" s="28"/>
      <c r="AE3001" s="28"/>
      <c r="AF3001" s="28"/>
      <c r="AG3001" s="28"/>
      <c r="AH3001" s="28"/>
      <c r="AI3001" s="28"/>
      <c r="AJ3001" s="28"/>
      <c r="AK3001" s="28"/>
      <c r="AL3001" s="28"/>
      <c r="AM3001" s="28"/>
      <c r="AN3001" s="28"/>
      <c r="AO3001" s="28"/>
      <c r="AP3001" s="28"/>
      <c r="AQ3001" s="28"/>
      <c r="AR3001" s="28"/>
    </row>
    <row r="3002" spans="1:44" s="29" customFormat="1" x14ac:dyDescent="0.25">
      <c r="A3002" s="24">
        <v>45268</v>
      </c>
      <c r="B3002" s="24">
        <v>45296</v>
      </c>
      <c r="C3002" s="25" t="s">
        <v>64</v>
      </c>
      <c r="D3002" s="127">
        <v>82</v>
      </c>
      <c r="E3002" s="25" t="s">
        <v>113</v>
      </c>
      <c r="F3002" s="26" t="s">
        <v>6989</v>
      </c>
      <c r="G3002" s="27" t="s">
        <v>6988</v>
      </c>
      <c r="H3002" s="25">
        <v>8</v>
      </c>
      <c r="I3002" s="25"/>
      <c r="J3002" s="25">
        <v>0</v>
      </c>
      <c r="K3002" s="128">
        <v>781969</v>
      </c>
      <c r="L3002" s="128">
        <v>781970</v>
      </c>
      <c r="M3002" s="128">
        <v>781971</v>
      </c>
      <c r="N3002" s="128">
        <v>781972</v>
      </c>
      <c r="O3002" s="128">
        <v>781973</v>
      </c>
      <c r="P3002" s="128">
        <v>781974</v>
      </c>
      <c r="Q3002" s="128">
        <v>781975</v>
      </c>
      <c r="R3002" s="128">
        <v>781976</v>
      </c>
      <c r="S3002" s="28"/>
      <c r="T3002" s="28"/>
      <c r="U3002" s="28"/>
      <c r="V3002" s="28"/>
      <c r="W3002" s="28"/>
      <c r="X3002" s="28"/>
      <c r="Y3002" s="28"/>
      <c r="Z3002" s="28"/>
      <c r="AA3002" s="28"/>
      <c r="AB3002" s="28"/>
      <c r="AC3002" s="28"/>
      <c r="AD3002" s="28"/>
      <c r="AE3002" s="28"/>
      <c r="AF3002" s="28"/>
      <c r="AG3002" s="28"/>
      <c r="AH3002" s="28"/>
      <c r="AI3002" s="28"/>
      <c r="AJ3002" s="28"/>
      <c r="AK3002" s="28"/>
      <c r="AL3002" s="28"/>
      <c r="AM3002" s="28"/>
      <c r="AN3002" s="28"/>
      <c r="AO3002" s="28"/>
      <c r="AP3002" s="28"/>
      <c r="AQ3002" s="28"/>
      <c r="AR3002" s="28"/>
    </row>
    <row r="3003" spans="1:44" s="29" customFormat="1" x14ac:dyDescent="0.25">
      <c r="A3003" s="24">
        <v>45268</v>
      </c>
      <c r="B3003" s="24">
        <v>45296</v>
      </c>
      <c r="C3003" s="25" t="s">
        <v>64</v>
      </c>
      <c r="D3003" s="127">
        <v>102</v>
      </c>
      <c r="E3003" s="25" t="s">
        <v>113</v>
      </c>
      <c r="F3003" s="26" t="s">
        <v>6990</v>
      </c>
      <c r="G3003" s="27" t="s">
        <v>6988</v>
      </c>
      <c r="H3003" s="25">
        <v>10</v>
      </c>
      <c r="I3003" s="25">
        <v>4</v>
      </c>
      <c r="J3003" s="25">
        <v>0</v>
      </c>
      <c r="K3003" s="128">
        <v>781977</v>
      </c>
      <c r="L3003" s="128">
        <v>781978</v>
      </c>
      <c r="M3003" s="128">
        <v>781979</v>
      </c>
      <c r="N3003" s="128">
        <v>781980</v>
      </c>
      <c r="O3003" s="128">
        <v>781981</v>
      </c>
      <c r="P3003" s="128">
        <v>781982</v>
      </c>
      <c r="Q3003" s="28"/>
      <c r="R3003" s="28"/>
      <c r="S3003" s="28"/>
      <c r="T3003" s="28"/>
      <c r="U3003" s="28"/>
      <c r="V3003" s="28"/>
      <c r="W3003" s="28"/>
      <c r="X3003" s="28"/>
      <c r="Y3003" s="28"/>
      <c r="Z3003" s="28"/>
      <c r="AA3003" s="28"/>
      <c r="AB3003" s="28"/>
      <c r="AC3003" s="28"/>
      <c r="AD3003" s="28"/>
      <c r="AE3003" s="28"/>
      <c r="AF3003" s="28"/>
      <c r="AG3003" s="28"/>
      <c r="AH3003" s="28"/>
      <c r="AI3003" s="28"/>
      <c r="AJ3003" s="28"/>
      <c r="AK3003" s="28"/>
      <c r="AL3003" s="28"/>
      <c r="AM3003" s="28"/>
      <c r="AN3003" s="28"/>
      <c r="AO3003" s="28"/>
      <c r="AP3003" s="28"/>
      <c r="AQ3003" s="28"/>
      <c r="AR3003" s="28"/>
    </row>
    <row r="3004" spans="1:44" s="29" customFormat="1" x14ac:dyDescent="0.25">
      <c r="A3004" s="5">
        <v>45257</v>
      </c>
      <c r="B3004" s="5">
        <v>45264</v>
      </c>
      <c r="C3004" s="4" t="s">
        <v>2480</v>
      </c>
      <c r="D3004" s="18">
        <v>650</v>
      </c>
      <c r="E3004" s="4" t="s">
        <v>99</v>
      </c>
      <c r="F3004" s="19" t="s">
        <v>6909</v>
      </c>
      <c r="G3004" s="2" t="s">
        <v>6910</v>
      </c>
      <c r="H3004" s="4">
        <v>6</v>
      </c>
      <c r="I3004" s="4"/>
      <c r="J3004" s="4">
        <v>5</v>
      </c>
      <c r="K3004" s="20">
        <v>779686</v>
      </c>
      <c r="L3004" s="20">
        <v>779687</v>
      </c>
      <c r="M3004" s="20">
        <v>779688</v>
      </c>
      <c r="N3004" s="20">
        <v>779689</v>
      </c>
      <c r="O3004" s="20">
        <v>779690</v>
      </c>
      <c r="P3004" s="20">
        <v>779691</v>
      </c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8"/>
      <c r="AG3004" s="28"/>
      <c r="AH3004" s="28"/>
      <c r="AI3004" s="28"/>
      <c r="AJ3004" s="28"/>
      <c r="AK3004" s="28"/>
      <c r="AL3004" s="28"/>
      <c r="AM3004" s="28"/>
      <c r="AN3004" s="28"/>
      <c r="AO3004" s="28"/>
      <c r="AP3004" s="28"/>
      <c r="AQ3004" s="28"/>
      <c r="AR3004" s="28"/>
    </row>
    <row r="3005" spans="1:44" s="29" customFormat="1" x14ac:dyDescent="0.25">
      <c r="A3005" s="5">
        <v>45257</v>
      </c>
      <c r="B3005" s="5">
        <v>45264</v>
      </c>
      <c r="C3005" s="4" t="s">
        <v>2480</v>
      </c>
      <c r="D3005" s="18">
        <v>775</v>
      </c>
      <c r="E3005" s="4" t="s">
        <v>99</v>
      </c>
      <c r="F3005" s="19" t="s">
        <v>6911</v>
      </c>
      <c r="G3005" s="2" t="s">
        <v>6910</v>
      </c>
      <c r="H3005" s="4">
        <v>6</v>
      </c>
      <c r="I3005" s="4"/>
      <c r="J3005" s="4">
        <v>4</v>
      </c>
      <c r="K3005" s="20">
        <v>779692</v>
      </c>
      <c r="L3005" s="20">
        <v>779693</v>
      </c>
      <c r="M3005" s="20">
        <v>779694</v>
      </c>
      <c r="N3005" s="20">
        <v>779695</v>
      </c>
      <c r="O3005" s="20">
        <v>779696</v>
      </c>
      <c r="P3005" s="20">
        <v>779697</v>
      </c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8"/>
      <c r="AG3005" s="28"/>
      <c r="AH3005" s="28"/>
      <c r="AI3005" s="28"/>
      <c r="AJ3005" s="28"/>
      <c r="AK3005" s="28"/>
      <c r="AL3005" s="28"/>
      <c r="AM3005" s="28"/>
      <c r="AN3005" s="28"/>
      <c r="AO3005" s="28"/>
      <c r="AP3005" s="28"/>
      <c r="AQ3005" s="28"/>
      <c r="AR3005" s="28"/>
    </row>
    <row r="3006" spans="1:44" s="29" customFormat="1" x14ac:dyDescent="0.25">
      <c r="A3006" s="5">
        <v>45257</v>
      </c>
      <c r="B3006" s="5">
        <v>45264</v>
      </c>
      <c r="C3006" s="4" t="s">
        <v>2480</v>
      </c>
      <c r="D3006" s="18">
        <v>2500</v>
      </c>
      <c r="E3006" s="4" t="s">
        <v>103</v>
      </c>
      <c r="F3006" s="19" t="s">
        <v>6912</v>
      </c>
      <c r="G3006" s="2" t="s">
        <v>6910</v>
      </c>
      <c r="H3006" s="4">
        <v>3</v>
      </c>
      <c r="I3006" s="4"/>
      <c r="J3006" s="4">
        <v>0</v>
      </c>
      <c r="K3006" s="20">
        <v>779698</v>
      </c>
      <c r="L3006" s="20">
        <v>779699</v>
      </c>
      <c r="M3006" s="20">
        <v>779700</v>
      </c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8"/>
      <c r="AG3006" s="28"/>
      <c r="AH3006" s="28"/>
      <c r="AI3006" s="28"/>
      <c r="AJ3006" s="28"/>
      <c r="AK3006" s="28"/>
      <c r="AL3006" s="28"/>
      <c r="AM3006" s="28"/>
      <c r="AN3006" s="28"/>
      <c r="AO3006" s="28"/>
      <c r="AP3006" s="28"/>
      <c r="AQ3006" s="28"/>
      <c r="AR3006" s="28"/>
    </row>
    <row r="3007" spans="1:44" x14ac:dyDescent="0.25">
      <c r="A3007" s="5">
        <v>45257</v>
      </c>
      <c r="B3007" s="5">
        <v>45264</v>
      </c>
      <c r="C3007" s="4" t="s">
        <v>2480</v>
      </c>
      <c r="D3007" s="18">
        <v>3000</v>
      </c>
      <c r="E3007" s="4" t="s">
        <v>103</v>
      </c>
      <c r="F3007" s="19" t="s">
        <v>6913</v>
      </c>
      <c r="G3007" s="2" t="s">
        <v>6910</v>
      </c>
      <c r="H3007" s="4">
        <v>5</v>
      </c>
      <c r="J3007" s="4">
        <v>0</v>
      </c>
      <c r="K3007" s="20">
        <v>779701</v>
      </c>
      <c r="L3007" s="20">
        <v>779702</v>
      </c>
      <c r="M3007" s="20">
        <v>779703</v>
      </c>
      <c r="N3007" s="20">
        <v>779704</v>
      </c>
      <c r="O3007" s="20">
        <v>779705</v>
      </c>
    </row>
    <row r="3008" spans="1:44" s="29" customFormat="1" x14ac:dyDescent="0.25">
      <c r="A3008" s="5">
        <v>45257</v>
      </c>
      <c r="B3008" s="5">
        <v>45264</v>
      </c>
      <c r="C3008" s="4" t="s">
        <v>2480</v>
      </c>
      <c r="D3008" s="18">
        <v>4250</v>
      </c>
      <c r="E3008" s="4" t="s">
        <v>103</v>
      </c>
      <c r="F3008" s="19" t="s">
        <v>6916</v>
      </c>
      <c r="G3008" s="2" t="s">
        <v>6910</v>
      </c>
      <c r="H3008" s="4">
        <v>4</v>
      </c>
      <c r="I3008" s="4"/>
      <c r="J3008" s="4">
        <v>0</v>
      </c>
      <c r="K3008" s="20">
        <v>779706</v>
      </c>
      <c r="L3008" s="20">
        <v>779707</v>
      </c>
      <c r="M3008" s="20">
        <v>779708</v>
      </c>
      <c r="N3008" s="20">
        <v>779709</v>
      </c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8"/>
      <c r="AG3008" s="28"/>
      <c r="AH3008" s="28"/>
      <c r="AI3008" s="28"/>
      <c r="AJ3008" s="28"/>
      <c r="AK3008" s="28"/>
      <c r="AL3008" s="28"/>
      <c r="AM3008" s="28"/>
      <c r="AN3008" s="28"/>
      <c r="AO3008" s="28"/>
      <c r="AP3008" s="28"/>
      <c r="AQ3008" s="28"/>
      <c r="AR3008" s="28"/>
    </row>
    <row r="3009" spans="1:44" x14ac:dyDescent="0.25">
      <c r="A3009" s="5">
        <v>45198</v>
      </c>
      <c r="B3009" s="5">
        <v>45226</v>
      </c>
      <c r="C3009" s="4" t="s">
        <v>53</v>
      </c>
      <c r="D3009" s="18">
        <v>1292.68</v>
      </c>
      <c r="E3009" s="4" t="s">
        <v>113</v>
      </c>
      <c r="F3009" s="22" t="s">
        <v>6513</v>
      </c>
      <c r="G3009" s="2" t="s">
        <v>6514</v>
      </c>
      <c r="H3009" s="4">
        <v>12</v>
      </c>
      <c r="J3009" s="4">
        <v>0</v>
      </c>
      <c r="K3009" s="20">
        <v>768959</v>
      </c>
      <c r="L3009" s="20">
        <v>768960</v>
      </c>
      <c r="M3009" s="20">
        <v>768961</v>
      </c>
      <c r="N3009" s="20">
        <v>768962</v>
      </c>
      <c r="O3009" s="20">
        <v>768963</v>
      </c>
      <c r="P3009" s="20">
        <v>768964</v>
      </c>
      <c r="Q3009" s="20">
        <v>768965</v>
      </c>
      <c r="R3009" s="20">
        <v>768966</v>
      </c>
      <c r="S3009" s="20">
        <v>768967</v>
      </c>
      <c r="T3009" s="20">
        <v>768968</v>
      </c>
      <c r="U3009" s="20">
        <v>768969</v>
      </c>
      <c r="V3009" s="20">
        <v>768970</v>
      </c>
    </row>
    <row r="3010" spans="1:44" x14ac:dyDescent="0.25">
      <c r="A3010" s="5">
        <v>45198</v>
      </c>
      <c r="B3010" s="5">
        <v>45226</v>
      </c>
      <c r="C3010" s="4" t="s">
        <v>53</v>
      </c>
      <c r="D3010" s="18">
        <v>2129.12</v>
      </c>
      <c r="E3010" s="4" t="s">
        <v>113</v>
      </c>
      <c r="F3010" s="22" t="s">
        <v>6518</v>
      </c>
      <c r="G3010" s="2" t="s">
        <v>6514</v>
      </c>
      <c r="H3010" s="4">
        <v>9</v>
      </c>
      <c r="J3010" s="4">
        <v>0</v>
      </c>
      <c r="K3010" s="20">
        <v>768971</v>
      </c>
      <c r="L3010" s="20">
        <v>768972</v>
      </c>
      <c r="M3010" s="20">
        <v>768973</v>
      </c>
      <c r="N3010" s="20">
        <v>768974</v>
      </c>
      <c r="O3010" s="20">
        <v>768975</v>
      </c>
      <c r="P3010" s="20">
        <v>768976</v>
      </c>
      <c r="Q3010" s="20">
        <v>768977</v>
      </c>
      <c r="R3010" s="20">
        <v>768978</v>
      </c>
      <c r="S3010" s="20">
        <v>768979</v>
      </c>
      <c r="T3010" s="20"/>
      <c r="U3010" s="20"/>
    </row>
    <row r="3011" spans="1:44" x14ac:dyDescent="0.25">
      <c r="A3011" s="5">
        <v>45484</v>
      </c>
      <c r="B3011" s="5">
        <v>45491</v>
      </c>
      <c r="C3011" s="4" t="s">
        <v>2480</v>
      </c>
      <c r="D3011" s="18">
        <v>4250</v>
      </c>
      <c r="E3011" s="4" t="s">
        <v>103</v>
      </c>
      <c r="F3011" s="19" t="s">
        <v>1337</v>
      </c>
      <c r="G3011" s="4" t="s">
        <v>1338</v>
      </c>
      <c r="H3011" s="4">
        <v>11</v>
      </c>
      <c r="I3011" s="4">
        <v>9</v>
      </c>
      <c r="J3011" s="4">
        <v>4</v>
      </c>
      <c r="K3011" s="20">
        <v>819272</v>
      </c>
      <c r="L3011" s="20">
        <v>819273</v>
      </c>
      <c r="M3011" s="20">
        <v>819274</v>
      </c>
      <c r="N3011" s="20">
        <v>819275</v>
      </c>
      <c r="O3011" s="20">
        <v>819276</v>
      </c>
      <c r="P3011" s="20">
        <v>819277</v>
      </c>
      <c r="Q3011" s="20">
        <v>819278</v>
      </c>
      <c r="R3011" s="20">
        <v>819279</v>
      </c>
      <c r="S3011" s="20">
        <v>819280</v>
      </c>
    </row>
    <row r="3012" spans="1:44" x14ac:dyDescent="0.25">
      <c r="A3012" s="5">
        <v>45484</v>
      </c>
      <c r="B3012" s="5">
        <v>45491</v>
      </c>
      <c r="C3012" s="4" t="s">
        <v>2480</v>
      </c>
      <c r="D3012" s="18">
        <v>775</v>
      </c>
      <c r="E3012" s="4" t="s">
        <v>99</v>
      </c>
      <c r="F3012" s="19" t="s">
        <v>1339</v>
      </c>
      <c r="G3012" s="4" t="s">
        <v>1340</v>
      </c>
      <c r="H3012" s="4">
        <v>5</v>
      </c>
      <c r="J3012" s="4">
        <v>0</v>
      </c>
      <c r="K3012" s="20">
        <v>819281</v>
      </c>
      <c r="L3012" s="20">
        <v>819282</v>
      </c>
      <c r="M3012" s="20">
        <v>819283</v>
      </c>
      <c r="N3012" s="20">
        <v>819284</v>
      </c>
      <c r="O3012" s="20">
        <v>819285</v>
      </c>
    </row>
    <row r="3013" spans="1:44" x14ac:dyDescent="0.25">
      <c r="A3013" s="5">
        <v>45484</v>
      </c>
      <c r="B3013" s="5">
        <v>45491</v>
      </c>
      <c r="C3013" s="4" t="s">
        <v>2480</v>
      </c>
      <c r="D3013" s="18">
        <v>3600</v>
      </c>
      <c r="E3013" s="4" t="s">
        <v>103</v>
      </c>
      <c r="F3013" s="19" t="s">
        <v>1342</v>
      </c>
      <c r="G3013" s="4" t="s">
        <v>1340</v>
      </c>
      <c r="H3013" s="4">
        <v>8</v>
      </c>
      <c r="J3013" s="4">
        <v>0</v>
      </c>
      <c r="K3013" s="20">
        <v>819289</v>
      </c>
      <c r="L3013" s="20">
        <v>819290</v>
      </c>
      <c r="M3013" s="20">
        <v>819291</v>
      </c>
      <c r="N3013" s="20">
        <v>819292</v>
      </c>
      <c r="O3013" s="20">
        <v>819293</v>
      </c>
      <c r="P3013" s="20">
        <v>819294</v>
      </c>
      <c r="Q3013" s="20">
        <v>819295</v>
      </c>
      <c r="R3013" s="20">
        <v>819296</v>
      </c>
    </row>
    <row r="3014" spans="1:44" s="29" customFormat="1" x14ac:dyDescent="0.25">
      <c r="A3014" s="5">
        <v>45484</v>
      </c>
      <c r="B3014" s="5">
        <v>45491</v>
      </c>
      <c r="C3014" s="4" t="s">
        <v>2480</v>
      </c>
      <c r="D3014" s="18">
        <v>5000</v>
      </c>
      <c r="E3014" s="4" t="s">
        <v>103</v>
      </c>
      <c r="F3014" s="19" t="s">
        <v>1341</v>
      </c>
      <c r="G3014" s="4" t="s">
        <v>1340</v>
      </c>
      <c r="H3014" s="4">
        <v>3</v>
      </c>
      <c r="I3014" s="4"/>
      <c r="J3014" s="4">
        <v>1</v>
      </c>
      <c r="K3014" s="20">
        <v>819286</v>
      </c>
      <c r="L3014" s="20">
        <v>819287</v>
      </c>
      <c r="M3014" s="20">
        <v>819288</v>
      </c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8"/>
      <c r="AG3014" s="28"/>
      <c r="AH3014" s="28"/>
      <c r="AI3014" s="28"/>
      <c r="AJ3014" s="28"/>
      <c r="AK3014" s="28"/>
      <c r="AL3014" s="28"/>
      <c r="AM3014" s="28"/>
      <c r="AN3014" s="28"/>
      <c r="AO3014" s="28"/>
      <c r="AP3014" s="28"/>
      <c r="AQ3014" s="28"/>
      <c r="AR3014" s="28"/>
    </row>
    <row r="3015" spans="1:44" s="29" customFormat="1" x14ac:dyDescent="0.25">
      <c r="A3015" s="5">
        <v>45516</v>
      </c>
      <c r="B3015" s="5">
        <v>45523</v>
      </c>
      <c r="C3015" s="4" t="s">
        <v>2480</v>
      </c>
      <c r="D3015" s="18">
        <v>650</v>
      </c>
      <c r="E3015" s="4" t="s">
        <v>99</v>
      </c>
      <c r="F3015" s="19" t="s">
        <v>1577</v>
      </c>
      <c r="G3015" s="4" t="s">
        <v>1578</v>
      </c>
      <c r="H3015" s="4">
        <v>6</v>
      </c>
      <c r="I3015" s="4"/>
      <c r="J3015" s="4">
        <v>2</v>
      </c>
      <c r="K3015" s="20">
        <v>824510</v>
      </c>
      <c r="L3015" s="20">
        <v>824511</v>
      </c>
      <c r="M3015" s="20">
        <v>824512</v>
      </c>
      <c r="N3015" s="20">
        <v>824513</v>
      </c>
      <c r="O3015" s="20">
        <v>824514</v>
      </c>
      <c r="P3015" s="20">
        <v>824515</v>
      </c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8"/>
      <c r="AG3015" s="28"/>
      <c r="AH3015" s="28"/>
      <c r="AI3015" s="28"/>
      <c r="AJ3015" s="28"/>
      <c r="AK3015" s="28"/>
      <c r="AL3015" s="28"/>
      <c r="AM3015" s="28"/>
      <c r="AN3015" s="28"/>
      <c r="AO3015" s="28"/>
      <c r="AP3015" s="28"/>
      <c r="AQ3015" s="28"/>
      <c r="AR3015" s="28"/>
    </row>
    <row r="3016" spans="1:44" s="29" customFormat="1" x14ac:dyDescent="0.25">
      <c r="A3016" s="35">
        <v>45516</v>
      </c>
      <c r="B3016" s="35">
        <v>45523</v>
      </c>
      <c r="C3016" s="36" t="s">
        <v>2480</v>
      </c>
      <c r="D3016" s="154">
        <v>2500</v>
      </c>
      <c r="E3016" s="36" t="s">
        <v>103</v>
      </c>
      <c r="F3016" s="37" t="s">
        <v>1579</v>
      </c>
      <c r="G3016" s="36" t="s">
        <v>1578</v>
      </c>
      <c r="H3016" s="36">
        <v>3</v>
      </c>
      <c r="I3016" s="36">
        <v>3</v>
      </c>
      <c r="J3016" s="4"/>
      <c r="K3016" s="20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8"/>
      <c r="AG3016" s="28"/>
      <c r="AH3016" s="28"/>
      <c r="AI3016" s="28"/>
      <c r="AJ3016" s="28"/>
      <c r="AK3016" s="28"/>
      <c r="AL3016" s="28"/>
      <c r="AM3016" s="28"/>
      <c r="AN3016" s="28"/>
      <c r="AO3016" s="28"/>
      <c r="AP3016" s="28"/>
      <c r="AQ3016" s="28"/>
      <c r="AR3016" s="28"/>
    </row>
    <row r="3017" spans="1:44" s="29" customFormat="1" x14ac:dyDescent="0.25">
      <c r="A3017" s="35">
        <v>45516</v>
      </c>
      <c r="B3017" s="35">
        <v>45523</v>
      </c>
      <c r="C3017" s="36" t="s">
        <v>2480</v>
      </c>
      <c r="D3017" s="154">
        <v>3000</v>
      </c>
      <c r="E3017" s="36" t="s">
        <v>103</v>
      </c>
      <c r="F3017" s="37" t="s">
        <v>1580</v>
      </c>
      <c r="G3017" s="36" t="s">
        <v>1578</v>
      </c>
      <c r="H3017" s="36">
        <v>4</v>
      </c>
      <c r="I3017" s="36">
        <v>4</v>
      </c>
      <c r="J3017" s="4"/>
      <c r="K3017" s="20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8"/>
      <c r="AG3017" s="28"/>
      <c r="AH3017" s="28"/>
      <c r="AI3017" s="28"/>
      <c r="AJ3017" s="28"/>
      <c r="AK3017" s="28"/>
      <c r="AL3017" s="28"/>
      <c r="AM3017" s="28"/>
      <c r="AN3017" s="28"/>
      <c r="AO3017" s="28"/>
      <c r="AP3017" s="28"/>
      <c r="AQ3017" s="28"/>
      <c r="AR3017" s="28"/>
    </row>
    <row r="3018" spans="1:44" s="29" customFormat="1" x14ac:dyDescent="0.25">
      <c r="A3018" s="35">
        <v>45516</v>
      </c>
      <c r="B3018" s="35">
        <v>45523</v>
      </c>
      <c r="C3018" s="36" t="s">
        <v>2480</v>
      </c>
      <c r="D3018" s="154">
        <v>5000</v>
      </c>
      <c r="E3018" s="36" t="s">
        <v>103</v>
      </c>
      <c r="F3018" s="37" t="s">
        <v>1581</v>
      </c>
      <c r="G3018" s="36" t="s">
        <v>1578</v>
      </c>
      <c r="H3018" s="36">
        <v>3</v>
      </c>
      <c r="I3018" s="36">
        <v>3</v>
      </c>
      <c r="J3018" s="4"/>
      <c r="K3018" s="20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128">
        <v>782650</v>
      </c>
      <c r="AG3018" s="128">
        <v>782651</v>
      </c>
      <c r="AH3018" s="28"/>
      <c r="AI3018" s="28"/>
      <c r="AJ3018" s="28"/>
      <c r="AK3018" s="28"/>
      <c r="AL3018" s="28"/>
      <c r="AM3018" s="28"/>
      <c r="AN3018" s="28"/>
      <c r="AO3018" s="28"/>
      <c r="AP3018" s="28"/>
      <c r="AQ3018" s="28"/>
      <c r="AR3018" s="28"/>
    </row>
    <row r="3019" spans="1:44" s="29" customFormat="1" x14ac:dyDescent="0.25">
      <c r="A3019" s="5">
        <v>45317</v>
      </c>
      <c r="B3019" s="5">
        <v>45345</v>
      </c>
      <c r="C3019" s="4" t="s">
        <v>74</v>
      </c>
      <c r="D3019" s="18">
        <v>1850</v>
      </c>
      <c r="E3019" s="4" t="s">
        <v>113</v>
      </c>
      <c r="F3019" s="19" t="s">
        <v>242</v>
      </c>
      <c r="G3019" s="4" t="str">
        <f>'[1]POCHE MERE'!$E$1627</f>
        <v>E00401008AAA1310</v>
      </c>
      <c r="H3019" s="4">
        <v>8</v>
      </c>
      <c r="I3019" s="4"/>
      <c r="J3019" s="4">
        <v>0</v>
      </c>
      <c r="K3019" s="20">
        <v>789875</v>
      </c>
      <c r="L3019" s="20">
        <v>789876</v>
      </c>
      <c r="M3019" s="20">
        <v>789877</v>
      </c>
      <c r="N3019" s="20">
        <v>789878</v>
      </c>
      <c r="O3019" s="20">
        <v>789879</v>
      </c>
      <c r="P3019" s="20">
        <v>789880</v>
      </c>
      <c r="Q3019" s="20">
        <v>789881</v>
      </c>
      <c r="R3019" s="20">
        <v>789882</v>
      </c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128">
        <v>782673</v>
      </c>
      <c r="AG3019" s="128">
        <v>782674</v>
      </c>
      <c r="AH3019" s="128">
        <v>782675</v>
      </c>
      <c r="AI3019" s="28"/>
      <c r="AJ3019" s="28"/>
      <c r="AK3019" s="28"/>
      <c r="AL3019" s="28"/>
      <c r="AM3019" s="28"/>
      <c r="AN3019" s="28"/>
      <c r="AO3019" s="28"/>
      <c r="AP3019" s="28"/>
      <c r="AQ3019" s="28"/>
      <c r="AR3019" s="28"/>
    </row>
    <row r="3020" spans="1:44" s="29" customFormat="1" x14ac:dyDescent="0.25">
      <c r="A3020" s="5">
        <v>45317</v>
      </c>
      <c r="B3020" s="5">
        <v>45345</v>
      </c>
      <c r="C3020" s="4" t="s">
        <v>74</v>
      </c>
      <c r="D3020" s="18">
        <v>2950</v>
      </c>
      <c r="E3020" s="4" t="s">
        <v>113</v>
      </c>
      <c r="F3020" s="19" t="s">
        <v>243</v>
      </c>
      <c r="G3020" s="4" t="str">
        <f>'[1]POCHE MERE'!$E$1627</f>
        <v>E00401008AAA1310</v>
      </c>
      <c r="H3020" s="4">
        <v>12</v>
      </c>
      <c r="I3020" s="4"/>
      <c r="J3020" s="4">
        <v>0</v>
      </c>
      <c r="K3020" s="20">
        <v>789883</v>
      </c>
      <c r="L3020" s="20">
        <v>789884</v>
      </c>
      <c r="M3020" s="20">
        <v>789885</v>
      </c>
      <c r="N3020" s="20">
        <v>789886</v>
      </c>
      <c r="O3020" s="20">
        <v>789887</v>
      </c>
      <c r="P3020" s="20">
        <v>789888</v>
      </c>
      <c r="Q3020" s="20">
        <v>789889</v>
      </c>
      <c r="R3020" s="20">
        <v>789890</v>
      </c>
      <c r="S3020" s="20">
        <v>789891</v>
      </c>
      <c r="T3020" s="20">
        <v>789892</v>
      </c>
      <c r="U3020" s="20">
        <v>789893</v>
      </c>
      <c r="V3020" s="20">
        <v>789894</v>
      </c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8"/>
      <c r="AG3020" s="28"/>
      <c r="AH3020" s="28"/>
      <c r="AI3020" s="28"/>
      <c r="AJ3020" s="28"/>
      <c r="AK3020" s="28"/>
      <c r="AL3020" s="28"/>
      <c r="AM3020" s="28"/>
      <c r="AN3020" s="28"/>
      <c r="AO3020" s="28"/>
      <c r="AP3020" s="28"/>
      <c r="AQ3020" s="28"/>
      <c r="AR3020" s="28"/>
    </row>
    <row r="3021" spans="1:44" s="29" customFormat="1" x14ac:dyDescent="0.25">
      <c r="A3021" s="5">
        <v>45317</v>
      </c>
      <c r="B3021" s="5">
        <v>45345</v>
      </c>
      <c r="C3021" s="4" t="s">
        <v>74</v>
      </c>
      <c r="D3021" s="18">
        <v>3650</v>
      </c>
      <c r="E3021" s="4" t="s">
        <v>113</v>
      </c>
      <c r="F3021" s="19" t="s">
        <v>244</v>
      </c>
      <c r="G3021" s="4" t="str">
        <f>'[1]POCHE MERE'!$E$1627</f>
        <v>E00401008AAA1310</v>
      </c>
      <c r="H3021" s="4">
        <v>10</v>
      </c>
      <c r="I3021" s="4"/>
      <c r="J3021" s="4">
        <v>6</v>
      </c>
      <c r="K3021" s="20">
        <v>789895</v>
      </c>
      <c r="L3021" s="20">
        <v>789896</v>
      </c>
      <c r="M3021" s="20">
        <v>789897</v>
      </c>
      <c r="N3021" s="20">
        <v>789898</v>
      </c>
      <c r="O3021" s="20">
        <v>789899</v>
      </c>
      <c r="P3021" s="20">
        <v>789900</v>
      </c>
      <c r="Q3021" s="20">
        <v>789901</v>
      </c>
      <c r="R3021" s="20">
        <v>789902</v>
      </c>
      <c r="S3021" s="20">
        <v>789903</v>
      </c>
      <c r="T3021" s="20">
        <v>789904</v>
      </c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8"/>
      <c r="AG3021" s="28"/>
      <c r="AH3021" s="28"/>
      <c r="AI3021" s="28"/>
      <c r="AJ3021" s="28"/>
      <c r="AK3021" s="28"/>
      <c r="AL3021" s="28"/>
      <c r="AM3021" s="28"/>
      <c r="AN3021" s="28"/>
      <c r="AO3021" s="28"/>
      <c r="AP3021" s="28"/>
      <c r="AQ3021" s="28"/>
      <c r="AR3021" s="28"/>
    </row>
    <row r="3022" spans="1:44" s="29" customFormat="1" x14ac:dyDescent="0.25">
      <c r="A3022" s="5">
        <v>45316</v>
      </c>
      <c r="B3022" s="5">
        <v>45323</v>
      </c>
      <c r="C3022" s="4" t="s">
        <v>2480</v>
      </c>
      <c r="D3022" s="18">
        <v>3600</v>
      </c>
      <c r="E3022" s="4" t="s">
        <v>103</v>
      </c>
      <c r="F3022" s="19" t="s">
        <v>239</v>
      </c>
      <c r="G3022" s="4" t="s">
        <v>240</v>
      </c>
      <c r="H3022" s="4">
        <v>6</v>
      </c>
      <c r="I3022" s="4"/>
      <c r="J3022" s="4">
        <v>3</v>
      </c>
      <c r="K3022" s="20">
        <v>789725</v>
      </c>
      <c r="L3022" s="20">
        <v>789726</v>
      </c>
      <c r="M3022" s="20">
        <v>789727</v>
      </c>
      <c r="N3022" s="20">
        <v>789728</v>
      </c>
      <c r="O3022" s="20">
        <v>789729</v>
      </c>
      <c r="P3022" s="20">
        <v>789730</v>
      </c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8"/>
      <c r="AG3022" s="28"/>
      <c r="AH3022" s="28"/>
      <c r="AI3022" s="28"/>
      <c r="AJ3022" s="28"/>
      <c r="AK3022" s="28"/>
      <c r="AL3022" s="28"/>
      <c r="AM3022" s="28"/>
      <c r="AN3022" s="28"/>
      <c r="AO3022" s="28"/>
      <c r="AP3022" s="28"/>
      <c r="AQ3022" s="28"/>
      <c r="AR3022" s="28"/>
    </row>
    <row r="3023" spans="1:44" s="29" customFormat="1" x14ac:dyDescent="0.25">
      <c r="A3023" s="5">
        <v>45316</v>
      </c>
      <c r="B3023" s="5">
        <v>45323</v>
      </c>
      <c r="C3023" s="4" t="s">
        <v>2480</v>
      </c>
      <c r="D3023" s="18">
        <v>4250</v>
      </c>
      <c r="E3023" s="4" t="s">
        <v>103</v>
      </c>
      <c r="F3023" s="19" t="s">
        <v>241</v>
      </c>
      <c r="G3023" s="4" t="s">
        <v>240</v>
      </c>
      <c r="H3023" s="4">
        <v>6</v>
      </c>
      <c r="I3023" s="4">
        <v>1</v>
      </c>
      <c r="J3023" s="4">
        <v>0</v>
      </c>
      <c r="K3023" s="20">
        <v>789731</v>
      </c>
      <c r="L3023" s="20">
        <v>789732</v>
      </c>
      <c r="M3023" s="20">
        <v>789733</v>
      </c>
      <c r="N3023" s="20">
        <v>789734</v>
      </c>
      <c r="O3023" s="20">
        <v>789735</v>
      </c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8"/>
      <c r="AG3023" s="28"/>
      <c r="AH3023" s="28"/>
      <c r="AI3023" s="28"/>
      <c r="AJ3023" s="28"/>
      <c r="AK3023" s="28"/>
      <c r="AL3023" s="28"/>
      <c r="AM3023" s="28"/>
      <c r="AN3023" s="28"/>
      <c r="AO3023" s="28"/>
      <c r="AP3023" s="28"/>
      <c r="AQ3023" s="28"/>
      <c r="AR3023" s="28"/>
    </row>
    <row r="3024" spans="1:44" s="29" customFormat="1" x14ac:dyDescent="0.25">
      <c r="A3024" s="5">
        <v>45317</v>
      </c>
      <c r="B3024" s="5">
        <v>45333</v>
      </c>
      <c r="C3024" s="4" t="s">
        <v>38</v>
      </c>
      <c r="D3024" s="18">
        <v>105</v>
      </c>
      <c r="E3024" s="4" t="s">
        <v>113</v>
      </c>
      <c r="F3024" s="19" t="s">
        <v>245</v>
      </c>
      <c r="G3024" s="4" t="s">
        <v>246</v>
      </c>
      <c r="H3024" s="4">
        <v>8</v>
      </c>
      <c r="I3024" s="4">
        <v>1</v>
      </c>
      <c r="J3024" s="4">
        <v>0</v>
      </c>
      <c r="K3024" s="20">
        <v>789965</v>
      </c>
      <c r="L3024" s="20">
        <v>789966</v>
      </c>
      <c r="M3024" s="20">
        <v>789967</v>
      </c>
      <c r="N3024" s="20">
        <v>789968</v>
      </c>
      <c r="O3024" s="20">
        <v>789969</v>
      </c>
      <c r="P3024" s="20">
        <v>789970</v>
      </c>
      <c r="Q3024" s="20">
        <v>789971</v>
      </c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8"/>
      <c r="AG3024" s="28"/>
      <c r="AH3024" s="28"/>
      <c r="AI3024" s="28"/>
      <c r="AJ3024" s="28"/>
      <c r="AK3024" s="28"/>
      <c r="AL3024" s="28"/>
      <c r="AM3024" s="28"/>
      <c r="AN3024" s="28"/>
      <c r="AO3024" s="28"/>
      <c r="AP3024" s="28"/>
      <c r="AQ3024" s="28"/>
      <c r="AR3024" s="28"/>
    </row>
    <row r="3025" spans="1:44" s="29" customFormat="1" x14ac:dyDescent="0.25">
      <c r="A3025" s="5">
        <v>45317</v>
      </c>
      <c r="B3025" s="5">
        <v>45333</v>
      </c>
      <c r="C3025" s="4" t="s">
        <v>38</v>
      </c>
      <c r="D3025" s="18">
        <v>150</v>
      </c>
      <c r="E3025" s="4" t="s">
        <v>113</v>
      </c>
      <c r="F3025" s="19" t="s">
        <v>247</v>
      </c>
      <c r="G3025" s="4" t="s">
        <v>246</v>
      </c>
      <c r="H3025" s="4">
        <v>19</v>
      </c>
      <c r="I3025" s="4">
        <v>1</v>
      </c>
      <c r="J3025" s="4">
        <v>0</v>
      </c>
      <c r="K3025" s="20">
        <v>789972</v>
      </c>
      <c r="L3025" s="20">
        <v>789973</v>
      </c>
      <c r="M3025" s="20">
        <v>789974</v>
      </c>
      <c r="N3025" s="20">
        <v>789975</v>
      </c>
      <c r="O3025" s="20">
        <v>789976</v>
      </c>
      <c r="P3025" s="20">
        <v>789977</v>
      </c>
      <c r="Q3025" s="20">
        <v>789978</v>
      </c>
      <c r="R3025" s="20">
        <v>789979</v>
      </c>
      <c r="S3025" s="20">
        <v>789980</v>
      </c>
      <c r="T3025" s="20">
        <v>789981</v>
      </c>
      <c r="U3025" s="20">
        <v>789982</v>
      </c>
      <c r="V3025" s="20">
        <v>789983</v>
      </c>
      <c r="W3025" s="20">
        <v>789984</v>
      </c>
      <c r="X3025" s="20">
        <v>789985</v>
      </c>
      <c r="Y3025" s="20">
        <v>789986</v>
      </c>
      <c r="Z3025" s="20">
        <v>789987</v>
      </c>
      <c r="AA3025" s="20">
        <v>789988</v>
      </c>
      <c r="AB3025" s="20">
        <v>789989</v>
      </c>
      <c r="AC3025" s="21"/>
      <c r="AD3025" s="21"/>
      <c r="AE3025" s="21"/>
      <c r="AF3025" s="28"/>
      <c r="AG3025" s="28"/>
      <c r="AH3025" s="28"/>
      <c r="AI3025" s="28"/>
      <c r="AJ3025" s="28"/>
      <c r="AK3025" s="28"/>
      <c r="AL3025" s="28"/>
      <c r="AM3025" s="28"/>
      <c r="AN3025" s="28"/>
      <c r="AO3025" s="28"/>
      <c r="AP3025" s="28"/>
      <c r="AQ3025" s="28"/>
      <c r="AR3025" s="28"/>
    </row>
    <row r="3026" spans="1:44" s="29" customFormat="1" x14ac:dyDescent="0.25">
      <c r="A3026" s="35">
        <v>45506</v>
      </c>
      <c r="B3026" s="35">
        <v>45534</v>
      </c>
      <c r="C3026" s="36" t="s">
        <v>70</v>
      </c>
      <c r="D3026" s="154">
        <v>96</v>
      </c>
      <c r="E3026" s="36" t="s">
        <v>113</v>
      </c>
      <c r="F3026" s="37" t="s">
        <v>1513</v>
      </c>
      <c r="G3026" s="36" t="s">
        <v>1514</v>
      </c>
      <c r="H3026" s="36">
        <v>2</v>
      </c>
      <c r="I3026" s="36">
        <v>2</v>
      </c>
      <c r="J3026" s="52"/>
      <c r="K3026" s="137"/>
      <c r="L3026" s="39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8"/>
      <c r="AG3026" s="28"/>
      <c r="AH3026" s="28"/>
      <c r="AI3026" s="28"/>
      <c r="AJ3026" s="28"/>
      <c r="AK3026" s="28"/>
      <c r="AL3026" s="28"/>
      <c r="AM3026" s="28"/>
      <c r="AN3026" s="28"/>
      <c r="AO3026" s="28"/>
      <c r="AP3026" s="28"/>
      <c r="AQ3026" s="28"/>
      <c r="AR3026" s="28"/>
    </row>
    <row r="3027" spans="1:44" s="29" customFormat="1" x14ac:dyDescent="0.25">
      <c r="A3027" s="35">
        <v>45506</v>
      </c>
      <c r="B3027" s="35">
        <v>45534</v>
      </c>
      <c r="C3027" s="36" t="s">
        <v>70</v>
      </c>
      <c r="D3027" s="154">
        <v>136</v>
      </c>
      <c r="E3027" s="36" t="s">
        <v>113</v>
      </c>
      <c r="F3027" s="37" t="s">
        <v>1515</v>
      </c>
      <c r="G3027" s="36" t="s">
        <v>1514</v>
      </c>
      <c r="H3027" s="36">
        <v>2</v>
      </c>
      <c r="I3027" s="36">
        <v>2</v>
      </c>
      <c r="J3027" s="52"/>
      <c r="K3027" s="137"/>
      <c r="L3027" s="39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8"/>
      <c r="AG3027" s="28"/>
      <c r="AH3027" s="28"/>
      <c r="AI3027" s="28"/>
      <c r="AJ3027" s="28"/>
      <c r="AK3027" s="28"/>
      <c r="AL3027" s="28"/>
      <c r="AM3027" s="28"/>
      <c r="AN3027" s="28"/>
      <c r="AO3027" s="28"/>
      <c r="AP3027" s="28"/>
      <c r="AQ3027" s="28"/>
      <c r="AR3027" s="28"/>
    </row>
    <row r="3028" spans="1:44" s="29" customFormat="1" x14ac:dyDescent="0.25">
      <c r="A3028" s="35">
        <v>45506</v>
      </c>
      <c r="B3028" s="35">
        <v>45534</v>
      </c>
      <c r="C3028" s="36" t="s">
        <v>70</v>
      </c>
      <c r="D3028" s="154">
        <v>152</v>
      </c>
      <c r="E3028" s="36" t="s">
        <v>113</v>
      </c>
      <c r="F3028" s="37" t="s">
        <v>1516</v>
      </c>
      <c r="G3028" s="36" t="s">
        <v>1514</v>
      </c>
      <c r="H3028" s="36">
        <v>2</v>
      </c>
      <c r="I3028" s="36">
        <v>2</v>
      </c>
      <c r="J3028" s="52"/>
      <c r="K3028" s="137"/>
      <c r="L3028" s="39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8"/>
      <c r="AG3028" s="28"/>
      <c r="AH3028" s="28"/>
      <c r="AI3028" s="28"/>
      <c r="AJ3028" s="28"/>
      <c r="AK3028" s="28"/>
      <c r="AL3028" s="28"/>
      <c r="AM3028" s="28"/>
      <c r="AN3028" s="28"/>
      <c r="AO3028" s="28"/>
      <c r="AP3028" s="28"/>
      <c r="AQ3028" s="28"/>
      <c r="AR3028" s="28"/>
    </row>
    <row r="3029" spans="1:44" s="29" customFormat="1" x14ac:dyDescent="0.25">
      <c r="A3029" s="5">
        <v>45442</v>
      </c>
      <c r="B3029" s="5">
        <v>45449</v>
      </c>
      <c r="C3029" s="4" t="s">
        <v>2480</v>
      </c>
      <c r="D3029" s="18">
        <v>3600</v>
      </c>
      <c r="E3029" s="4" t="s">
        <v>103</v>
      </c>
      <c r="F3029" s="19" t="s">
        <v>1056</v>
      </c>
      <c r="G3029" s="4" t="s">
        <v>1057</v>
      </c>
      <c r="H3029" s="4">
        <v>13</v>
      </c>
      <c r="I3029" s="4"/>
      <c r="J3029" s="4">
        <v>6</v>
      </c>
      <c r="K3029" s="20">
        <v>811860</v>
      </c>
      <c r="L3029" s="20">
        <v>811861</v>
      </c>
      <c r="M3029" s="20">
        <v>811862</v>
      </c>
      <c r="N3029" s="20">
        <v>811863</v>
      </c>
      <c r="O3029" s="20">
        <v>811864</v>
      </c>
      <c r="P3029" s="20">
        <v>811865</v>
      </c>
      <c r="Q3029" s="20">
        <v>811866</v>
      </c>
      <c r="R3029" s="20">
        <v>811867</v>
      </c>
      <c r="S3029" s="20">
        <v>811868</v>
      </c>
      <c r="T3029" s="20">
        <v>811869</v>
      </c>
      <c r="U3029" s="20">
        <v>811870</v>
      </c>
      <c r="V3029" s="20">
        <v>811871</v>
      </c>
      <c r="W3029" s="20">
        <v>811872</v>
      </c>
      <c r="X3029" s="21"/>
      <c r="Y3029" s="21"/>
      <c r="Z3029" s="21"/>
      <c r="AA3029" s="21"/>
      <c r="AB3029" s="21"/>
      <c r="AC3029" s="21"/>
      <c r="AD3029" s="21"/>
      <c r="AE3029" s="21"/>
      <c r="AF3029" s="28"/>
      <c r="AG3029" s="28"/>
      <c r="AH3029" s="28"/>
      <c r="AI3029" s="28"/>
      <c r="AJ3029" s="28"/>
      <c r="AK3029" s="28"/>
      <c r="AL3029" s="28"/>
      <c r="AM3029" s="28"/>
      <c r="AN3029" s="28"/>
      <c r="AO3029" s="28"/>
      <c r="AP3029" s="28"/>
      <c r="AQ3029" s="28"/>
      <c r="AR3029" s="28"/>
    </row>
    <row r="3030" spans="1:44" s="29" customFormat="1" x14ac:dyDescent="0.25">
      <c r="A3030" s="5">
        <v>45548</v>
      </c>
      <c r="B3030" s="5">
        <v>45562</v>
      </c>
      <c r="C3030" s="4" t="s">
        <v>44</v>
      </c>
      <c r="D3030" s="18">
        <v>135</v>
      </c>
      <c r="E3030" s="4" t="s">
        <v>113</v>
      </c>
      <c r="F3030" s="19" t="s">
        <v>1860</v>
      </c>
      <c r="G3030" s="4" t="s">
        <v>1861</v>
      </c>
      <c r="H3030" s="4">
        <v>13</v>
      </c>
      <c r="I3030" s="4"/>
      <c r="J3030" s="4">
        <v>2</v>
      </c>
      <c r="K3030" s="20">
        <v>830623</v>
      </c>
      <c r="L3030" s="20">
        <v>830624</v>
      </c>
      <c r="M3030" s="20">
        <v>830625</v>
      </c>
      <c r="N3030" s="20">
        <v>830626</v>
      </c>
      <c r="O3030" s="20">
        <v>830627</v>
      </c>
      <c r="P3030" s="20">
        <v>830628</v>
      </c>
      <c r="Q3030" s="20">
        <v>830629</v>
      </c>
      <c r="R3030" s="20">
        <v>830630</v>
      </c>
      <c r="S3030" s="20">
        <v>830631</v>
      </c>
      <c r="T3030" s="20">
        <v>830632</v>
      </c>
      <c r="U3030" s="20">
        <v>830633</v>
      </c>
      <c r="V3030" s="20">
        <v>830634</v>
      </c>
      <c r="W3030" s="20">
        <v>830635</v>
      </c>
      <c r="X3030" s="20"/>
      <c r="Y3030" s="21"/>
      <c r="Z3030" s="21"/>
      <c r="AA3030" s="21"/>
      <c r="AB3030" s="21"/>
      <c r="AC3030" s="21"/>
      <c r="AD3030" s="21"/>
      <c r="AE3030" s="21"/>
      <c r="AF3030" s="28"/>
      <c r="AG3030" s="28"/>
      <c r="AH3030" s="28"/>
      <c r="AI3030" s="28"/>
      <c r="AJ3030" s="28"/>
      <c r="AK3030" s="28"/>
      <c r="AL3030" s="28"/>
      <c r="AM3030" s="28"/>
      <c r="AN3030" s="28"/>
      <c r="AO3030" s="28"/>
      <c r="AP3030" s="28"/>
      <c r="AQ3030" s="28"/>
      <c r="AR3030" s="28"/>
    </row>
    <row r="3031" spans="1:44" s="29" customFormat="1" x14ac:dyDescent="0.25">
      <c r="A3031" s="5">
        <v>45548</v>
      </c>
      <c r="B3031" s="5">
        <v>45562</v>
      </c>
      <c r="C3031" s="4" t="s">
        <v>44</v>
      </c>
      <c r="D3031" s="18">
        <v>165</v>
      </c>
      <c r="E3031" s="4" t="s">
        <v>113</v>
      </c>
      <c r="F3031" s="19" t="s">
        <v>1862</v>
      </c>
      <c r="G3031" s="4" t="s">
        <v>1861</v>
      </c>
      <c r="H3031" s="4">
        <v>13</v>
      </c>
      <c r="I3031" s="4"/>
      <c r="J3031" s="4">
        <v>4</v>
      </c>
      <c r="K3031" s="20">
        <v>830636</v>
      </c>
      <c r="L3031" s="20">
        <v>830637</v>
      </c>
      <c r="M3031" s="20">
        <v>830638</v>
      </c>
      <c r="N3031" s="20">
        <v>830639</v>
      </c>
      <c r="O3031" s="20">
        <v>830640</v>
      </c>
      <c r="P3031" s="20">
        <v>830641</v>
      </c>
      <c r="Q3031" s="20">
        <v>830642</v>
      </c>
      <c r="R3031" s="20">
        <v>830643</v>
      </c>
      <c r="S3031" s="20">
        <v>830644</v>
      </c>
      <c r="T3031" s="20">
        <v>830645</v>
      </c>
      <c r="U3031" s="20">
        <v>830646</v>
      </c>
      <c r="V3031" s="20">
        <v>830647</v>
      </c>
      <c r="W3031" s="20">
        <v>830648</v>
      </c>
      <c r="X3031" s="21"/>
      <c r="Y3031" s="21"/>
      <c r="Z3031" s="21"/>
      <c r="AA3031" s="21"/>
      <c r="AB3031" s="21"/>
      <c r="AC3031" s="21"/>
      <c r="AD3031" s="21"/>
      <c r="AE3031" s="21"/>
      <c r="AF3031" s="28"/>
      <c r="AG3031" s="28"/>
      <c r="AH3031" s="28"/>
      <c r="AI3031" s="28"/>
      <c r="AJ3031" s="28"/>
      <c r="AK3031" s="28"/>
      <c r="AL3031" s="28"/>
      <c r="AM3031" s="28"/>
      <c r="AN3031" s="28"/>
      <c r="AO3031" s="28"/>
      <c r="AP3031" s="28"/>
      <c r="AQ3031" s="28"/>
      <c r="AR3031" s="28"/>
    </row>
    <row r="3032" spans="1:44" s="29" customFormat="1" x14ac:dyDescent="0.25">
      <c r="A3032" s="5">
        <v>45440</v>
      </c>
      <c r="B3032" s="5">
        <v>45468</v>
      </c>
      <c r="C3032" s="4" t="s">
        <v>74</v>
      </c>
      <c r="D3032" s="18">
        <v>1850</v>
      </c>
      <c r="E3032" s="4" t="s">
        <v>113</v>
      </c>
      <c r="F3032" s="19" t="s">
        <v>1044</v>
      </c>
      <c r="G3032" s="2" t="s">
        <v>1045</v>
      </c>
      <c r="H3032" s="4">
        <v>4</v>
      </c>
      <c r="I3032" s="4"/>
      <c r="J3032" s="4">
        <v>0</v>
      </c>
      <c r="K3032" s="20">
        <v>811371</v>
      </c>
      <c r="L3032" s="20">
        <v>811372</v>
      </c>
      <c r="M3032" s="20">
        <v>811373</v>
      </c>
      <c r="N3032" s="20">
        <v>811374</v>
      </c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8"/>
      <c r="AG3032" s="28"/>
      <c r="AH3032" s="28"/>
      <c r="AI3032" s="28"/>
      <c r="AJ3032" s="28"/>
      <c r="AK3032" s="28"/>
      <c r="AL3032" s="28"/>
      <c r="AM3032" s="28"/>
      <c r="AN3032" s="28"/>
      <c r="AO3032" s="28"/>
      <c r="AP3032" s="28"/>
      <c r="AQ3032" s="28"/>
      <c r="AR3032" s="28"/>
    </row>
    <row r="3033" spans="1:44" s="29" customFormat="1" x14ac:dyDescent="0.25">
      <c r="A3033" s="5">
        <v>45440</v>
      </c>
      <c r="B3033" s="5">
        <v>45468</v>
      </c>
      <c r="C3033" s="4" t="s">
        <v>74</v>
      </c>
      <c r="D3033" s="18">
        <v>3650</v>
      </c>
      <c r="E3033" s="4" t="s">
        <v>113</v>
      </c>
      <c r="F3033" s="19" t="s">
        <v>1046</v>
      </c>
      <c r="G3033" s="2" t="s">
        <v>1045</v>
      </c>
      <c r="H3033" s="4">
        <v>8</v>
      </c>
      <c r="I3033" s="4"/>
      <c r="J3033" s="4">
        <v>4</v>
      </c>
      <c r="K3033" s="20">
        <v>811375</v>
      </c>
      <c r="L3033" s="20">
        <v>811376</v>
      </c>
      <c r="M3033" s="20">
        <v>811377</v>
      </c>
      <c r="N3033" s="20">
        <v>811378</v>
      </c>
      <c r="O3033" s="20">
        <v>811379</v>
      </c>
      <c r="P3033" s="20">
        <v>811380</v>
      </c>
      <c r="Q3033" s="20">
        <v>811381</v>
      </c>
      <c r="R3033" s="20">
        <v>811382</v>
      </c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8"/>
      <c r="AG3033" s="28"/>
      <c r="AH3033" s="28"/>
      <c r="AI3033" s="28"/>
      <c r="AJ3033" s="28"/>
      <c r="AK3033" s="28"/>
      <c r="AL3033" s="28"/>
      <c r="AM3033" s="28"/>
      <c r="AN3033" s="28"/>
      <c r="AO3033" s="28"/>
      <c r="AP3033" s="28"/>
      <c r="AQ3033" s="28"/>
      <c r="AR3033" s="28"/>
    </row>
    <row r="3034" spans="1:44" s="29" customFormat="1" x14ac:dyDescent="0.25">
      <c r="A3034" s="5">
        <v>45544</v>
      </c>
      <c r="B3034" s="5">
        <v>45558</v>
      </c>
      <c r="C3034" s="4" t="s">
        <v>44</v>
      </c>
      <c r="D3034" s="18">
        <v>120</v>
      </c>
      <c r="E3034" s="4" t="s">
        <v>113</v>
      </c>
      <c r="F3034" s="19" t="s">
        <v>1826</v>
      </c>
      <c r="G3034" s="4" t="s">
        <v>1825</v>
      </c>
      <c r="H3034" s="4">
        <v>8</v>
      </c>
      <c r="I3034" s="4"/>
      <c r="J3034" s="4">
        <v>0</v>
      </c>
      <c r="K3034" s="20">
        <v>829599</v>
      </c>
      <c r="L3034" s="20">
        <v>829600</v>
      </c>
      <c r="M3034" s="20">
        <v>829601</v>
      </c>
      <c r="N3034" s="20">
        <v>829602</v>
      </c>
      <c r="O3034" s="20">
        <v>829603</v>
      </c>
      <c r="P3034" s="20">
        <v>829604</v>
      </c>
      <c r="Q3034" s="20">
        <v>829605</v>
      </c>
      <c r="R3034" s="20">
        <v>829606</v>
      </c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8"/>
      <c r="AG3034" s="28"/>
      <c r="AH3034" s="28"/>
      <c r="AI3034" s="28"/>
      <c r="AJ3034" s="28"/>
      <c r="AK3034" s="28"/>
      <c r="AL3034" s="28"/>
      <c r="AM3034" s="28"/>
      <c r="AN3034" s="28"/>
      <c r="AO3034" s="28"/>
      <c r="AP3034" s="28"/>
      <c r="AQ3034" s="28"/>
      <c r="AR3034" s="28"/>
    </row>
    <row r="3035" spans="1:44" s="29" customFormat="1" x14ac:dyDescent="0.25">
      <c r="A3035" s="5">
        <v>45544</v>
      </c>
      <c r="B3035" s="5">
        <v>45558</v>
      </c>
      <c r="C3035" s="4" t="s">
        <v>44</v>
      </c>
      <c r="D3035" s="18">
        <v>150</v>
      </c>
      <c r="E3035" s="4" t="s">
        <v>113</v>
      </c>
      <c r="F3035" s="19" t="s">
        <v>1824</v>
      </c>
      <c r="G3035" s="4" t="s">
        <v>1825</v>
      </c>
      <c r="H3035" s="4">
        <v>17</v>
      </c>
      <c r="I3035" s="4"/>
      <c r="J3035" s="4">
        <v>0</v>
      </c>
      <c r="K3035" s="20">
        <v>829607</v>
      </c>
      <c r="L3035" s="20">
        <v>829608</v>
      </c>
      <c r="M3035" s="20">
        <v>829609</v>
      </c>
      <c r="N3035" s="20">
        <v>829610</v>
      </c>
      <c r="O3035" s="20">
        <v>829611</v>
      </c>
      <c r="P3035" s="20">
        <v>829612</v>
      </c>
      <c r="Q3035" s="20">
        <v>829613</v>
      </c>
      <c r="R3035" s="20">
        <v>829614</v>
      </c>
      <c r="S3035" s="20">
        <v>829615</v>
      </c>
      <c r="T3035" s="20">
        <v>829616</v>
      </c>
      <c r="U3035" s="20">
        <v>829617</v>
      </c>
      <c r="V3035" s="20">
        <v>829618</v>
      </c>
      <c r="W3035" s="20">
        <v>829619</v>
      </c>
      <c r="X3035" s="20">
        <v>829620</v>
      </c>
      <c r="Y3035" s="20">
        <v>829621</v>
      </c>
      <c r="Z3035" s="20">
        <v>829622</v>
      </c>
      <c r="AA3035" s="20">
        <v>829623</v>
      </c>
      <c r="AB3035" s="21"/>
      <c r="AC3035" s="21"/>
      <c r="AD3035" s="21"/>
      <c r="AE3035" s="21"/>
      <c r="AF3035" s="28"/>
      <c r="AG3035" s="28"/>
      <c r="AH3035" s="28"/>
      <c r="AI3035" s="28"/>
      <c r="AJ3035" s="28"/>
      <c r="AK3035" s="28"/>
      <c r="AL3035" s="28"/>
      <c r="AM3035" s="28"/>
      <c r="AN3035" s="28"/>
      <c r="AO3035" s="28"/>
      <c r="AP3035" s="28"/>
      <c r="AQ3035" s="28"/>
      <c r="AR3035" s="28"/>
    </row>
    <row r="3036" spans="1:44" x14ac:dyDescent="0.25">
      <c r="A3036" s="5">
        <v>45576</v>
      </c>
      <c r="B3036" s="5">
        <v>45574</v>
      </c>
      <c r="C3036" s="4" t="s">
        <v>30</v>
      </c>
      <c r="D3036" s="18">
        <v>935</v>
      </c>
      <c r="E3036" s="4" t="s">
        <v>113</v>
      </c>
      <c r="F3036" s="19" t="s">
        <v>1841</v>
      </c>
      <c r="G3036" s="4" t="s">
        <v>1842</v>
      </c>
      <c r="H3036" s="4">
        <v>11</v>
      </c>
      <c r="J3036" s="4">
        <v>0</v>
      </c>
      <c r="K3036" s="20">
        <v>830087</v>
      </c>
      <c r="L3036" s="20">
        <v>830088</v>
      </c>
      <c r="M3036" s="20">
        <v>830089</v>
      </c>
      <c r="N3036" s="20">
        <v>830090</v>
      </c>
      <c r="O3036" s="20">
        <v>830091</v>
      </c>
      <c r="P3036" s="20">
        <v>830092</v>
      </c>
      <c r="Q3036" s="20">
        <v>830093</v>
      </c>
      <c r="R3036" s="20">
        <v>830094</v>
      </c>
      <c r="S3036" s="20">
        <v>830095</v>
      </c>
      <c r="T3036" s="20">
        <v>830096</v>
      </c>
      <c r="U3036" s="20">
        <v>830097</v>
      </c>
    </row>
    <row r="3037" spans="1:44" s="41" customFormat="1" x14ac:dyDescent="0.25">
      <c r="A3037" s="5">
        <v>45175</v>
      </c>
      <c r="B3037" s="5">
        <v>45203</v>
      </c>
      <c r="C3037" s="4" t="s">
        <v>64</v>
      </c>
      <c r="D3037" s="18">
        <v>46</v>
      </c>
      <c r="E3037" s="4" t="s">
        <v>113</v>
      </c>
      <c r="F3037" s="19" t="s">
        <v>6458</v>
      </c>
      <c r="G3037" s="2" t="s">
        <v>6459</v>
      </c>
      <c r="H3037" s="4">
        <v>9</v>
      </c>
      <c r="I3037" s="4"/>
      <c r="J3037" s="4">
        <v>0</v>
      </c>
      <c r="K3037" s="20">
        <v>764512</v>
      </c>
      <c r="L3037" s="20">
        <v>764513</v>
      </c>
      <c r="M3037" s="20">
        <v>764514</v>
      </c>
      <c r="N3037" s="20">
        <v>764515</v>
      </c>
      <c r="O3037" s="20">
        <v>764516</v>
      </c>
      <c r="P3037" s="20">
        <v>764517</v>
      </c>
      <c r="Q3037" s="20">
        <v>764518</v>
      </c>
      <c r="R3037" s="20">
        <v>764519</v>
      </c>
      <c r="S3037" s="20">
        <v>764520</v>
      </c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39"/>
      <c r="AG3037" s="39"/>
      <c r="AH3037" s="39"/>
      <c r="AI3037" s="39"/>
      <c r="AJ3037" s="39"/>
      <c r="AK3037" s="39"/>
      <c r="AL3037" s="39"/>
      <c r="AM3037" s="39"/>
      <c r="AN3037" s="39"/>
      <c r="AO3037" s="39"/>
      <c r="AP3037" s="39"/>
      <c r="AQ3037" s="39"/>
      <c r="AR3037" s="39"/>
    </row>
    <row r="3038" spans="1:44" s="41" customFormat="1" x14ac:dyDescent="0.25">
      <c r="A3038" s="5">
        <v>45175</v>
      </c>
      <c r="B3038" s="5">
        <v>45203</v>
      </c>
      <c r="C3038" s="4" t="s">
        <v>64</v>
      </c>
      <c r="D3038" s="18">
        <v>82</v>
      </c>
      <c r="E3038" s="4" t="s">
        <v>113</v>
      </c>
      <c r="F3038" s="19" t="s">
        <v>6460</v>
      </c>
      <c r="G3038" s="2" t="s">
        <v>6459</v>
      </c>
      <c r="H3038" s="4">
        <v>8</v>
      </c>
      <c r="I3038" s="4"/>
      <c r="J3038" s="4">
        <v>0</v>
      </c>
      <c r="K3038" s="20">
        <v>764521</v>
      </c>
      <c r="L3038" s="20">
        <v>764522</v>
      </c>
      <c r="M3038" s="20">
        <v>764523</v>
      </c>
      <c r="N3038" s="20">
        <v>764524</v>
      </c>
      <c r="O3038" s="20">
        <v>764525</v>
      </c>
      <c r="P3038" s="20">
        <v>764526</v>
      </c>
      <c r="Q3038" s="20">
        <v>764527</v>
      </c>
      <c r="R3038" s="20">
        <v>764528</v>
      </c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39"/>
      <c r="AG3038" s="39"/>
      <c r="AH3038" s="39"/>
      <c r="AI3038" s="39"/>
      <c r="AJ3038" s="39"/>
      <c r="AK3038" s="39"/>
      <c r="AL3038" s="39"/>
      <c r="AM3038" s="39"/>
      <c r="AN3038" s="39"/>
      <c r="AO3038" s="39"/>
      <c r="AP3038" s="39"/>
      <c r="AQ3038" s="39"/>
      <c r="AR3038" s="39"/>
    </row>
    <row r="3039" spans="1:44" s="29" customFormat="1" x14ac:dyDescent="0.25">
      <c r="A3039" s="5">
        <v>45175</v>
      </c>
      <c r="B3039" s="5">
        <v>45203</v>
      </c>
      <c r="C3039" s="4" t="s">
        <v>64</v>
      </c>
      <c r="D3039" s="18">
        <v>102</v>
      </c>
      <c r="E3039" s="4" t="s">
        <v>113</v>
      </c>
      <c r="F3039" s="19" t="s">
        <v>6461</v>
      </c>
      <c r="G3039" s="2" t="s">
        <v>6459</v>
      </c>
      <c r="H3039" s="4">
        <v>8</v>
      </c>
      <c r="I3039" s="4"/>
      <c r="J3039" s="4">
        <v>0</v>
      </c>
      <c r="K3039" s="20">
        <v>764529</v>
      </c>
      <c r="L3039" s="20">
        <v>764530</v>
      </c>
      <c r="M3039" s="20">
        <v>764531</v>
      </c>
      <c r="N3039" s="20">
        <v>764532</v>
      </c>
      <c r="O3039" s="20">
        <v>764533</v>
      </c>
      <c r="P3039" s="20">
        <v>764534</v>
      </c>
      <c r="Q3039" s="20">
        <v>764535</v>
      </c>
      <c r="R3039" s="20">
        <v>764536</v>
      </c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8"/>
      <c r="AG3039" s="28"/>
      <c r="AH3039" s="28"/>
      <c r="AI3039" s="28"/>
      <c r="AJ3039" s="28"/>
      <c r="AK3039" s="28"/>
      <c r="AL3039" s="28"/>
      <c r="AM3039" s="28"/>
      <c r="AN3039" s="28"/>
      <c r="AO3039" s="28"/>
      <c r="AP3039" s="28"/>
      <c r="AQ3039" s="28"/>
      <c r="AR3039" s="28"/>
    </row>
    <row r="3040" spans="1:44" x14ac:dyDescent="0.25">
      <c r="A3040" s="24">
        <v>45271</v>
      </c>
      <c r="B3040" s="24">
        <v>45278</v>
      </c>
      <c r="C3040" s="25" t="s">
        <v>2480</v>
      </c>
      <c r="D3040" s="127">
        <v>3600</v>
      </c>
      <c r="E3040" s="25" t="s">
        <v>103</v>
      </c>
      <c r="F3040" s="55" t="s">
        <v>7003</v>
      </c>
      <c r="G3040" s="25" t="s">
        <v>7004</v>
      </c>
      <c r="H3040" s="25">
        <v>13</v>
      </c>
      <c r="I3040" s="25"/>
      <c r="J3040" s="25">
        <v>0</v>
      </c>
      <c r="K3040" s="128">
        <v>782189</v>
      </c>
      <c r="L3040" s="128">
        <v>782190</v>
      </c>
      <c r="M3040" s="128">
        <v>782191</v>
      </c>
      <c r="N3040" s="128">
        <v>782192</v>
      </c>
      <c r="O3040" s="128">
        <v>782193</v>
      </c>
      <c r="P3040" s="128">
        <v>782194</v>
      </c>
      <c r="Q3040" s="128">
        <v>782195</v>
      </c>
      <c r="R3040" s="128">
        <v>782196</v>
      </c>
      <c r="S3040" s="128">
        <v>782197</v>
      </c>
      <c r="T3040" s="128">
        <v>782198</v>
      </c>
      <c r="U3040" s="128">
        <v>782199</v>
      </c>
      <c r="V3040" s="128">
        <v>782200</v>
      </c>
      <c r="W3040" s="128">
        <v>782201</v>
      </c>
      <c r="X3040" s="28"/>
      <c r="Y3040" s="28"/>
      <c r="Z3040" s="28"/>
      <c r="AA3040" s="28"/>
      <c r="AB3040" s="28"/>
      <c r="AC3040" s="28"/>
      <c r="AD3040" s="28"/>
      <c r="AE3040" s="28"/>
    </row>
    <row r="3041" spans="1:44" x14ac:dyDescent="0.25">
      <c r="A3041" s="5">
        <v>45422</v>
      </c>
      <c r="B3041" s="5">
        <v>45429</v>
      </c>
      <c r="C3041" s="4" t="s">
        <v>7105</v>
      </c>
      <c r="D3041" s="18">
        <v>4250</v>
      </c>
      <c r="E3041" s="4" t="s">
        <v>103</v>
      </c>
      <c r="F3041" s="19" t="s">
        <v>899</v>
      </c>
      <c r="G3041" s="2" t="s">
        <v>900</v>
      </c>
      <c r="H3041" s="4">
        <v>11</v>
      </c>
      <c r="J3041" s="4">
        <v>1</v>
      </c>
      <c r="K3041" s="20">
        <v>808164</v>
      </c>
      <c r="L3041" s="20">
        <v>808165</v>
      </c>
      <c r="M3041" s="20">
        <v>808166</v>
      </c>
      <c r="N3041" s="20">
        <v>808167</v>
      </c>
      <c r="O3041" s="20">
        <v>808168</v>
      </c>
      <c r="P3041" s="20">
        <v>808169</v>
      </c>
      <c r="Q3041" s="20">
        <v>808170</v>
      </c>
      <c r="R3041" s="20">
        <v>808171</v>
      </c>
      <c r="S3041" s="20">
        <v>808172</v>
      </c>
      <c r="T3041" s="20">
        <v>808173</v>
      </c>
      <c r="U3041" s="20">
        <v>808174</v>
      </c>
    </row>
    <row r="3042" spans="1:44" s="29" customFormat="1" x14ac:dyDescent="0.25">
      <c r="A3042" s="5">
        <v>45392</v>
      </c>
      <c r="B3042" s="5">
        <v>45420</v>
      </c>
      <c r="C3042" s="4" t="s">
        <v>48</v>
      </c>
      <c r="D3042" s="18">
        <v>240</v>
      </c>
      <c r="E3042" s="4" t="s">
        <v>113</v>
      </c>
      <c r="F3042" s="19" t="s">
        <v>680</v>
      </c>
      <c r="G3042" s="2" t="s">
        <v>681</v>
      </c>
      <c r="H3042" s="4">
        <v>8</v>
      </c>
      <c r="I3042" s="4"/>
      <c r="J3042" s="4">
        <v>0</v>
      </c>
      <c r="K3042" s="20">
        <v>802709</v>
      </c>
      <c r="L3042" s="20">
        <v>802710</v>
      </c>
      <c r="M3042" s="20">
        <v>802711</v>
      </c>
      <c r="N3042" s="20">
        <v>802712</v>
      </c>
      <c r="O3042" s="20">
        <v>802713</v>
      </c>
      <c r="P3042" s="20">
        <v>802714</v>
      </c>
      <c r="Q3042" s="20">
        <v>802715</v>
      </c>
      <c r="R3042" s="20">
        <v>802716</v>
      </c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8"/>
      <c r="AG3042" s="28"/>
      <c r="AH3042" s="28"/>
      <c r="AI3042" s="28"/>
      <c r="AJ3042" s="28"/>
      <c r="AK3042" s="28"/>
      <c r="AL3042" s="28"/>
      <c r="AM3042" s="28"/>
      <c r="AN3042" s="28"/>
      <c r="AO3042" s="28"/>
      <c r="AP3042" s="28"/>
      <c r="AQ3042" s="28"/>
      <c r="AR3042" s="28"/>
    </row>
    <row r="3043" spans="1:44" s="29" customFormat="1" x14ac:dyDescent="0.25">
      <c r="A3043" s="5">
        <v>45392</v>
      </c>
      <c r="B3043" s="5">
        <v>45420</v>
      </c>
      <c r="C3043" s="4" t="s">
        <v>48</v>
      </c>
      <c r="D3043" s="18">
        <v>290</v>
      </c>
      <c r="E3043" s="4" t="s">
        <v>113</v>
      </c>
      <c r="F3043" s="19" t="s">
        <v>682</v>
      </c>
      <c r="G3043" s="2" t="s">
        <v>681</v>
      </c>
      <c r="H3043" s="4">
        <v>14</v>
      </c>
      <c r="I3043" s="4"/>
      <c r="J3043" s="4">
        <v>0</v>
      </c>
      <c r="K3043" s="20">
        <v>802717</v>
      </c>
      <c r="L3043" s="20">
        <v>802718</v>
      </c>
      <c r="M3043" s="20">
        <v>802719</v>
      </c>
      <c r="N3043" s="20">
        <v>802720</v>
      </c>
      <c r="O3043" s="20">
        <v>802721</v>
      </c>
      <c r="P3043" s="20">
        <v>802722</v>
      </c>
      <c r="Q3043" s="20">
        <v>802723</v>
      </c>
      <c r="R3043" s="20">
        <v>802724</v>
      </c>
      <c r="S3043" s="20">
        <v>802725</v>
      </c>
      <c r="T3043" s="20">
        <v>802726</v>
      </c>
      <c r="U3043" s="20">
        <v>802727</v>
      </c>
      <c r="V3043" s="20">
        <v>802728</v>
      </c>
      <c r="W3043" s="20">
        <v>802729</v>
      </c>
      <c r="X3043" s="20">
        <v>802730</v>
      </c>
      <c r="Y3043" s="21"/>
      <c r="Z3043" s="21"/>
      <c r="AA3043" s="21"/>
      <c r="AB3043" s="21"/>
      <c r="AC3043" s="21"/>
      <c r="AD3043" s="21"/>
      <c r="AE3043" s="21"/>
      <c r="AF3043" s="28"/>
      <c r="AG3043" s="28"/>
      <c r="AH3043" s="28"/>
      <c r="AI3043" s="28"/>
      <c r="AJ3043" s="28"/>
      <c r="AK3043" s="28"/>
      <c r="AL3043" s="28"/>
      <c r="AM3043" s="28"/>
      <c r="AN3043" s="28"/>
      <c r="AO3043" s="28"/>
      <c r="AP3043" s="28"/>
      <c r="AQ3043" s="28"/>
      <c r="AR3043" s="28"/>
    </row>
    <row r="3044" spans="1:44" s="29" customFormat="1" x14ac:dyDescent="0.25">
      <c r="A3044" s="5">
        <v>45485</v>
      </c>
      <c r="B3044" s="5">
        <v>45513</v>
      </c>
      <c r="C3044" s="4" t="s">
        <v>79</v>
      </c>
      <c r="D3044" s="18">
        <v>142</v>
      </c>
      <c r="E3044" s="4" t="s">
        <v>113</v>
      </c>
      <c r="F3044" s="19" t="s">
        <v>1343</v>
      </c>
      <c r="G3044" s="4" t="s">
        <v>1344</v>
      </c>
      <c r="H3044" s="4">
        <v>6</v>
      </c>
      <c r="I3044" s="4"/>
      <c r="J3044" s="4">
        <v>0</v>
      </c>
      <c r="K3044" s="20">
        <v>819464</v>
      </c>
      <c r="L3044" s="20">
        <v>819465</v>
      </c>
      <c r="M3044" s="20">
        <v>819466</v>
      </c>
      <c r="N3044" s="20">
        <v>819467</v>
      </c>
      <c r="O3044" s="20">
        <v>819468</v>
      </c>
      <c r="P3044" s="20">
        <v>819469</v>
      </c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8"/>
      <c r="AG3044" s="28"/>
      <c r="AH3044" s="28"/>
      <c r="AI3044" s="28"/>
      <c r="AJ3044" s="28"/>
      <c r="AK3044" s="28"/>
      <c r="AL3044" s="28"/>
      <c r="AM3044" s="28"/>
      <c r="AN3044" s="28"/>
      <c r="AO3044" s="28"/>
      <c r="AP3044" s="28"/>
      <c r="AQ3044" s="28"/>
      <c r="AR3044" s="28"/>
    </row>
    <row r="3045" spans="1:44" s="29" customFormat="1" x14ac:dyDescent="0.25">
      <c r="A3045" s="5">
        <v>45412</v>
      </c>
      <c r="B3045" s="5">
        <v>45419</v>
      </c>
      <c r="C3045" s="4" t="s">
        <v>2480</v>
      </c>
      <c r="D3045" s="18">
        <v>2500</v>
      </c>
      <c r="E3045" s="4" t="s">
        <v>103</v>
      </c>
      <c r="F3045" s="19" t="s">
        <v>836</v>
      </c>
      <c r="G3045" s="4" t="s">
        <v>837</v>
      </c>
      <c r="H3045" s="4">
        <v>5</v>
      </c>
      <c r="I3045" s="4"/>
      <c r="J3045" s="4">
        <v>4</v>
      </c>
      <c r="K3045" s="20">
        <v>806448</v>
      </c>
      <c r="L3045" s="20">
        <v>806449</v>
      </c>
      <c r="M3045" s="20">
        <v>806450</v>
      </c>
      <c r="N3045" s="20">
        <v>806451</v>
      </c>
      <c r="O3045" s="20">
        <v>806452</v>
      </c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8"/>
      <c r="AG3045" s="28"/>
      <c r="AH3045" s="28"/>
      <c r="AI3045" s="28"/>
      <c r="AJ3045" s="28"/>
      <c r="AK3045" s="28"/>
      <c r="AL3045" s="28"/>
      <c r="AM3045" s="28"/>
      <c r="AN3045" s="28"/>
      <c r="AO3045" s="28"/>
      <c r="AP3045" s="28"/>
      <c r="AQ3045" s="28"/>
      <c r="AR3045" s="28"/>
    </row>
    <row r="3046" spans="1:44" s="29" customFormat="1" x14ac:dyDescent="0.25">
      <c r="A3046" s="5">
        <v>45412</v>
      </c>
      <c r="B3046" s="5">
        <v>45419</v>
      </c>
      <c r="C3046" s="4" t="s">
        <v>2480</v>
      </c>
      <c r="D3046" s="18">
        <v>3000</v>
      </c>
      <c r="E3046" s="4" t="s">
        <v>103</v>
      </c>
      <c r="F3046" s="19" t="s">
        <v>838</v>
      </c>
      <c r="G3046" s="4" t="s">
        <v>837</v>
      </c>
      <c r="H3046" s="4">
        <v>7</v>
      </c>
      <c r="I3046" s="4"/>
      <c r="J3046" s="4">
        <v>3</v>
      </c>
      <c r="K3046" s="20">
        <v>806453</v>
      </c>
      <c r="L3046" s="20">
        <v>806454</v>
      </c>
      <c r="M3046" s="20">
        <v>806455</v>
      </c>
      <c r="N3046" s="20">
        <v>806456</v>
      </c>
      <c r="O3046" s="20">
        <v>806457</v>
      </c>
      <c r="P3046" s="20">
        <v>806458</v>
      </c>
      <c r="Q3046" s="20">
        <v>806459</v>
      </c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8"/>
      <c r="AG3046" s="28"/>
      <c r="AH3046" s="28"/>
      <c r="AI3046" s="28"/>
      <c r="AJ3046" s="28"/>
      <c r="AK3046" s="28"/>
      <c r="AL3046" s="28"/>
      <c r="AM3046" s="28"/>
      <c r="AN3046" s="28"/>
      <c r="AO3046" s="28"/>
      <c r="AP3046" s="28"/>
      <c r="AQ3046" s="28"/>
      <c r="AR3046" s="28"/>
    </row>
    <row r="3047" spans="1:44" s="29" customFormat="1" x14ac:dyDescent="0.25">
      <c r="A3047" s="5">
        <v>45392</v>
      </c>
      <c r="B3047" s="5">
        <v>45408</v>
      </c>
      <c r="C3047" s="4" t="s">
        <v>38</v>
      </c>
      <c r="D3047" s="18">
        <v>132</v>
      </c>
      <c r="E3047" s="4" t="s">
        <v>113</v>
      </c>
      <c r="F3047" s="19" t="s">
        <v>683</v>
      </c>
      <c r="G3047" s="2" t="s">
        <v>684</v>
      </c>
      <c r="H3047" s="4">
        <v>26</v>
      </c>
      <c r="I3047" s="4">
        <v>23</v>
      </c>
      <c r="J3047" s="4">
        <v>0</v>
      </c>
      <c r="K3047" s="20">
        <v>802791</v>
      </c>
      <c r="L3047" s="20">
        <v>802792</v>
      </c>
      <c r="M3047" s="20">
        <v>802793</v>
      </c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8"/>
      <c r="AG3047" s="28"/>
      <c r="AH3047" s="28"/>
      <c r="AI3047" s="28"/>
      <c r="AJ3047" s="28"/>
      <c r="AK3047" s="28"/>
      <c r="AL3047" s="28"/>
      <c r="AM3047" s="28"/>
      <c r="AN3047" s="28"/>
      <c r="AO3047" s="28"/>
      <c r="AP3047" s="28"/>
      <c r="AQ3047" s="28"/>
      <c r="AR3047" s="28"/>
    </row>
    <row r="3048" spans="1:44" s="29" customFormat="1" x14ac:dyDescent="0.25">
      <c r="A3048" s="5">
        <v>45415</v>
      </c>
      <c r="B3048" s="5">
        <v>45422</v>
      </c>
      <c r="C3048" s="4" t="s">
        <v>2480</v>
      </c>
      <c r="D3048" s="18">
        <v>4250</v>
      </c>
      <c r="E3048" s="4" t="s">
        <v>103</v>
      </c>
      <c r="F3048" s="19" t="s">
        <v>864</v>
      </c>
      <c r="G3048" s="2" t="s">
        <v>865</v>
      </c>
      <c r="H3048" s="4">
        <v>11</v>
      </c>
      <c r="I3048" s="4"/>
      <c r="J3048" s="4">
        <v>1</v>
      </c>
      <c r="K3048" s="20">
        <v>807034</v>
      </c>
      <c r="L3048" s="20">
        <v>807035</v>
      </c>
      <c r="M3048" s="20">
        <v>807036</v>
      </c>
      <c r="N3048" s="20">
        <v>807037</v>
      </c>
      <c r="O3048" s="20">
        <v>807038</v>
      </c>
      <c r="P3048" s="20">
        <v>807039</v>
      </c>
      <c r="Q3048" s="20">
        <v>807040</v>
      </c>
      <c r="R3048" s="20">
        <v>807041</v>
      </c>
      <c r="S3048" s="20">
        <v>807042</v>
      </c>
      <c r="T3048" s="20">
        <v>807043</v>
      </c>
      <c r="U3048" s="20">
        <v>807044</v>
      </c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8"/>
      <c r="AG3048" s="28"/>
      <c r="AH3048" s="28"/>
      <c r="AI3048" s="28"/>
      <c r="AJ3048" s="28"/>
      <c r="AK3048" s="28"/>
      <c r="AL3048" s="28"/>
      <c r="AM3048" s="28"/>
      <c r="AN3048" s="28"/>
      <c r="AO3048" s="28"/>
      <c r="AP3048" s="28"/>
      <c r="AQ3048" s="28"/>
      <c r="AR3048" s="28"/>
    </row>
    <row r="3049" spans="1:44" s="29" customFormat="1" x14ac:dyDescent="0.25">
      <c r="A3049" s="5">
        <v>45391</v>
      </c>
      <c r="B3049" s="5">
        <v>45419</v>
      </c>
      <c r="C3049" s="4" t="s">
        <v>53</v>
      </c>
      <c r="D3049" s="18">
        <v>1520.8</v>
      </c>
      <c r="E3049" s="4" t="s">
        <v>113</v>
      </c>
      <c r="F3049" s="19" t="s">
        <v>669</v>
      </c>
      <c r="G3049" s="2" t="s">
        <v>670</v>
      </c>
      <c r="H3049" s="4">
        <v>24</v>
      </c>
      <c r="I3049" s="4"/>
      <c r="J3049" s="4">
        <v>0</v>
      </c>
      <c r="K3049" s="20">
        <v>802396</v>
      </c>
      <c r="L3049" s="20">
        <v>802397</v>
      </c>
      <c r="M3049" s="20">
        <v>802398</v>
      </c>
      <c r="N3049" s="20">
        <v>802399</v>
      </c>
      <c r="O3049" s="20">
        <v>802400</v>
      </c>
      <c r="P3049" s="20">
        <v>802401</v>
      </c>
      <c r="Q3049" s="20">
        <v>802402</v>
      </c>
      <c r="R3049" s="20">
        <v>802403</v>
      </c>
      <c r="S3049" s="20">
        <v>802404</v>
      </c>
      <c r="T3049" s="20">
        <v>802405</v>
      </c>
      <c r="U3049" s="20">
        <v>802406</v>
      </c>
      <c r="V3049" s="20">
        <v>802407</v>
      </c>
      <c r="W3049" s="20">
        <v>802408</v>
      </c>
      <c r="X3049" s="20">
        <v>802409</v>
      </c>
      <c r="Y3049" s="20">
        <v>802410</v>
      </c>
      <c r="Z3049" s="20">
        <v>802411</v>
      </c>
      <c r="AA3049" s="20">
        <v>802412</v>
      </c>
      <c r="AB3049" s="20">
        <v>802413</v>
      </c>
      <c r="AC3049" s="20">
        <v>802414</v>
      </c>
      <c r="AD3049" s="20">
        <v>802415</v>
      </c>
      <c r="AE3049" s="20">
        <v>802416</v>
      </c>
      <c r="AF3049" s="28"/>
      <c r="AG3049" s="28"/>
      <c r="AH3049" s="28"/>
      <c r="AI3049" s="28"/>
      <c r="AJ3049" s="28"/>
      <c r="AK3049" s="28"/>
      <c r="AL3049" s="28"/>
      <c r="AM3049" s="28"/>
      <c r="AN3049" s="28"/>
      <c r="AO3049" s="28"/>
      <c r="AP3049" s="28"/>
      <c r="AQ3049" s="28"/>
      <c r="AR3049" s="28"/>
    </row>
    <row r="3050" spans="1:44" s="29" customFormat="1" x14ac:dyDescent="0.25">
      <c r="A3050" s="5">
        <v>45391</v>
      </c>
      <c r="B3050" s="5">
        <v>45419</v>
      </c>
      <c r="C3050" s="4" t="s">
        <v>53</v>
      </c>
      <c r="D3050" s="18">
        <v>1786.94</v>
      </c>
      <c r="E3050" s="4" t="s">
        <v>113</v>
      </c>
      <c r="F3050" s="19" t="s">
        <v>671</v>
      </c>
      <c r="G3050" s="4" t="s">
        <v>672</v>
      </c>
      <c r="H3050" s="4">
        <v>20</v>
      </c>
      <c r="I3050" s="4">
        <v>1</v>
      </c>
      <c r="J3050" s="4">
        <v>0</v>
      </c>
      <c r="K3050" s="20">
        <v>802530</v>
      </c>
      <c r="L3050" s="20">
        <v>802531</v>
      </c>
      <c r="M3050" s="20">
        <v>802532</v>
      </c>
      <c r="N3050" s="20">
        <v>802533</v>
      </c>
      <c r="O3050" s="20">
        <v>802534</v>
      </c>
      <c r="P3050" s="20">
        <v>802535</v>
      </c>
      <c r="Q3050" s="20">
        <v>802536</v>
      </c>
      <c r="R3050" s="20">
        <v>802537</v>
      </c>
      <c r="S3050" s="20">
        <v>802538</v>
      </c>
      <c r="T3050" s="20">
        <v>802539</v>
      </c>
      <c r="U3050" s="20">
        <v>802540</v>
      </c>
      <c r="V3050" s="20">
        <v>802541</v>
      </c>
      <c r="W3050" s="20">
        <v>802542</v>
      </c>
      <c r="X3050" s="20">
        <v>802543</v>
      </c>
      <c r="Y3050" s="20">
        <v>802544</v>
      </c>
      <c r="Z3050" s="20">
        <v>802545</v>
      </c>
      <c r="AA3050" s="20">
        <v>802546</v>
      </c>
      <c r="AB3050" s="20">
        <v>802547</v>
      </c>
      <c r="AC3050" s="20">
        <v>802548</v>
      </c>
      <c r="AD3050" s="20"/>
      <c r="AE3050" s="21"/>
      <c r="AF3050" s="28"/>
      <c r="AG3050" s="28"/>
      <c r="AH3050" s="28"/>
      <c r="AI3050" s="28"/>
      <c r="AJ3050" s="28"/>
      <c r="AK3050" s="28"/>
      <c r="AL3050" s="28"/>
      <c r="AM3050" s="28"/>
      <c r="AN3050" s="28"/>
      <c r="AO3050" s="28"/>
      <c r="AP3050" s="28"/>
      <c r="AQ3050" s="28"/>
      <c r="AR3050" s="28"/>
    </row>
    <row r="3051" spans="1:44" s="29" customFormat="1" x14ac:dyDescent="0.25">
      <c r="A3051" s="5">
        <v>45377</v>
      </c>
      <c r="B3051" s="5">
        <v>45405</v>
      </c>
      <c r="C3051" s="4" t="s">
        <v>53</v>
      </c>
      <c r="D3051" s="18">
        <v>1786.94</v>
      </c>
      <c r="E3051" s="4" t="s">
        <v>113</v>
      </c>
      <c r="F3051" s="19" t="s">
        <v>601</v>
      </c>
      <c r="G3051" s="4" t="s">
        <v>602</v>
      </c>
      <c r="H3051" s="4">
        <v>16</v>
      </c>
      <c r="I3051" s="4"/>
      <c r="J3051" s="4">
        <v>0</v>
      </c>
      <c r="K3051" s="20">
        <v>800349</v>
      </c>
      <c r="L3051" s="20">
        <v>800350</v>
      </c>
      <c r="M3051" s="20">
        <v>800351</v>
      </c>
      <c r="N3051" s="20">
        <v>800352</v>
      </c>
      <c r="O3051" s="20">
        <v>800353</v>
      </c>
      <c r="P3051" s="20">
        <v>800354</v>
      </c>
      <c r="Q3051" s="20">
        <v>800355</v>
      </c>
      <c r="R3051" s="20">
        <v>800356</v>
      </c>
      <c r="S3051" s="20">
        <v>800357</v>
      </c>
      <c r="T3051" s="20">
        <v>800358</v>
      </c>
      <c r="U3051" s="20">
        <v>800359</v>
      </c>
      <c r="V3051" s="20">
        <v>800360</v>
      </c>
      <c r="W3051" s="20">
        <v>800361</v>
      </c>
      <c r="X3051" s="20">
        <v>800362</v>
      </c>
      <c r="Y3051" s="20">
        <v>800363</v>
      </c>
      <c r="Z3051" s="20">
        <v>800364</v>
      </c>
      <c r="AA3051" s="20"/>
      <c r="AB3051" s="21"/>
      <c r="AC3051" s="21"/>
      <c r="AD3051" s="21"/>
      <c r="AE3051" s="21"/>
      <c r="AF3051" s="28"/>
      <c r="AG3051" s="28"/>
      <c r="AH3051" s="28"/>
      <c r="AI3051" s="28"/>
      <c r="AJ3051" s="28"/>
      <c r="AK3051" s="28"/>
      <c r="AL3051" s="28"/>
      <c r="AM3051" s="28"/>
      <c r="AN3051" s="28"/>
      <c r="AO3051" s="28"/>
      <c r="AP3051" s="28"/>
      <c r="AQ3051" s="28"/>
      <c r="AR3051" s="28"/>
    </row>
    <row r="3052" spans="1:44" s="29" customFormat="1" x14ac:dyDescent="0.25">
      <c r="A3052" s="5">
        <v>45376</v>
      </c>
      <c r="B3052" s="5">
        <v>45404</v>
      </c>
      <c r="C3052" s="4" t="s">
        <v>59</v>
      </c>
      <c r="D3052" s="18">
        <v>164</v>
      </c>
      <c r="E3052" s="4" t="s">
        <v>113</v>
      </c>
      <c r="F3052" s="19" t="s">
        <v>591</v>
      </c>
      <c r="G3052" s="4" t="s">
        <v>592</v>
      </c>
      <c r="H3052" s="4">
        <v>7</v>
      </c>
      <c r="I3052" s="4"/>
      <c r="J3052" s="4">
        <v>0</v>
      </c>
      <c r="K3052" s="20">
        <v>800037</v>
      </c>
      <c r="L3052" s="20">
        <v>800038</v>
      </c>
      <c r="M3052" s="20">
        <v>800039</v>
      </c>
      <c r="N3052" s="20">
        <v>800040</v>
      </c>
      <c r="O3052" s="20">
        <v>800041</v>
      </c>
      <c r="P3052" s="20">
        <v>800042</v>
      </c>
      <c r="Q3052" s="20">
        <v>800043</v>
      </c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8"/>
      <c r="AG3052" s="28"/>
      <c r="AH3052" s="28"/>
      <c r="AI3052" s="28"/>
      <c r="AJ3052" s="28"/>
      <c r="AK3052" s="28"/>
      <c r="AL3052" s="28"/>
      <c r="AM3052" s="28"/>
      <c r="AN3052" s="28"/>
      <c r="AO3052" s="28"/>
      <c r="AP3052" s="28"/>
      <c r="AQ3052" s="28"/>
      <c r="AR3052" s="28"/>
    </row>
    <row r="3053" spans="1:44" s="29" customFormat="1" x14ac:dyDescent="0.25">
      <c r="A3053" s="5">
        <v>45376</v>
      </c>
      <c r="B3053" s="5">
        <v>45404</v>
      </c>
      <c r="C3053" s="4" t="s">
        <v>59</v>
      </c>
      <c r="D3053" s="18">
        <v>196</v>
      </c>
      <c r="E3053" s="4" t="s">
        <v>113</v>
      </c>
      <c r="F3053" s="19" t="s">
        <v>593</v>
      </c>
      <c r="G3053" s="4" t="s">
        <v>592</v>
      </c>
      <c r="H3053" s="4">
        <v>4</v>
      </c>
      <c r="I3053" s="4"/>
      <c r="J3053" s="4">
        <v>0</v>
      </c>
      <c r="K3053" s="20">
        <v>800033</v>
      </c>
      <c r="L3053" s="20">
        <v>800034</v>
      </c>
      <c r="M3053" s="20">
        <v>800035</v>
      </c>
      <c r="N3053" s="20">
        <v>800036</v>
      </c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8"/>
      <c r="AG3053" s="28"/>
      <c r="AH3053" s="28"/>
      <c r="AI3053" s="28"/>
      <c r="AJ3053" s="28"/>
      <c r="AK3053" s="28"/>
      <c r="AL3053" s="28"/>
      <c r="AM3053" s="28"/>
      <c r="AN3053" s="28"/>
      <c r="AO3053" s="28"/>
      <c r="AP3053" s="28"/>
      <c r="AQ3053" s="28"/>
      <c r="AR3053" s="28"/>
    </row>
    <row r="3054" spans="1:44" s="29" customFormat="1" x14ac:dyDescent="0.25">
      <c r="A3054" s="5">
        <v>45531</v>
      </c>
      <c r="B3054" s="5">
        <v>45547</v>
      </c>
      <c r="C3054" s="4" t="s">
        <v>38</v>
      </c>
      <c r="D3054" s="18">
        <v>105</v>
      </c>
      <c r="E3054" s="4" t="s">
        <v>113</v>
      </c>
      <c r="F3054" s="19" t="s">
        <v>1725</v>
      </c>
      <c r="G3054" s="4" t="s">
        <v>1726</v>
      </c>
      <c r="H3054" s="4">
        <v>13</v>
      </c>
      <c r="I3054" s="4"/>
      <c r="J3054" s="4">
        <v>0</v>
      </c>
      <c r="K3054" s="20">
        <v>827292</v>
      </c>
      <c r="L3054" s="20">
        <v>827293</v>
      </c>
      <c r="M3054" s="20">
        <v>827294</v>
      </c>
      <c r="N3054" s="20">
        <v>827295</v>
      </c>
      <c r="O3054" s="20">
        <v>827296</v>
      </c>
      <c r="P3054" s="20">
        <v>827297</v>
      </c>
      <c r="Q3054" s="20">
        <v>827298</v>
      </c>
      <c r="R3054" s="20">
        <v>827299</v>
      </c>
      <c r="S3054" s="20">
        <v>827300</v>
      </c>
      <c r="T3054" s="20">
        <v>827301</v>
      </c>
      <c r="U3054" s="20">
        <v>827302</v>
      </c>
      <c r="V3054" s="20">
        <v>827303</v>
      </c>
      <c r="W3054" s="20">
        <v>827304</v>
      </c>
      <c r="X3054" s="21"/>
      <c r="Y3054" s="21"/>
      <c r="Z3054" s="21"/>
      <c r="AA3054" s="21"/>
      <c r="AB3054" s="21"/>
      <c r="AC3054" s="21"/>
      <c r="AD3054" s="21"/>
      <c r="AE3054" s="21"/>
      <c r="AF3054" s="28"/>
      <c r="AG3054" s="28"/>
      <c r="AH3054" s="28"/>
      <c r="AI3054" s="28"/>
      <c r="AJ3054" s="28"/>
      <c r="AK3054" s="28"/>
      <c r="AL3054" s="28"/>
      <c r="AM3054" s="28"/>
      <c r="AN3054" s="28"/>
      <c r="AO3054" s="28"/>
      <c r="AP3054" s="28"/>
      <c r="AQ3054" s="28"/>
      <c r="AR3054" s="28"/>
    </row>
    <row r="3055" spans="1:44" s="29" customFormat="1" x14ac:dyDescent="0.25">
      <c r="A3055" s="5">
        <v>45149</v>
      </c>
      <c r="B3055" s="5">
        <v>45156</v>
      </c>
      <c r="C3055" s="4" t="s">
        <v>2480</v>
      </c>
      <c r="D3055" s="18">
        <v>5000</v>
      </c>
      <c r="E3055" s="4" t="s">
        <v>103</v>
      </c>
      <c r="F3055" s="19" t="s">
        <v>6277</v>
      </c>
      <c r="G3055" s="4" t="s">
        <v>6278</v>
      </c>
      <c r="H3055" s="4">
        <v>8</v>
      </c>
      <c r="I3055" s="4"/>
      <c r="J3055" s="4">
        <v>3</v>
      </c>
      <c r="K3055" s="20">
        <v>760123</v>
      </c>
      <c r="L3055" s="20">
        <v>760124</v>
      </c>
      <c r="M3055" s="20">
        <v>760125</v>
      </c>
      <c r="N3055" s="20">
        <v>760126</v>
      </c>
      <c r="O3055" s="20">
        <v>760127</v>
      </c>
      <c r="P3055" s="20">
        <v>760128</v>
      </c>
      <c r="Q3055" s="20">
        <v>760129</v>
      </c>
      <c r="R3055" s="20">
        <v>760130</v>
      </c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8"/>
      <c r="AG3055" s="28"/>
      <c r="AH3055" s="28"/>
      <c r="AI3055" s="28"/>
      <c r="AJ3055" s="28"/>
      <c r="AK3055" s="28"/>
      <c r="AL3055" s="28"/>
      <c r="AM3055" s="28"/>
      <c r="AN3055" s="28"/>
      <c r="AO3055" s="28"/>
      <c r="AP3055" s="28"/>
      <c r="AQ3055" s="28"/>
      <c r="AR3055" s="28"/>
    </row>
    <row r="3056" spans="1:44" s="29" customFormat="1" x14ac:dyDescent="0.25">
      <c r="A3056" s="5">
        <v>45159</v>
      </c>
      <c r="B3056" s="5">
        <v>45166</v>
      </c>
      <c r="C3056" s="4" t="s">
        <v>2480</v>
      </c>
      <c r="D3056" s="18">
        <v>650</v>
      </c>
      <c r="E3056" s="4" t="s">
        <v>99</v>
      </c>
      <c r="F3056" s="19" t="s">
        <v>6308</v>
      </c>
      <c r="G3056" s="4" t="s">
        <v>6309</v>
      </c>
      <c r="H3056" s="4">
        <v>6</v>
      </c>
      <c r="I3056" s="4"/>
      <c r="J3056" s="4">
        <v>3</v>
      </c>
      <c r="K3056" s="20">
        <v>761311</v>
      </c>
      <c r="L3056" s="20">
        <v>761312</v>
      </c>
      <c r="M3056" s="20">
        <v>761313</v>
      </c>
      <c r="N3056" s="20">
        <v>761314</v>
      </c>
      <c r="O3056" s="20">
        <v>761315</v>
      </c>
      <c r="P3056" s="20">
        <v>761316</v>
      </c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8"/>
      <c r="AG3056" s="28"/>
      <c r="AH3056" s="28"/>
      <c r="AI3056" s="28"/>
      <c r="AJ3056" s="28"/>
      <c r="AK3056" s="28"/>
      <c r="AL3056" s="28"/>
      <c r="AM3056" s="28"/>
      <c r="AN3056" s="28"/>
      <c r="AO3056" s="28"/>
      <c r="AP3056" s="28"/>
      <c r="AQ3056" s="28"/>
      <c r="AR3056" s="28"/>
    </row>
    <row r="3057" spans="1:44" x14ac:dyDescent="0.25">
      <c r="A3057" s="5">
        <v>45159</v>
      </c>
      <c r="B3057" s="5">
        <v>45166</v>
      </c>
      <c r="C3057" s="4" t="s">
        <v>2480</v>
      </c>
      <c r="D3057" s="18">
        <v>775</v>
      </c>
      <c r="E3057" s="4" t="s">
        <v>99</v>
      </c>
      <c r="F3057" s="19" t="s">
        <v>6310</v>
      </c>
      <c r="G3057" s="4" t="s">
        <v>6309</v>
      </c>
      <c r="H3057" s="4">
        <v>6</v>
      </c>
      <c r="J3057" s="4">
        <v>1</v>
      </c>
      <c r="K3057" s="20">
        <v>761305</v>
      </c>
      <c r="L3057" s="20">
        <v>761306</v>
      </c>
      <c r="M3057" s="20">
        <v>761307</v>
      </c>
      <c r="N3057" s="20">
        <v>761308</v>
      </c>
      <c r="O3057" s="20">
        <v>761309</v>
      </c>
      <c r="P3057" s="20">
        <v>761310</v>
      </c>
    </row>
    <row r="3058" spans="1:44" x14ac:dyDescent="0.25">
      <c r="A3058" s="5">
        <v>45159</v>
      </c>
      <c r="B3058" s="5">
        <v>45166</v>
      </c>
      <c r="C3058" s="4" t="s">
        <v>2480</v>
      </c>
      <c r="D3058" s="18">
        <v>2500</v>
      </c>
      <c r="E3058" s="4" t="s">
        <v>103</v>
      </c>
      <c r="F3058" s="19" t="s">
        <v>6311</v>
      </c>
      <c r="G3058" s="4" t="s">
        <v>6309</v>
      </c>
      <c r="H3058" s="4">
        <v>3</v>
      </c>
      <c r="J3058" s="4">
        <v>1</v>
      </c>
      <c r="K3058" s="20">
        <v>761327</v>
      </c>
      <c r="L3058" s="20">
        <v>761328</v>
      </c>
      <c r="M3058" s="20">
        <v>761329</v>
      </c>
    </row>
    <row r="3059" spans="1:44" x14ac:dyDescent="0.25">
      <c r="A3059" s="5">
        <v>45159</v>
      </c>
      <c r="B3059" s="5">
        <v>45166</v>
      </c>
      <c r="C3059" s="4" t="s">
        <v>2480</v>
      </c>
      <c r="D3059" s="18">
        <v>3000</v>
      </c>
      <c r="E3059" s="4" t="s">
        <v>103</v>
      </c>
      <c r="F3059" s="19" t="s">
        <v>6312</v>
      </c>
      <c r="G3059" s="4" t="s">
        <v>6309</v>
      </c>
      <c r="H3059" s="4">
        <v>5</v>
      </c>
      <c r="J3059" s="4">
        <v>0</v>
      </c>
      <c r="K3059" s="20">
        <v>761322</v>
      </c>
      <c r="L3059" s="20">
        <v>761323</v>
      </c>
      <c r="M3059" s="20">
        <v>761324</v>
      </c>
      <c r="N3059" s="20">
        <v>761325</v>
      </c>
      <c r="O3059" s="20">
        <v>761326</v>
      </c>
    </row>
    <row r="3060" spans="1:44" x14ac:dyDescent="0.25">
      <c r="A3060" s="5">
        <v>45159</v>
      </c>
      <c r="B3060" s="5">
        <v>45166</v>
      </c>
      <c r="C3060" s="4" t="s">
        <v>2480</v>
      </c>
      <c r="D3060" s="18">
        <v>4250</v>
      </c>
      <c r="E3060" s="4" t="s">
        <v>103</v>
      </c>
      <c r="F3060" s="19" t="s">
        <v>6315</v>
      </c>
      <c r="G3060" s="4" t="s">
        <v>6309</v>
      </c>
      <c r="H3060" s="4">
        <v>4</v>
      </c>
      <c r="J3060" s="4">
        <v>0</v>
      </c>
      <c r="K3060" s="20">
        <v>761317</v>
      </c>
      <c r="L3060" s="20">
        <v>761318</v>
      </c>
      <c r="M3060" s="20">
        <v>761319</v>
      </c>
      <c r="N3060" s="20">
        <v>761320</v>
      </c>
    </row>
    <row r="3061" spans="1:44" x14ac:dyDescent="0.25">
      <c r="A3061" s="5">
        <v>45163</v>
      </c>
      <c r="B3061" s="5">
        <v>45170</v>
      </c>
      <c r="C3061" s="4" t="s">
        <v>2480</v>
      </c>
      <c r="D3061" s="18">
        <v>650</v>
      </c>
      <c r="E3061" s="4" t="s">
        <v>103</v>
      </c>
      <c r="F3061" s="19" t="s">
        <v>6352</v>
      </c>
      <c r="G3061" s="4" t="s">
        <v>6353</v>
      </c>
      <c r="H3061" s="4">
        <v>6</v>
      </c>
      <c r="I3061" s="4">
        <v>1</v>
      </c>
      <c r="J3061" s="4">
        <v>0</v>
      </c>
      <c r="K3061" s="20">
        <v>762537</v>
      </c>
      <c r="L3061" s="20">
        <v>762538</v>
      </c>
      <c r="M3061" s="20">
        <v>762539</v>
      </c>
      <c r="N3061" s="20">
        <v>762540</v>
      </c>
      <c r="O3061" s="20">
        <v>762541</v>
      </c>
    </row>
    <row r="3062" spans="1:44" x14ac:dyDescent="0.25">
      <c r="A3062" s="5">
        <v>45163</v>
      </c>
      <c r="B3062" s="5">
        <v>45170</v>
      </c>
      <c r="C3062" s="4" t="s">
        <v>2480</v>
      </c>
      <c r="D3062" s="18">
        <v>775</v>
      </c>
      <c r="E3062" s="4" t="s">
        <v>103</v>
      </c>
      <c r="F3062" s="19" t="s">
        <v>6354</v>
      </c>
      <c r="G3062" s="4" t="s">
        <v>6353</v>
      </c>
      <c r="H3062" s="4">
        <v>6</v>
      </c>
      <c r="J3062" s="4">
        <v>0</v>
      </c>
      <c r="K3062" s="20">
        <v>762531</v>
      </c>
      <c r="L3062" s="20">
        <v>762532</v>
      </c>
      <c r="M3062" s="20">
        <v>762533</v>
      </c>
      <c r="N3062" s="20">
        <v>762534</v>
      </c>
      <c r="O3062" s="20">
        <v>762535</v>
      </c>
      <c r="P3062" s="20">
        <v>762536</v>
      </c>
    </row>
    <row r="3063" spans="1:44" x14ac:dyDescent="0.25">
      <c r="A3063" s="5">
        <v>45163</v>
      </c>
      <c r="B3063" s="5">
        <v>45170</v>
      </c>
      <c r="C3063" s="4" t="s">
        <v>2480</v>
      </c>
      <c r="D3063" s="18">
        <v>2500</v>
      </c>
      <c r="E3063" s="4" t="s">
        <v>103</v>
      </c>
      <c r="F3063" s="19" t="s">
        <v>6355</v>
      </c>
      <c r="G3063" s="4" t="s">
        <v>6353</v>
      </c>
      <c r="H3063" s="4">
        <v>3</v>
      </c>
      <c r="J3063" s="4">
        <v>1</v>
      </c>
      <c r="K3063" s="20">
        <v>762528</v>
      </c>
      <c r="L3063" s="20">
        <v>762529</v>
      </c>
      <c r="M3063" s="20">
        <v>762530</v>
      </c>
    </row>
    <row r="3064" spans="1:44" x14ac:dyDescent="0.25">
      <c r="A3064" s="5">
        <v>45163</v>
      </c>
      <c r="B3064" s="5">
        <v>45170</v>
      </c>
      <c r="C3064" s="4" t="s">
        <v>2480</v>
      </c>
      <c r="D3064" s="18">
        <v>3000</v>
      </c>
      <c r="E3064" s="4" t="s">
        <v>103</v>
      </c>
      <c r="F3064" s="19" t="s">
        <v>6356</v>
      </c>
      <c r="G3064" s="4" t="s">
        <v>6353</v>
      </c>
      <c r="H3064" s="4">
        <v>5</v>
      </c>
      <c r="J3064" s="4">
        <v>2</v>
      </c>
      <c r="K3064" s="20">
        <v>762523</v>
      </c>
      <c r="L3064" s="20">
        <v>762524</v>
      </c>
      <c r="M3064" s="20">
        <v>762525</v>
      </c>
      <c r="N3064" s="20">
        <v>762526</v>
      </c>
      <c r="O3064" s="20">
        <v>762527</v>
      </c>
    </row>
    <row r="3065" spans="1:44" s="161" customFormat="1" x14ac:dyDescent="0.25">
      <c r="A3065" s="5">
        <v>45163</v>
      </c>
      <c r="B3065" s="5">
        <v>45170</v>
      </c>
      <c r="C3065" s="4" t="s">
        <v>2480</v>
      </c>
      <c r="D3065" s="18">
        <v>4250</v>
      </c>
      <c r="E3065" s="4" t="s">
        <v>103</v>
      </c>
      <c r="F3065" s="19" t="s">
        <v>6359</v>
      </c>
      <c r="G3065" s="4" t="s">
        <v>6353</v>
      </c>
      <c r="H3065" s="4">
        <v>4</v>
      </c>
      <c r="I3065" s="4"/>
      <c r="J3065" s="4">
        <v>0</v>
      </c>
      <c r="K3065" s="20">
        <v>762519</v>
      </c>
      <c r="L3065" s="20">
        <v>762520</v>
      </c>
      <c r="M3065" s="20">
        <v>762521</v>
      </c>
      <c r="N3065" s="20">
        <v>762522</v>
      </c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160"/>
      <c r="AG3065" s="160"/>
      <c r="AH3065" s="160"/>
      <c r="AI3065" s="160"/>
      <c r="AJ3065" s="160"/>
      <c r="AK3065" s="160"/>
      <c r="AL3065" s="160"/>
      <c r="AM3065" s="160"/>
      <c r="AN3065" s="160"/>
      <c r="AO3065" s="160"/>
      <c r="AP3065" s="160"/>
      <c r="AQ3065" s="160"/>
      <c r="AR3065" s="160"/>
    </row>
    <row r="3066" spans="1:44" x14ac:dyDescent="0.25">
      <c r="A3066" s="5">
        <v>45163</v>
      </c>
      <c r="B3066" s="5">
        <v>45170</v>
      </c>
      <c r="C3066" s="4" t="s">
        <v>2480</v>
      </c>
      <c r="D3066" s="18">
        <v>3600</v>
      </c>
      <c r="E3066" s="4" t="s">
        <v>103</v>
      </c>
      <c r="F3066" s="19" t="s">
        <v>6357</v>
      </c>
      <c r="G3066" s="4" t="s">
        <v>6358</v>
      </c>
      <c r="H3066" s="4">
        <v>13</v>
      </c>
      <c r="J3066" s="4">
        <v>1</v>
      </c>
      <c r="K3066" s="20">
        <v>762506</v>
      </c>
      <c r="L3066" s="20">
        <v>762507</v>
      </c>
      <c r="M3066" s="20">
        <v>762508</v>
      </c>
      <c r="N3066" s="20">
        <v>762509</v>
      </c>
      <c r="O3066" s="20">
        <v>762510</v>
      </c>
      <c r="P3066" s="20">
        <v>762511</v>
      </c>
      <c r="Q3066" s="20">
        <v>762512</v>
      </c>
      <c r="R3066" s="20">
        <v>762513</v>
      </c>
      <c r="S3066" s="20">
        <v>762514</v>
      </c>
      <c r="T3066" s="20">
        <v>762515</v>
      </c>
      <c r="U3066" s="20">
        <v>762516</v>
      </c>
      <c r="V3066" s="20">
        <v>762517</v>
      </c>
      <c r="W3066" s="20">
        <v>762518</v>
      </c>
    </row>
    <row r="3067" spans="1:44" s="29" customFormat="1" x14ac:dyDescent="0.25">
      <c r="A3067" s="5">
        <v>45167</v>
      </c>
      <c r="B3067" s="5">
        <v>45195</v>
      </c>
      <c r="C3067" s="4" t="s">
        <v>79</v>
      </c>
      <c r="D3067" s="18">
        <v>37</v>
      </c>
      <c r="E3067" s="4" t="s">
        <v>113</v>
      </c>
      <c r="F3067" s="19" t="s">
        <v>6376</v>
      </c>
      <c r="G3067" s="2" t="s">
        <v>6377</v>
      </c>
      <c r="H3067" s="4">
        <v>7</v>
      </c>
      <c r="I3067" s="4"/>
      <c r="J3067" s="4">
        <v>6</v>
      </c>
      <c r="K3067" s="20">
        <v>763112</v>
      </c>
      <c r="L3067" s="20">
        <v>763113</v>
      </c>
      <c r="M3067" s="20">
        <v>763114</v>
      </c>
      <c r="N3067" s="20">
        <v>763115</v>
      </c>
      <c r="O3067" s="20">
        <v>763116</v>
      </c>
      <c r="P3067" s="20">
        <v>763117</v>
      </c>
      <c r="Q3067" s="20">
        <v>763118</v>
      </c>
      <c r="R3067" s="20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8"/>
      <c r="AG3067" s="28"/>
      <c r="AH3067" s="28"/>
      <c r="AI3067" s="28"/>
      <c r="AJ3067" s="28"/>
      <c r="AK3067" s="28"/>
      <c r="AL3067" s="28"/>
      <c r="AM3067" s="28"/>
      <c r="AN3067" s="28"/>
      <c r="AO3067" s="28"/>
      <c r="AP3067" s="28"/>
      <c r="AQ3067" s="28"/>
      <c r="AR3067" s="28"/>
    </row>
    <row r="3068" spans="1:44" s="29" customFormat="1" x14ac:dyDescent="0.25">
      <c r="A3068" s="5">
        <v>45167</v>
      </c>
      <c r="B3068" s="5">
        <v>45195</v>
      </c>
      <c r="C3068" s="4" t="s">
        <v>79</v>
      </c>
      <c r="D3068" s="18">
        <v>45</v>
      </c>
      <c r="E3068" s="4" t="s">
        <v>113</v>
      </c>
      <c r="F3068" s="19" t="s">
        <v>6378</v>
      </c>
      <c r="G3068" s="2" t="s">
        <v>6377</v>
      </c>
      <c r="H3068" s="4">
        <v>3</v>
      </c>
      <c r="I3068" s="4"/>
      <c r="J3068" s="4">
        <v>0</v>
      </c>
      <c r="K3068" s="20">
        <v>763119</v>
      </c>
      <c r="L3068" s="20">
        <v>763120</v>
      </c>
      <c r="M3068" s="20">
        <v>763121</v>
      </c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128">
        <v>785106</v>
      </c>
      <c r="AG3068" s="128">
        <v>785107</v>
      </c>
      <c r="AH3068" s="128">
        <v>785108</v>
      </c>
      <c r="AI3068" s="128">
        <v>785109</v>
      </c>
      <c r="AJ3068" s="128">
        <v>785110</v>
      </c>
      <c r="AK3068" s="128">
        <v>785111</v>
      </c>
      <c r="AL3068" s="128">
        <v>785112</v>
      </c>
      <c r="AM3068" s="28"/>
      <c r="AN3068" s="28"/>
      <c r="AO3068" s="28"/>
      <c r="AP3068" s="28"/>
      <c r="AQ3068" s="28"/>
      <c r="AR3068" s="28"/>
    </row>
    <row r="3069" spans="1:44" x14ac:dyDescent="0.25">
      <c r="A3069" s="5">
        <v>45167</v>
      </c>
      <c r="B3069" s="5">
        <v>45195</v>
      </c>
      <c r="C3069" s="4" t="s">
        <v>79</v>
      </c>
      <c r="D3069" s="18">
        <v>142</v>
      </c>
      <c r="E3069" s="4" t="s">
        <v>113</v>
      </c>
      <c r="F3069" s="19" t="s">
        <v>6381</v>
      </c>
      <c r="G3069" s="2" t="s">
        <v>6377</v>
      </c>
      <c r="H3069" s="4">
        <v>4</v>
      </c>
      <c r="J3069" s="4">
        <v>0</v>
      </c>
      <c r="K3069" s="20">
        <v>763122</v>
      </c>
      <c r="L3069" s="20">
        <v>763123</v>
      </c>
      <c r="M3069" s="20">
        <v>763124</v>
      </c>
    </row>
    <row r="3070" spans="1:44" x14ac:dyDescent="0.25">
      <c r="A3070" s="5">
        <v>45527</v>
      </c>
      <c r="B3070" s="5">
        <v>45565</v>
      </c>
      <c r="C3070" s="4" t="s">
        <v>2480</v>
      </c>
      <c r="D3070" s="18">
        <v>650</v>
      </c>
      <c r="E3070" s="4" t="s">
        <v>99</v>
      </c>
      <c r="F3070" s="19" t="s">
        <v>1707</v>
      </c>
      <c r="G3070" s="4" t="s">
        <v>1708</v>
      </c>
      <c r="H3070" s="4">
        <v>4</v>
      </c>
      <c r="J3070" s="4">
        <v>3</v>
      </c>
      <c r="K3070" s="20">
        <v>826762</v>
      </c>
      <c r="L3070" s="20">
        <v>826763</v>
      </c>
      <c r="M3070" s="20">
        <v>826764</v>
      </c>
      <c r="N3070" s="20">
        <v>826765</v>
      </c>
    </row>
    <row r="3071" spans="1:44" x14ac:dyDescent="0.25">
      <c r="A3071" s="5">
        <v>45527</v>
      </c>
      <c r="B3071" s="5">
        <v>45565</v>
      </c>
      <c r="C3071" s="4" t="s">
        <v>2480</v>
      </c>
      <c r="D3071" s="18">
        <v>775</v>
      </c>
      <c r="E3071" s="4" t="s">
        <v>99</v>
      </c>
      <c r="F3071" s="19" t="s">
        <v>1709</v>
      </c>
      <c r="G3071" s="4" t="s">
        <v>1708</v>
      </c>
      <c r="H3071" s="4">
        <v>8</v>
      </c>
      <c r="J3071" s="4">
        <v>1</v>
      </c>
      <c r="K3071" s="20">
        <v>826754</v>
      </c>
      <c r="L3071" s="20">
        <v>826755</v>
      </c>
      <c r="M3071" s="20">
        <v>826756</v>
      </c>
      <c r="N3071" s="20">
        <v>826757</v>
      </c>
      <c r="O3071" s="20">
        <v>826758</v>
      </c>
      <c r="P3071" s="20">
        <v>826759</v>
      </c>
      <c r="Q3071" s="20">
        <v>826760</v>
      </c>
      <c r="R3071" s="20">
        <v>826761</v>
      </c>
    </row>
    <row r="3072" spans="1:44" s="29" customFormat="1" x14ac:dyDescent="0.25">
      <c r="A3072" s="5">
        <v>45527</v>
      </c>
      <c r="B3072" s="5">
        <v>45565</v>
      </c>
      <c r="C3072" s="4" t="s">
        <v>2480</v>
      </c>
      <c r="D3072" s="18">
        <v>5000</v>
      </c>
      <c r="E3072" s="4" t="s">
        <v>103</v>
      </c>
      <c r="F3072" s="19" t="s">
        <v>1710</v>
      </c>
      <c r="G3072" s="4" t="s">
        <v>1708</v>
      </c>
      <c r="H3072" s="4">
        <v>5</v>
      </c>
      <c r="I3072" s="4"/>
      <c r="J3072" s="4">
        <v>0</v>
      </c>
      <c r="K3072" s="20">
        <v>826766</v>
      </c>
      <c r="L3072" s="20">
        <v>826767</v>
      </c>
      <c r="M3072" s="20">
        <v>826768</v>
      </c>
      <c r="N3072" s="20">
        <v>826769</v>
      </c>
      <c r="O3072" s="20">
        <v>826770</v>
      </c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8"/>
      <c r="AG3072" s="28"/>
      <c r="AH3072" s="28"/>
      <c r="AI3072" s="28"/>
      <c r="AJ3072" s="28"/>
      <c r="AK3072" s="28"/>
      <c r="AL3072" s="28"/>
      <c r="AM3072" s="28"/>
      <c r="AN3072" s="28"/>
      <c r="AO3072" s="28"/>
      <c r="AP3072" s="28"/>
      <c r="AQ3072" s="28"/>
      <c r="AR3072" s="28"/>
    </row>
    <row r="3073" spans="1:44" s="29" customFormat="1" x14ac:dyDescent="0.25">
      <c r="A3073" s="5">
        <v>45532</v>
      </c>
      <c r="B3073" s="5">
        <v>45560</v>
      </c>
      <c r="C3073" s="4" t="s">
        <v>48</v>
      </c>
      <c r="D3073" s="18">
        <v>290</v>
      </c>
      <c r="E3073" s="4" t="s">
        <v>113</v>
      </c>
      <c r="F3073" s="19" t="s">
        <v>1740</v>
      </c>
      <c r="G3073" s="4" t="s">
        <v>1741</v>
      </c>
      <c r="H3073" s="4">
        <v>20</v>
      </c>
      <c r="I3073" s="4"/>
      <c r="J3073" s="4">
        <v>0</v>
      </c>
      <c r="K3073" s="20">
        <v>827551</v>
      </c>
      <c r="L3073" s="20">
        <v>827552</v>
      </c>
      <c r="M3073" s="20">
        <v>827553</v>
      </c>
      <c r="N3073" s="20">
        <v>827554</v>
      </c>
      <c r="O3073" s="20">
        <v>827555</v>
      </c>
      <c r="P3073" s="20">
        <v>827556</v>
      </c>
      <c r="Q3073" s="20">
        <v>827557</v>
      </c>
      <c r="R3073" s="20">
        <v>827558</v>
      </c>
      <c r="S3073" s="20">
        <v>827559</v>
      </c>
      <c r="T3073" s="20">
        <v>827560</v>
      </c>
      <c r="U3073" s="20">
        <v>827561</v>
      </c>
      <c r="V3073" s="20">
        <v>827562</v>
      </c>
      <c r="W3073" s="20">
        <v>827563</v>
      </c>
      <c r="X3073" s="20">
        <v>827564</v>
      </c>
      <c r="Y3073" s="20">
        <v>827565</v>
      </c>
      <c r="Z3073" s="20">
        <v>827566</v>
      </c>
      <c r="AA3073" s="20">
        <v>827567</v>
      </c>
      <c r="AB3073" s="20">
        <v>827568</v>
      </c>
      <c r="AC3073" s="20">
        <v>827569</v>
      </c>
      <c r="AD3073" s="20">
        <v>827570</v>
      </c>
      <c r="AE3073" s="21"/>
      <c r="AF3073" s="28"/>
      <c r="AG3073" s="28"/>
      <c r="AH3073" s="28"/>
      <c r="AI3073" s="28"/>
      <c r="AJ3073" s="28"/>
      <c r="AK3073" s="28"/>
      <c r="AL3073" s="28"/>
      <c r="AM3073" s="28"/>
      <c r="AN3073" s="28"/>
      <c r="AO3073" s="28"/>
      <c r="AP3073" s="28"/>
      <c r="AQ3073" s="28"/>
      <c r="AR3073" s="28"/>
    </row>
    <row r="3074" spans="1:44" s="29" customFormat="1" x14ac:dyDescent="0.25">
      <c r="A3074" s="5">
        <v>45532</v>
      </c>
      <c r="B3074" s="5">
        <v>45560</v>
      </c>
      <c r="C3074" s="4" t="s">
        <v>48</v>
      </c>
      <c r="D3074" s="18">
        <v>340</v>
      </c>
      <c r="E3074" s="4" t="s">
        <v>113</v>
      </c>
      <c r="F3074" s="19" t="s">
        <v>1742</v>
      </c>
      <c r="G3074" s="4" t="s">
        <v>1741</v>
      </c>
      <c r="H3074" s="4">
        <v>20</v>
      </c>
      <c r="I3074" s="4"/>
      <c r="J3074" s="4">
        <v>0</v>
      </c>
      <c r="K3074" s="20">
        <v>827571</v>
      </c>
      <c r="L3074" s="20">
        <v>827572</v>
      </c>
      <c r="M3074" s="20">
        <v>827573</v>
      </c>
      <c r="N3074" s="20">
        <v>827574</v>
      </c>
      <c r="O3074" s="20">
        <v>827575</v>
      </c>
      <c r="P3074" s="20">
        <v>827576</v>
      </c>
      <c r="Q3074" s="20">
        <v>827577</v>
      </c>
      <c r="R3074" s="20">
        <v>827578</v>
      </c>
      <c r="S3074" s="20">
        <v>827579</v>
      </c>
      <c r="T3074" s="20">
        <v>827580</v>
      </c>
      <c r="U3074" s="20">
        <v>827581</v>
      </c>
      <c r="V3074" s="20">
        <v>827582</v>
      </c>
      <c r="W3074" s="20">
        <v>827583</v>
      </c>
      <c r="X3074" s="20">
        <v>827584</v>
      </c>
      <c r="Y3074" s="20">
        <v>827585</v>
      </c>
      <c r="Z3074" s="20">
        <v>827586</v>
      </c>
      <c r="AA3074" s="20">
        <v>827587</v>
      </c>
      <c r="AB3074" s="20">
        <v>827588</v>
      </c>
      <c r="AC3074" s="20">
        <v>827589</v>
      </c>
      <c r="AD3074" s="20">
        <v>827590</v>
      </c>
      <c r="AE3074" s="21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</row>
    <row r="3075" spans="1:44" s="29" customFormat="1" x14ac:dyDescent="0.25">
      <c r="A3075" s="5">
        <v>45531</v>
      </c>
      <c r="B3075" s="5">
        <v>45547</v>
      </c>
      <c r="C3075" s="4" t="s">
        <v>38</v>
      </c>
      <c r="D3075" s="18">
        <v>150</v>
      </c>
      <c r="E3075" s="4" t="s">
        <v>113</v>
      </c>
      <c r="F3075" s="19" t="s">
        <v>1723</v>
      </c>
      <c r="G3075" s="4" t="s">
        <v>1724</v>
      </c>
      <c r="H3075" s="4">
        <v>13</v>
      </c>
      <c r="I3075" s="4"/>
      <c r="J3075" s="4">
        <v>0</v>
      </c>
      <c r="K3075" s="20">
        <v>827277</v>
      </c>
      <c r="L3075" s="20">
        <v>827278</v>
      </c>
      <c r="M3075" s="20">
        <v>827279</v>
      </c>
      <c r="N3075" s="20">
        <v>827280</v>
      </c>
      <c r="O3075" s="20">
        <v>827281</v>
      </c>
      <c r="P3075" s="20">
        <v>827282</v>
      </c>
      <c r="Q3075" s="20">
        <v>827283</v>
      </c>
      <c r="R3075" s="20">
        <v>827284</v>
      </c>
      <c r="S3075" s="20">
        <v>827285</v>
      </c>
      <c r="T3075" s="20">
        <v>827286</v>
      </c>
      <c r="U3075" s="20">
        <v>827287</v>
      </c>
      <c r="V3075" s="20">
        <v>827288</v>
      </c>
      <c r="W3075" s="20">
        <v>827289</v>
      </c>
      <c r="X3075" s="21"/>
      <c r="Y3075" s="21"/>
      <c r="Z3075" s="21"/>
      <c r="AA3075" s="21"/>
      <c r="AB3075" s="21"/>
      <c r="AC3075" s="21"/>
      <c r="AD3075" s="21"/>
      <c r="AE3075" s="21"/>
      <c r="AF3075" s="28"/>
      <c r="AG3075" s="28"/>
      <c r="AH3075" s="28"/>
      <c r="AI3075" s="28"/>
      <c r="AJ3075" s="28"/>
      <c r="AK3075" s="28"/>
      <c r="AL3075" s="28"/>
      <c r="AM3075" s="28"/>
      <c r="AN3075" s="28"/>
      <c r="AO3075" s="28"/>
      <c r="AP3075" s="28"/>
      <c r="AQ3075" s="28"/>
      <c r="AR3075" s="28"/>
    </row>
    <row r="3076" spans="1:44" s="29" customFormat="1" x14ac:dyDescent="0.25">
      <c r="A3076" s="5">
        <v>45532</v>
      </c>
      <c r="B3076" s="5">
        <v>45539</v>
      </c>
      <c r="C3076" s="4" t="s">
        <v>2480</v>
      </c>
      <c r="D3076" s="18">
        <v>3000</v>
      </c>
      <c r="E3076" s="4" t="s">
        <v>103</v>
      </c>
      <c r="F3076" s="19" t="s">
        <v>1737</v>
      </c>
      <c r="G3076" s="4" t="s">
        <v>1738</v>
      </c>
      <c r="H3076" s="4">
        <v>6</v>
      </c>
      <c r="I3076" s="4"/>
      <c r="J3076" s="4">
        <v>0</v>
      </c>
      <c r="K3076" s="20">
        <v>827520</v>
      </c>
      <c r="L3076" s="20">
        <v>827521</v>
      </c>
      <c r="M3076" s="20">
        <v>827522</v>
      </c>
      <c r="N3076" s="20">
        <v>827523</v>
      </c>
      <c r="O3076" s="20">
        <v>827524</v>
      </c>
      <c r="P3076" s="20">
        <v>827525</v>
      </c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8"/>
      <c r="AG3076" s="28"/>
      <c r="AH3076" s="28"/>
      <c r="AI3076" s="28"/>
      <c r="AJ3076" s="28"/>
      <c r="AK3076" s="28"/>
      <c r="AL3076" s="28"/>
      <c r="AM3076" s="28"/>
      <c r="AN3076" s="28"/>
      <c r="AO3076" s="28"/>
      <c r="AP3076" s="28"/>
      <c r="AQ3076" s="28"/>
      <c r="AR3076" s="28"/>
    </row>
    <row r="3077" spans="1:44" x14ac:dyDescent="0.25">
      <c r="A3077" s="5">
        <v>45532</v>
      </c>
      <c r="B3077" s="5">
        <v>45539</v>
      </c>
      <c r="C3077" s="4" t="s">
        <v>2480</v>
      </c>
      <c r="D3077" s="18">
        <v>5000</v>
      </c>
      <c r="E3077" s="4" t="s">
        <v>103</v>
      </c>
      <c r="F3077" s="19" t="s">
        <v>1739</v>
      </c>
      <c r="G3077" s="4" t="s">
        <v>1738</v>
      </c>
      <c r="H3077" s="4">
        <v>6</v>
      </c>
      <c r="J3077" s="4">
        <v>1</v>
      </c>
      <c r="K3077" s="20">
        <v>827526</v>
      </c>
      <c r="L3077" s="20">
        <v>827527</v>
      </c>
      <c r="M3077" s="20">
        <v>827528</v>
      </c>
      <c r="N3077" s="20">
        <v>827529</v>
      </c>
      <c r="O3077" s="20">
        <v>827530</v>
      </c>
      <c r="P3077" s="20">
        <v>827531</v>
      </c>
    </row>
    <row r="3078" spans="1:44" x14ac:dyDescent="0.25">
      <c r="A3078" s="24">
        <v>45373</v>
      </c>
      <c r="B3078" s="24">
        <v>45401</v>
      </c>
      <c r="C3078" s="25" t="s">
        <v>30</v>
      </c>
      <c r="D3078" s="127">
        <v>865</v>
      </c>
      <c r="E3078" s="25" t="s">
        <v>113</v>
      </c>
      <c r="F3078" s="26" t="s">
        <v>579</v>
      </c>
      <c r="G3078" s="27" t="s">
        <v>580</v>
      </c>
      <c r="H3078" s="25">
        <v>13</v>
      </c>
      <c r="I3078" s="25"/>
      <c r="J3078" s="25">
        <v>0</v>
      </c>
      <c r="K3078" s="128">
        <v>799828</v>
      </c>
      <c r="L3078" s="128">
        <v>799829</v>
      </c>
      <c r="M3078" s="128">
        <v>799830</v>
      </c>
      <c r="N3078" s="128">
        <v>799831</v>
      </c>
      <c r="O3078" s="128">
        <v>799832</v>
      </c>
      <c r="P3078" s="128">
        <v>799833</v>
      </c>
      <c r="Q3078" s="128">
        <v>799834</v>
      </c>
      <c r="R3078" s="128">
        <v>799835</v>
      </c>
      <c r="S3078" s="128">
        <v>799836</v>
      </c>
      <c r="T3078" s="128">
        <v>799837</v>
      </c>
      <c r="U3078" s="128">
        <v>799838</v>
      </c>
      <c r="V3078" s="128">
        <v>799839</v>
      </c>
      <c r="W3078" s="128">
        <v>799840</v>
      </c>
      <c r="X3078" s="28"/>
      <c r="Y3078" s="28"/>
      <c r="Z3078" s="28"/>
      <c r="AA3078" s="28"/>
      <c r="AB3078" s="28"/>
      <c r="AC3078" s="28"/>
      <c r="AD3078" s="28"/>
      <c r="AE3078" s="28"/>
    </row>
    <row r="3079" spans="1:44" x14ac:dyDescent="0.25">
      <c r="A3079" s="24">
        <v>45373</v>
      </c>
      <c r="B3079" s="24">
        <v>45401</v>
      </c>
      <c r="C3079" s="25" t="s">
        <v>30</v>
      </c>
      <c r="D3079" s="127">
        <v>935</v>
      </c>
      <c r="E3079" s="25" t="s">
        <v>113</v>
      </c>
      <c r="F3079" s="26" t="s">
        <v>581</v>
      </c>
      <c r="G3079" s="27" t="s">
        <v>580</v>
      </c>
      <c r="H3079" s="25">
        <v>13</v>
      </c>
      <c r="I3079" s="25"/>
      <c r="J3079" s="25">
        <v>0</v>
      </c>
      <c r="K3079" s="128">
        <v>799841</v>
      </c>
      <c r="L3079" s="128">
        <v>799842</v>
      </c>
      <c r="M3079" s="128">
        <v>799843</v>
      </c>
      <c r="N3079" s="128">
        <v>799844</v>
      </c>
      <c r="O3079" s="128">
        <v>799845</v>
      </c>
      <c r="P3079" s="128">
        <v>799846</v>
      </c>
      <c r="Q3079" s="128">
        <v>799847</v>
      </c>
      <c r="R3079" s="128">
        <v>799848</v>
      </c>
      <c r="S3079" s="128">
        <v>799849</v>
      </c>
      <c r="T3079" s="128">
        <v>799850</v>
      </c>
      <c r="U3079" s="128">
        <v>799851</v>
      </c>
      <c r="V3079" s="128">
        <v>799852</v>
      </c>
      <c r="W3079" s="128">
        <v>799853</v>
      </c>
      <c r="X3079" s="28"/>
      <c r="Y3079" s="28"/>
      <c r="Z3079" s="28"/>
      <c r="AA3079" s="28"/>
      <c r="AB3079" s="28"/>
      <c r="AC3079" s="28"/>
      <c r="AD3079" s="28"/>
      <c r="AE3079" s="28"/>
    </row>
    <row r="3080" spans="1:44" x14ac:dyDescent="0.25">
      <c r="A3080" s="5">
        <v>45376</v>
      </c>
      <c r="B3080" s="5">
        <v>45390</v>
      </c>
      <c r="C3080" s="4" t="s">
        <v>44</v>
      </c>
      <c r="D3080" s="18">
        <v>135</v>
      </c>
      <c r="E3080" s="4" t="s">
        <v>113</v>
      </c>
      <c r="F3080" s="19" t="s">
        <v>596</v>
      </c>
      <c r="G3080" s="4" t="s">
        <v>595</v>
      </c>
      <c r="H3080" s="4">
        <v>10</v>
      </c>
      <c r="J3080" s="4">
        <v>1</v>
      </c>
      <c r="K3080" s="20">
        <v>800083</v>
      </c>
      <c r="L3080" s="20">
        <v>800084</v>
      </c>
      <c r="M3080" s="20">
        <v>800085</v>
      </c>
      <c r="N3080" s="20">
        <v>800086</v>
      </c>
      <c r="O3080" s="20">
        <v>800087</v>
      </c>
      <c r="P3080" s="20">
        <v>800088</v>
      </c>
      <c r="Q3080" s="20">
        <v>800089</v>
      </c>
      <c r="R3080" s="20">
        <v>800090</v>
      </c>
      <c r="S3080" s="20">
        <v>800091</v>
      </c>
      <c r="T3080" s="20">
        <v>800092</v>
      </c>
    </row>
    <row r="3081" spans="1:44" x14ac:dyDescent="0.25">
      <c r="A3081" s="5">
        <v>45376</v>
      </c>
      <c r="B3081" s="5">
        <v>45390</v>
      </c>
      <c r="C3081" s="4" t="s">
        <v>44</v>
      </c>
      <c r="D3081" s="18">
        <v>150</v>
      </c>
      <c r="E3081" s="4" t="s">
        <v>113</v>
      </c>
      <c r="F3081" s="19" t="s">
        <v>594</v>
      </c>
      <c r="G3081" s="4" t="s">
        <v>595</v>
      </c>
      <c r="H3081" s="4">
        <v>10</v>
      </c>
      <c r="J3081" s="4">
        <v>1</v>
      </c>
      <c r="K3081" s="20">
        <v>800093</v>
      </c>
      <c r="L3081" s="20">
        <v>800094</v>
      </c>
      <c r="M3081" s="20">
        <v>800095</v>
      </c>
      <c r="N3081" s="20">
        <v>800096</v>
      </c>
      <c r="O3081" s="20">
        <v>800097</v>
      </c>
      <c r="P3081" s="20">
        <v>800098</v>
      </c>
      <c r="Q3081" s="20">
        <v>800099</v>
      </c>
      <c r="R3081" s="20">
        <v>800100</v>
      </c>
      <c r="S3081" s="20">
        <v>800101</v>
      </c>
      <c r="T3081" s="20">
        <v>800102</v>
      </c>
    </row>
    <row r="3082" spans="1:44" x14ac:dyDescent="0.25">
      <c r="A3082" s="5">
        <v>45376</v>
      </c>
      <c r="B3082" s="5">
        <v>45390</v>
      </c>
      <c r="C3082" s="4" t="s">
        <v>44</v>
      </c>
      <c r="D3082" s="18">
        <v>165</v>
      </c>
      <c r="E3082" s="4" t="s">
        <v>113</v>
      </c>
      <c r="F3082" s="19" t="s">
        <v>597</v>
      </c>
      <c r="G3082" s="4" t="s">
        <v>595</v>
      </c>
      <c r="H3082" s="4">
        <v>5</v>
      </c>
      <c r="J3082" s="4">
        <v>0</v>
      </c>
      <c r="K3082" s="20">
        <v>800103</v>
      </c>
      <c r="L3082" s="20">
        <v>800104</v>
      </c>
      <c r="M3082" s="20">
        <v>800105</v>
      </c>
      <c r="N3082" s="20">
        <v>800106</v>
      </c>
      <c r="O3082" s="20">
        <v>800107</v>
      </c>
    </row>
    <row r="3083" spans="1:44" x14ac:dyDescent="0.25">
      <c r="A3083" s="5">
        <v>45390</v>
      </c>
      <c r="B3083" s="5">
        <v>45397</v>
      </c>
      <c r="C3083" s="4" t="s">
        <v>2480</v>
      </c>
      <c r="D3083" s="18">
        <v>4250</v>
      </c>
      <c r="E3083" s="4" t="s">
        <v>103</v>
      </c>
      <c r="F3083" s="19" t="s">
        <v>664</v>
      </c>
      <c r="G3083" s="2" t="s">
        <v>665</v>
      </c>
      <c r="H3083" s="4">
        <v>11</v>
      </c>
      <c r="J3083" s="4">
        <v>0</v>
      </c>
      <c r="K3083" s="20">
        <v>802246</v>
      </c>
      <c r="L3083" s="20">
        <v>802247</v>
      </c>
      <c r="M3083" s="20">
        <v>802248</v>
      </c>
      <c r="N3083" s="20">
        <v>802249</v>
      </c>
      <c r="O3083" s="20">
        <v>802250</v>
      </c>
      <c r="P3083" s="20">
        <v>802251</v>
      </c>
      <c r="Q3083" s="20">
        <v>802252</v>
      </c>
      <c r="R3083" s="20">
        <v>802253</v>
      </c>
      <c r="S3083" s="20">
        <v>802254</v>
      </c>
      <c r="T3083" s="20">
        <v>802255</v>
      </c>
      <c r="U3083" s="20">
        <v>802256</v>
      </c>
    </row>
    <row r="3084" spans="1:44" x14ac:dyDescent="0.25">
      <c r="A3084" s="5">
        <v>45378</v>
      </c>
      <c r="B3084" s="5">
        <v>45394</v>
      </c>
      <c r="C3084" s="4" t="s">
        <v>38</v>
      </c>
      <c r="D3084" s="18">
        <v>132</v>
      </c>
      <c r="E3084" s="4" t="s">
        <v>113</v>
      </c>
      <c r="F3084" s="19" t="s">
        <v>613</v>
      </c>
      <c r="G3084" s="4" t="s">
        <v>614</v>
      </c>
      <c r="H3084" s="4">
        <v>12</v>
      </c>
      <c r="J3084" s="4">
        <v>0</v>
      </c>
      <c r="K3084" s="20">
        <v>800574</v>
      </c>
      <c r="L3084" s="20">
        <v>800575</v>
      </c>
      <c r="M3084" s="20">
        <v>800576</v>
      </c>
      <c r="N3084" s="20">
        <v>800577</v>
      </c>
      <c r="O3084" s="20">
        <v>800578</v>
      </c>
      <c r="P3084" s="20">
        <v>800579</v>
      </c>
      <c r="Q3084" s="20">
        <v>800580</v>
      </c>
      <c r="R3084" s="20">
        <v>800581</v>
      </c>
      <c r="S3084" s="20">
        <v>800582</v>
      </c>
      <c r="T3084" s="20">
        <v>800583</v>
      </c>
      <c r="U3084" s="20">
        <v>800584</v>
      </c>
      <c r="V3084" s="20">
        <v>800585</v>
      </c>
    </row>
    <row r="3085" spans="1:44" x14ac:dyDescent="0.25">
      <c r="A3085" s="5">
        <v>45380</v>
      </c>
      <c r="B3085" s="5">
        <v>45387</v>
      </c>
      <c r="C3085" s="4" t="s">
        <v>2480</v>
      </c>
      <c r="D3085" s="18">
        <v>3600</v>
      </c>
      <c r="E3085" s="4" t="s">
        <v>103</v>
      </c>
      <c r="F3085" s="19" t="s">
        <v>629</v>
      </c>
      <c r="G3085" s="2" t="s">
        <v>630</v>
      </c>
      <c r="H3085" s="4">
        <v>5</v>
      </c>
      <c r="J3085" s="4">
        <v>0</v>
      </c>
      <c r="K3085" s="20">
        <v>800975</v>
      </c>
      <c r="L3085" s="20">
        <v>800976</v>
      </c>
      <c r="M3085" s="20">
        <v>800977</v>
      </c>
      <c r="N3085" s="20">
        <v>800978</v>
      </c>
      <c r="O3085" s="20">
        <v>800979</v>
      </c>
    </row>
    <row r="3086" spans="1:44" x14ac:dyDescent="0.25">
      <c r="A3086" s="5">
        <v>45380</v>
      </c>
      <c r="B3086" s="5">
        <v>45387</v>
      </c>
      <c r="C3086" s="4" t="s">
        <v>2480</v>
      </c>
      <c r="D3086" s="18">
        <v>4250</v>
      </c>
      <c r="E3086" s="4" t="s">
        <v>103</v>
      </c>
      <c r="F3086" s="19" t="s">
        <v>631</v>
      </c>
      <c r="G3086" s="2" t="s">
        <v>630</v>
      </c>
      <c r="H3086" s="4">
        <v>5</v>
      </c>
      <c r="J3086" s="4">
        <v>0</v>
      </c>
      <c r="K3086" s="20">
        <v>800980</v>
      </c>
      <c r="L3086" s="20">
        <v>800981</v>
      </c>
      <c r="M3086" s="20">
        <v>800982</v>
      </c>
      <c r="N3086" s="20">
        <v>800983</v>
      </c>
      <c r="O3086" s="20">
        <v>800984</v>
      </c>
    </row>
    <row r="3087" spans="1:44" x14ac:dyDescent="0.25">
      <c r="A3087" s="5">
        <v>45391</v>
      </c>
      <c r="B3087" s="5">
        <v>45419</v>
      </c>
      <c r="C3087" s="4" t="s">
        <v>53</v>
      </c>
      <c r="D3087" s="18">
        <v>1292.68</v>
      </c>
      <c r="E3087" s="4" t="s">
        <v>113</v>
      </c>
      <c r="F3087" s="19" t="s">
        <v>673</v>
      </c>
      <c r="G3087" s="4" t="s">
        <v>674</v>
      </c>
      <c r="H3087" s="4">
        <v>22</v>
      </c>
      <c r="I3087" s="4">
        <v>1</v>
      </c>
      <c r="J3087" s="4">
        <v>0</v>
      </c>
      <c r="K3087" s="20">
        <v>802576</v>
      </c>
      <c r="L3087" s="20">
        <v>802577</v>
      </c>
      <c r="M3087" s="20">
        <v>802578</v>
      </c>
      <c r="N3087" s="20">
        <v>802579</v>
      </c>
      <c r="O3087" s="20">
        <v>802580</v>
      </c>
      <c r="P3087" s="20">
        <v>802581</v>
      </c>
      <c r="Q3087" s="20">
        <v>802582</v>
      </c>
      <c r="R3087" s="20">
        <v>802583</v>
      </c>
      <c r="S3087" s="20">
        <v>802584</v>
      </c>
      <c r="T3087" s="20">
        <v>802585</v>
      </c>
      <c r="U3087" s="20">
        <v>802586</v>
      </c>
      <c r="V3087" s="20">
        <v>802587</v>
      </c>
      <c r="W3087" s="20">
        <v>802588</v>
      </c>
      <c r="X3087" s="20">
        <v>802589</v>
      </c>
      <c r="Y3087" s="20">
        <v>802590</v>
      </c>
      <c r="Z3087" s="20">
        <v>802591</v>
      </c>
      <c r="AA3087" s="20">
        <v>802592</v>
      </c>
      <c r="AB3087" s="20">
        <v>802593</v>
      </c>
      <c r="AC3087" s="20">
        <v>802594</v>
      </c>
      <c r="AD3087" s="20">
        <v>802595</v>
      </c>
      <c r="AE3087" s="20">
        <v>802596</v>
      </c>
    </row>
    <row r="3088" spans="1:44" x14ac:dyDescent="0.25">
      <c r="A3088" s="5">
        <v>45391</v>
      </c>
      <c r="B3088" s="5">
        <v>45419</v>
      </c>
      <c r="C3088" s="4" t="s">
        <v>53</v>
      </c>
      <c r="D3088" s="18">
        <v>2129.12</v>
      </c>
      <c r="E3088" s="4" t="s">
        <v>113</v>
      </c>
      <c r="F3088" s="19" t="s">
        <v>675</v>
      </c>
      <c r="G3088" s="4" t="s">
        <v>674</v>
      </c>
      <c r="H3088" s="4">
        <v>4</v>
      </c>
      <c r="J3088" s="4">
        <v>0</v>
      </c>
      <c r="K3088" s="20">
        <v>802572</v>
      </c>
      <c r="L3088" s="20">
        <v>802573</v>
      </c>
      <c r="M3088" s="20">
        <v>802574</v>
      </c>
      <c r="N3088" s="20">
        <v>802575</v>
      </c>
    </row>
    <row r="3089" spans="1:31" x14ac:dyDescent="0.25">
      <c r="A3089" s="5">
        <v>45414</v>
      </c>
      <c r="B3089" s="5">
        <v>45430</v>
      </c>
      <c r="C3089" s="4" t="s">
        <v>38</v>
      </c>
      <c r="D3089" s="18">
        <v>120</v>
      </c>
      <c r="E3089" s="4" t="s">
        <v>113</v>
      </c>
      <c r="F3089" s="19" t="s">
        <v>854</v>
      </c>
      <c r="G3089" s="4" t="s">
        <v>855</v>
      </c>
      <c r="H3089" s="4">
        <v>13</v>
      </c>
      <c r="J3089" s="4">
        <v>1</v>
      </c>
      <c r="K3089" s="20">
        <v>806649</v>
      </c>
      <c r="L3089" s="20">
        <v>806650</v>
      </c>
      <c r="M3089" s="20">
        <v>806651</v>
      </c>
      <c r="N3089" s="20">
        <v>806652</v>
      </c>
      <c r="O3089" s="20">
        <v>806653</v>
      </c>
      <c r="P3089" s="20">
        <v>806654</v>
      </c>
      <c r="Q3089" s="20">
        <v>806655</v>
      </c>
      <c r="R3089" s="20">
        <v>806656</v>
      </c>
      <c r="S3089" s="20">
        <v>806657</v>
      </c>
      <c r="T3089" s="20">
        <v>806658</v>
      </c>
      <c r="U3089" s="20">
        <v>806659</v>
      </c>
      <c r="V3089" s="20">
        <v>806660</v>
      </c>
      <c r="W3089" s="20">
        <v>806661</v>
      </c>
    </row>
    <row r="3090" spans="1:31" x14ac:dyDescent="0.25">
      <c r="A3090" s="5">
        <v>45422</v>
      </c>
      <c r="B3090" s="5">
        <v>45429</v>
      </c>
      <c r="C3090" s="4" t="s">
        <v>7105</v>
      </c>
      <c r="D3090" s="18">
        <v>650</v>
      </c>
      <c r="E3090" s="4" t="s">
        <v>99</v>
      </c>
      <c r="F3090" s="19" t="s">
        <v>891</v>
      </c>
      <c r="G3090" s="2" t="s">
        <v>892</v>
      </c>
      <c r="H3090" s="4">
        <v>8</v>
      </c>
      <c r="J3090" s="4">
        <v>4</v>
      </c>
      <c r="K3090" s="20">
        <v>808134</v>
      </c>
      <c r="L3090" s="20">
        <v>808135</v>
      </c>
      <c r="M3090" s="20">
        <v>808136</v>
      </c>
      <c r="N3090" s="20">
        <v>808137</v>
      </c>
      <c r="O3090" s="20">
        <v>808138</v>
      </c>
      <c r="P3090" s="20">
        <v>808139</v>
      </c>
      <c r="Q3090" s="20">
        <v>808140</v>
      </c>
      <c r="R3090" s="20">
        <v>808141</v>
      </c>
    </row>
    <row r="3091" spans="1:31" x14ac:dyDescent="0.25">
      <c r="A3091" s="5">
        <v>45422</v>
      </c>
      <c r="B3091" s="5">
        <v>45429</v>
      </c>
      <c r="C3091" s="4" t="s">
        <v>7105</v>
      </c>
      <c r="D3091" s="18">
        <v>775</v>
      </c>
      <c r="E3091" s="4" t="s">
        <v>99</v>
      </c>
      <c r="F3091" s="19" t="s">
        <v>893</v>
      </c>
      <c r="G3091" s="2" t="s">
        <v>894</v>
      </c>
      <c r="H3091" s="4">
        <v>8</v>
      </c>
      <c r="J3091" s="4">
        <v>2</v>
      </c>
      <c r="K3091" s="20">
        <v>808142</v>
      </c>
      <c r="L3091" s="20">
        <v>808143</v>
      </c>
      <c r="M3091" s="20">
        <v>808144</v>
      </c>
      <c r="N3091" s="20">
        <v>808145</v>
      </c>
      <c r="O3091" s="20">
        <v>808146</v>
      </c>
      <c r="P3091" s="20">
        <v>808147</v>
      </c>
      <c r="Q3091" s="20">
        <v>808148</v>
      </c>
      <c r="R3091" s="20">
        <v>808149</v>
      </c>
    </row>
    <row r="3092" spans="1:31" x14ac:dyDescent="0.25">
      <c r="A3092" s="5">
        <v>45422</v>
      </c>
      <c r="B3092" s="5">
        <v>45429</v>
      </c>
      <c r="C3092" s="4" t="s">
        <v>7105</v>
      </c>
      <c r="D3092" s="18">
        <v>5000</v>
      </c>
      <c r="E3092" s="4" t="s">
        <v>103</v>
      </c>
      <c r="F3092" s="19" t="s">
        <v>895</v>
      </c>
      <c r="G3092" s="2" t="s">
        <v>896</v>
      </c>
      <c r="H3092" s="4">
        <v>6</v>
      </c>
      <c r="J3092" s="4">
        <v>0</v>
      </c>
      <c r="K3092" s="20">
        <v>808150</v>
      </c>
      <c r="L3092" s="20">
        <v>808151</v>
      </c>
      <c r="M3092" s="20">
        <v>808152</v>
      </c>
      <c r="N3092" s="20">
        <v>808153</v>
      </c>
      <c r="O3092" s="20">
        <v>808154</v>
      </c>
      <c r="P3092" s="20">
        <v>808155</v>
      </c>
    </row>
    <row r="3093" spans="1:31" x14ac:dyDescent="0.25">
      <c r="A3093" s="5">
        <v>45425</v>
      </c>
      <c r="B3093" s="5">
        <v>45432</v>
      </c>
      <c r="C3093" s="4" t="s">
        <v>2480</v>
      </c>
      <c r="D3093" s="18">
        <v>3600</v>
      </c>
      <c r="E3093" s="4" t="s">
        <v>103</v>
      </c>
      <c r="F3093" s="19" t="s">
        <v>908</v>
      </c>
      <c r="G3093" s="2" t="s">
        <v>909</v>
      </c>
      <c r="H3093" s="4">
        <v>13</v>
      </c>
      <c r="J3093" s="4">
        <v>4</v>
      </c>
      <c r="K3093" s="20">
        <v>808420</v>
      </c>
      <c r="L3093" s="20">
        <v>808421</v>
      </c>
      <c r="M3093" s="20">
        <v>808422</v>
      </c>
      <c r="N3093" s="20">
        <v>808423</v>
      </c>
      <c r="O3093" s="20">
        <v>808424</v>
      </c>
      <c r="P3093" s="20">
        <v>808425</v>
      </c>
      <c r="Q3093" s="20">
        <v>808426</v>
      </c>
      <c r="R3093" s="20">
        <v>808427</v>
      </c>
      <c r="S3093" s="20">
        <v>808428</v>
      </c>
      <c r="T3093" s="20">
        <v>808429</v>
      </c>
      <c r="U3093" s="20">
        <v>808430</v>
      </c>
      <c r="V3093" s="20">
        <v>808431</v>
      </c>
      <c r="W3093" s="20">
        <v>808432</v>
      </c>
    </row>
    <row r="3094" spans="1:31" x14ac:dyDescent="0.25">
      <c r="A3094" s="5">
        <v>45415</v>
      </c>
      <c r="B3094" s="5">
        <v>45422</v>
      </c>
      <c r="C3094" s="4" t="s">
        <v>2480</v>
      </c>
      <c r="D3094" s="18">
        <v>650</v>
      </c>
      <c r="E3094" s="4" t="s">
        <v>99</v>
      </c>
      <c r="F3094" s="19" t="s">
        <v>858</v>
      </c>
      <c r="G3094" s="4" t="s">
        <v>859</v>
      </c>
      <c r="H3094" s="4">
        <v>8</v>
      </c>
      <c r="J3094" s="4">
        <v>2</v>
      </c>
      <c r="K3094" s="20">
        <v>807012</v>
      </c>
      <c r="L3094" s="20">
        <v>807013</v>
      </c>
      <c r="M3094" s="20">
        <v>807014</v>
      </c>
      <c r="N3094" s="20">
        <v>807015</v>
      </c>
      <c r="O3094" s="20">
        <v>807016</v>
      </c>
      <c r="P3094" s="20">
        <v>807017</v>
      </c>
      <c r="Q3094" s="20">
        <v>807018</v>
      </c>
      <c r="R3094" s="20">
        <v>807019</v>
      </c>
    </row>
    <row r="3095" spans="1:31" x14ac:dyDescent="0.25">
      <c r="A3095" s="5">
        <v>45415</v>
      </c>
      <c r="B3095" s="5">
        <v>45422</v>
      </c>
      <c r="C3095" s="4" t="s">
        <v>2480</v>
      </c>
      <c r="D3095" s="18">
        <v>775</v>
      </c>
      <c r="E3095" s="4" t="s">
        <v>99</v>
      </c>
      <c r="F3095" s="19" t="s">
        <v>860</v>
      </c>
      <c r="G3095" s="4" t="s">
        <v>859</v>
      </c>
      <c r="H3095" s="4">
        <v>8</v>
      </c>
      <c r="J3095" s="4">
        <v>0</v>
      </c>
      <c r="K3095" s="20">
        <v>807020</v>
      </c>
      <c r="L3095" s="20">
        <v>807021</v>
      </c>
      <c r="M3095" s="20">
        <v>807022</v>
      </c>
      <c r="N3095" s="20">
        <v>807023</v>
      </c>
      <c r="O3095" s="20">
        <v>807024</v>
      </c>
      <c r="P3095" s="20">
        <v>807025</v>
      </c>
      <c r="Q3095" s="20">
        <v>807026</v>
      </c>
      <c r="R3095" s="20">
        <v>807027</v>
      </c>
    </row>
    <row r="3096" spans="1:31" x14ac:dyDescent="0.25">
      <c r="A3096" s="5">
        <v>45415</v>
      </c>
      <c r="B3096" s="5">
        <v>45422</v>
      </c>
      <c r="C3096" s="4" t="s">
        <v>2480</v>
      </c>
      <c r="D3096" s="18">
        <v>5000</v>
      </c>
      <c r="E3096" s="4" t="s">
        <v>103</v>
      </c>
      <c r="F3096" s="19" t="s">
        <v>861</v>
      </c>
      <c r="G3096" s="4" t="s">
        <v>859</v>
      </c>
      <c r="H3096" s="4">
        <v>6</v>
      </c>
      <c r="J3096" s="4">
        <v>0</v>
      </c>
      <c r="K3096" s="20">
        <v>807028</v>
      </c>
      <c r="L3096" s="20">
        <v>807029</v>
      </c>
      <c r="M3096" s="20">
        <v>807030</v>
      </c>
      <c r="N3096" s="20">
        <v>807031</v>
      </c>
      <c r="O3096" s="20">
        <v>807032</v>
      </c>
      <c r="P3096" s="20">
        <v>807033</v>
      </c>
    </row>
    <row r="3097" spans="1:31" x14ac:dyDescent="0.25">
      <c r="A3097" s="5">
        <v>45426</v>
      </c>
      <c r="B3097" s="5">
        <v>45454</v>
      </c>
      <c r="C3097" s="4" t="s">
        <v>53</v>
      </c>
      <c r="D3097" s="18">
        <v>1292.68</v>
      </c>
      <c r="E3097" s="4" t="s">
        <v>113</v>
      </c>
      <c r="F3097" s="19" t="s">
        <v>927</v>
      </c>
      <c r="G3097" s="2" t="s">
        <v>928</v>
      </c>
      <c r="H3097" s="4">
        <v>12</v>
      </c>
      <c r="J3097" s="4">
        <v>0</v>
      </c>
      <c r="K3097" s="20">
        <v>808862</v>
      </c>
      <c r="L3097" s="20">
        <v>808863</v>
      </c>
      <c r="M3097" s="20">
        <v>808864</v>
      </c>
      <c r="N3097" s="20">
        <v>808865</v>
      </c>
      <c r="O3097" s="20">
        <v>808866</v>
      </c>
      <c r="P3097" s="20">
        <v>808867</v>
      </c>
      <c r="Q3097" s="20">
        <v>808868</v>
      </c>
      <c r="R3097" s="20">
        <v>808869</v>
      </c>
      <c r="S3097" s="20">
        <v>808870</v>
      </c>
      <c r="T3097" s="20">
        <v>808871</v>
      </c>
      <c r="U3097" s="20">
        <v>808872</v>
      </c>
      <c r="V3097" s="20">
        <v>808873</v>
      </c>
    </row>
    <row r="3098" spans="1:31" x14ac:dyDescent="0.25">
      <c r="A3098" s="5">
        <v>45426</v>
      </c>
      <c r="B3098" s="5">
        <v>45454</v>
      </c>
      <c r="C3098" s="4" t="s">
        <v>53</v>
      </c>
      <c r="D3098" s="18">
        <v>2129.12</v>
      </c>
      <c r="E3098" s="4" t="s">
        <v>113</v>
      </c>
      <c r="F3098" s="19" t="s">
        <v>929</v>
      </c>
      <c r="G3098" s="2" t="s">
        <v>928</v>
      </c>
      <c r="H3098" s="4">
        <v>9</v>
      </c>
      <c r="J3098" s="4">
        <v>0</v>
      </c>
      <c r="K3098" s="20">
        <v>808874</v>
      </c>
      <c r="L3098" s="20">
        <v>808875</v>
      </c>
      <c r="M3098" s="20">
        <v>808876</v>
      </c>
      <c r="N3098" s="20">
        <v>808877</v>
      </c>
      <c r="O3098" s="20">
        <v>808878</v>
      </c>
      <c r="P3098" s="20">
        <v>808879</v>
      </c>
      <c r="Q3098" s="20">
        <v>808880</v>
      </c>
      <c r="R3098" s="20">
        <v>808881</v>
      </c>
      <c r="S3098" s="20">
        <v>808882</v>
      </c>
    </row>
    <row r="3099" spans="1:31" x14ac:dyDescent="0.25">
      <c r="A3099" s="24">
        <v>45534</v>
      </c>
      <c r="B3099" s="24">
        <v>45562</v>
      </c>
      <c r="C3099" s="25" t="s">
        <v>79</v>
      </c>
      <c r="D3099" s="127">
        <v>142</v>
      </c>
      <c r="E3099" s="25" t="s">
        <v>113</v>
      </c>
      <c r="F3099" s="26" t="s">
        <v>1766</v>
      </c>
      <c r="G3099" s="25" t="s">
        <v>1767</v>
      </c>
      <c r="H3099" s="25">
        <v>6</v>
      </c>
      <c r="I3099" s="25"/>
      <c r="J3099" s="25">
        <v>0</v>
      </c>
      <c r="K3099" s="128">
        <v>828003</v>
      </c>
      <c r="L3099" s="128">
        <v>828004</v>
      </c>
      <c r="M3099" s="128">
        <v>828005</v>
      </c>
      <c r="N3099" s="128">
        <v>828006</v>
      </c>
      <c r="O3099" s="128">
        <v>828007</v>
      </c>
      <c r="P3099" s="128">
        <v>828008</v>
      </c>
      <c r="Q3099" s="28"/>
      <c r="R3099" s="28"/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28"/>
    </row>
    <row r="3100" spans="1:31" x14ac:dyDescent="0.25">
      <c r="A3100" s="5">
        <v>45169</v>
      </c>
      <c r="B3100" s="5">
        <v>45197</v>
      </c>
      <c r="C3100" s="4" t="s">
        <v>23</v>
      </c>
      <c r="D3100" s="18">
        <v>660</v>
      </c>
      <c r="E3100" s="4" t="s">
        <v>113</v>
      </c>
      <c r="F3100" s="19" t="s">
        <v>6404</v>
      </c>
      <c r="G3100" s="2" t="s">
        <v>6405</v>
      </c>
      <c r="H3100" s="4">
        <v>8</v>
      </c>
      <c r="J3100" s="4">
        <v>0</v>
      </c>
      <c r="K3100" s="20">
        <v>763542</v>
      </c>
      <c r="L3100" s="20">
        <v>763543</v>
      </c>
      <c r="M3100" s="20">
        <v>763544</v>
      </c>
      <c r="N3100" s="20">
        <v>763545</v>
      </c>
      <c r="O3100" s="20">
        <v>763546</v>
      </c>
      <c r="P3100" s="20">
        <v>763547</v>
      </c>
      <c r="Q3100" s="20">
        <v>763548</v>
      </c>
      <c r="R3100" s="20">
        <v>763549</v>
      </c>
    </row>
    <row r="3101" spans="1:31" x14ac:dyDescent="0.25">
      <c r="A3101" s="5">
        <v>45169</v>
      </c>
      <c r="B3101" s="5">
        <v>45197</v>
      </c>
      <c r="C3101" s="4" t="s">
        <v>23</v>
      </c>
      <c r="D3101" s="18">
        <v>810</v>
      </c>
      <c r="E3101" s="4" t="s">
        <v>113</v>
      </c>
      <c r="F3101" s="19" t="s">
        <v>6406</v>
      </c>
      <c r="G3101" s="2" t="s">
        <v>6405</v>
      </c>
      <c r="H3101" s="4">
        <v>4</v>
      </c>
      <c r="J3101" s="4">
        <v>0</v>
      </c>
      <c r="K3101" s="20">
        <v>763550</v>
      </c>
      <c r="L3101" s="20">
        <v>763551</v>
      </c>
      <c r="M3101" s="20">
        <v>763552</v>
      </c>
      <c r="N3101" s="20">
        <v>763553</v>
      </c>
    </row>
    <row r="3102" spans="1:31" x14ac:dyDescent="0.25">
      <c r="A3102" s="5">
        <v>45532</v>
      </c>
      <c r="B3102" s="5">
        <v>45560</v>
      </c>
      <c r="C3102" s="4" t="s">
        <v>79</v>
      </c>
      <c r="D3102" s="18">
        <v>45</v>
      </c>
      <c r="E3102" s="4" t="s">
        <v>113</v>
      </c>
      <c r="F3102" s="19" t="s">
        <v>1746</v>
      </c>
      <c r="G3102" s="4" t="s">
        <v>1747</v>
      </c>
      <c r="H3102" s="4">
        <v>4</v>
      </c>
      <c r="J3102" s="4">
        <v>2</v>
      </c>
      <c r="K3102" s="20">
        <v>827663</v>
      </c>
      <c r="L3102" s="20">
        <v>827664</v>
      </c>
      <c r="M3102" s="20">
        <v>827665</v>
      </c>
      <c r="N3102" s="20">
        <v>827666</v>
      </c>
    </row>
    <row r="3103" spans="1:31" x14ac:dyDescent="0.25">
      <c r="A3103" s="5">
        <v>45532</v>
      </c>
      <c r="B3103" s="5">
        <v>45560</v>
      </c>
      <c r="C3103" s="4" t="s">
        <v>79</v>
      </c>
      <c r="D3103" s="18">
        <v>120</v>
      </c>
      <c r="E3103" s="4" t="s">
        <v>113</v>
      </c>
      <c r="F3103" s="19" t="s">
        <v>1748</v>
      </c>
      <c r="G3103" s="4" t="s">
        <v>1747</v>
      </c>
      <c r="H3103" s="4">
        <v>4</v>
      </c>
      <c r="J3103" s="4">
        <v>1</v>
      </c>
      <c r="K3103" s="20">
        <v>827659</v>
      </c>
      <c r="L3103" s="20">
        <v>827660</v>
      </c>
      <c r="M3103" s="20">
        <v>827661</v>
      </c>
      <c r="N3103" s="20">
        <v>827662</v>
      </c>
    </row>
    <row r="3104" spans="1:31" x14ac:dyDescent="0.25">
      <c r="A3104" s="5">
        <v>45541</v>
      </c>
      <c r="B3104" s="5">
        <v>45569</v>
      </c>
      <c r="C3104" s="4" t="s">
        <v>53</v>
      </c>
      <c r="D3104" s="18">
        <v>1786.94</v>
      </c>
      <c r="E3104" s="4" t="s">
        <v>113</v>
      </c>
      <c r="F3104" s="19" t="s">
        <v>1809</v>
      </c>
      <c r="G3104" s="4" t="s">
        <v>1810</v>
      </c>
      <c r="H3104" s="4">
        <v>14</v>
      </c>
      <c r="I3104" s="4">
        <v>2</v>
      </c>
      <c r="J3104" s="4">
        <v>0</v>
      </c>
      <c r="K3104" s="20">
        <v>829279</v>
      </c>
      <c r="L3104" s="20">
        <v>829280</v>
      </c>
      <c r="M3104" s="20">
        <v>829281</v>
      </c>
      <c r="N3104" s="20">
        <v>829282</v>
      </c>
      <c r="O3104" s="20">
        <v>829283</v>
      </c>
      <c r="P3104" s="20">
        <v>829284</v>
      </c>
      <c r="Q3104" s="20">
        <v>829285</v>
      </c>
      <c r="R3104" s="20">
        <v>829286</v>
      </c>
      <c r="S3104" s="20">
        <v>829287</v>
      </c>
      <c r="T3104" s="20">
        <v>829288</v>
      </c>
      <c r="U3104" s="20">
        <v>829289</v>
      </c>
      <c r="V3104" s="20">
        <v>829290</v>
      </c>
    </row>
    <row r="3105" spans="1:31" x14ac:dyDescent="0.25">
      <c r="A3105" s="5">
        <v>45615</v>
      </c>
      <c r="B3105" s="5">
        <v>45643</v>
      </c>
      <c r="C3105" s="4" t="s">
        <v>79</v>
      </c>
      <c r="D3105" s="18">
        <v>142</v>
      </c>
      <c r="E3105" s="4" t="s">
        <v>113</v>
      </c>
      <c r="F3105" s="19" t="s">
        <v>2262</v>
      </c>
      <c r="G3105" s="2" t="s">
        <v>2263</v>
      </c>
      <c r="H3105" s="4">
        <v>6</v>
      </c>
      <c r="I3105" s="4">
        <v>3</v>
      </c>
      <c r="J3105" s="4">
        <v>3</v>
      </c>
      <c r="K3105" s="20">
        <v>842183</v>
      </c>
      <c r="L3105" s="20">
        <v>842184</v>
      </c>
      <c r="M3105" s="20">
        <v>842185</v>
      </c>
    </row>
    <row r="3106" spans="1:31" x14ac:dyDescent="0.25">
      <c r="A3106" s="5">
        <v>45300</v>
      </c>
      <c r="B3106" s="5">
        <v>45328</v>
      </c>
      <c r="C3106" s="4" t="s">
        <v>59</v>
      </c>
      <c r="D3106" s="18">
        <v>164</v>
      </c>
      <c r="E3106" s="4" t="s">
        <v>113</v>
      </c>
      <c r="F3106" s="19" t="s">
        <v>155</v>
      </c>
      <c r="G3106" s="4" t="s">
        <v>156</v>
      </c>
      <c r="H3106" s="4">
        <v>7</v>
      </c>
      <c r="J3106" s="4">
        <v>0</v>
      </c>
      <c r="K3106" s="20">
        <v>786948</v>
      </c>
      <c r="L3106" s="20">
        <v>786949</v>
      </c>
      <c r="M3106" s="20">
        <v>786950</v>
      </c>
      <c r="N3106" s="20">
        <v>786951</v>
      </c>
      <c r="O3106" s="20">
        <v>786952</v>
      </c>
      <c r="P3106" s="20">
        <v>786953</v>
      </c>
      <c r="Q3106" s="20">
        <v>786954</v>
      </c>
    </row>
    <row r="3107" spans="1:31" x14ac:dyDescent="0.25">
      <c r="A3107" s="5">
        <v>45300</v>
      </c>
      <c r="B3107" s="5">
        <v>45328</v>
      </c>
      <c r="C3107" s="4" t="s">
        <v>59</v>
      </c>
      <c r="D3107" s="18">
        <v>196</v>
      </c>
      <c r="E3107" s="4" t="s">
        <v>113</v>
      </c>
      <c r="F3107" s="19" t="s">
        <v>157</v>
      </c>
      <c r="G3107" s="4" t="s">
        <v>156</v>
      </c>
      <c r="H3107" s="4">
        <v>4</v>
      </c>
      <c r="J3107" s="4">
        <v>0</v>
      </c>
      <c r="K3107" s="20">
        <v>786955</v>
      </c>
      <c r="L3107" s="20">
        <v>786956</v>
      </c>
      <c r="M3107" s="20">
        <v>786957</v>
      </c>
      <c r="N3107" s="20">
        <v>786958</v>
      </c>
    </row>
    <row r="3108" spans="1:31" x14ac:dyDescent="0.25">
      <c r="A3108" s="5">
        <v>45300</v>
      </c>
      <c r="B3108" s="5">
        <v>45328</v>
      </c>
      <c r="C3108" s="4" t="s">
        <v>30</v>
      </c>
      <c r="D3108" s="18">
        <v>725</v>
      </c>
      <c r="E3108" s="4" t="s">
        <v>113</v>
      </c>
      <c r="F3108" s="19" t="s">
        <v>158</v>
      </c>
      <c r="G3108" s="2" t="s">
        <v>159</v>
      </c>
      <c r="H3108" s="4">
        <v>7</v>
      </c>
      <c r="J3108" s="4">
        <v>0</v>
      </c>
      <c r="K3108" s="20">
        <v>786797</v>
      </c>
      <c r="L3108" s="20">
        <v>786798</v>
      </c>
      <c r="M3108" s="20">
        <v>786799</v>
      </c>
      <c r="N3108" s="20">
        <v>786800</v>
      </c>
      <c r="O3108" s="20">
        <v>786801</v>
      </c>
      <c r="P3108" s="20">
        <v>786802</v>
      </c>
      <c r="Q3108" s="20">
        <v>786803</v>
      </c>
    </row>
    <row r="3109" spans="1:31" x14ac:dyDescent="0.25">
      <c r="A3109" s="5">
        <v>45300</v>
      </c>
      <c r="B3109" s="5">
        <v>45328</v>
      </c>
      <c r="C3109" s="4" t="s">
        <v>30</v>
      </c>
      <c r="D3109" s="18">
        <v>865</v>
      </c>
      <c r="E3109" s="4" t="s">
        <v>113</v>
      </c>
      <c r="F3109" s="19" t="s">
        <v>160</v>
      </c>
      <c r="G3109" s="2" t="s">
        <v>159</v>
      </c>
      <c r="H3109" s="4">
        <v>6</v>
      </c>
      <c r="J3109" s="4">
        <v>0</v>
      </c>
      <c r="K3109" s="20">
        <v>786804</v>
      </c>
      <c r="L3109" s="20">
        <v>786805</v>
      </c>
      <c r="M3109" s="20">
        <v>786806</v>
      </c>
      <c r="N3109" s="20">
        <v>786807</v>
      </c>
      <c r="O3109" s="20">
        <v>786808</v>
      </c>
      <c r="P3109" s="20">
        <v>786809</v>
      </c>
    </row>
    <row r="3110" spans="1:31" x14ac:dyDescent="0.25">
      <c r="A3110" s="5">
        <v>45300</v>
      </c>
      <c r="B3110" s="5">
        <v>45328</v>
      </c>
      <c r="C3110" s="4" t="s">
        <v>30</v>
      </c>
      <c r="D3110" s="18">
        <v>1000</v>
      </c>
      <c r="E3110" s="4" t="s">
        <v>113</v>
      </c>
      <c r="F3110" s="19" t="s">
        <v>161</v>
      </c>
      <c r="G3110" s="2" t="s">
        <v>159</v>
      </c>
      <c r="H3110" s="4">
        <v>12</v>
      </c>
      <c r="J3110" s="4">
        <v>1</v>
      </c>
      <c r="K3110" s="20">
        <v>786810</v>
      </c>
      <c r="L3110" s="20">
        <v>786811</v>
      </c>
      <c r="M3110" s="20">
        <v>786812</v>
      </c>
      <c r="N3110" s="20">
        <v>786813</v>
      </c>
      <c r="O3110" s="20">
        <v>786814</v>
      </c>
      <c r="P3110" s="20">
        <v>786815</v>
      </c>
      <c r="Q3110" s="20">
        <v>786816</v>
      </c>
      <c r="R3110" s="20">
        <v>786817</v>
      </c>
      <c r="S3110" s="20">
        <v>786818</v>
      </c>
      <c r="T3110" s="20">
        <v>786819</v>
      </c>
      <c r="U3110" s="20">
        <v>786820</v>
      </c>
      <c r="V3110" s="20">
        <v>786821</v>
      </c>
    </row>
    <row r="3111" spans="1:31" x14ac:dyDescent="0.25">
      <c r="A3111" s="5">
        <v>45440</v>
      </c>
      <c r="B3111" s="5">
        <v>45456</v>
      </c>
      <c r="C3111" s="4" t="s">
        <v>38</v>
      </c>
      <c r="D3111" s="18">
        <v>105</v>
      </c>
      <c r="E3111" s="4" t="s">
        <v>113</v>
      </c>
      <c r="F3111" s="19" t="s">
        <v>1041</v>
      </c>
      <c r="G3111" s="2" t="s">
        <v>1042</v>
      </c>
      <c r="H3111" s="4">
        <v>12</v>
      </c>
      <c r="J3111" s="4">
        <v>0</v>
      </c>
      <c r="K3111" s="20">
        <v>811346</v>
      </c>
      <c r="L3111" s="20">
        <v>811347</v>
      </c>
      <c r="M3111" s="20">
        <v>811348</v>
      </c>
      <c r="N3111" s="20">
        <v>811349</v>
      </c>
      <c r="O3111" s="20">
        <v>811350</v>
      </c>
      <c r="P3111" s="20">
        <v>811351</v>
      </c>
      <c r="Q3111" s="20">
        <v>811352</v>
      </c>
      <c r="R3111" s="20">
        <v>811353</v>
      </c>
      <c r="S3111" s="20">
        <v>811354</v>
      </c>
      <c r="T3111" s="20">
        <v>811355</v>
      </c>
      <c r="U3111" s="20">
        <v>811356</v>
      </c>
      <c r="V3111" s="20">
        <v>811357</v>
      </c>
    </row>
    <row r="3112" spans="1:31" x14ac:dyDescent="0.25">
      <c r="A3112" s="5">
        <v>45440</v>
      </c>
      <c r="B3112" s="5">
        <v>45456</v>
      </c>
      <c r="C3112" s="4" t="s">
        <v>38</v>
      </c>
      <c r="D3112" s="18">
        <v>120</v>
      </c>
      <c r="E3112" s="4" t="s">
        <v>113</v>
      </c>
      <c r="F3112" s="19" t="s">
        <v>1043</v>
      </c>
      <c r="G3112" s="2" t="s">
        <v>1042</v>
      </c>
      <c r="H3112" s="4">
        <v>13</v>
      </c>
      <c r="J3112" s="4">
        <v>0</v>
      </c>
      <c r="K3112" s="20">
        <v>811358</v>
      </c>
      <c r="L3112" s="20">
        <v>811359</v>
      </c>
      <c r="M3112" s="20">
        <v>811360</v>
      </c>
      <c r="N3112" s="20">
        <v>811361</v>
      </c>
      <c r="O3112" s="20">
        <v>811362</v>
      </c>
      <c r="P3112" s="20">
        <v>811363</v>
      </c>
      <c r="Q3112" s="20">
        <v>811364</v>
      </c>
      <c r="R3112" s="20">
        <v>811365</v>
      </c>
      <c r="S3112" s="20">
        <v>811366</v>
      </c>
      <c r="T3112" s="20">
        <v>811367</v>
      </c>
      <c r="U3112" s="20">
        <v>811368</v>
      </c>
      <c r="V3112" s="20">
        <v>811369</v>
      </c>
      <c r="W3112" s="20">
        <v>811370</v>
      </c>
    </row>
    <row r="3113" spans="1:31" x14ac:dyDescent="0.25">
      <c r="A3113" s="24">
        <v>45441</v>
      </c>
      <c r="B3113" s="24">
        <v>45455</v>
      </c>
      <c r="C3113" s="25" t="s">
        <v>44</v>
      </c>
      <c r="D3113" s="127">
        <v>150</v>
      </c>
      <c r="E3113" s="25" t="s">
        <v>113</v>
      </c>
      <c r="F3113" s="26" t="s">
        <v>1047</v>
      </c>
      <c r="G3113" s="25" t="s">
        <v>1048</v>
      </c>
      <c r="H3113" s="25">
        <v>11</v>
      </c>
      <c r="I3113" s="25"/>
      <c r="J3113" s="25">
        <v>1</v>
      </c>
      <c r="K3113" s="128">
        <v>811630</v>
      </c>
      <c r="L3113" s="128">
        <v>811631</v>
      </c>
      <c r="M3113" s="128">
        <v>811632</v>
      </c>
      <c r="N3113" s="128">
        <v>811633</v>
      </c>
      <c r="O3113" s="128">
        <v>811634</v>
      </c>
      <c r="P3113" s="128">
        <v>811635</v>
      </c>
      <c r="Q3113" s="128">
        <v>811636</v>
      </c>
      <c r="R3113" s="128">
        <v>811637</v>
      </c>
      <c r="S3113" s="128">
        <v>811638</v>
      </c>
      <c r="T3113" s="128">
        <v>811639</v>
      </c>
      <c r="U3113" s="128">
        <v>811640</v>
      </c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28"/>
    </row>
    <row r="3114" spans="1:31" x14ac:dyDescent="0.25">
      <c r="A3114" s="24">
        <v>45441</v>
      </c>
      <c r="B3114" s="24">
        <v>45455</v>
      </c>
      <c r="C3114" s="25" t="s">
        <v>44</v>
      </c>
      <c r="D3114" s="127">
        <v>165</v>
      </c>
      <c r="E3114" s="25" t="s">
        <v>113</v>
      </c>
      <c r="F3114" s="26" t="s">
        <v>1049</v>
      </c>
      <c r="G3114" s="25" t="s">
        <v>1048</v>
      </c>
      <c r="H3114" s="25">
        <v>10</v>
      </c>
      <c r="I3114" s="25"/>
      <c r="J3114" s="25">
        <v>0</v>
      </c>
      <c r="K3114" s="128">
        <v>811620</v>
      </c>
      <c r="L3114" s="128">
        <v>811621</v>
      </c>
      <c r="M3114" s="128">
        <v>811622</v>
      </c>
      <c r="N3114" s="128">
        <v>811623</v>
      </c>
      <c r="O3114" s="128">
        <v>811624</v>
      </c>
      <c r="P3114" s="128">
        <v>811625</v>
      </c>
      <c r="Q3114" s="128">
        <v>811626</v>
      </c>
      <c r="R3114" s="128">
        <v>811627</v>
      </c>
      <c r="S3114" s="128">
        <v>811628</v>
      </c>
      <c r="T3114" s="128">
        <v>811629</v>
      </c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28"/>
    </row>
    <row r="3115" spans="1:31" x14ac:dyDescent="0.25">
      <c r="A3115" s="5">
        <v>45441</v>
      </c>
      <c r="B3115" s="5">
        <v>45469</v>
      </c>
      <c r="C3115" s="4" t="s">
        <v>64</v>
      </c>
      <c r="D3115" s="18">
        <v>102</v>
      </c>
      <c r="E3115" s="4" t="s">
        <v>113</v>
      </c>
      <c r="F3115" s="19" t="s">
        <v>1050</v>
      </c>
      <c r="G3115" s="2" t="s">
        <v>1051</v>
      </c>
      <c r="H3115" s="4">
        <v>13</v>
      </c>
      <c r="J3115" s="4">
        <v>5</v>
      </c>
      <c r="K3115" s="20">
        <v>811641</v>
      </c>
      <c r="L3115" s="20">
        <v>811642</v>
      </c>
      <c r="M3115" s="20">
        <v>811643</v>
      </c>
      <c r="N3115" s="20">
        <v>811644</v>
      </c>
      <c r="O3115" s="20">
        <v>811645</v>
      </c>
      <c r="P3115" s="20">
        <v>811646</v>
      </c>
      <c r="Q3115" s="20">
        <v>811647</v>
      </c>
      <c r="R3115" s="20">
        <v>811648</v>
      </c>
      <c r="S3115" s="20">
        <v>811649</v>
      </c>
      <c r="T3115" s="20">
        <v>811650</v>
      </c>
      <c r="U3115" s="20">
        <v>811651</v>
      </c>
      <c r="V3115" s="20">
        <v>811652</v>
      </c>
      <c r="W3115" s="20">
        <v>811653</v>
      </c>
    </row>
    <row r="3116" spans="1:31" x14ac:dyDescent="0.25">
      <c r="A3116" s="5">
        <v>45548</v>
      </c>
      <c r="B3116" s="5">
        <v>45576</v>
      </c>
      <c r="C3116" s="4" t="s">
        <v>48</v>
      </c>
      <c r="D3116" s="18">
        <v>240</v>
      </c>
      <c r="E3116" s="4" t="s">
        <v>113</v>
      </c>
      <c r="F3116" s="19" t="s">
        <v>1857</v>
      </c>
      <c r="G3116" s="4" t="s">
        <v>1858</v>
      </c>
      <c r="H3116" s="4">
        <v>13</v>
      </c>
      <c r="J3116" s="4">
        <v>0</v>
      </c>
      <c r="K3116" s="20">
        <v>830541</v>
      </c>
      <c r="L3116" s="20">
        <v>830542</v>
      </c>
      <c r="M3116" s="20">
        <v>830543</v>
      </c>
      <c r="N3116" s="20">
        <v>830544</v>
      </c>
      <c r="O3116" s="20">
        <v>830545</v>
      </c>
      <c r="P3116" s="20">
        <v>830546</v>
      </c>
      <c r="Q3116" s="20">
        <v>830547</v>
      </c>
      <c r="R3116" s="20">
        <v>830548</v>
      </c>
      <c r="S3116" s="20">
        <v>830549</v>
      </c>
      <c r="T3116" s="20">
        <v>830550</v>
      </c>
      <c r="U3116" s="20">
        <v>830551</v>
      </c>
      <c r="V3116" s="20">
        <v>830552</v>
      </c>
      <c r="W3116" s="20">
        <v>830553</v>
      </c>
    </row>
    <row r="3117" spans="1:31" x14ac:dyDescent="0.25">
      <c r="A3117" s="5">
        <v>45548</v>
      </c>
      <c r="B3117" s="5">
        <v>45576</v>
      </c>
      <c r="C3117" s="4" t="s">
        <v>48</v>
      </c>
      <c r="D3117" s="18">
        <v>290</v>
      </c>
      <c r="E3117" s="4" t="s">
        <v>113</v>
      </c>
      <c r="F3117" s="19" t="s">
        <v>1859</v>
      </c>
      <c r="G3117" s="4" t="s">
        <v>1858</v>
      </c>
      <c r="H3117" s="4">
        <v>14</v>
      </c>
      <c r="J3117" s="4">
        <v>0</v>
      </c>
      <c r="K3117" s="20">
        <v>830554</v>
      </c>
      <c r="L3117" s="20">
        <v>830555</v>
      </c>
      <c r="M3117" s="20">
        <v>830556</v>
      </c>
      <c r="N3117" s="20">
        <v>830557</v>
      </c>
      <c r="O3117" s="20">
        <v>830558</v>
      </c>
      <c r="P3117" s="20">
        <v>830559</v>
      </c>
      <c r="Q3117" s="20">
        <v>830560</v>
      </c>
      <c r="R3117" s="20">
        <v>830561</v>
      </c>
      <c r="S3117" s="20">
        <v>830562</v>
      </c>
      <c r="T3117" s="20">
        <v>830563</v>
      </c>
      <c r="U3117" s="20">
        <v>830564</v>
      </c>
      <c r="V3117" s="20">
        <v>830565</v>
      </c>
      <c r="W3117" s="20">
        <v>830566</v>
      </c>
      <c r="X3117" s="20">
        <v>830567</v>
      </c>
    </row>
    <row r="3118" spans="1:31" x14ac:dyDescent="0.25">
      <c r="A3118" s="5">
        <v>45308</v>
      </c>
      <c r="B3118" s="5">
        <v>45322</v>
      </c>
      <c r="C3118" s="4" t="s">
        <v>44</v>
      </c>
      <c r="D3118" s="18">
        <v>120</v>
      </c>
      <c r="E3118" s="4" t="s">
        <v>113</v>
      </c>
      <c r="F3118" s="19" t="s">
        <v>225</v>
      </c>
      <c r="G3118" s="2" t="s">
        <v>226</v>
      </c>
      <c r="H3118" s="4">
        <v>12</v>
      </c>
      <c r="J3118" s="4">
        <v>4</v>
      </c>
      <c r="K3118" s="20">
        <v>789179</v>
      </c>
      <c r="L3118" s="20">
        <v>789180</v>
      </c>
      <c r="M3118" s="20">
        <v>789181</v>
      </c>
      <c r="N3118" s="20">
        <v>789182</v>
      </c>
      <c r="O3118" s="20">
        <v>789183</v>
      </c>
      <c r="P3118" s="20">
        <v>789184</v>
      </c>
      <c r="Q3118" s="20">
        <v>789185</v>
      </c>
      <c r="R3118" s="20">
        <v>789186</v>
      </c>
      <c r="S3118" s="20">
        <v>789187</v>
      </c>
      <c r="T3118" s="20">
        <v>789188</v>
      </c>
      <c r="U3118" s="20">
        <v>789189</v>
      </c>
      <c r="V3118" s="20">
        <v>789190</v>
      </c>
    </row>
    <row r="3119" spans="1:31" x14ac:dyDescent="0.25">
      <c r="A3119" s="5">
        <v>45308</v>
      </c>
      <c r="B3119" s="5">
        <v>45322</v>
      </c>
      <c r="C3119" s="4" t="s">
        <v>44</v>
      </c>
      <c r="D3119" s="18">
        <v>165</v>
      </c>
      <c r="E3119" s="4" t="s">
        <v>113</v>
      </c>
      <c r="F3119" s="19" t="s">
        <v>227</v>
      </c>
      <c r="G3119" s="2" t="s">
        <v>226</v>
      </c>
      <c r="H3119" s="4">
        <v>10</v>
      </c>
      <c r="I3119" s="4">
        <v>1</v>
      </c>
      <c r="J3119" s="4">
        <v>0</v>
      </c>
      <c r="K3119" s="20">
        <v>789191</v>
      </c>
      <c r="L3119" s="20">
        <v>789192</v>
      </c>
      <c r="M3119" s="20">
        <v>789193</v>
      </c>
      <c r="N3119" s="20">
        <v>789194</v>
      </c>
      <c r="O3119" s="20">
        <v>789195</v>
      </c>
      <c r="P3119" s="20">
        <v>789196</v>
      </c>
      <c r="Q3119" s="20">
        <v>789197</v>
      </c>
      <c r="R3119" s="20">
        <v>789198</v>
      </c>
      <c r="S3119" s="20">
        <v>789199</v>
      </c>
    </row>
    <row r="3120" spans="1:31" x14ac:dyDescent="0.25">
      <c r="A3120" s="5">
        <v>45474</v>
      </c>
      <c r="B3120" s="5">
        <v>45481</v>
      </c>
      <c r="C3120" s="4" t="s">
        <v>2480</v>
      </c>
      <c r="D3120" s="18">
        <v>650</v>
      </c>
      <c r="E3120" s="4" t="s">
        <v>99</v>
      </c>
      <c r="F3120" s="19" t="s">
        <v>1242</v>
      </c>
      <c r="G3120" s="4" t="s">
        <v>1243</v>
      </c>
      <c r="H3120" s="4">
        <v>8</v>
      </c>
      <c r="J3120" s="4">
        <v>2</v>
      </c>
      <c r="K3120" s="20">
        <v>817108</v>
      </c>
      <c r="L3120" s="20">
        <v>817109</v>
      </c>
      <c r="M3120" s="20">
        <v>817110</v>
      </c>
      <c r="N3120" s="20">
        <v>817111</v>
      </c>
      <c r="O3120" s="20">
        <v>817112</v>
      </c>
      <c r="P3120" s="20">
        <v>817113</v>
      </c>
      <c r="Q3120" s="20">
        <v>817114</v>
      </c>
      <c r="R3120" s="20">
        <v>817115</v>
      </c>
    </row>
    <row r="3121" spans="1:31" x14ac:dyDescent="0.25">
      <c r="A3121" s="5">
        <v>45474</v>
      </c>
      <c r="B3121" s="5">
        <v>45481</v>
      </c>
      <c r="C3121" s="4" t="s">
        <v>2480</v>
      </c>
      <c r="D3121" s="18">
        <v>775</v>
      </c>
      <c r="E3121" s="4" t="s">
        <v>99</v>
      </c>
      <c r="F3121" s="19" t="s">
        <v>1244</v>
      </c>
      <c r="G3121" s="4" t="s">
        <v>1243</v>
      </c>
      <c r="H3121" s="4">
        <v>8</v>
      </c>
      <c r="J3121" s="4">
        <v>0</v>
      </c>
      <c r="K3121" s="20">
        <v>817116</v>
      </c>
      <c r="L3121" s="20">
        <v>817117</v>
      </c>
      <c r="M3121" s="20">
        <v>817118</v>
      </c>
      <c r="N3121" s="20">
        <v>817119</v>
      </c>
      <c r="O3121" s="20">
        <v>817120</v>
      </c>
      <c r="P3121" s="20">
        <v>817121</v>
      </c>
      <c r="Q3121" s="20">
        <v>817122</v>
      </c>
      <c r="R3121" s="20">
        <v>817123</v>
      </c>
    </row>
    <row r="3122" spans="1:31" x14ac:dyDescent="0.25">
      <c r="A3122" s="5">
        <v>45474</v>
      </c>
      <c r="B3122" s="5">
        <v>45481</v>
      </c>
      <c r="C3122" s="4" t="s">
        <v>2480</v>
      </c>
      <c r="D3122" s="18">
        <v>5000</v>
      </c>
      <c r="E3122" s="4" t="s">
        <v>103</v>
      </c>
      <c r="F3122" s="19" t="s">
        <v>1245</v>
      </c>
      <c r="G3122" s="4" t="s">
        <v>1243</v>
      </c>
      <c r="H3122" s="4">
        <v>6</v>
      </c>
      <c r="J3122" s="4">
        <v>0</v>
      </c>
      <c r="K3122" s="20">
        <v>817124</v>
      </c>
      <c r="L3122" s="20">
        <v>817125</v>
      </c>
      <c r="M3122" s="20">
        <v>817126</v>
      </c>
      <c r="N3122" s="20">
        <v>817127</v>
      </c>
      <c r="O3122" s="20">
        <v>817128</v>
      </c>
      <c r="P3122" s="20">
        <v>817129</v>
      </c>
    </row>
    <row r="3123" spans="1:31" x14ac:dyDescent="0.25">
      <c r="A3123" s="5">
        <v>45474</v>
      </c>
      <c r="B3123" s="5">
        <v>45481</v>
      </c>
      <c r="C3123" s="4" t="s">
        <v>2480</v>
      </c>
      <c r="D3123" s="18">
        <v>4250</v>
      </c>
      <c r="E3123" s="4" t="s">
        <v>103</v>
      </c>
      <c r="F3123" s="19" t="s">
        <v>1248</v>
      </c>
      <c r="G3123" s="4" t="s">
        <v>1249</v>
      </c>
      <c r="H3123" s="4">
        <v>11</v>
      </c>
      <c r="J3123" s="4">
        <v>0</v>
      </c>
      <c r="K3123" s="20">
        <v>817221</v>
      </c>
      <c r="L3123" s="20">
        <v>817222</v>
      </c>
      <c r="M3123" s="20">
        <v>817223</v>
      </c>
      <c r="N3123" s="20">
        <v>817224</v>
      </c>
      <c r="O3123" s="20">
        <v>817225</v>
      </c>
      <c r="P3123" s="20">
        <v>817226</v>
      </c>
      <c r="Q3123" s="20">
        <v>817227</v>
      </c>
      <c r="R3123" s="20">
        <v>817228</v>
      </c>
      <c r="S3123" s="20">
        <v>817229</v>
      </c>
      <c r="T3123" s="20">
        <v>817230</v>
      </c>
      <c r="U3123" s="20">
        <v>817231</v>
      </c>
    </row>
    <row r="3124" spans="1:31" x14ac:dyDescent="0.25">
      <c r="A3124" s="5">
        <v>45303</v>
      </c>
      <c r="B3124" s="5">
        <v>45319</v>
      </c>
      <c r="C3124" s="4" t="s">
        <v>70</v>
      </c>
      <c r="D3124" s="18">
        <v>88</v>
      </c>
      <c r="E3124" s="4" t="s">
        <v>113</v>
      </c>
      <c r="F3124" s="19" t="s">
        <v>195</v>
      </c>
      <c r="G3124" s="2" t="s">
        <v>196</v>
      </c>
      <c r="H3124" s="4">
        <v>3</v>
      </c>
      <c r="J3124" s="4">
        <v>0</v>
      </c>
      <c r="K3124" s="20">
        <v>787744</v>
      </c>
      <c r="L3124" s="20">
        <v>787745</v>
      </c>
      <c r="M3124" s="20">
        <v>787746</v>
      </c>
    </row>
    <row r="3125" spans="1:31" x14ac:dyDescent="0.25">
      <c r="A3125" s="5">
        <v>45303</v>
      </c>
      <c r="B3125" s="5">
        <v>45319</v>
      </c>
      <c r="C3125" s="4" t="s">
        <v>70</v>
      </c>
      <c r="D3125" s="18">
        <v>96</v>
      </c>
      <c r="E3125" s="4" t="s">
        <v>113</v>
      </c>
      <c r="F3125" s="19" t="s">
        <v>197</v>
      </c>
      <c r="G3125" s="2" t="s">
        <v>196</v>
      </c>
      <c r="H3125" s="4">
        <v>5</v>
      </c>
      <c r="J3125" s="4">
        <v>0</v>
      </c>
      <c r="K3125" s="20">
        <v>787747</v>
      </c>
      <c r="L3125" s="20">
        <v>787748</v>
      </c>
      <c r="M3125" s="20">
        <v>787749</v>
      </c>
      <c r="N3125" s="20">
        <v>787750</v>
      </c>
      <c r="O3125" s="20">
        <v>787751</v>
      </c>
    </row>
    <row r="3126" spans="1:31" x14ac:dyDescent="0.25">
      <c r="A3126" s="24">
        <v>45303</v>
      </c>
      <c r="B3126" s="24">
        <v>45319</v>
      </c>
      <c r="C3126" s="25" t="s">
        <v>70</v>
      </c>
      <c r="D3126" s="127">
        <v>136</v>
      </c>
      <c r="E3126" s="25" t="s">
        <v>113</v>
      </c>
      <c r="F3126" s="26" t="s">
        <v>200</v>
      </c>
      <c r="G3126" s="27" t="s">
        <v>196</v>
      </c>
      <c r="H3126" s="25">
        <v>13</v>
      </c>
      <c r="I3126" s="25"/>
      <c r="J3126" s="25">
        <v>3</v>
      </c>
      <c r="K3126" s="128">
        <v>787756</v>
      </c>
      <c r="L3126" s="128">
        <v>787757</v>
      </c>
      <c r="M3126" s="128">
        <v>787758</v>
      </c>
      <c r="N3126" s="128">
        <v>787759</v>
      </c>
      <c r="O3126" s="128">
        <v>787760</v>
      </c>
      <c r="P3126" s="128">
        <v>787761</v>
      </c>
      <c r="Q3126" s="128">
        <v>787762</v>
      </c>
      <c r="R3126" s="128">
        <v>787763</v>
      </c>
      <c r="S3126" s="128">
        <v>787764</v>
      </c>
      <c r="T3126" s="128">
        <v>787765</v>
      </c>
      <c r="U3126" s="128">
        <v>787766</v>
      </c>
      <c r="V3126" s="128">
        <v>787767</v>
      </c>
      <c r="W3126" s="128">
        <v>787768</v>
      </c>
      <c r="X3126" s="28"/>
      <c r="Y3126" s="28"/>
      <c r="Z3126" s="28"/>
      <c r="AA3126" s="28"/>
      <c r="AB3126" s="28"/>
      <c r="AC3126" s="28"/>
      <c r="AD3126" s="28"/>
      <c r="AE3126" s="28"/>
    </row>
    <row r="3127" spans="1:31" x14ac:dyDescent="0.25">
      <c r="A3127" s="5">
        <v>45303</v>
      </c>
      <c r="B3127" s="5">
        <v>45319</v>
      </c>
      <c r="C3127" s="4" t="s">
        <v>70</v>
      </c>
      <c r="D3127" s="18">
        <v>152</v>
      </c>
      <c r="E3127" s="4" t="s">
        <v>113</v>
      </c>
      <c r="F3127" s="19" t="s">
        <v>198</v>
      </c>
      <c r="G3127" s="2" t="s">
        <v>196</v>
      </c>
      <c r="H3127" s="4">
        <v>2</v>
      </c>
      <c r="J3127" s="4">
        <v>0</v>
      </c>
      <c r="K3127" s="20">
        <v>787752</v>
      </c>
      <c r="L3127" s="20">
        <v>787753</v>
      </c>
    </row>
    <row r="3128" spans="1:31" x14ac:dyDescent="0.25">
      <c r="A3128" s="5">
        <v>45303</v>
      </c>
      <c r="B3128" s="5">
        <v>45319</v>
      </c>
      <c r="C3128" s="4" t="s">
        <v>70</v>
      </c>
      <c r="D3128" s="18">
        <v>170</v>
      </c>
      <c r="E3128" s="4" t="s">
        <v>113</v>
      </c>
      <c r="F3128" s="19" t="s">
        <v>199</v>
      </c>
      <c r="G3128" s="2" t="s">
        <v>196</v>
      </c>
      <c r="H3128" s="4">
        <v>2</v>
      </c>
      <c r="J3128" s="4">
        <v>0</v>
      </c>
      <c r="K3128" s="20">
        <v>787754</v>
      </c>
      <c r="L3128" s="20">
        <v>787755</v>
      </c>
    </row>
    <row r="3129" spans="1:31" x14ac:dyDescent="0.25">
      <c r="A3129" s="5">
        <v>45482</v>
      </c>
      <c r="B3129" s="5">
        <v>45498</v>
      </c>
      <c r="C3129" s="4" t="s">
        <v>38</v>
      </c>
      <c r="D3129" s="18">
        <v>120</v>
      </c>
      <c r="E3129" s="4" t="s">
        <v>113</v>
      </c>
      <c r="F3129" s="19" t="s">
        <v>1317</v>
      </c>
      <c r="G3129" s="4" t="s">
        <v>1318</v>
      </c>
      <c r="H3129" s="4">
        <v>12</v>
      </c>
      <c r="J3129" s="4">
        <v>0</v>
      </c>
      <c r="K3129" s="20">
        <v>818753</v>
      </c>
      <c r="L3129" s="20">
        <v>818754</v>
      </c>
      <c r="M3129" s="20">
        <v>818755</v>
      </c>
      <c r="N3129" s="20">
        <v>818756</v>
      </c>
      <c r="O3129" s="20">
        <v>818757</v>
      </c>
      <c r="P3129" s="20">
        <v>818758</v>
      </c>
      <c r="Q3129" s="20">
        <v>818759</v>
      </c>
      <c r="R3129" s="20">
        <v>818760</v>
      </c>
      <c r="S3129" s="20">
        <v>818761</v>
      </c>
      <c r="T3129" s="20">
        <v>818762</v>
      </c>
      <c r="U3129" s="20">
        <v>818763</v>
      </c>
      <c r="V3129" s="20">
        <v>818764</v>
      </c>
    </row>
    <row r="3130" spans="1:31" x14ac:dyDescent="0.25">
      <c r="A3130" s="5">
        <v>45476</v>
      </c>
      <c r="B3130" s="5">
        <v>45492</v>
      </c>
      <c r="C3130" s="4" t="s">
        <v>38</v>
      </c>
      <c r="D3130" s="18">
        <v>150</v>
      </c>
      <c r="E3130" s="4" t="s">
        <v>113</v>
      </c>
      <c r="F3130" s="19" t="s">
        <v>1267</v>
      </c>
      <c r="G3130" s="4" t="s">
        <v>1268</v>
      </c>
      <c r="H3130" s="4">
        <v>13</v>
      </c>
      <c r="J3130" s="4">
        <v>0</v>
      </c>
      <c r="K3130" s="20">
        <v>817678</v>
      </c>
      <c r="L3130" s="20">
        <v>817679</v>
      </c>
      <c r="M3130" s="20">
        <v>817680</v>
      </c>
      <c r="N3130" s="20">
        <v>817681</v>
      </c>
      <c r="O3130" s="20">
        <v>817682</v>
      </c>
      <c r="P3130" s="20">
        <v>817683</v>
      </c>
      <c r="Q3130" s="20">
        <v>817684</v>
      </c>
      <c r="R3130" s="20">
        <v>817685</v>
      </c>
      <c r="S3130" s="20">
        <v>817686</v>
      </c>
      <c r="T3130" s="20">
        <v>817687</v>
      </c>
      <c r="U3130" s="20">
        <v>817688</v>
      </c>
      <c r="V3130" s="20">
        <v>817689</v>
      </c>
      <c r="W3130" s="20">
        <v>817690</v>
      </c>
    </row>
    <row r="3131" spans="1:31" x14ac:dyDescent="0.25">
      <c r="A3131" s="5">
        <v>45505</v>
      </c>
      <c r="B3131" s="5">
        <v>45521</v>
      </c>
      <c r="C3131" s="4" t="s">
        <v>38</v>
      </c>
      <c r="D3131" s="18">
        <v>132</v>
      </c>
      <c r="E3131" s="4" t="s">
        <v>113</v>
      </c>
      <c r="F3131" s="19" t="s">
        <v>1504</v>
      </c>
      <c r="G3131" s="4" t="s">
        <v>1505</v>
      </c>
      <c r="H3131" s="4">
        <v>13</v>
      </c>
      <c r="J3131" s="4">
        <v>0</v>
      </c>
      <c r="K3131" s="20">
        <v>822962</v>
      </c>
      <c r="L3131" s="20">
        <v>822963</v>
      </c>
      <c r="M3131" s="20">
        <v>822964</v>
      </c>
      <c r="N3131" s="20">
        <v>822965</v>
      </c>
      <c r="O3131" s="20">
        <v>822966</v>
      </c>
      <c r="P3131" s="20">
        <v>822967</v>
      </c>
      <c r="Q3131" s="20">
        <v>822968</v>
      </c>
      <c r="R3131" s="20">
        <v>822969</v>
      </c>
      <c r="S3131" s="20">
        <v>822970</v>
      </c>
      <c r="T3131" s="20">
        <v>822971</v>
      </c>
      <c r="U3131" s="20">
        <v>822972</v>
      </c>
      <c r="V3131" s="20">
        <v>822973</v>
      </c>
      <c r="W3131" s="20">
        <v>822974</v>
      </c>
    </row>
    <row r="3132" spans="1:31" x14ac:dyDescent="0.25">
      <c r="A3132" s="5">
        <v>45503</v>
      </c>
      <c r="B3132" s="5">
        <v>45519</v>
      </c>
      <c r="C3132" s="4" t="s">
        <v>38</v>
      </c>
      <c r="D3132" s="18">
        <v>120</v>
      </c>
      <c r="E3132" s="4" t="s">
        <v>113</v>
      </c>
      <c r="F3132" s="19" t="s">
        <v>1478</v>
      </c>
      <c r="G3132" s="4" t="s">
        <v>1479</v>
      </c>
      <c r="H3132" s="4">
        <v>14</v>
      </c>
      <c r="J3132" s="4">
        <v>0</v>
      </c>
      <c r="K3132" s="20">
        <v>822492</v>
      </c>
      <c r="L3132" s="20">
        <v>822493</v>
      </c>
      <c r="M3132" s="20">
        <v>822494</v>
      </c>
      <c r="N3132" s="20">
        <v>822495</v>
      </c>
      <c r="O3132" s="20">
        <v>822496</v>
      </c>
      <c r="P3132" s="20">
        <v>822497</v>
      </c>
      <c r="Q3132" s="20">
        <v>822498</v>
      </c>
      <c r="R3132" s="20">
        <v>822499</v>
      </c>
      <c r="S3132" s="20">
        <v>822500</v>
      </c>
      <c r="T3132" s="20">
        <v>822501</v>
      </c>
      <c r="U3132" s="20">
        <v>822502</v>
      </c>
      <c r="V3132" s="20">
        <v>822503</v>
      </c>
      <c r="W3132" s="20">
        <v>822504</v>
      </c>
      <c r="X3132" s="20">
        <v>822505</v>
      </c>
    </row>
    <row r="3133" spans="1:31" x14ac:dyDescent="0.25">
      <c r="A3133" s="5">
        <v>45482</v>
      </c>
      <c r="B3133" s="5">
        <v>45496</v>
      </c>
      <c r="C3133" s="4" t="s">
        <v>44</v>
      </c>
      <c r="D3133" s="18">
        <v>120</v>
      </c>
      <c r="E3133" s="4" t="s">
        <v>113</v>
      </c>
      <c r="F3133" s="19" t="s">
        <v>1313</v>
      </c>
      <c r="G3133" s="4" t="s">
        <v>1314</v>
      </c>
      <c r="H3133" s="4">
        <v>13</v>
      </c>
      <c r="J3133" s="20">
        <v>3</v>
      </c>
      <c r="K3133" s="20">
        <v>818698</v>
      </c>
      <c r="L3133" s="20">
        <v>818699</v>
      </c>
      <c r="M3133" s="20">
        <v>818700</v>
      </c>
      <c r="N3133" s="20">
        <v>818701</v>
      </c>
      <c r="O3133" s="20">
        <v>818702</v>
      </c>
      <c r="P3133" s="20">
        <v>818703</v>
      </c>
      <c r="Q3133" s="20">
        <v>818704</v>
      </c>
      <c r="R3133" s="20">
        <v>818705</v>
      </c>
      <c r="S3133" s="20">
        <v>818706</v>
      </c>
      <c r="T3133" s="20">
        <v>818707</v>
      </c>
      <c r="U3133" s="20">
        <v>818708</v>
      </c>
      <c r="V3133" s="20">
        <v>818709</v>
      </c>
      <c r="W3133" s="20">
        <v>818710</v>
      </c>
    </row>
    <row r="3134" spans="1:31" x14ac:dyDescent="0.25">
      <c r="A3134" s="5">
        <v>45482</v>
      </c>
      <c r="B3134" s="5">
        <v>45496</v>
      </c>
      <c r="C3134" s="4" t="s">
        <v>44</v>
      </c>
      <c r="D3134" s="18">
        <v>150</v>
      </c>
      <c r="E3134" s="4" t="s">
        <v>113</v>
      </c>
      <c r="F3134" s="19" t="s">
        <v>1315</v>
      </c>
      <c r="G3134" s="4" t="s">
        <v>1314</v>
      </c>
      <c r="H3134" s="4">
        <v>10</v>
      </c>
      <c r="J3134" s="4">
        <v>0</v>
      </c>
      <c r="K3134" s="20">
        <v>818711</v>
      </c>
      <c r="L3134" s="20">
        <v>818712</v>
      </c>
      <c r="M3134" s="20">
        <v>818713</v>
      </c>
      <c r="N3134" s="20">
        <v>818714</v>
      </c>
      <c r="O3134" s="20">
        <v>818715</v>
      </c>
      <c r="P3134" s="20">
        <v>818716</v>
      </c>
      <c r="Q3134" s="20">
        <v>818717</v>
      </c>
      <c r="R3134" s="20">
        <v>818718</v>
      </c>
      <c r="S3134" s="20">
        <v>818719</v>
      </c>
      <c r="T3134" s="20">
        <v>818720</v>
      </c>
    </row>
    <row r="3135" spans="1:31" x14ac:dyDescent="0.25">
      <c r="A3135" s="5">
        <v>45482</v>
      </c>
      <c r="B3135" s="5">
        <v>45496</v>
      </c>
      <c r="C3135" s="4" t="s">
        <v>44</v>
      </c>
      <c r="D3135" s="18">
        <v>165</v>
      </c>
      <c r="E3135" s="4" t="s">
        <v>113</v>
      </c>
      <c r="F3135" s="19" t="s">
        <v>1316</v>
      </c>
      <c r="G3135" s="4" t="s">
        <v>1314</v>
      </c>
      <c r="H3135" s="4">
        <v>12</v>
      </c>
      <c r="J3135" s="4">
        <v>1</v>
      </c>
      <c r="K3135" s="20">
        <v>818721</v>
      </c>
      <c r="L3135" s="20">
        <v>818722</v>
      </c>
      <c r="M3135" s="20">
        <v>818723</v>
      </c>
      <c r="N3135" s="20">
        <v>818724</v>
      </c>
      <c r="O3135" s="20">
        <v>818725</v>
      </c>
      <c r="P3135" s="20">
        <v>818726</v>
      </c>
      <c r="Q3135" s="20">
        <v>818727</v>
      </c>
      <c r="R3135" s="20">
        <v>818728</v>
      </c>
      <c r="S3135" s="20">
        <v>818729</v>
      </c>
      <c r="T3135" s="20">
        <v>818730</v>
      </c>
      <c r="U3135" s="20">
        <v>818731</v>
      </c>
      <c r="V3135" s="20">
        <v>818732</v>
      </c>
    </row>
    <row r="3136" spans="1:31" x14ac:dyDescent="0.25">
      <c r="A3136" s="5">
        <v>45509</v>
      </c>
      <c r="B3136" s="5">
        <v>45516</v>
      </c>
      <c r="C3136" s="4" t="s">
        <v>2480</v>
      </c>
      <c r="D3136" s="18">
        <v>3600</v>
      </c>
      <c r="E3136" s="4" t="s">
        <v>103</v>
      </c>
      <c r="F3136" s="19" t="s">
        <v>1529</v>
      </c>
      <c r="G3136" s="4" t="s">
        <v>1530</v>
      </c>
      <c r="H3136" s="4">
        <v>13</v>
      </c>
      <c r="J3136" s="4">
        <v>0</v>
      </c>
      <c r="K3136" s="20">
        <v>823372</v>
      </c>
      <c r="L3136" s="20">
        <v>823373</v>
      </c>
      <c r="M3136" s="20">
        <v>823374</v>
      </c>
      <c r="N3136" s="20">
        <v>823375</v>
      </c>
      <c r="O3136" s="20">
        <v>823376</v>
      </c>
      <c r="P3136" s="20">
        <v>823377</v>
      </c>
      <c r="Q3136" s="20">
        <v>823378</v>
      </c>
      <c r="R3136" s="20">
        <v>823379</v>
      </c>
      <c r="S3136" s="20">
        <v>823380</v>
      </c>
      <c r="T3136" s="20">
        <v>823381</v>
      </c>
      <c r="U3136" s="20">
        <v>823382</v>
      </c>
      <c r="V3136" s="20">
        <v>823383</v>
      </c>
      <c r="W3136" s="20">
        <v>823384</v>
      </c>
    </row>
    <row r="3137" spans="1:51" x14ac:dyDescent="0.25">
      <c r="A3137" s="5">
        <v>45477</v>
      </c>
      <c r="B3137" s="5">
        <v>45505</v>
      </c>
      <c r="C3137" s="4" t="s">
        <v>30</v>
      </c>
      <c r="D3137" s="18">
        <v>725</v>
      </c>
      <c r="E3137" s="4" t="s">
        <v>113</v>
      </c>
      <c r="F3137" s="19" t="s">
        <v>1288</v>
      </c>
      <c r="G3137" s="4" t="s">
        <v>1289</v>
      </c>
      <c r="H3137" s="4">
        <v>6</v>
      </c>
      <c r="J3137" s="4">
        <v>0</v>
      </c>
      <c r="K3137" s="20">
        <v>818075</v>
      </c>
      <c r="L3137" s="20">
        <v>818076</v>
      </c>
      <c r="M3137" s="20">
        <v>818077</v>
      </c>
      <c r="N3137" s="20">
        <v>818078</v>
      </c>
      <c r="O3137" s="20">
        <v>818079</v>
      </c>
      <c r="P3137" s="20">
        <v>818080</v>
      </c>
    </row>
    <row r="3138" spans="1:51" x14ac:dyDescent="0.25">
      <c r="A3138" s="24">
        <v>45477</v>
      </c>
      <c r="B3138" s="24">
        <v>45505</v>
      </c>
      <c r="C3138" s="25" t="s">
        <v>30</v>
      </c>
      <c r="D3138" s="127">
        <v>1000</v>
      </c>
      <c r="E3138" s="25" t="s">
        <v>113</v>
      </c>
      <c r="F3138" s="26" t="s">
        <v>1290</v>
      </c>
      <c r="G3138" s="25" t="s">
        <v>1289</v>
      </c>
      <c r="H3138" s="25">
        <v>7</v>
      </c>
      <c r="I3138" s="25"/>
      <c r="J3138" s="25">
        <v>3</v>
      </c>
      <c r="K3138" s="128">
        <v>818081</v>
      </c>
      <c r="L3138" s="128">
        <v>818082</v>
      </c>
      <c r="M3138" s="128">
        <v>818083</v>
      </c>
      <c r="N3138" s="128">
        <v>818084</v>
      </c>
      <c r="O3138" s="128">
        <v>818085</v>
      </c>
      <c r="P3138" s="128">
        <v>818086</v>
      </c>
      <c r="Q3138" s="128">
        <v>818087</v>
      </c>
      <c r="R3138" s="28"/>
      <c r="S3138" s="28"/>
      <c r="T3138" s="28"/>
      <c r="U3138" s="28"/>
      <c r="V3138" s="28"/>
      <c r="W3138" s="28"/>
      <c r="X3138" s="28"/>
      <c r="Y3138" s="28"/>
      <c r="Z3138" s="28"/>
      <c r="AA3138" s="28"/>
      <c r="AB3138" s="28"/>
      <c r="AC3138" s="28"/>
      <c r="AD3138" s="28"/>
      <c r="AE3138" s="28"/>
    </row>
    <row r="3139" spans="1:51" x14ac:dyDescent="0.25">
      <c r="A3139" s="5">
        <v>45496</v>
      </c>
      <c r="B3139" s="5">
        <v>45503</v>
      </c>
      <c r="C3139" s="4" t="s">
        <v>2480</v>
      </c>
      <c r="D3139" s="18">
        <v>2500</v>
      </c>
      <c r="E3139" s="4" t="s">
        <v>103</v>
      </c>
      <c r="F3139" s="19" t="s">
        <v>1417</v>
      </c>
      <c r="G3139" s="4" t="s">
        <v>1418</v>
      </c>
      <c r="H3139" s="4">
        <v>5</v>
      </c>
      <c r="J3139" s="4">
        <v>2</v>
      </c>
      <c r="K3139" s="20">
        <v>821029</v>
      </c>
      <c r="L3139" s="20">
        <v>821030</v>
      </c>
      <c r="M3139" s="20">
        <v>821031</v>
      </c>
      <c r="N3139" s="20">
        <v>821032</v>
      </c>
      <c r="O3139" s="20">
        <v>821033</v>
      </c>
    </row>
    <row r="3140" spans="1:51" x14ac:dyDescent="0.25">
      <c r="A3140" s="5">
        <v>45496</v>
      </c>
      <c r="B3140" s="5">
        <v>45503</v>
      </c>
      <c r="C3140" s="4" t="s">
        <v>2480</v>
      </c>
      <c r="D3140" s="18">
        <v>3000</v>
      </c>
      <c r="E3140" s="4" t="s">
        <v>103</v>
      </c>
      <c r="F3140" s="19" t="s">
        <v>1419</v>
      </c>
      <c r="G3140" s="4" t="s">
        <v>1418</v>
      </c>
      <c r="H3140" s="4">
        <v>7</v>
      </c>
      <c r="J3140" s="4">
        <v>2</v>
      </c>
      <c r="K3140" s="20">
        <v>821034</v>
      </c>
      <c r="L3140" s="20">
        <v>821035</v>
      </c>
      <c r="M3140" s="20">
        <v>821036</v>
      </c>
      <c r="N3140" s="20">
        <v>821037</v>
      </c>
      <c r="O3140" s="20">
        <v>821038</v>
      </c>
      <c r="P3140" s="20">
        <v>821039</v>
      </c>
      <c r="Q3140" s="20">
        <v>821040</v>
      </c>
    </row>
    <row r="3141" spans="1:51" x14ac:dyDescent="0.25">
      <c r="A3141" s="5">
        <v>45323</v>
      </c>
      <c r="B3141" s="5">
        <v>45337</v>
      </c>
      <c r="C3141" s="4" t="s">
        <v>44</v>
      </c>
      <c r="D3141" s="18">
        <v>120</v>
      </c>
      <c r="E3141" s="4" t="s">
        <v>113</v>
      </c>
      <c r="F3141" s="19" t="s">
        <v>262</v>
      </c>
      <c r="G3141" s="2" t="s">
        <v>263</v>
      </c>
      <c r="H3141" s="4">
        <v>12</v>
      </c>
      <c r="J3141" s="4">
        <v>4</v>
      </c>
      <c r="K3141" s="20">
        <v>790757</v>
      </c>
      <c r="L3141" s="20">
        <v>790758</v>
      </c>
      <c r="M3141" s="20">
        <v>790759</v>
      </c>
      <c r="N3141" s="20">
        <v>790760</v>
      </c>
      <c r="O3141" s="20">
        <v>790761</v>
      </c>
      <c r="P3141" s="20">
        <v>790762</v>
      </c>
      <c r="Q3141" s="20">
        <v>790763</v>
      </c>
      <c r="R3141" s="20">
        <v>790764</v>
      </c>
      <c r="S3141" s="20">
        <v>790765</v>
      </c>
      <c r="T3141" s="20">
        <v>790766</v>
      </c>
      <c r="U3141" s="20">
        <v>790767</v>
      </c>
      <c r="V3141" s="20">
        <v>790768</v>
      </c>
    </row>
    <row r="3142" spans="1:51" x14ac:dyDescent="0.25">
      <c r="A3142" s="5">
        <v>45323</v>
      </c>
      <c r="B3142" s="5">
        <v>45337</v>
      </c>
      <c r="C3142" s="4" t="s">
        <v>44</v>
      </c>
      <c r="D3142" s="18">
        <v>165</v>
      </c>
      <c r="E3142" s="4" t="s">
        <v>113</v>
      </c>
      <c r="F3142" s="19" t="s">
        <v>264</v>
      </c>
      <c r="G3142" s="2" t="s">
        <v>263</v>
      </c>
      <c r="H3142" s="4">
        <v>10</v>
      </c>
      <c r="J3142" s="4">
        <v>0</v>
      </c>
      <c r="K3142" s="20">
        <v>790769</v>
      </c>
      <c r="L3142" s="20">
        <v>790770</v>
      </c>
      <c r="M3142" s="20">
        <v>790771</v>
      </c>
      <c r="N3142" s="20">
        <v>790772</v>
      </c>
      <c r="O3142" s="20">
        <v>790773</v>
      </c>
      <c r="P3142" s="20">
        <v>790774</v>
      </c>
      <c r="Q3142" s="20">
        <v>790775</v>
      </c>
      <c r="R3142" s="20">
        <v>790776</v>
      </c>
      <c r="S3142" s="20">
        <v>790777</v>
      </c>
      <c r="T3142" s="20">
        <v>790778</v>
      </c>
    </row>
    <row r="3143" spans="1:51" x14ac:dyDescent="0.25">
      <c r="A3143" s="5">
        <v>45512</v>
      </c>
      <c r="B3143" s="5">
        <v>45519</v>
      </c>
      <c r="C3143" s="4" t="s">
        <v>2480</v>
      </c>
      <c r="D3143" s="18">
        <v>3600</v>
      </c>
      <c r="E3143" s="4" t="s">
        <v>103</v>
      </c>
      <c r="F3143" s="19" t="s">
        <v>1567</v>
      </c>
      <c r="G3143" s="4" t="s">
        <v>1568</v>
      </c>
      <c r="H3143" s="4">
        <v>13</v>
      </c>
      <c r="J3143" s="4">
        <v>9</v>
      </c>
      <c r="K3143" s="20">
        <v>824060</v>
      </c>
      <c r="L3143" s="20">
        <v>824061</v>
      </c>
      <c r="M3143" s="20">
        <v>824062</v>
      </c>
      <c r="N3143" s="20">
        <v>824063</v>
      </c>
      <c r="O3143" s="20">
        <v>824064</v>
      </c>
      <c r="P3143" s="20">
        <v>824065</v>
      </c>
      <c r="Q3143" s="20">
        <v>824066</v>
      </c>
      <c r="R3143" s="20">
        <v>824067</v>
      </c>
      <c r="S3143" s="20">
        <v>824068</v>
      </c>
      <c r="T3143" s="20">
        <v>824069</v>
      </c>
      <c r="U3143" s="20">
        <v>824070</v>
      </c>
      <c r="V3143" s="20">
        <v>824071</v>
      </c>
      <c r="W3143" s="20">
        <v>824072</v>
      </c>
    </row>
    <row r="3144" spans="1:51" x14ac:dyDescent="0.25">
      <c r="A3144" s="5">
        <v>45485</v>
      </c>
      <c r="B3144" s="5">
        <v>45513</v>
      </c>
      <c r="C3144" s="4" t="s">
        <v>79</v>
      </c>
      <c r="D3144" s="18">
        <v>120</v>
      </c>
      <c r="E3144" s="4" t="s">
        <v>113</v>
      </c>
      <c r="F3144" s="19" t="s">
        <v>1345</v>
      </c>
      <c r="G3144" s="4" t="s">
        <v>1346</v>
      </c>
      <c r="H3144" s="4">
        <v>3</v>
      </c>
      <c r="J3144" s="4">
        <v>3</v>
      </c>
      <c r="K3144" s="20">
        <v>819490</v>
      </c>
      <c r="L3144" s="20">
        <v>819491</v>
      </c>
      <c r="M3144" s="20">
        <v>819492</v>
      </c>
    </row>
    <row r="3145" spans="1:51" x14ac:dyDescent="0.25">
      <c r="A3145" s="5">
        <v>45485</v>
      </c>
      <c r="B3145" s="5">
        <v>45513</v>
      </c>
      <c r="C3145" s="4" t="s">
        <v>79</v>
      </c>
      <c r="D3145" s="18">
        <v>167</v>
      </c>
      <c r="E3145" s="4" t="s">
        <v>113</v>
      </c>
      <c r="F3145" s="19" t="s">
        <v>1347</v>
      </c>
      <c r="G3145" s="4" t="s">
        <v>1346</v>
      </c>
      <c r="H3145" s="4">
        <v>3</v>
      </c>
      <c r="J3145" s="4">
        <v>3</v>
      </c>
      <c r="K3145" s="20">
        <v>819493</v>
      </c>
      <c r="L3145" s="20">
        <v>819494</v>
      </c>
      <c r="M3145" s="20">
        <v>819495</v>
      </c>
    </row>
    <row r="3146" spans="1:51" x14ac:dyDescent="0.25">
      <c r="A3146" s="5">
        <v>45511</v>
      </c>
      <c r="B3146" s="5">
        <v>45539</v>
      </c>
      <c r="C3146" s="4" t="s">
        <v>59</v>
      </c>
      <c r="D3146" s="18">
        <v>164</v>
      </c>
      <c r="E3146" s="4" t="s">
        <v>113</v>
      </c>
      <c r="F3146" s="19" t="s">
        <v>1558</v>
      </c>
      <c r="G3146" s="4" t="s">
        <v>1559</v>
      </c>
      <c r="H3146" s="4">
        <v>2</v>
      </c>
      <c r="J3146" s="4">
        <v>0</v>
      </c>
      <c r="K3146" s="20">
        <v>823908</v>
      </c>
      <c r="L3146" s="20">
        <v>823909</v>
      </c>
    </row>
    <row r="3147" spans="1:51" x14ac:dyDescent="0.25">
      <c r="A3147" s="5">
        <v>45511</v>
      </c>
      <c r="B3147" s="5">
        <v>45539</v>
      </c>
      <c r="C3147" s="4" t="s">
        <v>59</v>
      </c>
      <c r="D3147" s="18">
        <v>196</v>
      </c>
      <c r="E3147" s="4" t="s">
        <v>113</v>
      </c>
      <c r="F3147" s="19" t="s">
        <v>1560</v>
      </c>
      <c r="G3147" s="4" t="s">
        <v>1559</v>
      </c>
      <c r="H3147" s="4">
        <v>7</v>
      </c>
      <c r="J3147" s="4">
        <v>3</v>
      </c>
      <c r="K3147" s="20">
        <v>823900</v>
      </c>
      <c r="L3147" s="20">
        <v>823901</v>
      </c>
      <c r="M3147" s="20">
        <v>823902</v>
      </c>
      <c r="N3147" s="20">
        <v>823903</v>
      </c>
      <c r="O3147" s="23">
        <v>823905</v>
      </c>
      <c r="P3147" s="21">
        <v>823906</v>
      </c>
      <c r="Q3147" s="21">
        <v>823907</v>
      </c>
    </row>
    <row r="3148" spans="1:51" s="30" customFormat="1" x14ac:dyDescent="0.25">
      <c r="A3148" s="5">
        <v>45449</v>
      </c>
      <c r="B3148" s="5">
        <v>45477</v>
      </c>
      <c r="C3148" s="4" t="s">
        <v>53</v>
      </c>
      <c r="D3148" s="18">
        <v>1292.68</v>
      </c>
      <c r="E3148" s="4" t="s">
        <v>113</v>
      </c>
      <c r="F3148" s="19" t="s">
        <v>1117</v>
      </c>
      <c r="G3148" s="2" t="s">
        <v>1118</v>
      </c>
      <c r="H3148" s="4">
        <v>13</v>
      </c>
      <c r="I3148" s="4"/>
      <c r="J3148" s="4">
        <v>0</v>
      </c>
      <c r="K3148" s="20">
        <v>813199</v>
      </c>
      <c r="L3148" s="20">
        <v>813200</v>
      </c>
      <c r="M3148" s="20">
        <v>813201</v>
      </c>
      <c r="N3148" s="20">
        <v>813202</v>
      </c>
      <c r="O3148" s="20">
        <v>813203</v>
      </c>
      <c r="P3148" s="20">
        <v>813204</v>
      </c>
      <c r="Q3148" s="20">
        <v>813205</v>
      </c>
      <c r="R3148" s="20">
        <v>813206</v>
      </c>
      <c r="S3148" s="20">
        <v>813207</v>
      </c>
      <c r="T3148" s="20">
        <v>813208</v>
      </c>
      <c r="U3148" s="20">
        <v>813209</v>
      </c>
      <c r="V3148" s="20">
        <v>813210</v>
      </c>
      <c r="W3148" s="20">
        <v>813211</v>
      </c>
      <c r="X3148" s="21"/>
      <c r="Y3148" s="21"/>
      <c r="Z3148" s="21"/>
      <c r="AA3148" s="21"/>
      <c r="AB3148" s="21"/>
      <c r="AC3148" s="21"/>
      <c r="AD3148" s="21"/>
      <c r="AE3148" s="21"/>
      <c r="AF3148" s="28"/>
      <c r="AG3148" s="28"/>
      <c r="AH3148" s="28"/>
      <c r="AI3148" s="28"/>
      <c r="AJ3148" s="28"/>
      <c r="AK3148" s="28"/>
      <c r="AL3148" s="28"/>
      <c r="AM3148" s="28"/>
      <c r="AN3148" s="28"/>
      <c r="AO3148" s="28"/>
      <c r="AP3148" s="28"/>
      <c r="AQ3148" s="28"/>
      <c r="AR3148" s="28"/>
      <c r="AS3148" s="29"/>
      <c r="AT3148" s="29"/>
      <c r="AU3148" s="29"/>
      <c r="AV3148" s="29"/>
      <c r="AW3148" s="29"/>
      <c r="AX3148" s="29"/>
      <c r="AY3148" s="29"/>
    </row>
    <row r="3149" spans="1:51" x14ac:dyDescent="0.25">
      <c r="A3149" s="5">
        <v>45449</v>
      </c>
      <c r="B3149" s="5">
        <v>45477</v>
      </c>
      <c r="C3149" s="4" t="s">
        <v>53</v>
      </c>
      <c r="D3149" s="18">
        <v>2129.12</v>
      </c>
      <c r="E3149" s="4" t="s">
        <v>113</v>
      </c>
      <c r="F3149" s="19" t="s">
        <v>1119</v>
      </c>
      <c r="G3149" s="2" t="s">
        <v>1118</v>
      </c>
      <c r="H3149" s="4">
        <v>4</v>
      </c>
      <c r="J3149" s="4">
        <v>0</v>
      </c>
      <c r="K3149" s="20">
        <v>813212</v>
      </c>
      <c r="L3149" s="20">
        <v>813213</v>
      </c>
      <c r="M3149" s="20">
        <v>813214</v>
      </c>
      <c r="N3149" s="20">
        <v>813215</v>
      </c>
    </row>
    <row r="3150" spans="1:51" x14ac:dyDescent="0.25">
      <c r="A3150" s="5">
        <v>45518</v>
      </c>
      <c r="B3150" s="5">
        <v>45546</v>
      </c>
      <c r="C3150" s="4" t="s">
        <v>59</v>
      </c>
      <c r="D3150" s="18">
        <v>164</v>
      </c>
      <c r="E3150" s="4" t="s">
        <v>113</v>
      </c>
      <c r="F3150" s="19" t="s">
        <v>1618</v>
      </c>
      <c r="G3150" s="4" t="s">
        <v>1619</v>
      </c>
      <c r="H3150" s="4">
        <v>7</v>
      </c>
      <c r="J3150" s="4">
        <v>0</v>
      </c>
      <c r="K3150" s="20">
        <v>824963</v>
      </c>
      <c r="L3150" s="20">
        <v>824964</v>
      </c>
      <c r="M3150" s="20">
        <v>824965</v>
      </c>
      <c r="N3150" s="20">
        <v>824966</v>
      </c>
      <c r="O3150" s="20">
        <v>824967</v>
      </c>
      <c r="P3150" s="20">
        <v>824968</v>
      </c>
      <c r="Q3150" s="20">
        <v>824969</v>
      </c>
    </row>
    <row r="3151" spans="1:51" x14ac:dyDescent="0.25">
      <c r="A3151" s="5">
        <v>45356</v>
      </c>
      <c r="B3151" s="5">
        <v>45372</v>
      </c>
      <c r="C3151" s="4" t="s">
        <v>38</v>
      </c>
      <c r="D3151" s="18">
        <v>105</v>
      </c>
      <c r="E3151" s="4" t="s">
        <v>113</v>
      </c>
      <c r="F3151" s="19" t="s">
        <v>458</v>
      </c>
      <c r="G3151" s="4" t="s">
        <v>459</v>
      </c>
      <c r="H3151" s="4">
        <v>13</v>
      </c>
      <c r="J3151" s="4">
        <v>0</v>
      </c>
      <c r="K3151" s="20">
        <v>796527</v>
      </c>
      <c r="L3151" s="20">
        <v>796528</v>
      </c>
      <c r="M3151" s="20">
        <v>796529</v>
      </c>
      <c r="N3151" s="20">
        <v>796530</v>
      </c>
      <c r="O3151" s="20">
        <v>796531</v>
      </c>
      <c r="P3151" s="20">
        <v>796532</v>
      </c>
      <c r="Q3151" s="20">
        <v>796533</v>
      </c>
      <c r="R3151" s="20">
        <v>796534</v>
      </c>
      <c r="S3151" s="20">
        <v>796535</v>
      </c>
      <c r="T3151" s="20">
        <v>796536</v>
      </c>
      <c r="U3151" s="20">
        <v>796537</v>
      </c>
      <c r="V3151" s="20">
        <v>796538</v>
      </c>
      <c r="W3151" s="20">
        <v>796539</v>
      </c>
    </row>
    <row r="3152" spans="1:51" x14ac:dyDescent="0.25">
      <c r="A3152" s="5">
        <v>45356</v>
      </c>
      <c r="B3152" s="5">
        <v>45372</v>
      </c>
      <c r="C3152" s="4" t="s">
        <v>38</v>
      </c>
      <c r="D3152" s="18">
        <v>132</v>
      </c>
      <c r="E3152" s="4" t="s">
        <v>113</v>
      </c>
      <c r="F3152" s="19" t="s">
        <v>460</v>
      </c>
      <c r="G3152" s="4" t="s">
        <v>459</v>
      </c>
      <c r="H3152" s="4">
        <v>14</v>
      </c>
      <c r="J3152" s="4">
        <v>0</v>
      </c>
      <c r="K3152" s="20">
        <v>796540</v>
      </c>
      <c r="L3152" s="20">
        <v>796541</v>
      </c>
      <c r="M3152" s="20">
        <v>796542</v>
      </c>
      <c r="N3152" s="20">
        <v>796543</v>
      </c>
      <c r="O3152" s="20">
        <v>796544</v>
      </c>
      <c r="P3152" s="20">
        <v>796545</v>
      </c>
      <c r="Q3152" s="20">
        <v>796546</v>
      </c>
      <c r="R3152" s="20">
        <v>796547</v>
      </c>
      <c r="S3152" s="20">
        <v>796548</v>
      </c>
      <c r="T3152" s="20">
        <v>796549</v>
      </c>
      <c r="U3152" s="20">
        <v>796550</v>
      </c>
      <c r="V3152" s="20">
        <v>796551</v>
      </c>
      <c r="W3152" s="20">
        <v>796552</v>
      </c>
      <c r="X3152" s="20">
        <v>796553</v>
      </c>
    </row>
    <row r="3153" spans="1:31" x14ac:dyDescent="0.25">
      <c r="A3153" s="5">
        <v>45356</v>
      </c>
      <c r="B3153" s="5">
        <v>45372</v>
      </c>
      <c r="C3153" s="4" t="s">
        <v>38</v>
      </c>
      <c r="D3153" s="18">
        <v>150</v>
      </c>
      <c r="E3153" s="4" t="s">
        <v>113</v>
      </c>
      <c r="F3153" s="19" t="s">
        <v>461</v>
      </c>
      <c r="G3153" s="4" t="s">
        <v>459</v>
      </c>
      <c r="H3153" s="4">
        <v>14</v>
      </c>
      <c r="J3153" s="4">
        <v>0</v>
      </c>
      <c r="K3153" s="20">
        <v>796554</v>
      </c>
      <c r="L3153" s="20">
        <v>796555</v>
      </c>
      <c r="M3153" s="20">
        <v>796556</v>
      </c>
      <c r="N3153" s="20">
        <v>796557</v>
      </c>
      <c r="O3153" s="20">
        <v>796558</v>
      </c>
      <c r="P3153" s="20">
        <v>796559</v>
      </c>
      <c r="Q3153" s="20">
        <v>796560</v>
      </c>
      <c r="R3153" s="20">
        <v>796561</v>
      </c>
      <c r="S3153" s="20">
        <v>796562</v>
      </c>
      <c r="T3153" s="20">
        <v>796563</v>
      </c>
      <c r="U3153" s="20">
        <v>796564</v>
      </c>
      <c r="V3153" s="20">
        <v>796565</v>
      </c>
      <c r="W3153" s="20">
        <v>796566</v>
      </c>
      <c r="X3153" s="20">
        <v>796567</v>
      </c>
    </row>
    <row r="3154" spans="1:31" x14ac:dyDescent="0.25">
      <c r="A3154" s="5">
        <v>45243</v>
      </c>
      <c r="B3154" s="5">
        <v>45250</v>
      </c>
      <c r="C3154" s="4" t="s">
        <v>2480</v>
      </c>
      <c r="D3154" s="18">
        <v>650</v>
      </c>
      <c r="E3154" s="4" t="s">
        <v>99</v>
      </c>
      <c r="F3154" s="19" t="s">
        <v>6815</v>
      </c>
      <c r="G3154" s="4" t="s">
        <v>6816</v>
      </c>
      <c r="H3154" s="4">
        <v>6</v>
      </c>
      <c r="I3154" s="4">
        <v>2</v>
      </c>
      <c r="J3154" s="4">
        <v>0</v>
      </c>
      <c r="K3154" s="20">
        <v>777131</v>
      </c>
      <c r="L3154" s="20">
        <v>777132</v>
      </c>
      <c r="M3154" s="20">
        <v>777133</v>
      </c>
      <c r="N3154" s="20">
        <v>777134</v>
      </c>
    </row>
    <row r="3155" spans="1:31" x14ac:dyDescent="0.25">
      <c r="A3155" s="5">
        <v>45243</v>
      </c>
      <c r="B3155" s="5">
        <v>45250</v>
      </c>
      <c r="C3155" s="4" t="s">
        <v>2480</v>
      </c>
      <c r="D3155" s="18">
        <v>775</v>
      </c>
      <c r="E3155" s="4" t="s">
        <v>99</v>
      </c>
      <c r="F3155" s="19" t="s">
        <v>6817</v>
      </c>
      <c r="G3155" s="4" t="s">
        <v>6816</v>
      </c>
      <c r="H3155" s="4">
        <v>6</v>
      </c>
      <c r="J3155" s="4">
        <v>0</v>
      </c>
      <c r="K3155" s="20">
        <v>777135</v>
      </c>
      <c r="L3155" s="20">
        <v>777136</v>
      </c>
      <c r="M3155" s="20">
        <v>777137</v>
      </c>
      <c r="N3155" s="20">
        <v>777138</v>
      </c>
      <c r="O3155" s="20">
        <v>777139</v>
      </c>
      <c r="P3155" s="20">
        <v>777140</v>
      </c>
    </row>
    <row r="3156" spans="1:31" x14ac:dyDescent="0.25">
      <c r="A3156" s="5">
        <v>45243</v>
      </c>
      <c r="B3156" s="5">
        <v>45250</v>
      </c>
      <c r="C3156" s="4" t="s">
        <v>2480</v>
      </c>
      <c r="D3156" s="18">
        <v>2500</v>
      </c>
      <c r="E3156" s="4" t="s">
        <v>103</v>
      </c>
      <c r="F3156" s="19" t="s">
        <v>6818</v>
      </c>
      <c r="G3156" s="4" t="s">
        <v>6816</v>
      </c>
      <c r="H3156" s="4">
        <v>3</v>
      </c>
      <c r="J3156" s="4">
        <v>0</v>
      </c>
      <c r="K3156" s="20">
        <v>777150</v>
      </c>
      <c r="L3156" s="20">
        <v>777151</v>
      </c>
      <c r="M3156" s="20">
        <v>777152</v>
      </c>
    </row>
    <row r="3157" spans="1:31" x14ac:dyDescent="0.25">
      <c r="A3157" s="5">
        <v>45243</v>
      </c>
      <c r="B3157" s="5">
        <v>45250</v>
      </c>
      <c r="C3157" s="4" t="s">
        <v>2480</v>
      </c>
      <c r="D3157" s="18">
        <v>3000</v>
      </c>
      <c r="E3157" s="4" t="s">
        <v>103</v>
      </c>
      <c r="F3157" s="19" t="s">
        <v>6819</v>
      </c>
      <c r="G3157" s="4" t="s">
        <v>6816</v>
      </c>
      <c r="H3157" s="4">
        <v>5</v>
      </c>
      <c r="J3157" s="4">
        <v>0</v>
      </c>
      <c r="K3157" s="20">
        <v>777145</v>
      </c>
      <c r="L3157" s="20">
        <v>777146</v>
      </c>
      <c r="M3157" s="20">
        <v>777147</v>
      </c>
      <c r="N3157" s="20">
        <v>777148</v>
      </c>
      <c r="O3157" s="20">
        <v>777149</v>
      </c>
    </row>
    <row r="3158" spans="1:31" x14ac:dyDescent="0.25">
      <c r="A3158" s="5">
        <v>45243</v>
      </c>
      <c r="B3158" s="5">
        <v>45250</v>
      </c>
      <c r="C3158" s="4" t="s">
        <v>2480</v>
      </c>
      <c r="D3158" s="18">
        <v>4250</v>
      </c>
      <c r="E3158" s="4" t="s">
        <v>103</v>
      </c>
      <c r="F3158" s="19" t="s">
        <v>6822</v>
      </c>
      <c r="G3158" s="4" t="s">
        <v>6816</v>
      </c>
      <c r="H3158" s="4">
        <v>4</v>
      </c>
      <c r="J3158" s="4">
        <v>0</v>
      </c>
      <c r="K3158" s="20">
        <v>777141</v>
      </c>
      <c r="L3158" s="20">
        <v>777142</v>
      </c>
      <c r="M3158" s="20">
        <v>777143</v>
      </c>
      <c r="N3158" s="20">
        <v>777144</v>
      </c>
    </row>
    <row r="3159" spans="1:31" x14ac:dyDescent="0.25">
      <c r="A3159" s="5">
        <v>45245</v>
      </c>
      <c r="B3159" s="5">
        <v>45261</v>
      </c>
      <c r="C3159" s="4" t="s">
        <v>38</v>
      </c>
      <c r="D3159" s="18">
        <v>120</v>
      </c>
      <c r="E3159" s="4" t="s">
        <v>113</v>
      </c>
      <c r="F3159" s="19" t="s">
        <v>6834</v>
      </c>
      <c r="G3159" s="2" t="s">
        <v>6835</v>
      </c>
      <c r="H3159" s="4">
        <v>14</v>
      </c>
      <c r="J3159" s="4">
        <v>0</v>
      </c>
      <c r="K3159" s="20">
        <v>777713</v>
      </c>
      <c r="L3159" s="20">
        <v>777714</v>
      </c>
      <c r="M3159" s="20">
        <v>777715</v>
      </c>
      <c r="N3159" s="20">
        <v>777716</v>
      </c>
      <c r="O3159" s="20">
        <v>777717</v>
      </c>
      <c r="P3159" s="20">
        <v>777718</v>
      </c>
      <c r="Q3159" s="20">
        <v>777719</v>
      </c>
      <c r="R3159" s="20">
        <v>777720</v>
      </c>
      <c r="S3159" s="20">
        <v>777721</v>
      </c>
      <c r="T3159" s="20">
        <v>777722</v>
      </c>
      <c r="U3159" s="20">
        <v>777723</v>
      </c>
      <c r="V3159" s="20">
        <v>777724</v>
      </c>
      <c r="W3159" s="20">
        <v>777725</v>
      </c>
      <c r="X3159" s="20">
        <v>777726</v>
      </c>
    </row>
    <row r="3160" spans="1:31" x14ac:dyDescent="0.25">
      <c r="A3160" s="5">
        <v>45245</v>
      </c>
      <c r="B3160" s="5">
        <v>45261</v>
      </c>
      <c r="C3160" s="4" t="s">
        <v>38</v>
      </c>
      <c r="D3160" s="18">
        <v>132</v>
      </c>
      <c r="E3160" s="4" t="s">
        <v>113</v>
      </c>
      <c r="F3160" s="19" t="s">
        <v>6836</v>
      </c>
      <c r="G3160" s="2" t="s">
        <v>6835</v>
      </c>
      <c r="H3160" s="4">
        <v>13</v>
      </c>
      <c r="J3160" s="4">
        <v>0</v>
      </c>
      <c r="K3160" s="20">
        <v>777700</v>
      </c>
      <c r="L3160" s="20">
        <v>777701</v>
      </c>
      <c r="M3160" s="20">
        <v>777702</v>
      </c>
      <c r="N3160" s="20">
        <v>777703</v>
      </c>
      <c r="O3160" s="20">
        <v>777704</v>
      </c>
      <c r="P3160" s="20">
        <v>777705</v>
      </c>
      <c r="Q3160" s="20">
        <v>777706</v>
      </c>
      <c r="R3160" s="20">
        <v>777707</v>
      </c>
      <c r="S3160" s="20">
        <v>777708</v>
      </c>
      <c r="T3160" s="20">
        <v>777709</v>
      </c>
      <c r="U3160" s="20">
        <v>777710</v>
      </c>
      <c r="V3160" s="20">
        <v>777711</v>
      </c>
      <c r="W3160" s="20">
        <v>777712</v>
      </c>
    </row>
    <row r="3161" spans="1:31" x14ac:dyDescent="0.25">
      <c r="A3161" s="5">
        <v>45352</v>
      </c>
      <c r="B3161" s="5">
        <v>45380</v>
      </c>
      <c r="C3161" s="4" t="s">
        <v>53</v>
      </c>
      <c r="D3161" s="18">
        <v>1520.8</v>
      </c>
      <c r="E3161" s="4" t="s">
        <v>113</v>
      </c>
      <c r="F3161" s="19" t="s">
        <v>439</v>
      </c>
      <c r="G3161" s="2" t="s">
        <v>438</v>
      </c>
      <c r="H3161" s="4">
        <v>10</v>
      </c>
      <c r="J3161" s="4">
        <v>0</v>
      </c>
      <c r="K3161" s="20">
        <v>796029</v>
      </c>
      <c r="L3161" s="20">
        <v>796030</v>
      </c>
      <c r="M3161" s="20">
        <v>796031</v>
      </c>
      <c r="N3161" s="20">
        <v>796032</v>
      </c>
      <c r="O3161" s="20">
        <v>796033</v>
      </c>
      <c r="P3161" s="20">
        <v>796034</v>
      </c>
      <c r="Q3161" s="20">
        <v>796035</v>
      </c>
      <c r="R3161" s="20">
        <v>796036</v>
      </c>
      <c r="S3161" s="20">
        <v>796037</v>
      </c>
      <c r="T3161" s="20">
        <v>796038</v>
      </c>
    </row>
    <row r="3162" spans="1:31" x14ac:dyDescent="0.25">
      <c r="A3162" s="5">
        <v>45352</v>
      </c>
      <c r="B3162" s="5">
        <v>45380</v>
      </c>
      <c r="C3162" s="4" t="s">
        <v>53</v>
      </c>
      <c r="D3162" s="18">
        <v>1786.94</v>
      </c>
      <c r="E3162" s="4" t="s">
        <v>113</v>
      </c>
      <c r="F3162" s="19" t="s">
        <v>437</v>
      </c>
      <c r="G3162" s="2" t="s">
        <v>438</v>
      </c>
      <c r="H3162" s="4">
        <v>12</v>
      </c>
      <c r="J3162" s="4">
        <v>0</v>
      </c>
      <c r="K3162" s="20">
        <v>796017</v>
      </c>
      <c r="L3162" s="20">
        <v>796018</v>
      </c>
      <c r="M3162" s="20">
        <v>796019</v>
      </c>
      <c r="N3162" s="20">
        <v>796020</v>
      </c>
      <c r="O3162" s="20">
        <v>796021</v>
      </c>
      <c r="P3162" s="20">
        <v>796022</v>
      </c>
      <c r="Q3162" s="20">
        <v>796023</v>
      </c>
      <c r="R3162" s="20">
        <v>796024</v>
      </c>
      <c r="S3162" s="20">
        <v>796025</v>
      </c>
      <c r="T3162" s="20">
        <v>796026</v>
      </c>
      <c r="U3162" s="20">
        <v>796027</v>
      </c>
      <c r="V3162" s="20">
        <v>796028</v>
      </c>
    </row>
    <row r="3163" spans="1:31" x14ac:dyDescent="0.25">
      <c r="A3163" s="5">
        <v>45244</v>
      </c>
      <c r="B3163" s="5">
        <v>45251</v>
      </c>
      <c r="C3163" s="4" t="s">
        <v>2480</v>
      </c>
      <c r="D3163" s="18">
        <v>5000</v>
      </c>
      <c r="E3163" s="4" t="s">
        <v>103</v>
      </c>
      <c r="F3163" s="19" t="s">
        <v>6832</v>
      </c>
      <c r="G3163" s="2" t="s">
        <v>6833</v>
      </c>
      <c r="H3163" s="4">
        <v>8</v>
      </c>
      <c r="J3163" s="4">
        <v>3</v>
      </c>
      <c r="K3163" s="20">
        <v>777404</v>
      </c>
      <c r="L3163" s="20">
        <v>777405</v>
      </c>
      <c r="M3163" s="20">
        <v>777406</v>
      </c>
      <c r="N3163" s="20">
        <v>777407</v>
      </c>
      <c r="O3163" s="20">
        <v>777408</v>
      </c>
      <c r="P3163" s="20">
        <v>777409</v>
      </c>
      <c r="Q3163" s="20">
        <v>777410</v>
      </c>
      <c r="R3163" s="20">
        <v>777411</v>
      </c>
    </row>
    <row r="3164" spans="1:31" x14ac:dyDescent="0.25">
      <c r="A3164" s="5">
        <v>45351</v>
      </c>
      <c r="B3164" s="5">
        <v>45379</v>
      </c>
      <c r="C3164" s="4" t="s">
        <v>74</v>
      </c>
      <c r="D3164" s="18">
        <v>2950</v>
      </c>
      <c r="E3164" s="4" t="s">
        <v>113</v>
      </c>
      <c r="F3164" s="19" t="s">
        <v>434</v>
      </c>
      <c r="G3164" s="4" t="s">
        <v>435</v>
      </c>
      <c r="H3164" s="4">
        <v>8</v>
      </c>
      <c r="J3164" s="4">
        <v>0</v>
      </c>
      <c r="K3164" s="20">
        <v>795851</v>
      </c>
      <c r="L3164" s="20">
        <v>795852</v>
      </c>
      <c r="M3164" s="20">
        <v>795853</v>
      </c>
      <c r="N3164" s="20">
        <v>795854</v>
      </c>
      <c r="O3164" s="20">
        <v>795855</v>
      </c>
      <c r="P3164" s="20">
        <v>795856</v>
      </c>
      <c r="Q3164" s="20">
        <v>795857</v>
      </c>
      <c r="R3164" s="20">
        <v>795858</v>
      </c>
    </row>
    <row r="3165" spans="1:31" x14ac:dyDescent="0.25">
      <c r="A3165" s="5">
        <v>45351</v>
      </c>
      <c r="B3165" s="5">
        <v>45379</v>
      </c>
      <c r="C3165" s="4" t="s">
        <v>74</v>
      </c>
      <c r="D3165" s="18">
        <v>3650</v>
      </c>
      <c r="E3165" s="4" t="s">
        <v>113</v>
      </c>
      <c r="F3165" s="19" t="s">
        <v>436</v>
      </c>
      <c r="G3165" s="4" t="s">
        <v>435</v>
      </c>
      <c r="H3165" s="4">
        <v>5</v>
      </c>
      <c r="J3165" s="4">
        <v>1</v>
      </c>
      <c r="K3165" s="20">
        <v>795846</v>
      </c>
      <c r="L3165" s="20">
        <v>795847</v>
      </c>
      <c r="M3165" s="20">
        <v>795848</v>
      </c>
      <c r="N3165" s="20">
        <v>795849</v>
      </c>
      <c r="O3165" s="20">
        <v>795850</v>
      </c>
    </row>
    <row r="3166" spans="1:31" x14ac:dyDescent="0.25">
      <c r="A3166" s="5">
        <v>45496</v>
      </c>
      <c r="B3166" s="5">
        <v>45524</v>
      </c>
      <c r="C3166" s="4" t="s">
        <v>79</v>
      </c>
      <c r="D3166" s="18">
        <v>37</v>
      </c>
      <c r="E3166" s="4" t="s">
        <v>113</v>
      </c>
      <c r="F3166" s="19" t="s">
        <v>1424</v>
      </c>
      <c r="G3166" s="4" t="s">
        <v>1425</v>
      </c>
      <c r="H3166" s="4">
        <v>7</v>
      </c>
      <c r="J3166" s="4">
        <v>0</v>
      </c>
      <c r="K3166" s="20">
        <v>821163</v>
      </c>
      <c r="L3166" s="20">
        <v>821164</v>
      </c>
      <c r="M3166" s="20">
        <v>821165</v>
      </c>
      <c r="N3166" s="20">
        <v>821166</v>
      </c>
      <c r="O3166" s="20">
        <v>821167</v>
      </c>
      <c r="P3166" s="20">
        <v>821168</v>
      </c>
      <c r="Q3166" s="20">
        <v>821169</v>
      </c>
    </row>
    <row r="3167" spans="1:31" x14ac:dyDescent="0.25">
      <c r="A3167" s="24">
        <v>45496</v>
      </c>
      <c r="B3167" s="24">
        <v>45524</v>
      </c>
      <c r="C3167" s="25" t="s">
        <v>79</v>
      </c>
      <c r="D3167" s="127">
        <v>45</v>
      </c>
      <c r="E3167" s="25" t="s">
        <v>113</v>
      </c>
      <c r="F3167" s="26" t="s">
        <v>1426</v>
      </c>
      <c r="G3167" s="25" t="s">
        <v>1425</v>
      </c>
      <c r="H3167" s="25">
        <v>5</v>
      </c>
      <c r="I3167" s="25"/>
      <c r="J3167" s="25">
        <v>0</v>
      </c>
      <c r="K3167" s="128">
        <v>821170</v>
      </c>
      <c r="L3167" s="128">
        <v>821171</v>
      </c>
      <c r="M3167" s="128">
        <v>821172</v>
      </c>
      <c r="N3167" s="128">
        <v>821173</v>
      </c>
      <c r="O3167" s="128">
        <v>821174</v>
      </c>
      <c r="P3167" s="28"/>
      <c r="Q3167" s="28"/>
      <c r="R3167" s="28"/>
      <c r="S3167" s="28"/>
      <c r="T3167" s="28"/>
      <c r="U3167" s="28"/>
      <c r="V3167" s="28"/>
      <c r="W3167" s="28"/>
      <c r="X3167" s="28"/>
      <c r="Y3167" s="28"/>
      <c r="Z3167" s="28"/>
      <c r="AA3167" s="28"/>
      <c r="AB3167" s="28"/>
      <c r="AC3167" s="28"/>
      <c r="AD3167" s="28"/>
      <c r="AE3167" s="28"/>
    </row>
    <row r="3168" spans="1:31" x14ac:dyDescent="0.25">
      <c r="A3168" s="31">
        <v>45492</v>
      </c>
      <c r="B3168" s="31">
        <v>45520</v>
      </c>
      <c r="C3168" s="32" t="s">
        <v>64</v>
      </c>
      <c r="D3168" s="142">
        <v>46</v>
      </c>
      <c r="E3168" s="4" t="s">
        <v>113</v>
      </c>
      <c r="F3168" s="19" t="s">
        <v>1406</v>
      </c>
      <c r="G3168" s="4" t="s">
        <v>1407</v>
      </c>
      <c r="H3168" s="4">
        <v>5</v>
      </c>
      <c r="J3168" s="4">
        <v>0</v>
      </c>
      <c r="K3168" s="20">
        <v>820701</v>
      </c>
      <c r="L3168" s="20">
        <v>820702</v>
      </c>
      <c r="M3168" s="20">
        <v>820703</v>
      </c>
      <c r="N3168" s="20">
        <v>820704</v>
      </c>
      <c r="O3168" s="20">
        <v>820705</v>
      </c>
    </row>
    <row r="3169" spans="1:31" x14ac:dyDescent="0.25">
      <c r="A3169" s="31">
        <v>45492</v>
      </c>
      <c r="B3169" s="31">
        <v>45520</v>
      </c>
      <c r="C3169" s="32" t="s">
        <v>64</v>
      </c>
      <c r="D3169" s="18">
        <v>102</v>
      </c>
      <c r="E3169" s="4" t="s">
        <v>113</v>
      </c>
      <c r="F3169" s="19" t="s">
        <v>1408</v>
      </c>
      <c r="G3169" s="4" t="s">
        <v>1407</v>
      </c>
      <c r="H3169" s="4">
        <v>8</v>
      </c>
      <c r="J3169" s="4">
        <v>0</v>
      </c>
      <c r="K3169" s="20">
        <v>820706</v>
      </c>
      <c r="L3169" s="20">
        <v>820707</v>
      </c>
      <c r="M3169" s="20">
        <v>820708</v>
      </c>
      <c r="N3169" s="20">
        <v>820709</v>
      </c>
      <c r="O3169" s="20">
        <v>820710</v>
      </c>
      <c r="P3169" s="20">
        <v>820711</v>
      </c>
      <c r="Q3169" s="20">
        <v>820712</v>
      </c>
      <c r="R3169" s="20">
        <v>820713</v>
      </c>
    </row>
    <row r="3170" spans="1:31" x14ac:dyDescent="0.25">
      <c r="A3170" s="5">
        <v>45436</v>
      </c>
      <c r="B3170" s="5">
        <v>45452</v>
      </c>
      <c r="C3170" s="4" t="s">
        <v>38</v>
      </c>
      <c r="D3170" s="18">
        <v>132</v>
      </c>
      <c r="E3170" s="4" t="s">
        <v>113</v>
      </c>
      <c r="F3170" s="19" t="s">
        <v>1019</v>
      </c>
      <c r="G3170" s="2" t="s">
        <v>1020</v>
      </c>
      <c r="H3170" s="4">
        <v>15</v>
      </c>
      <c r="J3170" s="4">
        <v>3</v>
      </c>
      <c r="K3170" s="20">
        <v>810860</v>
      </c>
      <c r="L3170" s="20">
        <v>810861</v>
      </c>
      <c r="M3170" s="20">
        <v>810862</v>
      </c>
      <c r="N3170" s="20">
        <v>810863</v>
      </c>
      <c r="O3170" s="20">
        <v>810864</v>
      </c>
      <c r="P3170" s="20">
        <v>810865</v>
      </c>
      <c r="Q3170" s="20">
        <v>810866</v>
      </c>
      <c r="R3170" s="20">
        <v>810867</v>
      </c>
      <c r="S3170" s="20">
        <v>810868</v>
      </c>
      <c r="T3170" s="20">
        <v>810869</v>
      </c>
      <c r="U3170" s="20">
        <v>810870</v>
      </c>
      <c r="V3170" s="20">
        <v>810871</v>
      </c>
      <c r="W3170" s="20">
        <v>810872</v>
      </c>
      <c r="X3170" s="20">
        <v>810873</v>
      </c>
      <c r="Y3170" s="20">
        <v>810874</v>
      </c>
    </row>
    <row r="3171" spans="1:31" x14ac:dyDescent="0.25">
      <c r="A3171" s="24">
        <v>45497</v>
      </c>
      <c r="B3171" s="24">
        <v>45525</v>
      </c>
      <c r="C3171" s="25" t="s">
        <v>74</v>
      </c>
      <c r="D3171" s="127">
        <v>2950</v>
      </c>
      <c r="E3171" s="25" t="s">
        <v>113</v>
      </c>
      <c r="F3171" s="26" t="s">
        <v>1431</v>
      </c>
      <c r="G3171" s="25" t="s">
        <v>1432</v>
      </c>
      <c r="H3171" s="25">
        <v>16</v>
      </c>
      <c r="I3171" s="25"/>
      <c r="J3171" s="25">
        <v>0</v>
      </c>
      <c r="K3171" s="128">
        <v>821337</v>
      </c>
      <c r="L3171" s="128">
        <v>821338</v>
      </c>
      <c r="M3171" s="128">
        <v>821339</v>
      </c>
      <c r="N3171" s="128">
        <v>821340</v>
      </c>
      <c r="O3171" s="128">
        <v>821341</v>
      </c>
      <c r="P3171" s="128">
        <v>821342</v>
      </c>
      <c r="Q3171" s="128">
        <v>821343</v>
      </c>
      <c r="R3171" s="128">
        <v>821344</v>
      </c>
      <c r="S3171" s="128">
        <v>821345</v>
      </c>
      <c r="T3171" s="128">
        <v>821346</v>
      </c>
      <c r="U3171" s="128">
        <v>821347</v>
      </c>
      <c r="V3171" s="128">
        <v>821348</v>
      </c>
      <c r="W3171" s="128">
        <v>821349</v>
      </c>
      <c r="X3171" s="128">
        <v>821350</v>
      </c>
      <c r="Y3171" s="128">
        <v>821351</v>
      </c>
      <c r="Z3171" s="128">
        <v>821352</v>
      </c>
      <c r="AA3171" s="28"/>
      <c r="AB3171" s="28"/>
      <c r="AC3171" s="28"/>
      <c r="AD3171" s="28"/>
      <c r="AE3171" s="28"/>
    </row>
    <row r="3172" spans="1:31" x14ac:dyDescent="0.25">
      <c r="A3172" s="5">
        <v>45502</v>
      </c>
      <c r="B3172" s="5">
        <v>45509</v>
      </c>
      <c r="C3172" s="4" t="s">
        <v>2480</v>
      </c>
      <c r="D3172" s="18">
        <v>3600</v>
      </c>
      <c r="E3172" s="4" t="s">
        <v>103</v>
      </c>
      <c r="F3172" s="19" t="s">
        <v>1460</v>
      </c>
      <c r="G3172" s="4" t="s">
        <v>1461</v>
      </c>
      <c r="H3172" s="4">
        <v>13</v>
      </c>
      <c r="J3172" s="4">
        <v>4</v>
      </c>
      <c r="K3172" s="20">
        <v>822099</v>
      </c>
      <c r="L3172" s="20">
        <v>822100</v>
      </c>
      <c r="M3172" s="20">
        <v>822101</v>
      </c>
      <c r="N3172" s="20">
        <v>822102</v>
      </c>
      <c r="O3172" s="20">
        <v>822103</v>
      </c>
      <c r="P3172" s="20">
        <v>822104</v>
      </c>
      <c r="Q3172" s="20">
        <v>822105</v>
      </c>
      <c r="R3172" s="20">
        <v>822106</v>
      </c>
      <c r="S3172" s="20">
        <v>822107</v>
      </c>
      <c r="T3172" s="20">
        <v>822108</v>
      </c>
      <c r="U3172" s="20">
        <v>822109</v>
      </c>
      <c r="V3172" s="20">
        <v>822110</v>
      </c>
      <c r="W3172" s="20">
        <v>822111</v>
      </c>
    </row>
    <row r="3173" spans="1:31" x14ac:dyDescent="0.25">
      <c r="A3173" s="5">
        <v>45502</v>
      </c>
      <c r="B3173" s="5">
        <v>45509</v>
      </c>
      <c r="C3173" s="4" t="s">
        <v>2480</v>
      </c>
      <c r="D3173" s="18">
        <v>4250</v>
      </c>
      <c r="E3173" s="4" t="s">
        <v>103</v>
      </c>
      <c r="F3173" s="19" t="s">
        <v>1462</v>
      </c>
      <c r="G3173" s="4" t="s">
        <v>1463</v>
      </c>
      <c r="H3173" s="4">
        <v>11</v>
      </c>
      <c r="J3173" s="4">
        <v>2</v>
      </c>
      <c r="K3173" s="20">
        <v>822134</v>
      </c>
      <c r="L3173" s="20">
        <v>822135</v>
      </c>
      <c r="M3173" s="20">
        <v>822136</v>
      </c>
      <c r="N3173" s="20">
        <v>822137</v>
      </c>
      <c r="O3173" s="20">
        <v>822138</v>
      </c>
      <c r="P3173" s="20">
        <v>822139</v>
      </c>
      <c r="Q3173" s="20">
        <v>822140</v>
      </c>
      <c r="R3173" s="20">
        <v>822141</v>
      </c>
      <c r="S3173" s="20">
        <v>822142</v>
      </c>
      <c r="T3173" s="20">
        <v>822143</v>
      </c>
      <c r="U3173" s="20">
        <v>822144</v>
      </c>
    </row>
    <row r="3174" spans="1:31" x14ac:dyDescent="0.25">
      <c r="A3174" s="5">
        <v>45502</v>
      </c>
      <c r="B3174" s="5">
        <v>45509</v>
      </c>
      <c r="C3174" s="4" t="s">
        <v>38</v>
      </c>
      <c r="D3174" s="18">
        <v>132</v>
      </c>
      <c r="E3174" s="4" t="s">
        <v>113</v>
      </c>
      <c r="F3174" s="19" t="s">
        <v>1467</v>
      </c>
      <c r="G3174" s="4" t="s">
        <v>1465</v>
      </c>
      <c r="H3174" s="4">
        <v>12</v>
      </c>
      <c r="I3174" s="4">
        <v>1</v>
      </c>
      <c r="J3174" s="4">
        <v>0</v>
      </c>
      <c r="K3174" s="20">
        <v>822230</v>
      </c>
      <c r="L3174" s="20">
        <v>822231</v>
      </c>
      <c r="M3174" s="20">
        <v>822232</v>
      </c>
      <c r="N3174" s="20">
        <v>822233</v>
      </c>
      <c r="O3174" s="20">
        <v>822234</v>
      </c>
      <c r="P3174" s="20">
        <v>822235</v>
      </c>
      <c r="Q3174" s="20">
        <v>822236</v>
      </c>
      <c r="R3174" s="20">
        <v>822237</v>
      </c>
      <c r="S3174" s="20">
        <v>822238</v>
      </c>
      <c r="T3174" s="20">
        <v>822239</v>
      </c>
      <c r="U3174" s="20">
        <v>822240</v>
      </c>
    </row>
    <row r="3175" spans="1:31" x14ac:dyDescent="0.25">
      <c r="A3175" s="5">
        <v>45502</v>
      </c>
      <c r="B3175" s="5">
        <v>45509</v>
      </c>
      <c r="C3175" s="4" t="s">
        <v>2480</v>
      </c>
      <c r="D3175" s="18">
        <v>2500</v>
      </c>
      <c r="E3175" s="4" t="s">
        <v>103</v>
      </c>
      <c r="F3175" s="19" t="s">
        <v>1464</v>
      </c>
      <c r="G3175" s="4" t="s">
        <v>1465</v>
      </c>
      <c r="H3175" s="4">
        <v>5</v>
      </c>
      <c r="J3175" s="4">
        <v>4</v>
      </c>
      <c r="K3175" s="20">
        <v>822181</v>
      </c>
      <c r="L3175" s="20">
        <v>822182</v>
      </c>
      <c r="M3175" s="20">
        <v>822183</v>
      </c>
      <c r="N3175" s="20">
        <v>822184</v>
      </c>
      <c r="O3175" s="20">
        <v>822185</v>
      </c>
    </row>
    <row r="3176" spans="1:31" x14ac:dyDescent="0.25">
      <c r="A3176" s="5">
        <v>45502</v>
      </c>
      <c r="B3176" s="5">
        <v>45509</v>
      </c>
      <c r="C3176" s="4" t="s">
        <v>2480</v>
      </c>
      <c r="D3176" s="18">
        <v>3000</v>
      </c>
      <c r="E3176" s="4" t="s">
        <v>103</v>
      </c>
      <c r="F3176" s="19" t="s">
        <v>1466</v>
      </c>
      <c r="G3176" s="4" t="s">
        <v>1465</v>
      </c>
      <c r="H3176" s="4">
        <v>7</v>
      </c>
      <c r="J3176" s="4">
        <v>1</v>
      </c>
      <c r="K3176" s="20">
        <v>822174</v>
      </c>
      <c r="L3176" s="20">
        <v>822175</v>
      </c>
      <c r="M3176" s="20">
        <v>822176</v>
      </c>
      <c r="N3176" s="20">
        <v>822177</v>
      </c>
      <c r="O3176" s="20">
        <v>822178</v>
      </c>
      <c r="P3176" s="20">
        <v>822179</v>
      </c>
      <c r="Q3176" s="20">
        <v>822180</v>
      </c>
    </row>
    <row r="3177" spans="1:31" x14ac:dyDescent="0.25">
      <c r="A3177" s="24">
        <v>45499</v>
      </c>
      <c r="B3177" s="24">
        <v>45527</v>
      </c>
      <c r="C3177" s="25" t="s">
        <v>30</v>
      </c>
      <c r="D3177" s="127">
        <v>865</v>
      </c>
      <c r="E3177" s="25" t="s">
        <v>113</v>
      </c>
      <c r="F3177" s="26" t="s">
        <v>1449</v>
      </c>
      <c r="G3177" s="25" t="s">
        <v>1450</v>
      </c>
      <c r="H3177" s="25">
        <v>11</v>
      </c>
      <c r="I3177" s="25"/>
      <c r="J3177" s="25">
        <v>0</v>
      </c>
      <c r="K3177" s="128">
        <v>821812</v>
      </c>
      <c r="L3177" s="128">
        <v>821813</v>
      </c>
      <c r="M3177" s="128">
        <v>821814</v>
      </c>
      <c r="N3177" s="128">
        <v>821815</v>
      </c>
      <c r="O3177" s="128">
        <v>821816</v>
      </c>
      <c r="P3177" s="128">
        <v>821817</v>
      </c>
      <c r="Q3177" s="128">
        <v>821818</v>
      </c>
      <c r="R3177" s="128">
        <v>821819</v>
      </c>
      <c r="S3177" s="128">
        <v>821820</v>
      </c>
      <c r="T3177" s="128">
        <v>821821</v>
      </c>
      <c r="U3177" s="128">
        <v>821822</v>
      </c>
      <c r="V3177" s="28"/>
      <c r="W3177" s="28"/>
      <c r="X3177" s="28"/>
      <c r="Y3177" s="28"/>
      <c r="Z3177" s="28"/>
      <c r="AA3177" s="28"/>
      <c r="AB3177" s="28"/>
      <c r="AC3177" s="28"/>
      <c r="AD3177" s="28"/>
      <c r="AE3177" s="28"/>
    </row>
    <row r="3178" spans="1:31" x14ac:dyDescent="0.25">
      <c r="A3178" s="5">
        <v>45250</v>
      </c>
      <c r="B3178" s="5">
        <v>45257</v>
      </c>
      <c r="C3178" s="4" t="s">
        <v>2480</v>
      </c>
      <c r="D3178" s="18">
        <v>650</v>
      </c>
      <c r="E3178" s="4" t="s">
        <v>99</v>
      </c>
      <c r="F3178" s="19" t="s">
        <v>6861</v>
      </c>
      <c r="G3178" s="4" t="s">
        <v>6862</v>
      </c>
      <c r="H3178" s="4">
        <v>6</v>
      </c>
      <c r="J3178" s="4">
        <v>1</v>
      </c>
      <c r="K3178" s="20">
        <v>778438</v>
      </c>
      <c r="L3178" s="20">
        <v>778439</v>
      </c>
      <c r="M3178" s="20">
        <v>778440</v>
      </c>
      <c r="N3178" s="20">
        <v>778441</v>
      </c>
      <c r="O3178" s="20">
        <v>778442</v>
      </c>
      <c r="P3178" s="20">
        <v>778443</v>
      </c>
    </row>
    <row r="3179" spans="1:31" x14ac:dyDescent="0.25">
      <c r="A3179" s="5">
        <v>45250</v>
      </c>
      <c r="B3179" s="5">
        <v>45257</v>
      </c>
      <c r="C3179" s="4" t="s">
        <v>2480</v>
      </c>
      <c r="D3179" s="18">
        <v>775</v>
      </c>
      <c r="E3179" s="4" t="s">
        <v>99</v>
      </c>
      <c r="F3179" s="19" t="s">
        <v>6863</v>
      </c>
      <c r="G3179" s="4" t="s">
        <v>6862</v>
      </c>
      <c r="H3179" s="4">
        <v>6</v>
      </c>
      <c r="J3179" s="4">
        <v>0</v>
      </c>
      <c r="K3179" s="20">
        <v>778432</v>
      </c>
      <c r="L3179" s="20">
        <v>778433</v>
      </c>
      <c r="M3179" s="20">
        <v>778434</v>
      </c>
      <c r="N3179" s="20">
        <v>778435</v>
      </c>
      <c r="O3179" s="20">
        <v>778436</v>
      </c>
      <c r="P3179" s="20">
        <v>778437</v>
      </c>
    </row>
    <row r="3180" spans="1:31" x14ac:dyDescent="0.25">
      <c r="A3180" s="5">
        <v>45250</v>
      </c>
      <c r="B3180" s="5">
        <v>45257</v>
      </c>
      <c r="C3180" s="4" t="s">
        <v>2480</v>
      </c>
      <c r="D3180" s="18">
        <v>2500</v>
      </c>
      <c r="E3180" s="4" t="s">
        <v>103</v>
      </c>
      <c r="F3180" s="19" t="s">
        <v>6864</v>
      </c>
      <c r="G3180" s="4" t="s">
        <v>6862</v>
      </c>
      <c r="H3180" s="4">
        <v>3</v>
      </c>
      <c r="J3180" s="4">
        <v>0</v>
      </c>
      <c r="K3180" s="20">
        <v>778429</v>
      </c>
      <c r="L3180" s="20">
        <v>778430</v>
      </c>
      <c r="M3180" s="20">
        <v>778431</v>
      </c>
    </row>
    <row r="3181" spans="1:31" x14ac:dyDescent="0.25">
      <c r="A3181" s="5">
        <v>45250</v>
      </c>
      <c r="B3181" s="5">
        <v>45257</v>
      </c>
      <c r="C3181" s="4" t="s">
        <v>2480</v>
      </c>
      <c r="D3181" s="18">
        <v>3000</v>
      </c>
      <c r="E3181" s="4" t="s">
        <v>103</v>
      </c>
      <c r="F3181" s="19" t="s">
        <v>6865</v>
      </c>
      <c r="G3181" s="4" t="s">
        <v>6862</v>
      </c>
      <c r="H3181" s="4">
        <v>5</v>
      </c>
      <c r="J3181" s="4">
        <v>0</v>
      </c>
      <c r="K3181" s="20">
        <v>778424</v>
      </c>
      <c r="L3181" s="20">
        <v>778425</v>
      </c>
      <c r="M3181" s="20">
        <v>778426</v>
      </c>
      <c r="N3181" s="20">
        <v>778427</v>
      </c>
      <c r="O3181" s="20">
        <v>778428</v>
      </c>
    </row>
    <row r="3182" spans="1:31" x14ac:dyDescent="0.25">
      <c r="A3182" s="5">
        <v>45250</v>
      </c>
      <c r="B3182" s="5">
        <v>45257</v>
      </c>
      <c r="C3182" s="4" t="s">
        <v>2480</v>
      </c>
      <c r="D3182" s="18">
        <v>4250</v>
      </c>
      <c r="E3182" s="4" t="s">
        <v>103</v>
      </c>
      <c r="F3182" s="19" t="s">
        <v>6868</v>
      </c>
      <c r="G3182" s="4" t="s">
        <v>6862</v>
      </c>
      <c r="H3182" s="4">
        <v>4</v>
      </c>
      <c r="J3182" s="4">
        <v>0</v>
      </c>
      <c r="K3182" s="20">
        <v>778420</v>
      </c>
      <c r="L3182" s="20">
        <v>778421</v>
      </c>
      <c r="M3182" s="20">
        <v>778422</v>
      </c>
      <c r="N3182" s="20">
        <v>778423</v>
      </c>
    </row>
    <row r="3183" spans="1:31" x14ac:dyDescent="0.25">
      <c r="A3183" s="5">
        <v>45489</v>
      </c>
      <c r="B3183" s="5">
        <v>45503</v>
      </c>
      <c r="C3183" s="4" t="s">
        <v>44</v>
      </c>
      <c r="D3183" s="18">
        <v>150</v>
      </c>
      <c r="E3183" s="4" t="s">
        <v>113</v>
      </c>
      <c r="F3183" s="19" t="s">
        <v>1366</v>
      </c>
      <c r="G3183" s="4" t="s">
        <v>1367</v>
      </c>
      <c r="H3183" s="4">
        <v>11</v>
      </c>
      <c r="J3183" s="4">
        <v>1</v>
      </c>
      <c r="K3183" s="20">
        <v>819959</v>
      </c>
      <c r="L3183" s="20">
        <v>819960</v>
      </c>
      <c r="M3183" s="20">
        <v>819961</v>
      </c>
      <c r="N3183" s="20">
        <v>819962</v>
      </c>
      <c r="O3183" s="20">
        <v>819963</v>
      </c>
      <c r="P3183" s="20">
        <v>819964</v>
      </c>
      <c r="Q3183" s="20">
        <v>819965</v>
      </c>
      <c r="R3183" s="20">
        <v>819966</v>
      </c>
      <c r="S3183" s="20">
        <v>819967</v>
      </c>
      <c r="T3183" s="20">
        <v>819968</v>
      </c>
      <c r="U3183" s="20">
        <v>819969</v>
      </c>
    </row>
    <row r="3184" spans="1:31" x14ac:dyDescent="0.25">
      <c r="A3184" s="5">
        <v>45344</v>
      </c>
      <c r="B3184" s="5">
        <v>45351</v>
      </c>
      <c r="C3184" s="4" t="s">
        <v>2480</v>
      </c>
      <c r="D3184" s="18">
        <v>5000</v>
      </c>
      <c r="E3184" s="4" t="s">
        <v>103</v>
      </c>
      <c r="F3184" s="19" t="s">
        <v>395</v>
      </c>
      <c r="G3184" s="2" t="s">
        <v>396</v>
      </c>
      <c r="H3184" s="4">
        <v>6</v>
      </c>
      <c r="J3184" s="4">
        <v>0</v>
      </c>
      <c r="K3184" s="20">
        <v>794572</v>
      </c>
      <c r="L3184" s="20">
        <v>794573</v>
      </c>
      <c r="M3184" s="20">
        <v>794574</v>
      </c>
      <c r="N3184" s="20">
        <v>794575</v>
      </c>
      <c r="O3184" s="20">
        <v>794576</v>
      </c>
      <c r="P3184" s="20">
        <v>794577</v>
      </c>
      <c r="Q3184" s="20"/>
      <c r="R3184" s="20"/>
      <c r="S3184" s="20"/>
      <c r="T3184" s="20"/>
      <c r="U3184" s="20"/>
      <c r="V3184" s="20"/>
      <c r="W3184" s="20"/>
    </row>
    <row r="3185" spans="1:33" x14ac:dyDescent="0.25">
      <c r="A3185" s="5">
        <v>45348</v>
      </c>
      <c r="B3185" s="5">
        <v>45355</v>
      </c>
      <c r="C3185" s="4" t="s">
        <v>2480</v>
      </c>
      <c r="D3185" s="18">
        <v>4250</v>
      </c>
      <c r="E3185" s="4" t="s">
        <v>103</v>
      </c>
      <c r="F3185" s="19" t="s">
        <v>407</v>
      </c>
      <c r="G3185" s="4" t="s">
        <v>408</v>
      </c>
      <c r="H3185" s="4">
        <v>11</v>
      </c>
      <c r="J3185" s="4">
        <v>0</v>
      </c>
      <c r="K3185" s="20">
        <v>795127</v>
      </c>
      <c r="L3185" s="20">
        <v>795128</v>
      </c>
      <c r="M3185" s="20">
        <v>795129</v>
      </c>
      <c r="N3185" s="20">
        <v>795130</v>
      </c>
      <c r="O3185" s="20">
        <v>795131</v>
      </c>
      <c r="P3185" s="20">
        <v>795132</v>
      </c>
      <c r="Q3185" s="20">
        <v>795133</v>
      </c>
      <c r="R3185" s="20">
        <v>795134</v>
      </c>
      <c r="S3185" s="20">
        <v>795135</v>
      </c>
      <c r="T3185" s="20">
        <v>795136</v>
      </c>
      <c r="U3185" s="20">
        <v>795137</v>
      </c>
    </row>
    <row r="3186" spans="1:33" x14ac:dyDescent="0.25">
      <c r="A3186" s="5">
        <v>45240</v>
      </c>
      <c r="B3186" s="5">
        <v>45268</v>
      </c>
      <c r="C3186" s="4" t="s">
        <v>70</v>
      </c>
      <c r="D3186" s="18">
        <v>88</v>
      </c>
      <c r="E3186" s="4" t="s">
        <v>113</v>
      </c>
      <c r="F3186" s="19" t="s">
        <v>6799</v>
      </c>
      <c r="G3186" s="4" t="s">
        <v>6800</v>
      </c>
      <c r="H3186" s="4">
        <v>3</v>
      </c>
      <c r="J3186" s="4">
        <v>0</v>
      </c>
      <c r="K3186" s="20">
        <v>776864</v>
      </c>
      <c r="L3186" s="20">
        <v>776865</v>
      </c>
      <c r="M3186" s="20">
        <v>776866</v>
      </c>
    </row>
    <row r="3187" spans="1:33" x14ac:dyDescent="0.25">
      <c r="A3187" s="5">
        <v>45240</v>
      </c>
      <c r="B3187" s="5">
        <v>45268</v>
      </c>
      <c r="C3187" s="4" t="s">
        <v>70</v>
      </c>
      <c r="D3187" s="18">
        <v>96</v>
      </c>
      <c r="E3187" s="4" t="s">
        <v>113</v>
      </c>
      <c r="F3187" s="19" t="s">
        <v>6801</v>
      </c>
      <c r="G3187" s="4" t="s">
        <v>6800</v>
      </c>
      <c r="H3187" s="4">
        <v>5</v>
      </c>
      <c r="J3187" s="4">
        <v>1</v>
      </c>
      <c r="K3187" s="20">
        <v>776867</v>
      </c>
      <c r="L3187" s="20">
        <v>776868</v>
      </c>
      <c r="M3187" s="20">
        <v>776869</v>
      </c>
      <c r="N3187" s="20">
        <v>776870</v>
      </c>
      <c r="O3187" s="20">
        <v>776871</v>
      </c>
    </row>
    <row r="3188" spans="1:33" x14ac:dyDescent="0.25">
      <c r="A3188" s="5">
        <v>45240</v>
      </c>
      <c r="B3188" s="5">
        <v>45268</v>
      </c>
      <c r="C3188" s="4" t="s">
        <v>70</v>
      </c>
      <c r="D3188" s="18">
        <v>136</v>
      </c>
      <c r="E3188" s="4" t="s">
        <v>113</v>
      </c>
      <c r="F3188" s="19" t="s">
        <v>6802</v>
      </c>
      <c r="G3188" s="4" t="s">
        <v>6800</v>
      </c>
      <c r="H3188" s="4">
        <v>13</v>
      </c>
      <c r="J3188" s="4">
        <v>2</v>
      </c>
      <c r="K3188" s="20">
        <v>776877</v>
      </c>
      <c r="L3188" s="20">
        <v>776878</v>
      </c>
      <c r="M3188" s="20">
        <v>776879</v>
      </c>
      <c r="N3188" s="20">
        <v>776880</v>
      </c>
      <c r="O3188" s="20">
        <v>776881</v>
      </c>
      <c r="P3188" s="20">
        <v>776882</v>
      </c>
      <c r="Q3188" s="20">
        <v>776883</v>
      </c>
      <c r="R3188" s="20">
        <v>776884</v>
      </c>
      <c r="S3188" s="20">
        <v>776885</v>
      </c>
      <c r="T3188" s="20">
        <v>776886</v>
      </c>
      <c r="U3188" s="20">
        <v>776887</v>
      </c>
      <c r="V3188" s="20">
        <v>776888</v>
      </c>
      <c r="W3188" s="20">
        <v>776889</v>
      </c>
    </row>
    <row r="3189" spans="1:33" x14ac:dyDescent="0.25">
      <c r="A3189" s="5">
        <v>45240</v>
      </c>
      <c r="B3189" s="5">
        <v>45268</v>
      </c>
      <c r="C3189" s="4" t="s">
        <v>70</v>
      </c>
      <c r="D3189" s="18">
        <v>152</v>
      </c>
      <c r="E3189" s="4" t="s">
        <v>113</v>
      </c>
      <c r="F3189" s="19" t="s">
        <v>6803</v>
      </c>
      <c r="G3189" s="4" t="s">
        <v>6800</v>
      </c>
      <c r="H3189" s="4">
        <v>2</v>
      </c>
      <c r="J3189" s="4">
        <v>0</v>
      </c>
      <c r="K3189" s="20">
        <v>776873</v>
      </c>
      <c r="L3189" s="20">
        <v>776874</v>
      </c>
    </row>
    <row r="3190" spans="1:33" x14ac:dyDescent="0.25">
      <c r="A3190" s="5">
        <v>45240</v>
      </c>
      <c r="B3190" s="5">
        <v>45268</v>
      </c>
      <c r="C3190" s="4" t="s">
        <v>70</v>
      </c>
      <c r="D3190" s="18">
        <v>170</v>
      </c>
      <c r="E3190" s="4" t="s">
        <v>113</v>
      </c>
      <c r="F3190" s="19" t="s">
        <v>6804</v>
      </c>
      <c r="G3190" s="4" t="s">
        <v>6800</v>
      </c>
      <c r="H3190" s="4">
        <v>2</v>
      </c>
      <c r="J3190" s="4">
        <v>0</v>
      </c>
      <c r="K3190" s="20">
        <v>776875</v>
      </c>
      <c r="L3190" s="20">
        <v>776876</v>
      </c>
    </row>
    <row r="3191" spans="1:33" x14ac:dyDescent="0.25">
      <c r="A3191" s="5">
        <v>45344</v>
      </c>
      <c r="B3191" s="5">
        <v>45351</v>
      </c>
      <c r="C3191" s="4" t="s">
        <v>2480</v>
      </c>
      <c r="D3191" s="18">
        <v>4250</v>
      </c>
      <c r="E3191" s="4" t="s">
        <v>103</v>
      </c>
      <c r="F3191" s="19" t="s">
        <v>393</v>
      </c>
      <c r="G3191" s="2" t="s">
        <v>394</v>
      </c>
      <c r="H3191" s="4">
        <v>10</v>
      </c>
      <c r="J3191" s="4">
        <v>0</v>
      </c>
      <c r="K3191" s="20">
        <v>794594</v>
      </c>
      <c r="L3191" s="20">
        <v>794595</v>
      </c>
      <c r="M3191" s="20">
        <v>794596</v>
      </c>
      <c r="N3191" s="20">
        <v>794597</v>
      </c>
      <c r="O3191" s="20">
        <v>794598</v>
      </c>
      <c r="P3191" s="20">
        <v>794599</v>
      </c>
      <c r="Q3191" s="20">
        <v>794600</v>
      </c>
      <c r="R3191" s="20">
        <v>794601</v>
      </c>
      <c r="S3191" s="20">
        <v>794602</v>
      </c>
      <c r="T3191" s="20">
        <v>794603</v>
      </c>
      <c r="U3191" s="20"/>
      <c r="V3191" s="20"/>
      <c r="W3191" s="20"/>
    </row>
    <row r="3192" spans="1:33" x14ac:dyDescent="0.25">
      <c r="A3192" s="5">
        <v>45349</v>
      </c>
      <c r="B3192" s="5">
        <v>45356</v>
      </c>
      <c r="C3192" s="4" t="s">
        <v>2480</v>
      </c>
      <c r="D3192" s="18">
        <v>2500</v>
      </c>
      <c r="E3192" s="4" t="s">
        <v>103</v>
      </c>
      <c r="F3192" s="19" t="s">
        <v>409</v>
      </c>
      <c r="G3192" s="4" t="s">
        <v>410</v>
      </c>
      <c r="H3192" s="4">
        <v>5</v>
      </c>
      <c r="J3192" s="4">
        <v>1</v>
      </c>
      <c r="K3192" s="20">
        <v>795368</v>
      </c>
      <c r="L3192" s="20">
        <v>795369</v>
      </c>
      <c r="M3192" s="20">
        <v>795370</v>
      </c>
      <c r="N3192" s="20">
        <v>795371</v>
      </c>
      <c r="O3192" s="20">
        <v>795372</v>
      </c>
    </row>
    <row r="3193" spans="1:33" x14ac:dyDescent="0.25">
      <c r="A3193" s="5">
        <v>45349</v>
      </c>
      <c r="B3193" s="5">
        <v>45356</v>
      </c>
      <c r="C3193" s="4" t="s">
        <v>2480</v>
      </c>
      <c r="D3193" s="18">
        <v>3000</v>
      </c>
      <c r="E3193" s="4" t="s">
        <v>103</v>
      </c>
      <c r="F3193" s="19" t="s">
        <v>411</v>
      </c>
      <c r="G3193" s="4" t="s">
        <v>410</v>
      </c>
      <c r="H3193" s="4">
        <v>10</v>
      </c>
      <c r="J3193" s="4">
        <v>5</v>
      </c>
      <c r="K3193" s="20">
        <v>795358</v>
      </c>
      <c r="L3193" s="20">
        <v>795359</v>
      </c>
      <c r="M3193" s="20">
        <v>795360</v>
      </c>
      <c r="N3193" s="20">
        <v>795361</v>
      </c>
      <c r="O3193" s="20">
        <v>795362</v>
      </c>
      <c r="P3193" s="20">
        <v>795363</v>
      </c>
      <c r="Q3193" s="20">
        <v>795364</v>
      </c>
      <c r="R3193" s="20">
        <v>795365</v>
      </c>
      <c r="S3193" s="20">
        <v>795366</v>
      </c>
      <c r="T3193" s="20">
        <v>795367</v>
      </c>
    </row>
    <row r="3194" spans="1:33" x14ac:dyDescent="0.25">
      <c r="A3194" s="5">
        <v>45517</v>
      </c>
      <c r="B3194" s="5">
        <v>45545</v>
      </c>
      <c r="C3194" s="4" t="s">
        <v>53</v>
      </c>
      <c r="D3194" s="18" t="s">
        <v>1595</v>
      </c>
      <c r="E3194" s="4" t="s">
        <v>113</v>
      </c>
      <c r="F3194" s="19" t="s">
        <v>1596</v>
      </c>
      <c r="G3194" s="4" t="s">
        <v>1597</v>
      </c>
      <c r="H3194" s="4">
        <v>10</v>
      </c>
      <c r="J3194" s="4">
        <v>0</v>
      </c>
      <c r="K3194" s="20">
        <v>824864</v>
      </c>
      <c r="L3194" s="20">
        <v>824865</v>
      </c>
      <c r="M3194" s="20">
        <v>824866</v>
      </c>
      <c r="N3194" s="20">
        <v>824867</v>
      </c>
      <c r="O3194" s="20">
        <v>824868</v>
      </c>
      <c r="P3194" s="20">
        <v>824869</v>
      </c>
      <c r="Q3194" s="20">
        <v>824870</v>
      </c>
      <c r="R3194" s="20">
        <v>824871</v>
      </c>
      <c r="S3194" s="20">
        <v>824872</v>
      </c>
      <c r="T3194" s="20">
        <v>824873</v>
      </c>
    </row>
    <row r="3195" spans="1:33" x14ac:dyDescent="0.25">
      <c r="A3195" s="5">
        <v>45254</v>
      </c>
      <c r="B3195" s="5">
        <v>45282</v>
      </c>
      <c r="C3195" s="4" t="s">
        <v>64</v>
      </c>
      <c r="D3195" s="18">
        <v>46</v>
      </c>
      <c r="E3195" s="4" t="s">
        <v>113</v>
      </c>
      <c r="F3195" s="19" t="s">
        <v>6901</v>
      </c>
      <c r="G3195" s="4" t="s">
        <v>6902</v>
      </c>
      <c r="H3195" s="4">
        <v>8</v>
      </c>
      <c r="J3195" s="4">
        <v>0</v>
      </c>
      <c r="K3195" s="20">
        <v>779586</v>
      </c>
      <c r="L3195" s="20">
        <v>779587</v>
      </c>
      <c r="M3195" s="20">
        <v>779588</v>
      </c>
      <c r="N3195" s="20">
        <v>779589</v>
      </c>
      <c r="O3195" s="20">
        <v>779590</v>
      </c>
      <c r="P3195" s="20">
        <v>779591</v>
      </c>
      <c r="Q3195" s="20">
        <v>779592</v>
      </c>
      <c r="R3195" s="20">
        <v>779593</v>
      </c>
      <c r="AF3195" s="20">
        <v>790905</v>
      </c>
      <c r="AG3195" s="20">
        <v>790906</v>
      </c>
    </row>
    <row r="3196" spans="1:33" x14ac:dyDescent="0.25">
      <c r="A3196" s="24">
        <v>45254</v>
      </c>
      <c r="B3196" s="24">
        <v>45282</v>
      </c>
      <c r="C3196" s="25" t="s">
        <v>64</v>
      </c>
      <c r="D3196" s="127">
        <v>82</v>
      </c>
      <c r="E3196" s="25" t="s">
        <v>113</v>
      </c>
      <c r="F3196" s="26" t="s">
        <v>6903</v>
      </c>
      <c r="G3196" s="25" t="s">
        <v>6902</v>
      </c>
      <c r="H3196" s="25">
        <v>6</v>
      </c>
      <c r="I3196" s="25"/>
      <c r="J3196" s="25">
        <v>0</v>
      </c>
      <c r="K3196" s="128">
        <v>779580</v>
      </c>
      <c r="L3196" s="128">
        <v>779581</v>
      </c>
      <c r="M3196" s="128">
        <v>779582</v>
      </c>
      <c r="N3196" s="128">
        <v>779583</v>
      </c>
      <c r="O3196" s="128">
        <v>779584</v>
      </c>
      <c r="P3196" s="128">
        <v>779585</v>
      </c>
      <c r="Q3196" s="28"/>
      <c r="R3196" s="28"/>
      <c r="S3196" s="28"/>
      <c r="T3196" s="28"/>
      <c r="U3196" s="28"/>
      <c r="V3196" s="28"/>
      <c r="W3196" s="28"/>
      <c r="X3196" s="28"/>
      <c r="Y3196" s="28"/>
      <c r="Z3196" s="28"/>
      <c r="AA3196" s="28"/>
      <c r="AB3196" s="28"/>
      <c r="AC3196" s="28"/>
      <c r="AD3196" s="28"/>
      <c r="AE3196" s="28"/>
    </row>
    <row r="3197" spans="1:33" x14ac:dyDescent="0.25">
      <c r="A3197" s="5">
        <v>45254</v>
      </c>
      <c r="B3197" s="5">
        <v>45282</v>
      </c>
      <c r="C3197" s="4" t="s">
        <v>64</v>
      </c>
      <c r="D3197" s="18">
        <v>102</v>
      </c>
      <c r="E3197" s="4" t="s">
        <v>113</v>
      </c>
      <c r="F3197" s="19" t="s">
        <v>6904</v>
      </c>
      <c r="G3197" s="4" t="s">
        <v>6902</v>
      </c>
      <c r="H3197" s="4">
        <v>10</v>
      </c>
      <c r="J3197" s="4">
        <v>0</v>
      </c>
      <c r="K3197" s="20">
        <v>779570</v>
      </c>
      <c r="L3197" s="20">
        <v>779571</v>
      </c>
      <c r="M3197" s="20">
        <v>779572</v>
      </c>
      <c r="N3197" s="20">
        <v>779573</v>
      </c>
      <c r="O3197" s="20">
        <v>779574</v>
      </c>
      <c r="P3197" s="20">
        <v>779575</v>
      </c>
      <c r="Q3197" s="20">
        <v>779576</v>
      </c>
      <c r="R3197" s="20">
        <v>779577</v>
      </c>
      <c r="S3197" s="20">
        <v>779578</v>
      </c>
      <c r="T3197" s="20">
        <v>779579</v>
      </c>
    </row>
    <row r="3198" spans="1:33" x14ac:dyDescent="0.25">
      <c r="A3198" s="5">
        <v>45260</v>
      </c>
      <c r="B3198" s="5">
        <v>45267</v>
      </c>
      <c r="C3198" s="4" t="s">
        <v>2480</v>
      </c>
      <c r="D3198" s="18">
        <v>4250</v>
      </c>
      <c r="E3198" s="4" t="s">
        <v>103</v>
      </c>
      <c r="F3198" s="19" t="s">
        <v>6943</v>
      </c>
      <c r="G3198" s="2" t="s">
        <v>6944</v>
      </c>
      <c r="H3198" s="4">
        <v>10</v>
      </c>
      <c r="J3198" s="4">
        <v>1</v>
      </c>
      <c r="K3198" s="20">
        <v>780507</v>
      </c>
      <c r="L3198" s="20">
        <v>780508</v>
      </c>
      <c r="M3198" s="20">
        <v>780509</v>
      </c>
      <c r="N3198" s="20">
        <v>780510</v>
      </c>
      <c r="O3198" s="20">
        <v>780511</v>
      </c>
      <c r="P3198" s="20">
        <v>780512</v>
      </c>
      <c r="Q3198" s="20">
        <v>780513</v>
      </c>
      <c r="R3198" s="20">
        <v>780514</v>
      </c>
      <c r="S3198" s="20">
        <v>780515</v>
      </c>
      <c r="T3198" s="20">
        <v>780516</v>
      </c>
    </row>
    <row r="3199" spans="1:33" x14ac:dyDescent="0.25">
      <c r="A3199" s="5">
        <v>45483</v>
      </c>
      <c r="B3199" s="5">
        <v>45511</v>
      </c>
      <c r="C3199" s="4" t="s">
        <v>30</v>
      </c>
      <c r="D3199" s="18">
        <v>865</v>
      </c>
      <c r="E3199" s="4" t="s">
        <v>113</v>
      </c>
      <c r="F3199" s="19" t="s">
        <v>1325</v>
      </c>
      <c r="G3199" s="4" t="s">
        <v>1326</v>
      </c>
      <c r="H3199" s="4">
        <v>13</v>
      </c>
      <c r="J3199" s="4">
        <v>0</v>
      </c>
      <c r="K3199" s="20">
        <v>819001</v>
      </c>
      <c r="L3199" s="20">
        <v>819002</v>
      </c>
      <c r="M3199" s="20">
        <v>819003</v>
      </c>
      <c r="N3199" s="20">
        <v>819004</v>
      </c>
      <c r="O3199" s="20">
        <v>819005</v>
      </c>
      <c r="P3199" s="20">
        <v>819006</v>
      </c>
      <c r="Q3199" s="20">
        <v>819007</v>
      </c>
      <c r="R3199" s="20">
        <v>819008</v>
      </c>
      <c r="S3199" s="20">
        <v>819009</v>
      </c>
      <c r="T3199" s="20">
        <v>819010</v>
      </c>
      <c r="U3199" s="20">
        <v>819011</v>
      </c>
      <c r="V3199" s="20">
        <v>819012</v>
      </c>
      <c r="W3199" s="20">
        <v>819013</v>
      </c>
    </row>
    <row r="3200" spans="1:33" x14ac:dyDescent="0.25">
      <c r="A3200" s="5">
        <v>45450</v>
      </c>
      <c r="B3200" s="5">
        <v>45466</v>
      </c>
      <c r="C3200" s="4" t="s">
        <v>38</v>
      </c>
      <c r="D3200" s="18">
        <v>120</v>
      </c>
      <c r="E3200" s="4" t="s">
        <v>113</v>
      </c>
      <c r="F3200" s="19" t="s">
        <v>1122</v>
      </c>
      <c r="G3200" s="4" t="s">
        <v>1123</v>
      </c>
      <c r="H3200" s="4">
        <v>12</v>
      </c>
      <c r="J3200" s="4">
        <v>0</v>
      </c>
      <c r="K3200" s="20">
        <v>813340</v>
      </c>
      <c r="L3200" s="20">
        <v>813341</v>
      </c>
      <c r="M3200" s="20">
        <v>813342</v>
      </c>
      <c r="N3200" s="20">
        <v>813343</v>
      </c>
      <c r="O3200" s="20">
        <v>813344</v>
      </c>
      <c r="P3200" s="20">
        <v>813345</v>
      </c>
      <c r="Q3200" s="20">
        <v>813346</v>
      </c>
      <c r="R3200" s="20">
        <v>813347</v>
      </c>
      <c r="S3200" s="20">
        <v>813348</v>
      </c>
      <c r="T3200" s="20">
        <v>813349</v>
      </c>
      <c r="U3200" s="20">
        <v>813350</v>
      </c>
      <c r="V3200" s="20">
        <v>813351</v>
      </c>
    </row>
    <row r="3201" spans="1:44" x14ac:dyDescent="0.25">
      <c r="A3201" s="5">
        <v>45450</v>
      </c>
      <c r="B3201" s="5">
        <v>45466</v>
      </c>
      <c r="C3201" s="4" t="s">
        <v>38</v>
      </c>
      <c r="D3201" s="18">
        <v>150</v>
      </c>
      <c r="E3201" s="4" t="s">
        <v>113</v>
      </c>
      <c r="F3201" s="19" t="s">
        <v>1124</v>
      </c>
      <c r="G3201" s="4" t="s">
        <v>1123</v>
      </c>
      <c r="H3201" s="4">
        <v>13</v>
      </c>
      <c r="J3201" s="4">
        <v>0</v>
      </c>
      <c r="K3201" s="20">
        <v>813352</v>
      </c>
      <c r="L3201" s="20">
        <v>813353</v>
      </c>
      <c r="M3201" s="20">
        <v>813354</v>
      </c>
      <c r="N3201" s="20">
        <v>813355</v>
      </c>
      <c r="O3201" s="20">
        <v>813356</v>
      </c>
      <c r="P3201" s="20">
        <v>813357</v>
      </c>
      <c r="Q3201" s="20">
        <v>813358</v>
      </c>
      <c r="R3201" s="20">
        <v>813359</v>
      </c>
      <c r="S3201" s="20">
        <v>813360</v>
      </c>
      <c r="T3201" s="20">
        <v>813361</v>
      </c>
      <c r="U3201" s="20">
        <v>813362</v>
      </c>
      <c r="V3201" s="20">
        <v>813363</v>
      </c>
      <c r="W3201" s="20">
        <v>813364</v>
      </c>
    </row>
    <row r="3202" spans="1:44" x14ac:dyDescent="0.25">
      <c r="A3202" s="5">
        <v>45488</v>
      </c>
      <c r="B3202" s="5">
        <v>45494</v>
      </c>
      <c r="C3202" s="4" t="s">
        <v>2480</v>
      </c>
      <c r="D3202" s="18">
        <v>3600</v>
      </c>
      <c r="E3202" s="4" t="s">
        <v>103</v>
      </c>
      <c r="F3202" s="19" t="s">
        <v>1358</v>
      </c>
      <c r="G3202" s="4" t="s">
        <v>1359</v>
      </c>
      <c r="H3202" s="4">
        <v>8</v>
      </c>
      <c r="J3202" s="4">
        <v>1</v>
      </c>
      <c r="K3202" s="20">
        <v>819674</v>
      </c>
      <c r="L3202" s="20">
        <v>819675</v>
      </c>
      <c r="M3202" s="20">
        <v>819676</v>
      </c>
      <c r="N3202" s="20">
        <v>819677</v>
      </c>
      <c r="O3202" s="20">
        <v>819678</v>
      </c>
      <c r="P3202" s="20">
        <v>819679</v>
      </c>
      <c r="Q3202" s="20">
        <v>819680</v>
      </c>
      <c r="R3202" s="20">
        <v>819681</v>
      </c>
    </row>
    <row r="3203" spans="1:44" x14ac:dyDescent="0.25">
      <c r="A3203" s="5">
        <v>45513</v>
      </c>
      <c r="B3203" s="5">
        <v>45520</v>
      </c>
      <c r="C3203" s="4" t="s">
        <v>2480</v>
      </c>
      <c r="D3203" s="18">
        <v>775</v>
      </c>
      <c r="E3203" s="4" t="s">
        <v>99</v>
      </c>
      <c r="F3203" s="19" t="s">
        <v>1574</v>
      </c>
      <c r="G3203" s="4" t="s">
        <v>1575</v>
      </c>
      <c r="H3203" s="4">
        <v>5</v>
      </c>
      <c r="J3203" s="4">
        <v>0</v>
      </c>
      <c r="K3203" s="20">
        <v>824302</v>
      </c>
      <c r="L3203" s="20">
        <v>824303</v>
      </c>
      <c r="M3203" s="20">
        <v>824304</v>
      </c>
      <c r="N3203" s="20">
        <v>824305</v>
      </c>
      <c r="O3203" s="20">
        <v>824306</v>
      </c>
    </row>
    <row r="3204" spans="1:44" x14ac:dyDescent="0.25">
      <c r="A3204" s="5">
        <v>45513</v>
      </c>
      <c r="B3204" s="5">
        <v>45520</v>
      </c>
      <c r="C3204" s="4" t="s">
        <v>2480</v>
      </c>
      <c r="D3204" s="18">
        <v>5000</v>
      </c>
      <c r="E3204" s="4" t="s">
        <v>103</v>
      </c>
      <c r="F3204" s="19" t="s">
        <v>1576</v>
      </c>
      <c r="G3204" s="4" t="s">
        <v>1575</v>
      </c>
      <c r="H3204" s="4">
        <v>6</v>
      </c>
      <c r="I3204" s="4">
        <v>1</v>
      </c>
      <c r="J3204" s="4">
        <v>0</v>
      </c>
      <c r="K3204" s="20">
        <v>824307</v>
      </c>
      <c r="L3204" s="20">
        <v>824308</v>
      </c>
      <c r="M3204" s="20">
        <v>824309</v>
      </c>
      <c r="N3204" s="20">
        <v>824310</v>
      </c>
      <c r="O3204" s="20">
        <v>824311</v>
      </c>
    </row>
    <row r="3205" spans="1:44" x14ac:dyDescent="0.25">
      <c r="A3205" s="5">
        <v>45510</v>
      </c>
      <c r="B3205" s="5">
        <v>45526</v>
      </c>
      <c r="C3205" s="4" t="s">
        <v>38</v>
      </c>
      <c r="D3205" s="18">
        <v>150</v>
      </c>
      <c r="E3205" s="4" t="s">
        <v>113</v>
      </c>
      <c r="F3205" s="19" t="s">
        <v>1538</v>
      </c>
      <c r="G3205" s="4" t="s">
        <v>1539</v>
      </c>
      <c r="H3205" s="4">
        <v>13</v>
      </c>
      <c r="J3205" s="4">
        <v>0</v>
      </c>
      <c r="K3205" s="20">
        <v>823588</v>
      </c>
      <c r="L3205" s="20">
        <v>823589</v>
      </c>
      <c r="M3205" s="20">
        <v>823590</v>
      </c>
      <c r="N3205" s="20">
        <v>823591</v>
      </c>
      <c r="O3205" s="20">
        <v>823592</v>
      </c>
      <c r="P3205" s="20">
        <v>823593</v>
      </c>
      <c r="Q3205" s="20">
        <v>823594</v>
      </c>
      <c r="R3205" s="20">
        <v>823595</v>
      </c>
      <c r="S3205" s="20">
        <v>823596</v>
      </c>
      <c r="T3205" s="20">
        <v>823597</v>
      </c>
      <c r="U3205" s="20">
        <v>823598</v>
      </c>
      <c r="V3205" s="20">
        <v>823599</v>
      </c>
      <c r="W3205" s="20">
        <v>823600</v>
      </c>
    </row>
    <row r="3206" spans="1:44" x14ac:dyDescent="0.25">
      <c r="A3206" s="5">
        <v>45488</v>
      </c>
      <c r="B3206" s="5">
        <v>45494</v>
      </c>
      <c r="C3206" s="4" t="s">
        <v>2480</v>
      </c>
      <c r="D3206" s="18">
        <v>650</v>
      </c>
      <c r="E3206" s="4" t="s">
        <v>99</v>
      </c>
      <c r="F3206" s="19" t="s">
        <v>1352</v>
      </c>
      <c r="G3206" s="4" t="s">
        <v>1353</v>
      </c>
      <c r="H3206" s="4">
        <v>5</v>
      </c>
      <c r="I3206" s="4">
        <v>2</v>
      </c>
      <c r="J3206" s="4">
        <v>0</v>
      </c>
      <c r="K3206" s="20">
        <v>819593</v>
      </c>
      <c r="L3206" s="20">
        <v>819594</v>
      </c>
      <c r="M3206" s="20">
        <v>819595</v>
      </c>
    </row>
    <row r="3207" spans="1:44" x14ac:dyDescent="0.25">
      <c r="A3207" s="5">
        <v>45488</v>
      </c>
      <c r="B3207" s="5">
        <v>45494</v>
      </c>
      <c r="C3207" s="4" t="s">
        <v>2480</v>
      </c>
      <c r="D3207" s="18">
        <v>775</v>
      </c>
      <c r="E3207" s="4" t="s">
        <v>99</v>
      </c>
      <c r="F3207" s="19" t="s">
        <v>1354</v>
      </c>
      <c r="G3207" s="4" t="s">
        <v>1353</v>
      </c>
      <c r="H3207" s="4">
        <v>5</v>
      </c>
      <c r="J3207" s="4">
        <v>0</v>
      </c>
      <c r="K3207" s="20">
        <v>819598</v>
      </c>
      <c r="L3207" s="20">
        <v>819599</v>
      </c>
      <c r="M3207" s="20">
        <v>819600</v>
      </c>
      <c r="N3207" s="20">
        <v>819601</v>
      </c>
      <c r="O3207" s="20">
        <v>819602</v>
      </c>
    </row>
    <row r="3208" spans="1:44" x14ac:dyDescent="0.25">
      <c r="A3208" s="5">
        <v>45488</v>
      </c>
      <c r="B3208" s="5">
        <v>45494</v>
      </c>
      <c r="C3208" s="4" t="s">
        <v>2480</v>
      </c>
      <c r="D3208" s="18">
        <v>2500</v>
      </c>
      <c r="E3208" s="4" t="s">
        <v>103</v>
      </c>
      <c r="F3208" s="19" t="s">
        <v>1355</v>
      </c>
      <c r="G3208" s="4" t="s">
        <v>1353</v>
      </c>
      <c r="H3208" s="4">
        <v>3</v>
      </c>
      <c r="J3208" s="4">
        <v>1</v>
      </c>
      <c r="K3208" s="20">
        <v>819603</v>
      </c>
      <c r="L3208" s="20">
        <v>819604</v>
      </c>
      <c r="M3208" s="20">
        <v>819605</v>
      </c>
    </row>
    <row r="3209" spans="1:44" x14ac:dyDescent="0.25">
      <c r="A3209" s="5">
        <v>45488</v>
      </c>
      <c r="B3209" s="5">
        <v>45494</v>
      </c>
      <c r="C3209" s="4" t="s">
        <v>2480</v>
      </c>
      <c r="D3209" s="18">
        <v>3000</v>
      </c>
      <c r="E3209" s="4" t="s">
        <v>103</v>
      </c>
      <c r="F3209" s="19" t="s">
        <v>1356</v>
      </c>
      <c r="G3209" s="4" t="s">
        <v>1353</v>
      </c>
      <c r="H3209" s="4">
        <v>5</v>
      </c>
      <c r="J3209" s="4">
        <v>0</v>
      </c>
      <c r="K3209" s="20">
        <v>819606</v>
      </c>
      <c r="L3209" s="20">
        <v>819607</v>
      </c>
      <c r="M3209" s="20">
        <v>819608</v>
      </c>
      <c r="N3209" s="20">
        <v>819609</v>
      </c>
      <c r="O3209" s="20">
        <v>819610</v>
      </c>
    </row>
    <row r="3210" spans="1:44" s="41" customFormat="1" x14ac:dyDescent="0.25">
      <c r="A3210" s="5">
        <v>45488</v>
      </c>
      <c r="B3210" s="5">
        <v>45494</v>
      </c>
      <c r="C3210" s="4" t="s">
        <v>2480</v>
      </c>
      <c r="D3210" s="18">
        <v>5000</v>
      </c>
      <c r="E3210" s="4" t="s">
        <v>103</v>
      </c>
      <c r="F3210" s="19" t="s">
        <v>1357</v>
      </c>
      <c r="G3210" s="4" t="s">
        <v>1353</v>
      </c>
      <c r="H3210" s="4">
        <v>3</v>
      </c>
      <c r="I3210" s="4"/>
      <c r="J3210" s="4">
        <v>0</v>
      </c>
      <c r="K3210" s="20">
        <v>819611</v>
      </c>
      <c r="L3210" s="20">
        <v>819612</v>
      </c>
      <c r="M3210" s="20">
        <v>819613</v>
      </c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39"/>
      <c r="AG3210" s="39"/>
      <c r="AH3210" s="39"/>
      <c r="AI3210" s="39"/>
      <c r="AJ3210" s="39"/>
      <c r="AK3210" s="39"/>
      <c r="AL3210" s="39"/>
      <c r="AM3210" s="39"/>
      <c r="AN3210" s="39"/>
      <c r="AO3210" s="39"/>
      <c r="AP3210" s="39"/>
      <c r="AQ3210" s="39"/>
      <c r="AR3210" s="39"/>
    </row>
    <row r="3211" spans="1:44" s="41" customFormat="1" x14ac:dyDescent="0.25">
      <c r="A3211" s="5">
        <v>45246</v>
      </c>
      <c r="B3211" s="5">
        <v>45253</v>
      </c>
      <c r="C3211" s="4" t="s">
        <v>2480</v>
      </c>
      <c r="D3211" s="18">
        <v>3600</v>
      </c>
      <c r="E3211" s="4" t="s">
        <v>103</v>
      </c>
      <c r="F3211" s="19" t="s">
        <v>6848</v>
      </c>
      <c r="G3211" s="4" t="s">
        <v>6849</v>
      </c>
      <c r="H3211" s="4">
        <v>13</v>
      </c>
      <c r="I3211" s="4"/>
      <c r="J3211" s="4">
        <v>6</v>
      </c>
      <c r="K3211" s="20">
        <v>778090</v>
      </c>
      <c r="L3211" s="20">
        <v>778091</v>
      </c>
      <c r="M3211" s="20">
        <v>778092</v>
      </c>
      <c r="N3211" s="20">
        <v>778093</v>
      </c>
      <c r="O3211" s="20">
        <v>778094</v>
      </c>
      <c r="P3211" s="20">
        <v>778095</v>
      </c>
      <c r="Q3211" s="20">
        <v>778096</v>
      </c>
      <c r="R3211" s="20">
        <v>778097</v>
      </c>
      <c r="S3211" s="20">
        <v>778098</v>
      </c>
      <c r="T3211" s="20">
        <v>778099</v>
      </c>
      <c r="U3211" s="20">
        <v>778100</v>
      </c>
      <c r="V3211" s="20">
        <v>778101</v>
      </c>
      <c r="W3211" s="20">
        <v>778102</v>
      </c>
      <c r="X3211" s="21"/>
      <c r="Y3211" s="21"/>
      <c r="Z3211" s="21"/>
      <c r="AA3211" s="21"/>
      <c r="AB3211" s="21"/>
      <c r="AC3211" s="21"/>
      <c r="AD3211" s="21"/>
      <c r="AE3211" s="21"/>
      <c r="AF3211" s="39"/>
      <c r="AG3211" s="39"/>
      <c r="AH3211" s="39"/>
      <c r="AI3211" s="39"/>
      <c r="AJ3211" s="39"/>
      <c r="AK3211" s="39"/>
      <c r="AL3211" s="39"/>
      <c r="AM3211" s="39"/>
      <c r="AN3211" s="39"/>
      <c r="AO3211" s="39"/>
      <c r="AP3211" s="39"/>
      <c r="AQ3211" s="39"/>
      <c r="AR3211" s="39"/>
    </row>
    <row r="3212" spans="1:44" x14ac:dyDescent="0.25">
      <c r="A3212" s="5">
        <v>45324</v>
      </c>
      <c r="B3212" s="5">
        <v>45352</v>
      </c>
      <c r="C3212" s="4" t="s">
        <v>30</v>
      </c>
      <c r="D3212" s="18">
        <v>725</v>
      </c>
      <c r="E3212" s="4" t="s">
        <v>113</v>
      </c>
      <c r="F3212" s="19" t="s">
        <v>274</v>
      </c>
      <c r="G3212" s="4" t="s">
        <v>275</v>
      </c>
      <c r="H3212" s="4">
        <v>11</v>
      </c>
      <c r="I3212" s="4">
        <v>3</v>
      </c>
      <c r="J3212" s="4">
        <v>0</v>
      </c>
      <c r="K3212" s="20">
        <v>791059</v>
      </c>
      <c r="L3212" s="20">
        <v>791060</v>
      </c>
      <c r="M3212" s="20">
        <v>791061</v>
      </c>
      <c r="N3212" s="20">
        <v>791062</v>
      </c>
      <c r="O3212" s="20">
        <v>791063</v>
      </c>
      <c r="P3212" s="20">
        <v>791064</v>
      </c>
      <c r="Q3212" s="20">
        <v>791065</v>
      </c>
      <c r="R3212" s="20">
        <v>791066</v>
      </c>
    </row>
    <row r="3213" spans="1:44" x14ac:dyDescent="0.25">
      <c r="A3213" s="5">
        <v>45324</v>
      </c>
      <c r="B3213" s="5">
        <v>45352</v>
      </c>
      <c r="C3213" s="4" t="s">
        <v>30</v>
      </c>
      <c r="D3213" s="18">
        <v>795</v>
      </c>
      <c r="E3213" s="4" t="s">
        <v>113</v>
      </c>
      <c r="F3213" s="19" t="s">
        <v>276</v>
      </c>
      <c r="G3213" s="4" t="s">
        <v>275</v>
      </c>
      <c r="H3213" s="4">
        <v>10</v>
      </c>
      <c r="J3213" s="4">
        <v>0</v>
      </c>
      <c r="K3213" s="20">
        <v>791067</v>
      </c>
      <c r="L3213" s="20">
        <v>791068</v>
      </c>
      <c r="M3213" s="20">
        <v>791069</v>
      </c>
      <c r="N3213" s="20">
        <v>791070</v>
      </c>
      <c r="O3213" s="20">
        <v>791071</v>
      </c>
      <c r="P3213" s="20">
        <v>791072</v>
      </c>
      <c r="Q3213" s="20">
        <v>791073</v>
      </c>
      <c r="R3213" s="20">
        <v>791074</v>
      </c>
      <c r="S3213" s="20">
        <v>791075</v>
      </c>
      <c r="T3213" s="20">
        <v>791076</v>
      </c>
    </row>
    <row r="3214" spans="1:44" x14ac:dyDescent="0.25">
      <c r="A3214" s="5">
        <v>45324</v>
      </c>
      <c r="B3214" s="5">
        <v>45352</v>
      </c>
      <c r="C3214" s="4" t="s">
        <v>30</v>
      </c>
      <c r="D3214" s="18">
        <v>865</v>
      </c>
      <c r="E3214" s="4" t="s">
        <v>113</v>
      </c>
      <c r="F3214" s="19" t="s">
        <v>277</v>
      </c>
      <c r="G3214" s="4" t="s">
        <v>275</v>
      </c>
      <c r="H3214" s="4">
        <v>10</v>
      </c>
      <c r="J3214" s="4">
        <v>0</v>
      </c>
      <c r="K3214" s="20">
        <v>791077</v>
      </c>
      <c r="L3214" s="20">
        <v>791078</v>
      </c>
      <c r="M3214" s="20">
        <v>791079</v>
      </c>
      <c r="N3214" s="20">
        <v>791080</v>
      </c>
      <c r="O3214" s="20">
        <v>791081</v>
      </c>
      <c r="P3214" s="20">
        <v>791082</v>
      </c>
      <c r="Q3214" s="20">
        <v>791083</v>
      </c>
      <c r="R3214" s="20">
        <v>791084</v>
      </c>
      <c r="S3214" s="20">
        <v>791085</v>
      </c>
      <c r="T3214" s="20">
        <v>791086</v>
      </c>
    </row>
    <row r="3215" spans="1:44" x14ac:dyDescent="0.25">
      <c r="A3215" s="5">
        <v>45316</v>
      </c>
      <c r="B3215" s="5">
        <v>45344</v>
      </c>
      <c r="C3215" s="4" t="s">
        <v>53</v>
      </c>
      <c r="D3215" s="18">
        <v>1786.94</v>
      </c>
      <c r="E3215" s="4" t="s">
        <v>113</v>
      </c>
      <c r="F3215" s="19" t="s">
        <v>231</v>
      </c>
      <c r="G3215" s="4" t="s">
        <v>232</v>
      </c>
      <c r="H3215" s="4">
        <v>17</v>
      </c>
      <c r="J3215" s="4">
        <v>0</v>
      </c>
      <c r="K3215" s="20">
        <v>789684</v>
      </c>
      <c r="L3215" s="20">
        <v>789685</v>
      </c>
      <c r="M3215" s="20">
        <v>789686</v>
      </c>
      <c r="N3215" s="20">
        <v>789687</v>
      </c>
      <c r="O3215" s="20">
        <v>789688</v>
      </c>
      <c r="P3215" s="20">
        <v>789689</v>
      </c>
      <c r="Q3215" s="20">
        <v>789690</v>
      </c>
      <c r="R3215" s="20">
        <v>789691</v>
      </c>
      <c r="S3215" s="20">
        <v>789692</v>
      </c>
      <c r="T3215" s="20">
        <v>789693</v>
      </c>
      <c r="U3215" s="20">
        <v>789694</v>
      </c>
      <c r="V3215" s="20">
        <v>789695</v>
      </c>
      <c r="W3215" s="20">
        <v>789696</v>
      </c>
      <c r="X3215" s="20">
        <v>789697</v>
      </c>
      <c r="Y3215" s="20">
        <v>789698</v>
      </c>
      <c r="Z3215" s="20">
        <v>789699</v>
      </c>
      <c r="AA3215" s="20">
        <v>789700</v>
      </c>
    </row>
    <row r="3216" spans="1:44" x14ac:dyDescent="0.25">
      <c r="A3216" s="5">
        <v>45447</v>
      </c>
      <c r="B3216" s="5">
        <v>45463</v>
      </c>
      <c r="C3216" s="4" t="s">
        <v>38</v>
      </c>
      <c r="D3216" s="18">
        <v>120</v>
      </c>
      <c r="E3216" s="4" t="s">
        <v>113</v>
      </c>
      <c r="F3216" s="19" t="s">
        <v>1086</v>
      </c>
      <c r="G3216" s="4" t="s">
        <v>1087</v>
      </c>
      <c r="H3216" s="4">
        <v>14</v>
      </c>
      <c r="J3216" s="4">
        <v>0</v>
      </c>
      <c r="K3216" s="20">
        <v>812545</v>
      </c>
      <c r="L3216" s="20">
        <v>812546</v>
      </c>
      <c r="M3216" s="20">
        <v>812547</v>
      </c>
      <c r="N3216" s="20">
        <v>812548</v>
      </c>
      <c r="O3216" s="20">
        <v>812549</v>
      </c>
      <c r="P3216" s="20">
        <v>812550</v>
      </c>
      <c r="Q3216" s="20">
        <v>812551</v>
      </c>
      <c r="R3216" s="20">
        <v>812552</v>
      </c>
      <c r="S3216" s="20">
        <v>812553</v>
      </c>
      <c r="T3216" s="20">
        <v>812554</v>
      </c>
      <c r="U3216" s="20">
        <v>812555</v>
      </c>
      <c r="V3216" s="20">
        <v>812556</v>
      </c>
      <c r="W3216" s="20">
        <v>812557</v>
      </c>
      <c r="X3216" s="20">
        <v>812558</v>
      </c>
    </row>
    <row r="3217" spans="1:44" x14ac:dyDescent="0.25">
      <c r="A3217" s="5">
        <v>45442</v>
      </c>
      <c r="B3217" s="5">
        <v>45449</v>
      </c>
      <c r="C3217" s="4" t="s">
        <v>2480</v>
      </c>
      <c r="D3217" s="18">
        <v>2500</v>
      </c>
      <c r="E3217" s="4" t="s">
        <v>103</v>
      </c>
      <c r="F3217" s="19" t="s">
        <v>1060</v>
      </c>
      <c r="G3217" s="4" t="s">
        <v>1061</v>
      </c>
      <c r="H3217" s="4">
        <v>5</v>
      </c>
      <c r="J3217" s="4">
        <v>4</v>
      </c>
      <c r="K3217" s="20">
        <v>811961</v>
      </c>
      <c r="L3217" s="20">
        <v>811962</v>
      </c>
      <c r="M3217" s="20">
        <v>811963</v>
      </c>
      <c r="N3217" s="20">
        <v>811964</v>
      </c>
      <c r="O3217" s="20">
        <v>811965</v>
      </c>
    </row>
    <row r="3218" spans="1:44" x14ac:dyDescent="0.25">
      <c r="A3218" s="5">
        <v>45442</v>
      </c>
      <c r="B3218" s="5">
        <v>45449</v>
      </c>
      <c r="C3218" s="4" t="s">
        <v>2480</v>
      </c>
      <c r="D3218" s="18">
        <v>3000</v>
      </c>
      <c r="E3218" s="4" t="s">
        <v>103</v>
      </c>
      <c r="F3218" s="19" t="s">
        <v>1062</v>
      </c>
      <c r="G3218" s="4" t="s">
        <v>1061</v>
      </c>
      <c r="H3218" s="4">
        <v>7</v>
      </c>
      <c r="J3218" s="4">
        <v>3</v>
      </c>
      <c r="K3218" s="20">
        <v>811954</v>
      </c>
      <c r="L3218" s="20">
        <v>811955</v>
      </c>
      <c r="M3218" s="20">
        <v>811956</v>
      </c>
      <c r="N3218" s="20">
        <v>811957</v>
      </c>
      <c r="O3218" s="20">
        <v>811958</v>
      </c>
      <c r="P3218" s="20">
        <v>811959</v>
      </c>
      <c r="Q3218" s="20">
        <v>811960</v>
      </c>
    </row>
    <row r="3219" spans="1:44" x14ac:dyDescent="0.25">
      <c r="A3219" s="5">
        <v>45547</v>
      </c>
      <c r="B3219" s="5">
        <v>45554</v>
      </c>
      <c r="C3219" s="4" t="s">
        <v>2480</v>
      </c>
      <c r="D3219" s="18">
        <v>3600</v>
      </c>
      <c r="E3219" s="4" t="s">
        <v>103</v>
      </c>
      <c r="F3219" s="19" t="s">
        <v>1848</v>
      </c>
      <c r="G3219" s="4" t="s">
        <v>1849</v>
      </c>
      <c r="H3219" s="4">
        <v>8</v>
      </c>
      <c r="J3219" s="4">
        <v>0</v>
      </c>
      <c r="K3219" s="20">
        <v>830348</v>
      </c>
      <c r="L3219" s="20">
        <v>830349</v>
      </c>
      <c r="M3219" s="20">
        <v>830350</v>
      </c>
      <c r="N3219" s="20">
        <v>830351</v>
      </c>
      <c r="O3219" s="20">
        <v>830352</v>
      </c>
      <c r="P3219" s="20">
        <v>830353</v>
      </c>
      <c r="Q3219" s="20">
        <v>830354</v>
      </c>
      <c r="R3219" s="20">
        <v>830355</v>
      </c>
    </row>
    <row r="3220" spans="1:44" x14ac:dyDescent="0.25">
      <c r="A3220" s="5">
        <v>45439</v>
      </c>
      <c r="B3220" s="5">
        <v>45446</v>
      </c>
      <c r="C3220" s="4" t="s">
        <v>2480</v>
      </c>
      <c r="D3220" s="18">
        <v>3600</v>
      </c>
      <c r="E3220" s="4" t="s">
        <v>103</v>
      </c>
      <c r="F3220" s="19" t="s">
        <v>1027</v>
      </c>
      <c r="G3220" s="2" t="s">
        <v>1028</v>
      </c>
      <c r="H3220" s="4">
        <v>13</v>
      </c>
      <c r="J3220" s="4">
        <v>1</v>
      </c>
      <c r="K3220" s="20">
        <v>811071</v>
      </c>
      <c r="L3220" s="20">
        <v>811072</v>
      </c>
      <c r="M3220" s="20">
        <v>811073</v>
      </c>
      <c r="N3220" s="20">
        <v>811074</v>
      </c>
      <c r="O3220" s="20">
        <v>811075</v>
      </c>
      <c r="P3220" s="20">
        <v>811076</v>
      </c>
      <c r="Q3220" s="20">
        <v>811077</v>
      </c>
      <c r="R3220" s="20">
        <v>811078</v>
      </c>
      <c r="S3220" s="20">
        <v>811079</v>
      </c>
      <c r="T3220" s="20">
        <v>811080</v>
      </c>
      <c r="U3220" s="20">
        <v>811081</v>
      </c>
      <c r="V3220" s="20">
        <v>811082</v>
      </c>
      <c r="W3220" s="20">
        <v>811083</v>
      </c>
    </row>
    <row r="3221" spans="1:44" x14ac:dyDescent="0.25">
      <c r="A3221" s="5">
        <v>45176</v>
      </c>
      <c r="B3221" s="5">
        <v>45204</v>
      </c>
      <c r="C3221" s="4" t="s">
        <v>53</v>
      </c>
      <c r="D3221" s="18">
        <v>1520.8</v>
      </c>
      <c r="E3221" s="4" t="s">
        <v>113</v>
      </c>
      <c r="F3221" s="19" t="s">
        <v>6473</v>
      </c>
      <c r="G3221" s="4" t="s">
        <v>6474</v>
      </c>
      <c r="H3221" s="4">
        <v>13</v>
      </c>
      <c r="J3221" s="4">
        <v>0</v>
      </c>
      <c r="K3221" s="20">
        <v>764780</v>
      </c>
      <c r="L3221" s="20">
        <v>764781</v>
      </c>
      <c r="M3221" s="20">
        <v>764782</v>
      </c>
      <c r="N3221" s="20">
        <v>764783</v>
      </c>
      <c r="O3221" s="20">
        <v>764784</v>
      </c>
      <c r="P3221" s="20">
        <v>764785</v>
      </c>
      <c r="Q3221" s="20">
        <v>764786</v>
      </c>
      <c r="R3221" s="20">
        <v>764787</v>
      </c>
      <c r="S3221" s="20">
        <v>764788</v>
      </c>
      <c r="T3221" s="20">
        <v>764789</v>
      </c>
      <c r="U3221" s="20">
        <v>764790</v>
      </c>
      <c r="V3221" s="20">
        <v>764791</v>
      </c>
      <c r="W3221" s="20">
        <v>764792</v>
      </c>
    </row>
    <row r="3222" spans="1:44" x14ac:dyDescent="0.25">
      <c r="A3222" s="5">
        <v>45176</v>
      </c>
      <c r="B3222" s="5">
        <v>45204</v>
      </c>
      <c r="C3222" s="4" t="s">
        <v>53</v>
      </c>
      <c r="D3222" s="18">
        <v>2129.12</v>
      </c>
      <c r="E3222" s="4" t="s">
        <v>113</v>
      </c>
      <c r="F3222" s="19" t="s">
        <v>6476</v>
      </c>
      <c r="G3222" s="4" t="s">
        <v>6474</v>
      </c>
      <c r="H3222" s="4">
        <v>8</v>
      </c>
      <c r="I3222" s="4">
        <v>1</v>
      </c>
      <c r="J3222" s="4">
        <v>0</v>
      </c>
      <c r="K3222" s="20">
        <v>764793</v>
      </c>
      <c r="L3222" s="20">
        <v>764794</v>
      </c>
      <c r="M3222" s="20">
        <v>764795</v>
      </c>
      <c r="N3222" s="20">
        <v>764796</v>
      </c>
      <c r="O3222" s="20">
        <v>764797</v>
      </c>
      <c r="P3222" s="20">
        <v>764798</v>
      </c>
      <c r="Q3222" s="20">
        <v>764799</v>
      </c>
    </row>
    <row r="3223" spans="1:44" x14ac:dyDescent="0.25">
      <c r="A3223" s="5">
        <v>45174</v>
      </c>
      <c r="B3223" s="5">
        <v>45202</v>
      </c>
      <c r="C3223" s="4" t="s">
        <v>23</v>
      </c>
      <c r="D3223" s="18">
        <v>540</v>
      </c>
      <c r="E3223" s="4" t="s">
        <v>113</v>
      </c>
      <c r="F3223" s="19" t="s">
        <v>6453</v>
      </c>
      <c r="G3223" s="2" t="s">
        <v>6454</v>
      </c>
      <c r="H3223" s="4">
        <v>12</v>
      </c>
      <c r="I3223" s="4">
        <v>1</v>
      </c>
      <c r="J3223" s="4">
        <v>0</v>
      </c>
      <c r="K3223" s="20">
        <v>764307</v>
      </c>
      <c r="L3223" s="20">
        <v>764308</v>
      </c>
      <c r="M3223" s="20">
        <v>764309</v>
      </c>
      <c r="N3223" s="20">
        <v>764310</v>
      </c>
      <c r="O3223" s="20">
        <v>764311</v>
      </c>
      <c r="P3223" s="20">
        <v>764312</v>
      </c>
      <c r="Q3223" s="20">
        <v>764313</v>
      </c>
      <c r="R3223" s="20">
        <v>764314</v>
      </c>
      <c r="S3223" s="20">
        <v>764315</v>
      </c>
      <c r="T3223" s="20">
        <v>764316</v>
      </c>
      <c r="U3223" s="20">
        <v>764317</v>
      </c>
      <c r="V3223" s="20"/>
    </row>
    <row r="3224" spans="1:44" x14ac:dyDescent="0.25">
      <c r="A3224" s="5">
        <v>45174</v>
      </c>
      <c r="B3224" s="5">
        <v>45202</v>
      </c>
      <c r="C3224" s="4" t="s">
        <v>23</v>
      </c>
      <c r="D3224" s="18">
        <v>660</v>
      </c>
      <c r="E3224" s="4" t="s">
        <v>113</v>
      </c>
      <c r="F3224" s="19" t="s">
        <v>6455</v>
      </c>
      <c r="G3224" s="2" t="s">
        <v>6454</v>
      </c>
      <c r="H3224" s="4">
        <v>5</v>
      </c>
      <c r="J3224" s="4">
        <v>1</v>
      </c>
      <c r="K3224" s="20">
        <v>764318</v>
      </c>
      <c r="L3224" s="20">
        <v>764319</v>
      </c>
      <c r="M3224" s="20">
        <v>764320</v>
      </c>
      <c r="N3224" s="20">
        <v>764321</v>
      </c>
      <c r="O3224" s="20">
        <v>764322</v>
      </c>
    </row>
    <row r="3225" spans="1:44" x14ac:dyDescent="0.25">
      <c r="A3225" s="5">
        <v>45176</v>
      </c>
      <c r="B3225" s="5">
        <v>45204</v>
      </c>
      <c r="C3225" s="4" t="s">
        <v>53</v>
      </c>
      <c r="D3225" s="18">
        <v>1292.68</v>
      </c>
      <c r="E3225" s="4" t="s">
        <v>113</v>
      </c>
      <c r="F3225" s="19" t="s">
        <v>6472</v>
      </c>
      <c r="G3225" s="4" t="str">
        <f>'[1]POCHE MERE'!$E$1375</f>
        <v>E00401008AAA29BD</v>
      </c>
      <c r="H3225" s="4">
        <v>9</v>
      </c>
      <c r="J3225" s="4">
        <v>0</v>
      </c>
      <c r="K3225" s="20">
        <v>764813</v>
      </c>
      <c r="L3225" s="20">
        <v>764814</v>
      </c>
      <c r="M3225" s="20">
        <v>764815</v>
      </c>
      <c r="N3225" s="20">
        <v>764816</v>
      </c>
      <c r="O3225" s="20">
        <v>764817</v>
      </c>
      <c r="P3225" s="20">
        <v>764818</v>
      </c>
      <c r="Q3225" s="20">
        <v>764819</v>
      </c>
      <c r="R3225" s="20">
        <v>764820</v>
      </c>
      <c r="S3225" s="20">
        <v>764821</v>
      </c>
    </row>
    <row r="3226" spans="1:44" x14ac:dyDescent="0.25">
      <c r="A3226" s="5">
        <v>45176</v>
      </c>
      <c r="B3226" s="5">
        <v>45204</v>
      </c>
      <c r="C3226" s="4" t="s">
        <v>53</v>
      </c>
      <c r="D3226" s="18">
        <v>1786.94</v>
      </c>
      <c r="E3226" s="4" t="s">
        <v>113</v>
      </c>
      <c r="F3226" s="19" t="s">
        <v>6475</v>
      </c>
      <c r="G3226" s="4" t="str">
        <f>'[1]POCHE MERE'!$E$1375</f>
        <v>E00401008AAA29BD</v>
      </c>
      <c r="H3226" s="4">
        <v>13</v>
      </c>
      <c r="J3226" s="4">
        <v>0</v>
      </c>
      <c r="K3226" s="20">
        <v>764800</v>
      </c>
      <c r="L3226" s="20">
        <v>764801</v>
      </c>
      <c r="M3226" s="20">
        <v>764802</v>
      </c>
      <c r="N3226" s="20">
        <v>764803</v>
      </c>
      <c r="O3226" s="20">
        <v>764804</v>
      </c>
      <c r="P3226" s="20">
        <v>764805</v>
      </c>
      <c r="Q3226" s="20">
        <v>764806</v>
      </c>
      <c r="R3226" s="20">
        <v>764807</v>
      </c>
      <c r="S3226" s="20">
        <v>764808</v>
      </c>
      <c r="T3226" s="20">
        <v>764809</v>
      </c>
      <c r="U3226" s="20">
        <v>764810</v>
      </c>
      <c r="V3226" s="20">
        <v>764811</v>
      </c>
      <c r="W3226" s="20">
        <v>764812</v>
      </c>
    </row>
    <row r="3227" spans="1:44" x14ac:dyDescent="0.25">
      <c r="A3227" s="5">
        <v>45540</v>
      </c>
      <c r="B3227" s="5">
        <v>45547</v>
      </c>
      <c r="C3227" s="4" t="s">
        <v>2480</v>
      </c>
      <c r="D3227" s="18">
        <v>650</v>
      </c>
      <c r="E3227" s="4" t="s">
        <v>99</v>
      </c>
      <c r="F3227" s="19" t="s">
        <v>1794</v>
      </c>
      <c r="G3227" s="167" t="s">
        <v>1795</v>
      </c>
      <c r="H3227" s="4">
        <v>8</v>
      </c>
      <c r="J3227" s="4">
        <v>4</v>
      </c>
      <c r="K3227" s="20">
        <v>828949</v>
      </c>
      <c r="L3227" s="20">
        <v>828950</v>
      </c>
      <c r="M3227" s="20">
        <v>828951</v>
      </c>
      <c r="N3227" s="20">
        <v>828952</v>
      </c>
      <c r="O3227" s="20">
        <v>828953</v>
      </c>
      <c r="P3227" s="20">
        <v>828954</v>
      </c>
      <c r="Q3227" s="20">
        <v>828955</v>
      </c>
      <c r="R3227" s="20">
        <v>828956</v>
      </c>
    </row>
    <row r="3228" spans="1:44" x14ac:dyDescent="0.25">
      <c r="A3228" s="5">
        <v>45540</v>
      </c>
      <c r="B3228" s="5">
        <v>45547</v>
      </c>
      <c r="C3228" s="4" t="s">
        <v>2480</v>
      </c>
      <c r="D3228" s="18">
        <v>775</v>
      </c>
      <c r="E3228" s="4" t="s">
        <v>99</v>
      </c>
      <c r="F3228" s="19" t="s">
        <v>1797</v>
      </c>
      <c r="G3228" s="167" t="s">
        <v>1795</v>
      </c>
      <c r="H3228" s="4">
        <v>8</v>
      </c>
      <c r="J3228" s="4">
        <v>1</v>
      </c>
      <c r="K3228" s="20">
        <v>828962</v>
      </c>
      <c r="L3228" s="20">
        <v>828963</v>
      </c>
      <c r="M3228" s="20">
        <v>828964</v>
      </c>
      <c r="N3228" s="20">
        <v>828965</v>
      </c>
      <c r="O3228" s="20">
        <v>828966</v>
      </c>
      <c r="P3228" s="20">
        <v>828967</v>
      </c>
      <c r="Q3228" s="20">
        <v>828968</v>
      </c>
      <c r="R3228" s="20">
        <v>828969</v>
      </c>
    </row>
    <row r="3229" spans="1:44" s="45" customFormat="1" x14ac:dyDescent="0.25">
      <c r="A3229" s="5">
        <v>45540</v>
      </c>
      <c r="B3229" s="5">
        <v>45547</v>
      </c>
      <c r="C3229" s="4" t="s">
        <v>2480</v>
      </c>
      <c r="D3229" s="18">
        <v>2500</v>
      </c>
      <c r="E3229" s="4" t="s">
        <v>103</v>
      </c>
      <c r="F3229" s="19" t="s">
        <v>1796</v>
      </c>
      <c r="G3229" s="167" t="s">
        <v>1795</v>
      </c>
      <c r="H3229" s="4">
        <v>3</v>
      </c>
      <c r="I3229" s="4"/>
      <c r="J3229" s="4">
        <v>0</v>
      </c>
      <c r="K3229" s="20">
        <v>828946</v>
      </c>
      <c r="L3229" s="20">
        <v>828947</v>
      </c>
      <c r="M3229" s="20">
        <v>828948</v>
      </c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44"/>
      <c r="AG3229" s="44"/>
      <c r="AH3229" s="44"/>
      <c r="AI3229" s="44"/>
      <c r="AJ3229" s="44"/>
      <c r="AK3229" s="44"/>
      <c r="AL3229" s="44"/>
      <c r="AM3229" s="44"/>
      <c r="AN3229" s="44"/>
      <c r="AO3229" s="44"/>
      <c r="AP3229" s="44"/>
      <c r="AQ3229" s="44"/>
      <c r="AR3229" s="44"/>
    </row>
    <row r="3230" spans="1:44" x14ac:dyDescent="0.25">
      <c r="A3230" s="5">
        <v>45540</v>
      </c>
      <c r="B3230" s="5">
        <v>45547</v>
      </c>
      <c r="C3230" s="4" t="s">
        <v>2480</v>
      </c>
      <c r="D3230" s="18">
        <v>3000</v>
      </c>
      <c r="E3230" s="4" t="s">
        <v>103</v>
      </c>
      <c r="F3230" s="19" t="s">
        <v>1798</v>
      </c>
      <c r="G3230" s="167" t="s">
        <v>1795</v>
      </c>
      <c r="H3230" s="4">
        <v>5</v>
      </c>
      <c r="J3230" s="4">
        <v>0</v>
      </c>
      <c r="K3230" s="20">
        <v>828957</v>
      </c>
      <c r="L3230" s="20">
        <v>828958</v>
      </c>
      <c r="M3230" s="20">
        <v>828959</v>
      </c>
      <c r="N3230" s="20">
        <v>828960</v>
      </c>
      <c r="O3230" s="20">
        <v>828961</v>
      </c>
      <c r="P3230" s="20"/>
      <c r="Q3230" s="20"/>
      <c r="R3230" s="20"/>
    </row>
    <row r="3231" spans="1:44" x14ac:dyDescent="0.25">
      <c r="A3231" s="5">
        <v>45173</v>
      </c>
      <c r="B3231" s="5">
        <v>45180</v>
      </c>
      <c r="C3231" s="4" t="s">
        <v>2480</v>
      </c>
      <c r="D3231" s="18">
        <v>3600</v>
      </c>
      <c r="E3231" s="4" t="s">
        <v>103</v>
      </c>
      <c r="F3231" s="19" t="s">
        <v>6433</v>
      </c>
      <c r="G3231" s="2" t="s">
        <v>6434</v>
      </c>
      <c r="H3231" s="4">
        <v>13</v>
      </c>
      <c r="J3231" s="4">
        <v>0</v>
      </c>
      <c r="K3231" s="20">
        <v>763999</v>
      </c>
      <c r="L3231" s="20">
        <v>764000</v>
      </c>
      <c r="M3231" s="20">
        <v>764001</v>
      </c>
      <c r="N3231" s="20">
        <v>764002</v>
      </c>
      <c r="O3231" s="20">
        <v>764003</v>
      </c>
      <c r="P3231" s="20">
        <v>764004</v>
      </c>
      <c r="Q3231" s="20">
        <v>764005</v>
      </c>
      <c r="R3231" s="20">
        <v>764006</v>
      </c>
      <c r="S3231" s="20">
        <v>764007</v>
      </c>
      <c r="T3231" s="20">
        <v>764008</v>
      </c>
      <c r="U3231" s="20">
        <v>764009</v>
      </c>
      <c r="V3231" s="20">
        <v>764010</v>
      </c>
      <c r="W3231" s="20">
        <v>764011</v>
      </c>
    </row>
    <row r="3232" spans="1:44" x14ac:dyDescent="0.25">
      <c r="A3232" s="5">
        <v>45170</v>
      </c>
      <c r="B3232" s="5">
        <v>45177</v>
      </c>
      <c r="C3232" s="4" t="s">
        <v>2480</v>
      </c>
      <c r="D3232" s="18">
        <v>3600</v>
      </c>
      <c r="E3232" s="4" t="s">
        <v>103</v>
      </c>
      <c r="F3232" s="19" t="s">
        <v>6417</v>
      </c>
      <c r="G3232" s="4" t="s">
        <v>6418</v>
      </c>
      <c r="H3232" s="4">
        <v>13</v>
      </c>
      <c r="J3232" s="4">
        <v>0</v>
      </c>
      <c r="K3232" s="20">
        <v>763767</v>
      </c>
      <c r="L3232" s="20">
        <v>763768</v>
      </c>
      <c r="M3232" s="20">
        <v>763769</v>
      </c>
      <c r="N3232" s="20">
        <v>763770</v>
      </c>
      <c r="O3232" s="20">
        <v>763771</v>
      </c>
      <c r="P3232" s="20">
        <v>763772</v>
      </c>
      <c r="Q3232" s="20">
        <v>763773</v>
      </c>
      <c r="R3232" s="20">
        <v>763774</v>
      </c>
      <c r="S3232" s="20">
        <v>763775</v>
      </c>
      <c r="T3232" s="20">
        <v>763776</v>
      </c>
      <c r="U3232" s="20">
        <v>763777</v>
      </c>
      <c r="V3232" s="20">
        <v>763778</v>
      </c>
      <c r="W3232" s="20">
        <v>763779</v>
      </c>
    </row>
    <row r="3233" spans="1:44" x14ac:dyDescent="0.25">
      <c r="A3233" s="5">
        <f t="shared" ref="A3233:C3236" si="10">A3232</f>
        <v>45170</v>
      </c>
      <c r="B3233" s="5">
        <f t="shared" si="10"/>
        <v>45177</v>
      </c>
      <c r="C3233" s="5" t="str">
        <f t="shared" si="10"/>
        <v>FU</v>
      </c>
      <c r="D3233" s="18">
        <v>775</v>
      </c>
      <c r="E3233" s="4" t="s">
        <v>99</v>
      </c>
      <c r="F3233" s="19" t="s">
        <v>6427</v>
      </c>
      <c r="G3233" s="4" t="s">
        <v>6428</v>
      </c>
      <c r="H3233" s="4">
        <v>6</v>
      </c>
      <c r="J3233" s="4">
        <v>0</v>
      </c>
      <c r="K3233" s="20">
        <v>765028</v>
      </c>
      <c r="L3233" s="20">
        <v>765029</v>
      </c>
      <c r="M3233" s="20">
        <v>765030</v>
      </c>
      <c r="N3233" s="20">
        <v>765031</v>
      </c>
      <c r="O3233" s="20">
        <v>765032</v>
      </c>
      <c r="P3233" s="20">
        <v>765033</v>
      </c>
    </row>
    <row r="3234" spans="1:44" x14ac:dyDescent="0.25">
      <c r="A3234" s="5">
        <f t="shared" si="10"/>
        <v>45170</v>
      </c>
      <c r="B3234" s="5">
        <f t="shared" si="10"/>
        <v>45177</v>
      </c>
      <c r="C3234" s="5" t="str">
        <f t="shared" si="10"/>
        <v>FU</v>
      </c>
      <c r="D3234" s="18">
        <v>2500</v>
      </c>
      <c r="E3234" s="4" t="s">
        <v>103</v>
      </c>
      <c r="F3234" s="19" t="s">
        <v>6430</v>
      </c>
      <c r="G3234" s="4" t="s">
        <v>6428</v>
      </c>
      <c r="H3234" s="4">
        <v>3</v>
      </c>
      <c r="J3234" s="4">
        <v>1</v>
      </c>
      <c r="K3234" s="20">
        <v>765034</v>
      </c>
      <c r="L3234" s="20">
        <v>765035</v>
      </c>
      <c r="M3234" s="20">
        <v>765036</v>
      </c>
    </row>
    <row r="3235" spans="1:44" x14ac:dyDescent="0.25">
      <c r="A3235" s="5">
        <f t="shared" si="10"/>
        <v>45170</v>
      </c>
      <c r="B3235" s="5">
        <f t="shared" si="10"/>
        <v>45177</v>
      </c>
      <c r="C3235" s="5" t="str">
        <f t="shared" si="10"/>
        <v>FU</v>
      </c>
      <c r="D3235" s="18">
        <v>3000</v>
      </c>
      <c r="E3235" s="4" t="s">
        <v>103</v>
      </c>
      <c r="F3235" s="19" t="s">
        <v>6432</v>
      </c>
      <c r="G3235" s="4" t="s">
        <v>6428</v>
      </c>
      <c r="H3235" s="4">
        <v>5</v>
      </c>
      <c r="J3235" s="4">
        <v>0</v>
      </c>
      <c r="K3235" s="20">
        <v>765037</v>
      </c>
      <c r="L3235" s="20">
        <v>765038</v>
      </c>
      <c r="M3235" s="20">
        <v>765039</v>
      </c>
      <c r="N3235" s="20">
        <v>765040</v>
      </c>
      <c r="O3235" s="20">
        <v>765041</v>
      </c>
    </row>
    <row r="3236" spans="1:44" x14ac:dyDescent="0.25">
      <c r="A3236" s="5">
        <f t="shared" si="10"/>
        <v>45170</v>
      </c>
      <c r="B3236" s="5">
        <f t="shared" si="10"/>
        <v>45177</v>
      </c>
      <c r="C3236" s="5" t="str">
        <f t="shared" si="10"/>
        <v>FU</v>
      </c>
      <c r="D3236" s="18">
        <v>4250</v>
      </c>
      <c r="E3236" s="4" t="s">
        <v>103</v>
      </c>
      <c r="F3236" s="19" t="s">
        <v>6440</v>
      </c>
      <c r="G3236" s="4" t="s">
        <v>6428</v>
      </c>
      <c r="H3236" s="4">
        <v>4</v>
      </c>
      <c r="J3236" s="4">
        <v>0</v>
      </c>
      <c r="K3236" s="20">
        <v>765042</v>
      </c>
      <c r="L3236" s="20">
        <v>765043</v>
      </c>
      <c r="M3236" s="20">
        <v>765044</v>
      </c>
      <c r="N3236" s="20">
        <v>765045</v>
      </c>
    </row>
    <row r="3237" spans="1:44" x14ac:dyDescent="0.25">
      <c r="A3237" s="5">
        <v>45177</v>
      </c>
      <c r="B3237" s="5">
        <v>45184</v>
      </c>
      <c r="C3237" s="4" t="s">
        <v>2480</v>
      </c>
      <c r="D3237" s="18">
        <v>650</v>
      </c>
      <c r="E3237" s="4" t="s">
        <v>99</v>
      </c>
      <c r="F3237" s="19" t="s">
        <v>6477</v>
      </c>
      <c r="G3237" s="4" t="s">
        <v>6428</v>
      </c>
      <c r="H3237" s="4">
        <v>6</v>
      </c>
      <c r="J3237" s="4">
        <v>0</v>
      </c>
      <c r="K3237" s="20">
        <v>765022</v>
      </c>
      <c r="L3237" s="20">
        <v>765023</v>
      </c>
      <c r="M3237" s="20">
        <v>765024</v>
      </c>
      <c r="N3237" s="20">
        <v>765025</v>
      </c>
      <c r="O3237" s="20">
        <v>765026</v>
      </c>
      <c r="P3237" s="20">
        <v>765027</v>
      </c>
    </row>
    <row r="3238" spans="1:44" x14ac:dyDescent="0.25">
      <c r="A3238" s="5">
        <v>45180</v>
      </c>
      <c r="B3238" s="5">
        <v>45187</v>
      </c>
      <c r="C3238" s="4" t="s">
        <v>2480</v>
      </c>
      <c r="D3238" s="18">
        <v>650</v>
      </c>
      <c r="E3238" s="4" t="s">
        <v>99</v>
      </c>
      <c r="F3238" s="19" t="s">
        <v>6478</v>
      </c>
      <c r="G3238" s="4" t="s">
        <v>6479</v>
      </c>
      <c r="H3238" s="4">
        <v>6</v>
      </c>
      <c r="J3238" s="4">
        <v>2</v>
      </c>
      <c r="K3238" s="20">
        <v>765232</v>
      </c>
      <c r="L3238" s="20">
        <v>765233</v>
      </c>
      <c r="M3238" s="20">
        <v>765234</v>
      </c>
      <c r="N3238" s="20">
        <v>765235</v>
      </c>
      <c r="O3238" s="20">
        <v>765236</v>
      </c>
      <c r="P3238" s="20">
        <v>765237</v>
      </c>
    </row>
    <row r="3239" spans="1:44" x14ac:dyDescent="0.25">
      <c r="A3239" s="5">
        <v>45180</v>
      </c>
      <c r="B3239" s="5">
        <v>45187</v>
      </c>
      <c r="C3239" s="4" t="s">
        <v>2480</v>
      </c>
      <c r="D3239" s="18">
        <v>775</v>
      </c>
      <c r="E3239" s="4" t="s">
        <v>99</v>
      </c>
      <c r="F3239" s="19" t="s">
        <v>6480</v>
      </c>
      <c r="G3239" s="4" t="s">
        <v>6479</v>
      </c>
      <c r="H3239" s="4">
        <v>6</v>
      </c>
      <c r="J3239" s="4">
        <v>0</v>
      </c>
      <c r="K3239" s="20">
        <v>765238</v>
      </c>
      <c r="L3239" s="20">
        <v>765239</v>
      </c>
      <c r="M3239" s="20">
        <v>765240</v>
      </c>
      <c r="N3239" s="20">
        <v>765241</v>
      </c>
      <c r="O3239" s="20">
        <v>765242</v>
      </c>
      <c r="P3239" s="20">
        <v>765243</v>
      </c>
    </row>
    <row r="3240" spans="1:44" x14ac:dyDescent="0.25">
      <c r="A3240" s="5">
        <v>45180</v>
      </c>
      <c r="B3240" s="5">
        <v>45187</v>
      </c>
      <c r="C3240" s="4" t="s">
        <v>2480</v>
      </c>
      <c r="D3240" s="18">
        <v>2500</v>
      </c>
      <c r="E3240" s="4" t="s">
        <v>103</v>
      </c>
      <c r="F3240" s="19" t="s">
        <v>6481</v>
      </c>
      <c r="G3240" s="4" t="s">
        <v>6479</v>
      </c>
      <c r="H3240" s="4">
        <v>3</v>
      </c>
      <c r="J3240" s="4">
        <v>1</v>
      </c>
      <c r="K3240" s="20">
        <v>765244</v>
      </c>
      <c r="L3240" s="20">
        <v>765245</v>
      </c>
      <c r="M3240" s="20">
        <v>765246</v>
      </c>
    </row>
    <row r="3241" spans="1:44" x14ac:dyDescent="0.25">
      <c r="A3241" s="5">
        <v>45180</v>
      </c>
      <c r="B3241" s="5">
        <v>45187</v>
      </c>
      <c r="C3241" s="4" t="s">
        <v>2480</v>
      </c>
      <c r="D3241" s="18">
        <v>3000</v>
      </c>
      <c r="E3241" s="4" t="s">
        <v>103</v>
      </c>
      <c r="F3241" s="19" t="s">
        <v>6482</v>
      </c>
      <c r="G3241" s="4" t="s">
        <v>6479</v>
      </c>
      <c r="H3241" s="4">
        <v>5</v>
      </c>
      <c r="J3241" s="4">
        <v>0</v>
      </c>
      <c r="K3241" s="20">
        <v>765247</v>
      </c>
      <c r="L3241" s="20">
        <v>765248</v>
      </c>
      <c r="M3241" s="20">
        <v>765249</v>
      </c>
      <c r="N3241" s="20">
        <v>765250</v>
      </c>
      <c r="O3241" s="20">
        <v>765251</v>
      </c>
    </row>
    <row r="3242" spans="1:44" x14ac:dyDescent="0.25">
      <c r="A3242" s="5">
        <v>45180</v>
      </c>
      <c r="B3242" s="5">
        <v>45187</v>
      </c>
      <c r="C3242" s="4" t="s">
        <v>2480</v>
      </c>
      <c r="D3242" s="18">
        <v>4250</v>
      </c>
      <c r="E3242" s="4" t="s">
        <v>103</v>
      </c>
      <c r="F3242" s="19" t="s">
        <v>6484</v>
      </c>
      <c r="G3242" s="4" t="s">
        <v>6479</v>
      </c>
      <c r="H3242" s="4">
        <v>3</v>
      </c>
      <c r="J3242" s="4">
        <v>0</v>
      </c>
      <c r="K3242" s="20">
        <v>765252</v>
      </c>
      <c r="L3242" s="20">
        <v>765253</v>
      </c>
      <c r="M3242" s="20">
        <v>765254</v>
      </c>
    </row>
    <row r="3243" spans="1:44" x14ac:dyDescent="0.25">
      <c r="A3243" s="5">
        <v>45168</v>
      </c>
      <c r="B3243" s="5">
        <v>45196</v>
      </c>
      <c r="C3243" s="4" t="s">
        <v>70</v>
      </c>
      <c r="D3243" s="18">
        <v>88</v>
      </c>
      <c r="E3243" s="4" t="s">
        <v>113</v>
      </c>
      <c r="F3243" s="19" t="s">
        <v>6386</v>
      </c>
      <c r="G3243" s="2" t="s">
        <v>6387</v>
      </c>
      <c r="H3243" s="4">
        <v>3</v>
      </c>
      <c r="J3243" s="4">
        <v>0</v>
      </c>
      <c r="K3243" s="20">
        <v>763203</v>
      </c>
      <c r="L3243" s="20">
        <v>763204</v>
      </c>
      <c r="M3243" s="20">
        <v>763205</v>
      </c>
    </row>
    <row r="3244" spans="1:44" s="29" customFormat="1" x14ac:dyDescent="0.25">
      <c r="A3244" s="5">
        <v>45168</v>
      </c>
      <c r="B3244" s="5">
        <v>45196</v>
      </c>
      <c r="C3244" s="4" t="s">
        <v>70</v>
      </c>
      <c r="D3244" s="18">
        <v>96</v>
      </c>
      <c r="E3244" s="4" t="s">
        <v>113</v>
      </c>
      <c r="F3244" s="19" t="s">
        <v>6388</v>
      </c>
      <c r="G3244" s="2" t="s">
        <v>6387</v>
      </c>
      <c r="H3244" s="4">
        <v>6</v>
      </c>
      <c r="I3244" s="4"/>
      <c r="J3244" s="4">
        <v>1</v>
      </c>
      <c r="K3244" s="20">
        <v>763206</v>
      </c>
      <c r="L3244" s="20">
        <v>763207</v>
      </c>
      <c r="M3244" s="20">
        <v>763208</v>
      </c>
      <c r="N3244" s="20">
        <v>763209</v>
      </c>
      <c r="O3244" s="20">
        <v>763210</v>
      </c>
      <c r="P3244" s="20">
        <v>763211</v>
      </c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8"/>
      <c r="AG3244" s="28"/>
      <c r="AH3244" s="28"/>
      <c r="AI3244" s="28"/>
      <c r="AJ3244" s="28"/>
      <c r="AK3244" s="28"/>
      <c r="AL3244" s="28"/>
      <c r="AM3244" s="28"/>
      <c r="AN3244" s="28"/>
      <c r="AO3244" s="28"/>
      <c r="AP3244" s="28"/>
      <c r="AQ3244" s="28"/>
      <c r="AR3244" s="28"/>
    </row>
    <row r="3245" spans="1:44" x14ac:dyDescent="0.25">
      <c r="A3245" s="5">
        <v>45168</v>
      </c>
      <c r="B3245" s="5">
        <v>45196</v>
      </c>
      <c r="C3245" s="4" t="s">
        <v>70</v>
      </c>
      <c r="D3245" s="18">
        <v>120</v>
      </c>
      <c r="E3245" s="4" t="s">
        <v>113</v>
      </c>
      <c r="F3245" s="19" t="s">
        <v>6391</v>
      </c>
      <c r="G3245" s="2" t="s">
        <v>6387</v>
      </c>
      <c r="H3245" s="4">
        <v>2</v>
      </c>
      <c r="J3245" s="4">
        <v>2</v>
      </c>
      <c r="K3245" s="20">
        <v>763212</v>
      </c>
      <c r="L3245" s="20">
        <v>763213</v>
      </c>
    </row>
    <row r="3246" spans="1:44" x14ac:dyDescent="0.25">
      <c r="A3246" s="5">
        <v>45168</v>
      </c>
      <c r="B3246" s="5">
        <v>45196</v>
      </c>
      <c r="C3246" s="4" t="s">
        <v>70</v>
      </c>
      <c r="D3246" s="18">
        <v>136</v>
      </c>
      <c r="E3246" s="4" t="s">
        <v>113</v>
      </c>
      <c r="F3246" s="19" t="s">
        <v>6394</v>
      </c>
      <c r="G3246" s="2" t="s">
        <v>6387</v>
      </c>
      <c r="H3246" s="4">
        <v>8</v>
      </c>
      <c r="J3246" s="4">
        <v>0</v>
      </c>
      <c r="K3246" s="20">
        <v>763214</v>
      </c>
      <c r="L3246" s="20">
        <v>763215</v>
      </c>
      <c r="M3246" s="20">
        <v>763216</v>
      </c>
      <c r="N3246" s="20">
        <v>763217</v>
      </c>
      <c r="O3246" s="20">
        <v>763218</v>
      </c>
      <c r="P3246" s="20">
        <v>763219</v>
      </c>
      <c r="Q3246" s="20">
        <v>763220</v>
      </c>
      <c r="R3246" s="20">
        <v>763221</v>
      </c>
    </row>
    <row r="3247" spans="1:44" x14ac:dyDescent="0.25">
      <c r="A3247" s="5">
        <v>45168</v>
      </c>
      <c r="B3247" s="5">
        <v>45196</v>
      </c>
      <c r="C3247" s="4" t="s">
        <v>70</v>
      </c>
      <c r="D3247" s="18">
        <v>152</v>
      </c>
      <c r="E3247" s="4" t="s">
        <v>113</v>
      </c>
      <c r="F3247" s="19" t="s">
        <v>6395</v>
      </c>
      <c r="G3247" s="2" t="s">
        <v>6387</v>
      </c>
      <c r="H3247" s="4">
        <v>2</v>
      </c>
      <c r="J3247" s="4">
        <v>0</v>
      </c>
      <c r="K3247" s="20">
        <v>763222</v>
      </c>
      <c r="L3247" s="20">
        <v>763223</v>
      </c>
    </row>
    <row r="3248" spans="1:44" x14ac:dyDescent="0.25">
      <c r="A3248" s="5">
        <v>45168</v>
      </c>
      <c r="B3248" s="5">
        <v>45196</v>
      </c>
      <c r="C3248" s="4" t="s">
        <v>70</v>
      </c>
      <c r="D3248" s="18">
        <v>170</v>
      </c>
      <c r="E3248" s="4" t="s">
        <v>113</v>
      </c>
      <c r="F3248" s="19" t="s">
        <v>6398</v>
      </c>
      <c r="G3248" s="2" t="s">
        <v>6387</v>
      </c>
      <c r="H3248" s="4">
        <v>4</v>
      </c>
      <c r="J3248" s="4">
        <v>2</v>
      </c>
      <c r="K3248" s="20">
        <v>763224</v>
      </c>
      <c r="L3248" s="20">
        <v>763225</v>
      </c>
      <c r="M3248" s="20">
        <v>763226</v>
      </c>
      <c r="N3248" s="20">
        <v>763227</v>
      </c>
    </row>
    <row r="3249" spans="1:44" x14ac:dyDescent="0.25">
      <c r="A3249" s="5">
        <v>45422</v>
      </c>
      <c r="B3249" s="5">
        <v>45429</v>
      </c>
      <c r="C3249" s="4" t="s">
        <v>7105</v>
      </c>
      <c r="D3249" s="18">
        <v>2500</v>
      </c>
      <c r="E3249" s="4" t="s">
        <v>103</v>
      </c>
      <c r="F3249" s="19" t="s">
        <v>901</v>
      </c>
      <c r="G3249" s="2" t="s">
        <v>902</v>
      </c>
      <c r="H3249" s="4">
        <v>4</v>
      </c>
      <c r="J3249" s="4">
        <v>0</v>
      </c>
      <c r="K3249" s="20">
        <v>808253</v>
      </c>
      <c r="L3249" s="20">
        <v>808254</v>
      </c>
      <c r="M3249" s="20">
        <v>808255</v>
      </c>
      <c r="N3249" s="20">
        <v>808256</v>
      </c>
    </row>
    <row r="3250" spans="1:44" x14ac:dyDescent="0.25">
      <c r="A3250" s="5">
        <v>45422</v>
      </c>
      <c r="B3250" s="5">
        <v>45429</v>
      </c>
      <c r="C3250" s="4" t="s">
        <v>7105</v>
      </c>
      <c r="D3250" s="18">
        <v>3000</v>
      </c>
      <c r="E3250" s="4" t="s">
        <v>103</v>
      </c>
      <c r="F3250" s="19" t="s">
        <v>903</v>
      </c>
      <c r="G3250" s="2" t="s">
        <v>902</v>
      </c>
      <c r="H3250" s="4">
        <v>3</v>
      </c>
      <c r="J3250" s="4">
        <v>0</v>
      </c>
      <c r="K3250" s="20">
        <v>808257</v>
      </c>
      <c r="L3250" s="20">
        <v>808258</v>
      </c>
      <c r="M3250" s="20">
        <v>808259</v>
      </c>
    </row>
    <row r="3251" spans="1:44" x14ac:dyDescent="0.25">
      <c r="A3251" s="5">
        <v>45415</v>
      </c>
      <c r="B3251" s="5">
        <v>45443</v>
      </c>
      <c r="C3251" s="4" t="s">
        <v>30</v>
      </c>
      <c r="D3251" s="18">
        <v>935</v>
      </c>
      <c r="E3251" s="4" t="s">
        <v>113</v>
      </c>
      <c r="F3251" s="19" t="s">
        <v>869</v>
      </c>
      <c r="G3251" s="2" t="s">
        <v>870</v>
      </c>
      <c r="H3251" s="4">
        <v>7</v>
      </c>
      <c r="J3251" s="4">
        <v>0</v>
      </c>
      <c r="K3251" s="20">
        <v>807122</v>
      </c>
      <c r="L3251" s="20">
        <v>807123</v>
      </c>
      <c r="M3251" s="20">
        <v>807124</v>
      </c>
      <c r="N3251" s="20">
        <v>807125</v>
      </c>
      <c r="O3251" s="20">
        <v>807126</v>
      </c>
      <c r="P3251" s="20">
        <v>807127</v>
      </c>
      <c r="Q3251" s="20">
        <v>807128</v>
      </c>
    </row>
    <row r="3252" spans="1:44" x14ac:dyDescent="0.25">
      <c r="A3252" s="5">
        <v>45415</v>
      </c>
      <c r="B3252" s="5">
        <v>45443</v>
      </c>
      <c r="C3252" s="4" t="s">
        <v>30</v>
      </c>
      <c r="D3252" s="18">
        <v>1000</v>
      </c>
      <c r="E3252" s="4" t="s">
        <v>113</v>
      </c>
      <c r="F3252" s="19" t="s">
        <v>871</v>
      </c>
      <c r="G3252" s="2" t="s">
        <v>870</v>
      </c>
      <c r="H3252" s="4">
        <v>8</v>
      </c>
      <c r="J3252" s="4">
        <v>0</v>
      </c>
      <c r="K3252" s="20">
        <v>807129</v>
      </c>
      <c r="L3252" s="20">
        <v>807130</v>
      </c>
      <c r="M3252" s="20">
        <v>807131</v>
      </c>
      <c r="N3252" s="20">
        <v>807132</v>
      </c>
      <c r="O3252" s="20">
        <v>807133</v>
      </c>
      <c r="P3252" s="20">
        <v>807134</v>
      </c>
      <c r="Q3252" s="20">
        <v>807135</v>
      </c>
      <c r="R3252" s="20">
        <v>807136</v>
      </c>
    </row>
    <row r="3253" spans="1:44" x14ac:dyDescent="0.25">
      <c r="A3253" s="5">
        <v>45419</v>
      </c>
      <c r="B3253" s="5">
        <v>45426</v>
      </c>
      <c r="C3253" s="4" t="s">
        <v>2480</v>
      </c>
      <c r="D3253" s="18">
        <v>4250</v>
      </c>
      <c r="E3253" s="4" t="s">
        <v>103</v>
      </c>
      <c r="F3253" s="19" t="s">
        <v>878</v>
      </c>
      <c r="G3253" s="2" t="s">
        <v>879</v>
      </c>
      <c r="H3253" s="4">
        <v>10</v>
      </c>
      <c r="J3253" s="4">
        <v>4</v>
      </c>
      <c r="K3253" s="20">
        <v>807549</v>
      </c>
      <c r="L3253" s="20">
        <v>807550</v>
      </c>
      <c r="M3253" s="20">
        <v>807551</v>
      </c>
      <c r="N3253" s="20">
        <v>807552</v>
      </c>
      <c r="O3253" s="20">
        <v>807553</v>
      </c>
      <c r="P3253" s="20">
        <v>807554</v>
      </c>
      <c r="Q3253" s="20">
        <v>807555</v>
      </c>
      <c r="R3253" s="20">
        <v>807556</v>
      </c>
      <c r="S3253" s="20">
        <v>807557</v>
      </c>
      <c r="T3253" s="20">
        <v>807558</v>
      </c>
    </row>
    <row r="3254" spans="1:44" x14ac:dyDescent="0.25">
      <c r="A3254" s="5">
        <v>45390</v>
      </c>
      <c r="B3254" s="5">
        <v>45397</v>
      </c>
      <c r="C3254" s="4" t="s">
        <v>2480</v>
      </c>
      <c r="D3254" s="18">
        <v>2500</v>
      </c>
      <c r="E3254" s="4" t="s">
        <v>103</v>
      </c>
      <c r="F3254" s="19" t="s">
        <v>666</v>
      </c>
      <c r="G3254" s="2" t="s">
        <v>667</v>
      </c>
      <c r="H3254" s="4">
        <v>5</v>
      </c>
      <c r="J3254" s="4">
        <v>2</v>
      </c>
      <c r="K3254" s="20">
        <v>802300</v>
      </c>
      <c r="L3254" s="20">
        <v>802301</v>
      </c>
      <c r="M3254" s="20">
        <v>802302</v>
      </c>
      <c r="N3254" s="20">
        <v>802303</v>
      </c>
      <c r="O3254" s="20">
        <v>802304</v>
      </c>
    </row>
    <row r="3255" spans="1:44" x14ac:dyDescent="0.25">
      <c r="A3255" s="5">
        <v>45390</v>
      </c>
      <c r="B3255" s="5">
        <v>45397</v>
      </c>
      <c r="C3255" s="4" t="s">
        <v>2480</v>
      </c>
      <c r="D3255" s="18">
        <v>3000</v>
      </c>
      <c r="E3255" s="4" t="s">
        <v>103</v>
      </c>
      <c r="F3255" s="19" t="s">
        <v>668</v>
      </c>
      <c r="G3255" s="2" t="s">
        <v>667</v>
      </c>
      <c r="H3255" s="4">
        <v>7</v>
      </c>
      <c r="J3255" s="4">
        <v>1</v>
      </c>
      <c r="K3255" s="20">
        <v>802293</v>
      </c>
      <c r="L3255" s="20">
        <v>802294</v>
      </c>
      <c r="M3255" s="20">
        <v>802295</v>
      </c>
      <c r="N3255" s="20">
        <v>802296</v>
      </c>
      <c r="O3255" s="20">
        <v>802297</v>
      </c>
      <c r="P3255" s="20">
        <v>802298</v>
      </c>
      <c r="Q3255" s="20">
        <v>802299</v>
      </c>
    </row>
    <row r="3256" spans="1:44" x14ac:dyDescent="0.25">
      <c r="A3256" s="24">
        <v>45264</v>
      </c>
      <c r="B3256" s="24">
        <v>45271</v>
      </c>
      <c r="C3256" s="25" t="s">
        <v>2480</v>
      </c>
      <c r="D3256" s="127">
        <v>3600</v>
      </c>
      <c r="E3256" s="25" t="s">
        <v>103</v>
      </c>
      <c r="F3256" s="26" t="s">
        <v>6960</v>
      </c>
      <c r="G3256" s="153" t="s">
        <v>6961</v>
      </c>
      <c r="H3256" s="25">
        <v>13</v>
      </c>
      <c r="I3256" s="25"/>
      <c r="J3256" s="25">
        <v>3</v>
      </c>
      <c r="K3256" s="128">
        <v>780956</v>
      </c>
      <c r="L3256" s="128">
        <v>780957</v>
      </c>
      <c r="M3256" s="128">
        <v>780958</v>
      </c>
      <c r="N3256" s="128">
        <v>780959</v>
      </c>
      <c r="O3256" s="128">
        <v>780960</v>
      </c>
      <c r="P3256" s="128">
        <v>780961</v>
      </c>
      <c r="Q3256" s="128">
        <v>780962</v>
      </c>
      <c r="R3256" s="128">
        <v>780963</v>
      </c>
      <c r="S3256" s="128">
        <v>780964</v>
      </c>
      <c r="T3256" s="128">
        <v>780965</v>
      </c>
      <c r="U3256" s="128">
        <v>780966</v>
      </c>
      <c r="V3256" s="128">
        <v>780967</v>
      </c>
      <c r="W3256" s="128">
        <v>780968</v>
      </c>
      <c r="X3256" s="28"/>
      <c r="Y3256" s="28"/>
      <c r="Z3256" s="28"/>
      <c r="AA3256" s="28"/>
      <c r="AB3256" s="28"/>
      <c r="AC3256" s="28"/>
      <c r="AD3256" s="28"/>
      <c r="AE3256" s="28"/>
    </row>
    <row r="3257" spans="1:44" x14ac:dyDescent="0.25">
      <c r="A3257" s="5">
        <v>45384</v>
      </c>
      <c r="B3257" s="5">
        <v>45391</v>
      </c>
      <c r="C3257" s="4" t="s">
        <v>2480</v>
      </c>
      <c r="D3257" s="18">
        <v>2500</v>
      </c>
      <c r="E3257" s="4" t="s">
        <v>103</v>
      </c>
      <c r="F3257" s="19" t="s">
        <v>632</v>
      </c>
      <c r="G3257" s="2" t="s">
        <v>633</v>
      </c>
      <c r="H3257" s="4">
        <v>5</v>
      </c>
      <c r="J3257" s="4">
        <v>3</v>
      </c>
      <c r="K3257" s="20">
        <v>801238</v>
      </c>
      <c r="L3257" s="20">
        <v>801239</v>
      </c>
      <c r="M3257" s="20">
        <v>801240</v>
      </c>
      <c r="N3257" s="20">
        <v>801241</v>
      </c>
      <c r="O3257" s="20">
        <v>801242</v>
      </c>
    </row>
    <row r="3258" spans="1:44" x14ac:dyDescent="0.25">
      <c r="A3258" s="5">
        <v>45384</v>
      </c>
      <c r="B3258" s="5">
        <v>45391</v>
      </c>
      <c r="C3258" s="4" t="s">
        <v>2480</v>
      </c>
      <c r="D3258" s="18">
        <v>3000</v>
      </c>
      <c r="E3258" s="4" t="s">
        <v>103</v>
      </c>
      <c r="F3258" s="19" t="s">
        <v>634</v>
      </c>
      <c r="G3258" s="2" t="s">
        <v>633</v>
      </c>
      <c r="H3258" s="4">
        <v>7</v>
      </c>
      <c r="J3258" s="4">
        <v>3</v>
      </c>
      <c r="K3258" s="20">
        <v>801243</v>
      </c>
      <c r="L3258" s="20">
        <v>801244</v>
      </c>
      <c r="M3258" s="20">
        <v>801245</v>
      </c>
      <c r="N3258" s="20">
        <v>801246</v>
      </c>
      <c r="O3258" s="20">
        <v>801247</v>
      </c>
      <c r="P3258" s="20">
        <v>801248</v>
      </c>
      <c r="Q3258" s="20">
        <v>801249</v>
      </c>
    </row>
    <row r="3259" spans="1:44" x14ac:dyDescent="0.25">
      <c r="A3259" s="24">
        <v>45266</v>
      </c>
      <c r="B3259" s="24">
        <v>45282</v>
      </c>
      <c r="C3259" s="25" t="s">
        <v>38</v>
      </c>
      <c r="D3259" s="127">
        <v>150</v>
      </c>
      <c r="E3259" s="25" t="s">
        <v>113</v>
      </c>
      <c r="F3259" s="26" t="s">
        <v>6978</v>
      </c>
      <c r="G3259" s="25" t="s">
        <v>6979</v>
      </c>
      <c r="H3259" s="25">
        <v>25</v>
      </c>
      <c r="I3259" s="25"/>
      <c r="J3259" s="25">
        <v>2</v>
      </c>
      <c r="K3259" s="128">
        <v>781484</v>
      </c>
      <c r="L3259" s="128">
        <v>781485</v>
      </c>
      <c r="M3259" s="128">
        <v>781486</v>
      </c>
      <c r="N3259" s="128">
        <v>781487</v>
      </c>
      <c r="O3259" s="128">
        <v>781488</v>
      </c>
      <c r="P3259" s="128">
        <v>781489</v>
      </c>
      <c r="Q3259" s="128">
        <v>781490</v>
      </c>
      <c r="R3259" s="128">
        <v>781491</v>
      </c>
      <c r="S3259" s="128">
        <v>781492</v>
      </c>
      <c r="T3259" s="128">
        <v>781493</v>
      </c>
      <c r="U3259" s="128">
        <v>781494</v>
      </c>
      <c r="V3259" s="128">
        <v>781495</v>
      </c>
      <c r="W3259" s="128">
        <v>781496</v>
      </c>
      <c r="X3259" s="128">
        <v>781497</v>
      </c>
      <c r="Y3259" s="128">
        <v>781498</v>
      </c>
      <c r="Z3259" s="128">
        <v>781499</v>
      </c>
      <c r="AA3259" s="128">
        <v>781500</v>
      </c>
      <c r="AB3259" s="128">
        <v>781501</v>
      </c>
      <c r="AC3259" s="128">
        <v>781502</v>
      </c>
      <c r="AD3259" s="128">
        <v>781503</v>
      </c>
      <c r="AE3259" s="128">
        <v>781504</v>
      </c>
    </row>
    <row r="3260" spans="1:44" x14ac:dyDescent="0.25">
      <c r="A3260" s="5">
        <v>45372</v>
      </c>
      <c r="B3260" s="5">
        <v>45379</v>
      </c>
      <c r="C3260" s="4" t="s">
        <v>2480</v>
      </c>
      <c r="D3260" s="18">
        <v>3600</v>
      </c>
      <c r="E3260" s="4" t="s">
        <v>103</v>
      </c>
      <c r="F3260" s="19" t="s">
        <v>567</v>
      </c>
      <c r="G3260" s="4" t="s">
        <v>568</v>
      </c>
      <c r="H3260" s="4">
        <v>12</v>
      </c>
      <c r="J3260" s="4">
        <v>0</v>
      </c>
      <c r="K3260" s="20">
        <v>799654</v>
      </c>
      <c r="L3260" s="20">
        <v>799655</v>
      </c>
      <c r="M3260" s="20">
        <v>799656</v>
      </c>
      <c r="N3260" s="20">
        <v>799657</v>
      </c>
      <c r="O3260" s="20">
        <v>799658</v>
      </c>
      <c r="P3260" s="20">
        <v>799659</v>
      </c>
      <c r="Q3260" s="20">
        <v>799660</v>
      </c>
      <c r="R3260" s="20">
        <v>799661</v>
      </c>
      <c r="S3260" s="20">
        <v>799662</v>
      </c>
      <c r="T3260" s="20">
        <v>799663</v>
      </c>
      <c r="U3260" s="20">
        <v>799664</v>
      </c>
      <c r="V3260" s="20">
        <v>799665</v>
      </c>
    </row>
    <row r="3261" spans="1:44" s="29" customFormat="1" x14ac:dyDescent="0.25">
      <c r="A3261" s="24">
        <v>45161</v>
      </c>
      <c r="B3261" s="24">
        <v>45175</v>
      </c>
      <c r="C3261" s="25" t="s">
        <v>74</v>
      </c>
      <c r="D3261" s="127">
        <v>2950</v>
      </c>
      <c r="E3261" s="25" t="s">
        <v>113</v>
      </c>
      <c r="F3261" s="26" t="s">
        <v>6337</v>
      </c>
      <c r="G3261" s="25" t="s">
        <v>6338</v>
      </c>
      <c r="H3261" s="25">
        <v>10</v>
      </c>
      <c r="I3261" s="25"/>
      <c r="J3261" s="25">
        <v>2</v>
      </c>
      <c r="K3261" s="128">
        <v>762032</v>
      </c>
      <c r="L3261" s="128">
        <v>762033</v>
      </c>
      <c r="M3261" s="128">
        <v>762034</v>
      </c>
      <c r="N3261" s="128">
        <v>762035</v>
      </c>
      <c r="O3261" s="128">
        <v>762036</v>
      </c>
      <c r="P3261" s="128">
        <v>762037</v>
      </c>
      <c r="Q3261" s="128">
        <v>762038</v>
      </c>
      <c r="R3261" s="128">
        <v>762039</v>
      </c>
      <c r="S3261" s="128">
        <v>762040</v>
      </c>
      <c r="T3261" s="128">
        <v>762041</v>
      </c>
      <c r="U3261" s="128"/>
      <c r="V3261" s="128"/>
      <c r="W3261" s="128"/>
      <c r="X3261" s="128"/>
      <c r="Y3261" s="28"/>
      <c r="Z3261" s="28"/>
      <c r="AA3261" s="28"/>
      <c r="AB3261" s="28"/>
      <c r="AC3261" s="28"/>
      <c r="AD3261" s="28"/>
      <c r="AE3261" s="28"/>
      <c r="AF3261" s="28"/>
      <c r="AG3261" s="28"/>
      <c r="AH3261" s="28"/>
      <c r="AI3261" s="28"/>
      <c r="AJ3261" s="28"/>
      <c r="AK3261" s="28"/>
      <c r="AL3261" s="28"/>
      <c r="AM3261" s="28"/>
      <c r="AN3261" s="28"/>
      <c r="AO3261" s="28"/>
      <c r="AP3261" s="28"/>
      <c r="AQ3261" s="28"/>
      <c r="AR3261" s="28"/>
    </row>
    <row r="3262" spans="1:44" x14ac:dyDescent="0.25">
      <c r="A3262" s="5">
        <v>45161</v>
      </c>
      <c r="B3262" s="5">
        <v>45175</v>
      </c>
      <c r="C3262" s="4" t="s">
        <v>74</v>
      </c>
      <c r="D3262" s="18">
        <v>3650</v>
      </c>
      <c r="E3262" s="4" t="s">
        <v>113</v>
      </c>
      <c r="F3262" s="19" t="s">
        <v>6339</v>
      </c>
      <c r="G3262" s="4" t="s">
        <v>6338</v>
      </c>
      <c r="H3262" s="4">
        <v>6</v>
      </c>
      <c r="J3262" s="4">
        <v>0</v>
      </c>
      <c r="K3262" s="20">
        <v>762042</v>
      </c>
      <c r="L3262" s="20">
        <v>762043</v>
      </c>
      <c r="M3262" s="20">
        <v>762044</v>
      </c>
      <c r="N3262" s="20">
        <v>762045</v>
      </c>
      <c r="O3262" s="20">
        <v>762046</v>
      </c>
      <c r="P3262" s="20">
        <v>762047</v>
      </c>
      <c r="Q3262" s="20"/>
      <c r="R3262" s="20"/>
      <c r="S3262" s="20"/>
      <c r="T3262" s="20"/>
      <c r="U3262" s="20"/>
      <c r="V3262" s="20"/>
      <c r="W3262" s="20"/>
      <c r="X3262" s="20"/>
    </row>
    <row r="3263" spans="1:44" x14ac:dyDescent="0.25">
      <c r="A3263" s="5">
        <v>45159</v>
      </c>
      <c r="B3263" s="5">
        <v>45166</v>
      </c>
      <c r="C3263" s="4" t="s">
        <v>2480</v>
      </c>
      <c r="D3263" s="18">
        <v>3600</v>
      </c>
      <c r="E3263" s="4" t="s">
        <v>103</v>
      </c>
      <c r="F3263" s="19" t="s">
        <v>6313</v>
      </c>
      <c r="G3263" s="4" t="s">
        <v>6314</v>
      </c>
      <c r="H3263" s="4">
        <v>13</v>
      </c>
      <c r="J3263" s="4">
        <v>1</v>
      </c>
      <c r="K3263" s="20">
        <v>761366</v>
      </c>
      <c r="L3263" s="20">
        <v>761367</v>
      </c>
      <c r="M3263" s="20">
        <v>761368</v>
      </c>
      <c r="N3263" s="20">
        <v>761369</v>
      </c>
      <c r="O3263" s="20">
        <v>761370</v>
      </c>
      <c r="P3263" s="20">
        <v>761371</v>
      </c>
      <c r="Q3263" s="20">
        <v>761372</v>
      </c>
      <c r="R3263" s="20">
        <v>761373</v>
      </c>
      <c r="S3263" s="20">
        <v>761374</v>
      </c>
      <c r="T3263" s="20">
        <v>761375</v>
      </c>
      <c r="U3263" s="20">
        <v>761376</v>
      </c>
      <c r="V3263" s="20">
        <v>761377</v>
      </c>
      <c r="W3263" s="20">
        <v>761378</v>
      </c>
    </row>
    <row r="3264" spans="1:44" x14ac:dyDescent="0.25">
      <c r="A3264" s="5">
        <v>45159</v>
      </c>
      <c r="B3264" s="5">
        <v>45166</v>
      </c>
      <c r="C3264" s="4" t="s">
        <v>2480</v>
      </c>
      <c r="D3264" s="18">
        <v>4250</v>
      </c>
      <c r="E3264" s="4" t="s">
        <v>103</v>
      </c>
      <c r="F3264" s="19" t="s">
        <v>6316</v>
      </c>
      <c r="G3264" s="4" t="s">
        <v>6317</v>
      </c>
      <c r="H3264" s="4">
        <v>11</v>
      </c>
      <c r="J3264" s="4">
        <v>3</v>
      </c>
      <c r="K3264" s="20">
        <v>761435</v>
      </c>
      <c r="L3264" s="20">
        <v>761436</v>
      </c>
      <c r="M3264" s="20">
        <v>761437</v>
      </c>
      <c r="N3264" s="20">
        <v>761438</v>
      </c>
      <c r="O3264" s="20">
        <v>761439</v>
      </c>
      <c r="P3264" s="20">
        <v>761440</v>
      </c>
      <c r="Q3264" s="20">
        <v>761441</v>
      </c>
      <c r="R3264" s="20">
        <v>761442</v>
      </c>
      <c r="S3264" s="20">
        <v>761443</v>
      </c>
      <c r="T3264" s="20">
        <v>761444</v>
      </c>
      <c r="U3264" s="20">
        <v>761445</v>
      </c>
    </row>
    <row r="3265" spans="1:44" x14ac:dyDescent="0.25">
      <c r="A3265" s="5">
        <v>45148</v>
      </c>
      <c r="B3265" s="5">
        <v>45176</v>
      </c>
      <c r="C3265" s="4" t="s">
        <v>59</v>
      </c>
      <c r="D3265" s="18">
        <v>164</v>
      </c>
      <c r="E3265" s="4" t="s">
        <v>113</v>
      </c>
      <c r="F3265" s="19" t="s">
        <v>6257</v>
      </c>
      <c r="G3265" s="2" t="s">
        <v>6258</v>
      </c>
      <c r="H3265" s="4">
        <v>9</v>
      </c>
      <c r="J3265" s="4">
        <v>0</v>
      </c>
      <c r="K3265" s="20">
        <v>759884</v>
      </c>
      <c r="L3265" s="20">
        <v>759885</v>
      </c>
      <c r="M3265" s="20">
        <v>759886</v>
      </c>
      <c r="N3265" s="20">
        <v>759887</v>
      </c>
      <c r="O3265" s="20">
        <v>759888</v>
      </c>
      <c r="P3265" s="20">
        <v>759889</v>
      </c>
      <c r="Q3265" s="20">
        <v>759890</v>
      </c>
      <c r="R3265" s="20">
        <v>759891</v>
      </c>
      <c r="S3265" s="20">
        <v>759892</v>
      </c>
    </row>
    <row r="3266" spans="1:44" x14ac:dyDescent="0.25">
      <c r="A3266" s="5">
        <v>45152</v>
      </c>
      <c r="B3266" s="5">
        <v>45159</v>
      </c>
      <c r="C3266" s="4" t="s">
        <v>2480</v>
      </c>
      <c r="D3266" s="18">
        <v>4250</v>
      </c>
      <c r="E3266" s="4" t="s">
        <v>103</v>
      </c>
      <c r="F3266" s="19" t="s">
        <v>6281</v>
      </c>
      <c r="G3266" s="4" t="s">
        <v>6282</v>
      </c>
      <c r="H3266" s="4">
        <v>11</v>
      </c>
      <c r="J3266" s="4">
        <v>0</v>
      </c>
      <c r="K3266" s="20">
        <v>760265</v>
      </c>
      <c r="L3266" s="20">
        <v>760266</v>
      </c>
      <c r="M3266" s="20">
        <v>760267</v>
      </c>
      <c r="N3266" s="20">
        <v>760268</v>
      </c>
      <c r="O3266" s="20">
        <v>760269</v>
      </c>
      <c r="P3266" s="20">
        <v>760270</v>
      </c>
      <c r="Q3266" s="20">
        <v>760271</v>
      </c>
      <c r="R3266" s="20">
        <v>760272</v>
      </c>
      <c r="S3266" s="20">
        <v>760273</v>
      </c>
      <c r="T3266" s="20">
        <v>760274</v>
      </c>
      <c r="U3266" s="20">
        <v>760275</v>
      </c>
    </row>
    <row r="3267" spans="1:44" x14ac:dyDescent="0.25">
      <c r="A3267" s="5">
        <v>45156</v>
      </c>
      <c r="B3267" s="5">
        <v>45163</v>
      </c>
      <c r="C3267" s="4" t="s">
        <v>2480</v>
      </c>
      <c r="D3267" s="18">
        <v>650</v>
      </c>
      <c r="E3267" s="4" t="s">
        <v>99</v>
      </c>
      <c r="F3267" s="19" t="s">
        <v>6297</v>
      </c>
      <c r="G3267" s="4" t="s">
        <v>6298</v>
      </c>
      <c r="H3267" s="4">
        <v>6</v>
      </c>
      <c r="J3267" s="4">
        <v>0</v>
      </c>
      <c r="K3267" s="20">
        <v>761136</v>
      </c>
      <c r="L3267" s="20">
        <v>761137</v>
      </c>
      <c r="M3267" s="20">
        <v>761138</v>
      </c>
      <c r="N3267" s="20">
        <v>761139</v>
      </c>
      <c r="O3267" s="20">
        <v>761140</v>
      </c>
      <c r="P3267" s="20">
        <v>761141</v>
      </c>
    </row>
    <row r="3268" spans="1:44" x14ac:dyDescent="0.25">
      <c r="A3268" s="5">
        <v>45156</v>
      </c>
      <c r="B3268" s="5">
        <v>45163</v>
      </c>
      <c r="C3268" s="4" t="s">
        <v>2480</v>
      </c>
      <c r="D3268" s="18">
        <v>775</v>
      </c>
      <c r="E3268" s="4" t="s">
        <v>99</v>
      </c>
      <c r="F3268" s="19" t="s">
        <v>6299</v>
      </c>
      <c r="G3268" s="4" t="s">
        <v>6298</v>
      </c>
      <c r="H3268" s="4">
        <v>7</v>
      </c>
      <c r="J3268" s="4">
        <v>0</v>
      </c>
      <c r="K3268" s="20">
        <v>761129</v>
      </c>
      <c r="L3268" s="20">
        <v>761130</v>
      </c>
      <c r="M3268" s="20">
        <v>761131</v>
      </c>
      <c r="N3268" s="20">
        <v>761132</v>
      </c>
      <c r="O3268" s="20">
        <v>761133</v>
      </c>
      <c r="P3268" s="20">
        <v>761134</v>
      </c>
      <c r="Q3268" s="20">
        <v>761135</v>
      </c>
    </row>
    <row r="3269" spans="1:44" x14ac:dyDescent="0.25">
      <c r="A3269" s="5">
        <v>45156</v>
      </c>
      <c r="B3269" s="5">
        <v>45163</v>
      </c>
      <c r="C3269" s="4" t="s">
        <v>2480</v>
      </c>
      <c r="D3269" s="18">
        <v>2500</v>
      </c>
      <c r="E3269" s="4" t="s">
        <v>103</v>
      </c>
      <c r="F3269" s="19" t="s">
        <v>6300</v>
      </c>
      <c r="G3269" s="4" t="s">
        <v>6298</v>
      </c>
      <c r="H3269" s="4">
        <v>3</v>
      </c>
      <c r="J3269" s="4">
        <v>2</v>
      </c>
      <c r="K3269" s="20">
        <v>761142</v>
      </c>
      <c r="L3269" s="20">
        <v>761143</v>
      </c>
      <c r="M3269" s="20">
        <v>761144</v>
      </c>
    </row>
    <row r="3270" spans="1:44" x14ac:dyDescent="0.25">
      <c r="A3270" s="5">
        <v>45156</v>
      </c>
      <c r="B3270" s="5">
        <v>45163</v>
      </c>
      <c r="C3270" s="4" t="s">
        <v>2480</v>
      </c>
      <c r="D3270" s="18">
        <v>3000</v>
      </c>
      <c r="E3270" s="4" t="s">
        <v>103</v>
      </c>
      <c r="F3270" s="19" t="s">
        <v>6301</v>
      </c>
      <c r="G3270" s="4" t="s">
        <v>6298</v>
      </c>
      <c r="H3270" s="4">
        <v>7</v>
      </c>
      <c r="J3270" s="4">
        <v>0</v>
      </c>
      <c r="K3270" s="20">
        <v>761145</v>
      </c>
      <c r="L3270" s="20">
        <v>761146</v>
      </c>
      <c r="M3270" s="20">
        <v>761147</v>
      </c>
      <c r="N3270" s="20">
        <v>761148</v>
      </c>
      <c r="O3270" s="20">
        <v>761149</v>
      </c>
      <c r="P3270" s="20">
        <v>761150</v>
      </c>
      <c r="Q3270" s="20">
        <v>761151</v>
      </c>
    </row>
    <row r="3271" spans="1:44" x14ac:dyDescent="0.25">
      <c r="A3271" s="5">
        <v>45161</v>
      </c>
      <c r="B3271" s="5">
        <v>45175</v>
      </c>
      <c r="C3271" s="4" t="s">
        <v>44</v>
      </c>
      <c r="D3271" s="18">
        <v>150</v>
      </c>
      <c r="E3271" s="4" t="s">
        <v>113</v>
      </c>
      <c r="F3271" s="19" t="s">
        <v>6334</v>
      </c>
      <c r="G3271" s="4" t="s">
        <v>6335</v>
      </c>
      <c r="H3271" s="4">
        <v>13</v>
      </c>
      <c r="J3271" s="4">
        <v>0</v>
      </c>
      <c r="K3271" s="20">
        <v>761896</v>
      </c>
      <c r="L3271" s="20">
        <v>761897</v>
      </c>
      <c r="M3271" s="20">
        <v>761898</v>
      </c>
      <c r="N3271" s="20">
        <v>761899</v>
      </c>
      <c r="O3271" s="20">
        <v>761900</v>
      </c>
      <c r="P3271" s="20">
        <v>761901</v>
      </c>
      <c r="Q3271" s="20">
        <v>761902</v>
      </c>
      <c r="R3271" s="20">
        <v>761903</v>
      </c>
      <c r="S3271" s="20">
        <v>761904</v>
      </c>
      <c r="T3271" s="20">
        <v>761905</v>
      </c>
      <c r="U3271" s="20">
        <v>761906</v>
      </c>
      <c r="V3271" s="20">
        <v>761907</v>
      </c>
      <c r="W3271" s="20">
        <v>761908</v>
      </c>
    </row>
    <row r="3272" spans="1:44" x14ac:dyDescent="0.25">
      <c r="A3272" s="5">
        <v>45161</v>
      </c>
      <c r="B3272" s="5">
        <v>45175</v>
      </c>
      <c r="C3272" s="4" t="s">
        <v>44</v>
      </c>
      <c r="D3272" s="18">
        <v>165</v>
      </c>
      <c r="E3272" s="4" t="s">
        <v>113</v>
      </c>
      <c r="F3272" s="19" t="s">
        <v>6336</v>
      </c>
      <c r="G3272" s="4" t="s">
        <v>6335</v>
      </c>
      <c r="H3272" s="4">
        <v>14</v>
      </c>
      <c r="J3272" s="4">
        <v>0</v>
      </c>
      <c r="K3272" s="20">
        <v>761909</v>
      </c>
      <c r="L3272" s="20">
        <v>761910</v>
      </c>
      <c r="M3272" s="20">
        <v>761911</v>
      </c>
      <c r="N3272" s="20">
        <v>761912</v>
      </c>
      <c r="O3272" s="20">
        <v>761913</v>
      </c>
      <c r="P3272" s="20">
        <v>761914</v>
      </c>
      <c r="Q3272" s="20">
        <v>761915</v>
      </c>
      <c r="R3272" s="20">
        <v>761916</v>
      </c>
      <c r="S3272" s="20">
        <v>761917</v>
      </c>
      <c r="T3272" s="20">
        <v>761918</v>
      </c>
      <c r="U3272" s="20">
        <v>761919</v>
      </c>
      <c r="V3272" s="20">
        <v>761920</v>
      </c>
      <c r="W3272" s="20">
        <v>761921</v>
      </c>
      <c r="X3272" s="20">
        <v>761922</v>
      </c>
    </row>
    <row r="3273" spans="1:44" x14ac:dyDescent="0.25">
      <c r="A3273" s="5">
        <v>45358</v>
      </c>
      <c r="B3273" s="5">
        <v>45364</v>
      </c>
      <c r="C3273" s="4" t="s">
        <v>2480</v>
      </c>
      <c r="D3273" s="18">
        <v>5000</v>
      </c>
      <c r="E3273" s="4" t="s">
        <v>103</v>
      </c>
      <c r="F3273" s="19" t="s">
        <v>481</v>
      </c>
      <c r="G3273" s="2" t="s">
        <v>482</v>
      </c>
      <c r="H3273" s="4">
        <v>6</v>
      </c>
      <c r="J3273" s="4">
        <v>0</v>
      </c>
      <c r="K3273" s="20">
        <v>797170</v>
      </c>
      <c r="L3273" s="20">
        <v>797171</v>
      </c>
      <c r="M3273" s="20">
        <v>797172</v>
      </c>
      <c r="N3273" s="20">
        <v>797173</v>
      </c>
      <c r="O3273" s="20">
        <v>797174</v>
      </c>
      <c r="P3273" s="20">
        <v>797175</v>
      </c>
    </row>
    <row r="3274" spans="1:44" x14ac:dyDescent="0.25">
      <c r="A3274" s="5">
        <v>45530</v>
      </c>
      <c r="B3274" s="5">
        <v>45558</v>
      </c>
      <c r="C3274" s="4" t="s">
        <v>53</v>
      </c>
      <c r="D3274" s="18">
        <v>1520.8</v>
      </c>
      <c r="E3274" s="4" t="s">
        <v>113</v>
      </c>
      <c r="F3274" s="19" t="s">
        <v>1718</v>
      </c>
      <c r="G3274" s="4" t="s">
        <v>1719</v>
      </c>
      <c r="H3274" s="4">
        <v>10</v>
      </c>
      <c r="J3274" s="4">
        <v>0</v>
      </c>
      <c r="K3274" s="20">
        <v>827104</v>
      </c>
      <c r="L3274" s="20">
        <v>827105</v>
      </c>
      <c r="M3274" s="20">
        <v>827106</v>
      </c>
      <c r="N3274" s="20">
        <v>827107</v>
      </c>
      <c r="O3274" s="20">
        <v>827108</v>
      </c>
      <c r="P3274" s="20">
        <v>827109</v>
      </c>
      <c r="Q3274" s="20">
        <v>827110</v>
      </c>
      <c r="R3274" s="20">
        <v>827111</v>
      </c>
      <c r="S3274" s="20">
        <v>827112</v>
      </c>
      <c r="T3274" s="20">
        <v>827113</v>
      </c>
      <c r="U3274" s="20"/>
    </row>
    <row r="3275" spans="1:44" x14ac:dyDescent="0.25">
      <c r="A3275" s="31">
        <v>45530</v>
      </c>
      <c r="B3275" s="31">
        <v>45558</v>
      </c>
      <c r="C3275" s="32" t="s">
        <v>53</v>
      </c>
      <c r="D3275" s="142">
        <v>1786.94</v>
      </c>
      <c r="E3275" s="32" t="s">
        <v>113</v>
      </c>
      <c r="F3275" s="33" t="s">
        <v>1720</v>
      </c>
      <c r="G3275" s="32" t="s">
        <v>1719</v>
      </c>
      <c r="H3275" s="32">
        <v>12</v>
      </c>
      <c r="I3275" s="32"/>
      <c r="J3275" s="32">
        <v>0</v>
      </c>
      <c r="K3275" s="141">
        <v>827114</v>
      </c>
      <c r="L3275" s="141">
        <v>827115</v>
      </c>
      <c r="M3275" s="141">
        <v>827116</v>
      </c>
      <c r="N3275" s="141">
        <v>827117</v>
      </c>
      <c r="O3275" s="141">
        <v>827118</v>
      </c>
      <c r="P3275" s="141">
        <v>827119</v>
      </c>
      <c r="Q3275" s="141">
        <v>827120</v>
      </c>
      <c r="R3275" s="141">
        <v>827121</v>
      </c>
      <c r="S3275" s="141">
        <v>827122</v>
      </c>
      <c r="T3275" s="141">
        <v>827123</v>
      </c>
      <c r="U3275" s="141">
        <v>827124</v>
      </c>
      <c r="V3275" s="141">
        <v>827125</v>
      </c>
      <c r="W3275" s="34"/>
      <c r="X3275" s="34"/>
      <c r="Y3275" s="34"/>
      <c r="Z3275" s="34"/>
      <c r="AA3275" s="34"/>
      <c r="AB3275" s="34"/>
      <c r="AC3275" s="34"/>
      <c r="AD3275" s="34"/>
      <c r="AE3275" s="34"/>
    </row>
    <row r="3276" spans="1:44" s="47" customFormat="1" x14ac:dyDescent="0.25">
      <c r="A3276" s="5">
        <v>45525</v>
      </c>
      <c r="B3276" s="5">
        <v>45553</v>
      </c>
      <c r="C3276" s="4" t="s">
        <v>70</v>
      </c>
      <c r="D3276" s="18">
        <v>96</v>
      </c>
      <c r="E3276" s="4" t="s">
        <v>113</v>
      </c>
      <c r="F3276" s="19" t="s">
        <v>1676</v>
      </c>
      <c r="G3276" s="4" t="s">
        <v>1677</v>
      </c>
      <c r="H3276" s="4">
        <v>4</v>
      </c>
      <c r="I3276" s="119"/>
      <c r="J3276" s="120">
        <v>0</v>
      </c>
      <c r="K3276" s="180">
        <v>826281</v>
      </c>
      <c r="L3276" s="180">
        <v>826282</v>
      </c>
      <c r="M3276" s="181">
        <v>826283</v>
      </c>
      <c r="N3276" s="20">
        <v>826284</v>
      </c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46"/>
      <c r="AG3276" s="46"/>
      <c r="AH3276" s="46"/>
      <c r="AI3276" s="46"/>
      <c r="AJ3276" s="46"/>
      <c r="AK3276" s="46"/>
      <c r="AL3276" s="46"/>
      <c r="AM3276" s="46"/>
      <c r="AN3276" s="46"/>
      <c r="AO3276" s="46"/>
      <c r="AP3276" s="46"/>
      <c r="AQ3276" s="46"/>
      <c r="AR3276" s="46"/>
    </row>
    <row r="3277" spans="1:44" x14ac:dyDescent="0.25">
      <c r="A3277" s="5">
        <v>45525</v>
      </c>
      <c r="B3277" s="5">
        <v>45553</v>
      </c>
      <c r="C3277" s="4" t="s">
        <v>70</v>
      </c>
      <c r="D3277" s="18">
        <v>136</v>
      </c>
      <c r="E3277" s="4" t="s">
        <v>113</v>
      </c>
      <c r="F3277" s="19" t="s">
        <v>1678</v>
      </c>
      <c r="G3277" s="4" t="s">
        <v>1677</v>
      </c>
      <c r="H3277" s="4">
        <v>5</v>
      </c>
      <c r="J3277" s="4">
        <v>1</v>
      </c>
      <c r="K3277" s="20">
        <v>826276</v>
      </c>
      <c r="L3277" s="20">
        <v>826277</v>
      </c>
      <c r="M3277" s="20">
        <v>826278</v>
      </c>
      <c r="N3277" s="20">
        <v>826279</v>
      </c>
      <c r="O3277" s="20">
        <v>826280</v>
      </c>
    </row>
    <row r="3278" spans="1:44" x14ac:dyDescent="0.25">
      <c r="A3278" s="5">
        <v>45531</v>
      </c>
      <c r="B3278" s="5">
        <v>45545</v>
      </c>
      <c r="C3278" s="4" t="s">
        <v>44</v>
      </c>
      <c r="D3278" s="18">
        <v>120</v>
      </c>
      <c r="E3278" s="4" t="s">
        <v>113</v>
      </c>
      <c r="F3278" s="19" t="s">
        <v>1734</v>
      </c>
      <c r="G3278" s="4" t="s">
        <v>1735</v>
      </c>
      <c r="H3278" s="4">
        <v>10</v>
      </c>
      <c r="J3278" s="4">
        <v>5</v>
      </c>
      <c r="K3278" s="20">
        <v>827376</v>
      </c>
      <c r="L3278" s="20">
        <v>827377</v>
      </c>
      <c r="M3278" s="20">
        <v>827378</v>
      </c>
      <c r="N3278" s="20">
        <v>827379</v>
      </c>
      <c r="O3278" s="20">
        <v>827380</v>
      </c>
      <c r="P3278" s="20">
        <v>827381</v>
      </c>
      <c r="Q3278" s="20">
        <v>827382</v>
      </c>
      <c r="R3278" s="20">
        <v>827383</v>
      </c>
      <c r="S3278" s="20">
        <v>827384</v>
      </c>
      <c r="T3278" s="20">
        <v>827385</v>
      </c>
    </row>
    <row r="3279" spans="1:44" x14ac:dyDescent="0.25">
      <c r="A3279" s="5">
        <v>45531</v>
      </c>
      <c r="B3279" s="5">
        <v>45545</v>
      </c>
      <c r="C3279" s="4" t="s">
        <v>44</v>
      </c>
      <c r="D3279" s="18">
        <v>150</v>
      </c>
      <c r="E3279" s="4" t="s">
        <v>113</v>
      </c>
      <c r="F3279" s="19" t="s">
        <v>1736</v>
      </c>
      <c r="G3279" s="4" t="s">
        <v>1735</v>
      </c>
      <c r="H3279" s="4">
        <v>10</v>
      </c>
      <c r="J3279" s="4">
        <v>0</v>
      </c>
      <c r="K3279" s="20">
        <v>827386</v>
      </c>
      <c r="L3279" s="20">
        <v>827387</v>
      </c>
      <c r="M3279" s="20">
        <v>827388</v>
      </c>
      <c r="N3279" s="20">
        <v>827389</v>
      </c>
      <c r="O3279" s="20">
        <v>827390</v>
      </c>
      <c r="P3279" s="20">
        <v>827391</v>
      </c>
      <c r="Q3279" s="20">
        <v>827392</v>
      </c>
      <c r="R3279" s="20">
        <v>827393</v>
      </c>
      <c r="S3279" s="20">
        <v>827394</v>
      </c>
      <c r="T3279" s="20">
        <v>827395</v>
      </c>
    </row>
    <row r="3280" spans="1:44" x14ac:dyDescent="0.25">
      <c r="A3280" s="5">
        <v>45532</v>
      </c>
      <c r="B3280" s="5">
        <v>45560</v>
      </c>
      <c r="C3280" s="4" t="s">
        <v>59</v>
      </c>
      <c r="D3280" s="18">
        <v>164</v>
      </c>
      <c r="E3280" s="4" t="s">
        <v>113</v>
      </c>
      <c r="F3280" s="19" t="s">
        <v>1743</v>
      </c>
      <c r="G3280" s="4" t="s">
        <v>1744</v>
      </c>
      <c r="H3280" s="4">
        <v>7</v>
      </c>
      <c r="I3280" s="4">
        <v>3</v>
      </c>
      <c r="J3280" s="4">
        <v>0</v>
      </c>
      <c r="K3280" s="20">
        <v>827632</v>
      </c>
      <c r="L3280" s="20">
        <v>827633</v>
      </c>
      <c r="M3280" s="20">
        <v>827634</v>
      </c>
      <c r="N3280" s="20">
        <v>827635</v>
      </c>
    </row>
    <row r="3281" spans="1:44" x14ac:dyDescent="0.25">
      <c r="A3281" s="5">
        <v>45532</v>
      </c>
      <c r="B3281" s="5">
        <v>45560</v>
      </c>
      <c r="C3281" s="4" t="s">
        <v>59</v>
      </c>
      <c r="D3281" s="18">
        <v>196</v>
      </c>
      <c r="E3281" s="4" t="s">
        <v>113</v>
      </c>
      <c r="F3281" s="19" t="s">
        <v>1745</v>
      </c>
      <c r="G3281" s="4" t="s">
        <v>1744</v>
      </c>
      <c r="H3281" s="4">
        <v>4</v>
      </c>
      <c r="I3281" s="4">
        <v>1</v>
      </c>
      <c r="J3281" s="4">
        <v>0</v>
      </c>
      <c r="K3281" s="20">
        <v>827629</v>
      </c>
      <c r="L3281" s="20">
        <v>827630</v>
      </c>
      <c r="M3281" s="20">
        <v>827631</v>
      </c>
    </row>
    <row r="3282" spans="1:44" x14ac:dyDescent="0.25">
      <c r="A3282" s="5">
        <v>45378</v>
      </c>
      <c r="B3282" s="5">
        <v>45406</v>
      </c>
      <c r="C3282" s="4" t="s">
        <v>48</v>
      </c>
      <c r="D3282" s="18">
        <v>340</v>
      </c>
      <c r="E3282" s="4" t="s">
        <v>113</v>
      </c>
      <c r="F3282" s="19" t="s">
        <v>615</v>
      </c>
      <c r="G3282" s="4" t="s">
        <v>616</v>
      </c>
      <c r="H3282" s="4">
        <v>13</v>
      </c>
      <c r="J3282" s="4">
        <v>0</v>
      </c>
      <c r="K3282" s="20">
        <v>800592</v>
      </c>
      <c r="L3282" s="20">
        <v>800593</v>
      </c>
      <c r="M3282" s="20">
        <v>800594</v>
      </c>
      <c r="N3282" s="20">
        <v>800595</v>
      </c>
      <c r="O3282" s="20">
        <v>800596</v>
      </c>
      <c r="P3282" s="20">
        <v>800597</v>
      </c>
      <c r="Q3282" s="20">
        <v>800598</v>
      </c>
      <c r="R3282" s="20">
        <v>800599</v>
      </c>
      <c r="S3282" s="20">
        <v>800600</v>
      </c>
      <c r="T3282" s="20">
        <v>800601</v>
      </c>
      <c r="U3282" s="20">
        <v>800602</v>
      </c>
      <c r="V3282" s="20">
        <v>800603</v>
      </c>
      <c r="W3282" s="20">
        <v>800604</v>
      </c>
    </row>
    <row r="3283" spans="1:44" x14ac:dyDescent="0.25">
      <c r="A3283" s="5">
        <v>45378</v>
      </c>
      <c r="B3283" s="5">
        <v>45385</v>
      </c>
      <c r="C3283" s="4" t="s">
        <v>2480</v>
      </c>
      <c r="D3283" s="18">
        <v>650</v>
      </c>
      <c r="E3283" s="4" t="s">
        <v>99</v>
      </c>
      <c r="F3283" s="19" t="s">
        <v>608</v>
      </c>
      <c r="G3283" s="4" t="s">
        <v>609</v>
      </c>
      <c r="H3283" s="4">
        <v>6</v>
      </c>
      <c r="J3283" s="4">
        <v>1</v>
      </c>
      <c r="K3283" s="20">
        <v>800514</v>
      </c>
      <c r="L3283" s="20">
        <v>800515</v>
      </c>
      <c r="M3283" s="20">
        <v>800516</v>
      </c>
      <c r="N3283" s="20">
        <v>800517</v>
      </c>
      <c r="O3283" s="20">
        <v>800518</v>
      </c>
      <c r="P3283" s="20">
        <v>800519</v>
      </c>
    </row>
    <row r="3284" spans="1:44" x14ac:dyDescent="0.25">
      <c r="A3284" s="5">
        <v>45378</v>
      </c>
      <c r="B3284" s="5">
        <v>45385</v>
      </c>
      <c r="C3284" s="4" t="s">
        <v>2480</v>
      </c>
      <c r="D3284" s="18">
        <v>5000</v>
      </c>
      <c r="E3284" s="4" t="s">
        <v>103</v>
      </c>
      <c r="F3284" s="19" t="s">
        <v>610</v>
      </c>
      <c r="G3284" s="4" t="s">
        <v>609</v>
      </c>
      <c r="H3284" s="4">
        <v>6</v>
      </c>
      <c r="J3284" s="4">
        <v>3</v>
      </c>
      <c r="K3284" s="20">
        <v>800508</v>
      </c>
      <c r="L3284" s="20">
        <v>800509</v>
      </c>
      <c r="M3284" s="20">
        <v>800510</v>
      </c>
      <c r="N3284" s="20">
        <v>800511</v>
      </c>
      <c r="O3284" s="20">
        <v>800512</v>
      </c>
      <c r="P3284" s="20">
        <v>800513</v>
      </c>
      <c r="Q3284" s="20"/>
    </row>
    <row r="3285" spans="1:44" s="29" customFormat="1" x14ac:dyDescent="0.25">
      <c r="A3285" s="5">
        <v>45406</v>
      </c>
      <c r="B3285" s="5">
        <v>45413</v>
      </c>
      <c r="C3285" s="4" t="s">
        <v>2480</v>
      </c>
      <c r="D3285" s="18">
        <v>3000</v>
      </c>
      <c r="E3285" s="4" t="s">
        <v>103</v>
      </c>
      <c r="F3285" s="19" t="s">
        <v>810</v>
      </c>
      <c r="G3285" s="4" t="s">
        <v>809</v>
      </c>
      <c r="H3285" s="4">
        <v>4</v>
      </c>
      <c r="I3285" s="4"/>
      <c r="J3285" s="4">
        <v>0</v>
      </c>
      <c r="K3285" s="20">
        <v>805519</v>
      </c>
      <c r="L3285" s="20">
        <v>805520</v>
      </c>
      <c r="M3285" s="20">
        <v>805521</v>
      </c>
      <c r="N3285" s="20">
        <v>805522</v>
      </c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8"/>
      <c r="AG3285" s="28"/>
      <c r="AH3285" s="28"/>
      <c r="AI3285" s="28"/>
      <c r="AJ3285" s="28"/>
      <c r="AK3285" s="28"/>
      <c r="AL3285" s="28"/>
      <c r="AM3285" s="28"/>
      <c r="AN3285" s="28"/>
      <c r="AO3285" s="28"/>
      <c r="AP3285" s="28"/>
      <c r="AQ3285" s="28"/>
      <c r="AR3285" s="28"/>
    </row>
    <row r="3286" spans="1:44" s="29" customFormat="1" x14ac:dyDescent="0.25">
      <c r="A3286" s="5">
        <v>45406</v>
      </c>
      <c r="B3286" s="5">
        <v>45413</v>
      </c>
      <c r="C3286" s="4" t="s">
        <v>2480</v>
      </c>
      <c r="D3286" s="18">
        <v>3600</v>
      </c>
      <c r="E3286" s="4" t="s">
        <v>103</v>
      </c>
      <c r="F3286" s="19" t="s">
        <v>808</v>
      </c>
      <c r="G3286" s="4" t="s">
        <v>809</v>
      </c>
      <c r="H3286" s="4">
        <v>3</v>
      </c>
      <c r="I3286" s="4"/>
      <c r="J3286" s="4">
        <v>0</v>
      </c>
      <c r="K3286" s="20">
        <v>805523</v>
      </c>
      <c r="L3286" s="20">
        <v>805524</v>
      </c>
      <c r="M3286" s="20">
        <v>805525</v>
      </c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8"/>
      <c r="AG3286" s="28"/>
      <c r="AH3286" s="28"/>
      <c r="AI3286" s="28"/>
      <c r="AJ3286" s="28"/>
      <c r="AK3286" s="28"/>
      <c r="AL3286" s="28"/>
      <c r="AM3286" s="28"/>
      <c r="AN3286" s="28"/>
      <c r="AO3286" s="28"/>
      <c r="AP3286" s="28"/>
      <c r="AQ3286" s="28"/>
      <c r="AR3286" s="28"/>
    </row>
    <row r="3287" spans="1:44" s="29" customFormat="1" x14ac:dyDescent="0.25">
      <c r="A3287" s="5">
        <v>45406</v>
      </c>
      <c r="B3287" s="5">
        <v>45413</v>
      </c>
      <c r="C3287" s="4" t="s">
        <v>2480</v>
      </c>
      <c r="D3287" s="18">
        <v>5000</v>
      </c>
      <c r="E3287" s="4" t="s">
        <v>103</v>
      </c>
      <c r="F3287" s="19" t="s">
        <v>811</v>
      </c>
      <c r="G3287" s="4" t="s">
        <v>809</v>
      </c>
      <c r="H3287" s="4">
        <v>5</v>
      </c>
      <c r="I3287" s="4"/>
      <c r="J3287" s="4">
        <v>0</v>
      </c>
      <c r="K3287" s="20">
        <v>805526</v>
      </c>
      <c r="L3287" s="20">
        <v>805527</v>
      </c>
      <c r="M3287" s="20">
        <v>805528</v>
      </c>
      <c r="N3287" s="20">
        <v>805529</v>
      </c>
      <c r="O3287" s="20">
        <v>805530</v>
      </c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8"/>
      <c r="AG3287" s="28"/>
      <c r="AH3287" s="28"/>
      <c r="AI3287" s="28"/>
      <c r="AJ3287" s="28"/>
      <c r="AK3287" s="28"/>
      <c r="AL3287" s="28"/>
      <c r="AM3287" s="28"/>
      <c r="AN3287" s="28"/>
      <c r="AO3287" s="28"/>
      <c r="AP3287" s="28"/>
      <c r="AQ3287" s="28"/>
      <c r="AR3287" s="28"/>
    </row>
    <row r="3288" spans="1:44" x14ac:dyDescent="0.25">
      <c r="A3288" s="5">
        <v>45411</v>
      </c>
      <c r="B3288" s="5">
        <v>45418</v>
      </c>
      <c r="C3288" s="4" t="s">
        <v>2480</v>
      </c>
      <c r="D3288" s="18">
        <v>3600</v>
      </c>
      <c r="E3288" s="4" t="s">
        <v>103</v>
      </c>
      <c r="F3288" s="19" t="s">
        <v>832</v>
      </c>
      <c r="G3288" s="4" t="s">
        <v>833</v>
      </c>
      <c r="H3288" s="4">
        <v>13</v>
      </c>
      <c r="J3288" s="4">
        <v>3</v>
      </c>
      <c r="K3288" s="20">
        <v>806178</v>
      </c>
      <c r="L3288" s="20">
        <v>806179</v>
      </c>
      <c r="M3288" s="20">
        <v>806180</v>
      </c>
      <c r="N3288" s="20">
        <v>806181</v>
      </c>
      <c r="O3288" s="20">
        <v>806182</v>
      </c>
      <c r="P3288" s="20">
        <v>806183</v>
      </c>
      <c r="Q3288" s="20">
        <v>806184</v>
      </c>
      <c r="R3288" s="20">
        <v>806185</v>
      </c>
      <c r="S3288" s="20">
        <v>806186</v>
      </c>
      <c r="T3288" s="20">
        <v>806187</v>
      </c>
      <c r="U3288" s="20">
        <v>806188</v>
      </c>
      <c r="V3288" s="20">
        <v>806189</v>
      </c>
      <c r="W3288" s="20">
        <v>806190</v>
      </c>
      <c r="AF3288" s="20">
        <v>795089</v>
      </c>
      <c r="AG3288" s="20">
        <v>795090</v>
      </c>
    </row>
    <row r="3289" spans="1:44" x14ac:dyDescent="0.25">
      <c r="A3289" s="5">
        <v>45386</v>
      </c>
      <c r="B3289" s="5">
        <v>45393</v>
      </c>
      <c r="C3289" s="4" t="s">
        <v>2480</v>
      </c>
      <c r="D3289" s="18">
        <v>2500</v>
      </c>
      <c r="E3289" s="4" t="s">
        <v>103</v>
      </c>
      <c r="F3289" s="19" t="s">
        <v>653</v>
      </c>
      <c r="G3289" s="2" t="s">
        <v>654</v>
      </c>
      <c r="H3289" s="4">
        <v>3</v>
      </c>
      <c r="J3289" s="4">
        <v>2</v>
      </c>
      <c r="K3289" s="20">
        <v>801804</v>
      </c>
      <c r="L3289" s="20">
        <v>801805</v>
      </c>
      <c r="M3289" s="20">
        <v>801806</v>
      </c>
    </row>
    <row r="3290" spans="1:44" x14ac:dyDescent="0.25">
      <c r="A3290" s="5">
        <v>45386</v>
      </c>
      <c r="B3290" s="5">
        <v>45393</v>
      </c>
      <c r="C3290" s="4" t="s">
        <v>2480</v>
      </c>
      <c r="D3290" s="18">
        <v>3000</v>
      </c>
      <c r="E3290" s="4" t="s">
        <v>103</v>
      </c>
      <c r="F3290" s="19" t="s">
        <v>655</v>
      </c>
      <c r="G3290" s="2" t="s">
        <v>654</v>
      </c>
      <c r="H3290" s="4">
        <v>3</v>
      </c>
      <c r="J3290" s="4">
        <v>0</v>
      </c>
      <c r="K3290" s="20">
        <v>801801</v>
      </c>
      <c r="L3290" s="20">
        <v>801802</v>
      </c>
      <c r="M3290" s="20">
        <v>801803</v>
      </c>
    </row>
    <row r="3291" spans="1:44" x14ac:dyDescent="0.25">
      <c r="A3291" s="5">
        <v>45386</v>
      </c>
      <c r="B3291" s="5">
        <v>45393</v>
      </c>
      <c r="C3291" s="4" t="s">
        <v>2480</v>
      </c>
      <c r="D3291" s="18">
        <v>3600</v>
      </c>
      <c r="E3291" s="4" t="s">
        <v>103</v>
      </c>
      <c r="F3291" s="19" t="s">
        <v>656</v>
      </c>
      <c r="G3291" s="2" t="s">
        <v>654</v>
      </c>
      <c r="H3291" s="4">
        <v>4</v>
      </c>
      <c r="I3291" s="4">
        <v>1</v>
      </c>
      <c r="J3291" s="4">
        <v>0</v>
      </c>
      <c r="K3291" s="20">
        <v>801811</v>
      </c>
      <c r="L3291" s="20">
        <v>801812</v>
      </c>
      <c r="M3291" s="20">
        <v>801813</v>
      </c>
    </row>
    <row r="3292" spans="1:44" x14ac:dyDescent="0.25">
      <c r="A3292" s="5">
        <v>45386</v>
      </c>
      <c r="B3292" s="5">
        <v>45393</v>
      </c>
      <c r="C3292" s="4" t="s">
        <v>2480</v>
      </c>
      <c r="D3292" s="18">
        <v>4250</v>
      </c>
      <c r="E3292" s="4" t="s">
        <v>103</v>
      </c>
      <c r="F3292" s="19" t="s">
        <v>657</v>
      </c>
      <c r="G3292" s="2" t="s">
        <v>654</v>
      </c>
      <c r="H3292" s="4">
        <v>4</v>
      </c>
      <c r="J3292" s="4">
        <v>0</v>
      </c>
      <c r="K3292" s="20">
        <v>801807</v>
      </c>
      <c r="L3292" s="20">
        <v>801808</v>
      </c>
      <c r="M3292" s="20">
        <v>801809</v>
      </c>
      <c r="N3292" s="20">
        <v>801810</v>
      </c>
    </row>
    <row r="3293" spans="1:44" x14ac:dyDescent="0.25">
      <c r="A3293" s="5">
        <v>45412</v>
      </c>
      <c r="B3293" s="5">
        <v>45419</v>
      </c>
      <c r="C3293" s="4" t="s">
        <v>2480</v>
      </c>
      <c r="D3293" s="18">
        <v>4250</v>
      </c>
      <c r="E3293" s="4" t="s">
        <v>103</v>
      </c>
      <c r="F3293" s="19" t="s">
        <v>834</v>
      </c>
      <c r="G3293" s="4" t="s">
        <v>835</v>
      </c>
      <c r="H3293" s="4">
        <v>11</v>
      </c>
      <c r="J3293" s="4">
        <v>0</v>
      </c>
      <c r="K3293" s="20">
        <v>806362</v>
      </c>
      <c r="L3293" s="20">
        <v>806363</v>
      </c>
      <c r="M3293" s="20">
        <v>806364</v>
      </c>
      <c r="N3293" s="20">
        <v>806365</v>
      </c>
      <c r="O3293" s="20">
        <v>806366</v>
      </c>
      <c r="P3293" s="20">
        <v>806367</v>
      </c>
      <c r="Q3293" s="20">
        <v>806368</v>
      </c>
      <c r="R3293" s="20">
        <v>806369</v>
      </c>
      <c r="S3293" s="20">
        <v>806370</v>
      </c>
      <c r="T3293" s="20">
        <v>806371</v>
      </c>
      <c r="U3293" s="20">
        <v>806372</v>
      </c>
      <c r="V3293" s="20"/>
    </row>
    <row r="3294" spans="1:44" s="29" customFormat="1" x14ac:dyDescent="0.25">
      <c r="A3294" s="24">
        <v>45411</v>
      </c>
      <c r="B3294" s="24">
        <v>45418</v>
      </c>
      <c r="C3294" s="25" t="s">
        <v>2480</v>
      </c>
      <c r="D3294" s="127">
        <v>650</v>
      </c>
      <c r="E3294" s="25" t="s">
        <v>99</v>
      </c>
      <c r="F3294" s="26" t="s">
        <v>828</v>
      </c>
      <c r="G3294" s="25" t="s">
        <v>829</v>
      </c>
      <c r="H3294" s="25">
        <v>8</v>
      </c>
      <c r="I3294" s="25"/>
      <c r="J3294" s="25">
        <v>3</v>
      </c>
      <c r="K3294" s="128">
        <v>806101</v>
      </c>
      <c r="L3294" s="128">
        <v>806102</v>
      </c>
      <c r="M3294" s="128">
        <v>806103</v>
      </c>
      <c r="N3294" s="128">
        <v>806104</v>
      </c>
      <c r="O3294" s="128">
        <v>806105</v>
      </c>
      <c r="P3294" s="128">
        <v>806106</v>
      </c>
      <c r="Q3294" s="128">
        <v>806107</v>
      </c>
      <c r="R3294" s="128">
        <v>806108</v>
      </c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28"/>
      <c r="AF3294" s="28"/>
      <c r="AG3294" s="28"/>
      <c r="AH3294" s="28"/>
      <c r="AI3294" s="28"/>
      <c r="AJ3294" s="28"/>
      <c r="AK3294" s="28"/>
      <c r="AL3294" s="28"/>
      <c r="AM3294" s="28"/>
      <c r="AN3294" s="28"/>
      <c r="AO3294" s="28"/>
      <c r="AP3294" s="28"/>
      <c r="AQ3294" s="28"/>
      <c r="AR3294" s="28"/>
    </row>
    <row r="3295" spans="1:44" x14ac:dyDescent="0.25">
      <c r="A3295" s="5">
        <v>45411</v>
      </c>
      <c r="B3295" s="5">
        <v>45418</v>
      </c>
      <c r="C3295" s="4" t="s">
        <v>2480</v>
      </c>
      <c r="D3295" s="18">
        <v>775</v>
      </c>
      <c r="E3295" s="4" t="s">
        <v>99</v>
      </c>
      <c r="F3295" s="19" t="s">
        <v>830</v>
      </c>
      <c r="G3295" s="4" t="s">
        <v>829</v>
      </c>
      <c r="H3295" s="4">
        <v>8</v>
      </c>
      <c r="J3295" s="4">
        <v>0</v>
      </c>
      <c r="K3295" s="20">
        <v>806109</v>
      </c>
      <c r="L3295" s="20">
        <v>806110</v>
      </c>
      <c r="M3295" s="20">
        <v>806111</v>
      </c>
      <c r="N3295" s="20">
        <v>806112</v>
      </c>
      <c r="O3295" s="20">
        <v>806113</v>
      </c>
      <c r="P3295" s="20">
        <v>806114</v>
      </c>
      <c r="Q3295" s="20">
        <v>806115</v>
      </c>
      <c r="R3295" s="20">
        <v>806116</v>
      </c>
    </row>
    <row r="3296" spans="1:44" x14ac:dyDescent="0.25">
      <c r="A3296" s="5">
        <v>45411</v>
      </c>
      <c r="B3296" s="5">
        <v>45418</v>
      </c>
      <c r="C3296" s="4" t="s">
        <v>2480</v>
      </c>
      <c r="D3296" s="18">
        <v>5000</v>
      </c>
      <c r="E3296" s="4" t="s">
        <v>103</v>
      </c>
      <c r="F3296" s="19" t="s">
        <v>831</v>
      </c>
      <c r="G3296" s="4" t="s">
        <v>829</v>
      </c>
      <c r="H3296" s="4">
        <v>6</v>
      </c>
      <c r="J3296" s="4">
        <v>0</v>
      </c>
      <c r="K3296" s="20">
        <v>806117</v>
      </c>
      <c r="L3296" s="20">
        <v>806118</v>
      </c>
      <c r="M3296" s="20">
        <v>806119</v>
      </c>
      <c r="N3296" s="20">
        <v>806120</v>
      </c>
      <c r="O3296" s="20">
        <v>806121</v>
      </c>
      <c r="P3296" s="20">
        <v>806122</v>
      </c>
    </row>
    <row r="3297" spans="1:44" x14ac:dyDescent="0.25">
      <c r="A3297" s="5">
        <v>45533</v>
      </c>
      <c r="B3297" s="5">
        <v>45561</v>
      </c>
      <c r="C3297" s="4" t="s">
        <v>30</v>
      </c>
      <c r="D3297" s="18">
        <v>865</v>
      </c>
      <c r="E3297" s="4" t="s">
        <v>113</v>
      </c>
      <c r="F3297" s="19" t="s">
        <v>1757</v>
      </c>
      <c r="G3297" s="4" t="s">
        <v>1758</v>
      </c>
      <c r="H3297" s="4">
        <v>8</v>
      </c>
      <c r="J3297" s="4">
        <v>0</v>
      </c>
      <c r="K3297" s="20">
        <v>827853</v>
      </c>
      <c r="L3297" s="20">
        <v>827854</v>
      </c>
      <c r="M3297" s="20">
        <v>827855</v>
      </c>
      <c r="N3297" s="20">
        <v>827856</v>
      </c>
      <c r="O3297" s="20">
        <v>827857</v>
      </c>
      <c r="P3297" s="20">
        <v>827858</v>
      </c>
      <c r="Q3297" s="20">
        <v>827859</v>
      </c>
      <c r="R3297" s="20">
        <v>827860</v>
      </c>
    </row>
    <row r="3298" spans="1:44" x14ac:dyDescent="0.25">
      <c r="A3298" s="5">
        <v>45533</v>
      </c>
      <c r="B3298" s="5">
        <v>45561</v>
      </c>
      <c r="C3298" s="4" t="s">
        <v>30</v>
      </c>
      <c r="D3298" s="18">
        <v>935</v>
      </c>
      <c r="E3298" s="4" t="s">
        <v>113</v>
      </c>
      <c r="F3298" s="19" t="s">
        <v>1759</v>
      </c>
      <c r="G3298" s="4" t="s">
        <v>1758</v>
      </c>
      <c r="H3298" s="4">
        <v>8</v>
      </c>
      <c r="J3298" s="4">
        <v>0</v>
      </c>
      <c r="K3298" s="20">
        <v>827861</v>
      </c>
      <c r="L3298" s="20">
        <v>827862</v>
      </c>
      <c r="M3298" s="20">
        <v>827863</v>
      </c>
      <c r="N3298" s="20">
        <v>827864</v>
      </c>
      <c r="O3298" s="20">
        <v>827865</v>
      </c>
      <c r="P3298" s="20">
        <v>827866</v>
      </c>
      <c r="Q3298" s="20">
        <v>827867</v>
      </c>
      <c r="R3298" s="20">
        <v>827868</v>
      </c>
      <c r="AF3298" s="20">
        <v>795599</v>
      </c>
      <c r="AG3298" s="20">
        <v>795600</v>
      </c>
      <c r="AH3298" s="20">
        <v>795601</v>
      </c>
      <c r="AI3298" s="20">
        <v>795602</v>
      </c>
      <c r="AJ3298" s="20">
        <v>795603</v>
      </c>
    </row>
    <row r="3299" spans="1:44" x14ac:dyDescent="0.25">
      <c r="A3299" s="5">
        <v>45533</v>
      </c>
      <c r="B3299" s="5">
        <v>45561</v>
      </c>
      <c r="C3299" s="4" t="s">
        <v>30</v>
      </c>
      <c r="D3299" s="18">
        <v>1000</v>
      </c>
      <c r="E3299" s="4" t="s">
        <v>113</v>
      </c>
      <c r="F3299" s="19" t="s">
        <v>1760</v>
      </c>
      <c r="G3299" s="4" t="s">
        <v>1758</v>
      </c>
      <c r="H3299" s="4">
        <v>8</v>
      </c>
      <c r="J3299" s="4">
        <v>0</v>
      </c>
      <c r="K3299" s="20">
        <v>827869</v>
      </c>
      <c r="L3299" s="20">
        <v>827870</v>
      </c>
      <c r="M3299" s="20">
        <v>827871</v>
      </c>
      <c r="N3299" s="20">
        <v>827872</v>
      </c>
      <c r="O3299" s="20">
        <v>827873</v>
      </c>
      <c r="P3299" s="20">
        <v>827874</v>
      </c>
      <c r="Q3299" s="20">
        <v>827875</v>
      </c>
      <c r="R3299" s="20">
        <v>827876</v>
      </c>
    </row>
    <row r="3300" spans="1:44" x14ac:dyDescent="0.25">
      <c r="A3300" s="5">
        <v>45175</v>
      </c>
      <c r="B3300" s="5">
        <v>45203</v>
      </c>
      <c r="C3300" s="4" t="s">
        <v>30</v>
      </c>
      <c r="D3300" s="18">
        <v>725</v>
      </c>
      <c r="E3300" s="4" t="s">
        <v>113</v>
      </c>
      <c r="F3300" s="19" t="s">
        <v>6465</v>
      </c>
      <c r="G3300" s="2" t="s">
        <v>6466</v>
      </c>
      <c r="H3300" s="4">
        <v>8</v>
      </c>
      <c r="J3300" s="4">
        <v>0</v>
      </c>
      <c r="K3300" s="20">
        <v>764551</v>
      </c>
      <c r="L3300" s="20">
        <v>764552</v>
      </c>
      <c r="M3300" s="20">
        <v>764553</v>
      </c>
      <c r="N3300" s="20">
        <v>764554</v>
      </c>
      <c r="O3300" s="20">
        <v>764555</v>
      </c>
      <c r="P3300" s="20">
        <v>764556</v>
      </c>
      <c r="Q3300" s="20">
        <v>764557</v>
      </c>
      <c r="R3300" s="20">
        <v>764558</v>
      </c>
    </row>
    <row r="3301" spans="1:44" x14ac:dyDescent="0.25">
      <c r="A3301" s="5">
        <v>45175</v>
      </c>
      <c r="B3301" s="5">
        <v>45203</v>
      </c>
      <c r="C3301" s="4" t="s">
        <v>30</v>
      </c>
      <c r="D3301" s="18">
        <v>935</v>
      </c>
      <c r="E3301" s="4" t="s">
        <v>113</v>
      </c>
      <c r="F3301" s="19" t="s">
        <v>6467</v>
      </c>
      <c r="G3301" s="2" t="s">
        <v>6466</v>
      </c>
      <c r="H3301" s="4">
        <v>9</v>
      </c>
      <c r="J3301" s="4">
        <v>0</v>
      </c>
      <c r="K3301" s="20">
        <v>764559</v>
      </c>
      <c r="L3301" s="20">
        <v>764560</v>
      </c>
      <c r="M3301" s="20">
        <v>764561</v>
      </c>
      <c r="N3301" s="20">
        <v>764562</v>
      </c>
      <c r="O3301" s="20">
        <v>764563</v>
      </c>
      <c r="P3301" s="20">
        <v>764564</v>
      </c>
      <c r="Q3301" s="20">
        <v>764565</v>
      </c>
      <c r="R3301" s="20">
        <v>764566</v>
      </c>
      <c r="S3301" s="20">
        <v>764567</v>
      </c>
    </row>
    <row r="3302" spans="1:44" x14ac:dyDescent="0.25">
      <c r="A3302" s="5">
        <v>45175</v>
      </c>
      <c r="B3302" s="5">
        <v>45203</v>
      </c>
      <c r="C3302" s="4" t="s">
        <v>30</v>
      </c>
      <c r="D3302" s="18">
        <v>1000</v>
      </c>
      <c r="E3302" s="4" t="s">
        <v>113</v>
      </c>
      <c r="F3302" s="19" t="s">
        <v>6468</v>
      </c>
      <c r="G3302" s="2" t="s">
        <v>6466</v>
      </c>
      <c r="H3302" s="4">
        <v>10</v>
      </c>
      <c r="J3302" s="4">
        <v>0</v>
      </c>
      <c r="K3302" s="20">
        <v>764441</v>
      </c>
      <c r="L3302" s="20">
        <v>764442</v>
      </c>
      <c r="M3302" s="20">
        <v>764443</v>
      </c>
      <c r="N3302" s="20">
        <v>764444</v>
      </c>
      <c r="O3302" s="20">
        <v>764445</v>
      </c>
      <c r="P3302" s="20">
        <v>764446</v>
      </c>
      <c r="Q3302" s="20">
        <v>764447</v>
      </c>
      <c r="R3302" s="20">
        <v>764448</v>
      </c>
      <c r="S3302" s="20">
        <v>764449</v>
      </c>
      <c r="T3302" s="20">
        <v>764450</v>
      </c>
      <c r="U3302" s="20"/>
    </row>
    <row r="3303" spans="1:44" s="29" customFormat="1" x14ac:dyDescent="0.25">
      <c r="A3303" s="5">
        <f t="shared" ref="A3303:C3304" si="11">A3302</f>
        <v>45175</v>
      </c>
      <c r="B3303" s="5">
        <f t="shared" si="11"/>
        <v>45203</v>
      </c>
      <c r="C3303" s="5" t="str">
        <f t="shared" si="11"/>
        <v>PEMETREXED</v>
      </c>
      <c r="D3303" s="18">
        <v>4250</v>
      </c>
      <c r="E3303" s="4" t="s">
        <v>103</v>
      </c>
      <c r="F3303" s="19" t="s">
        <v>6441</v>
      </c>
      <c r="G3303" s="4" t="s">
        <v>6442</v>
      </c>
      <c r="H3303" s="4">
        <v>6</v>
      </c>
      <c r="I3303" s="4"/>
      <c r="J3303" s="4">
        <v>0</v>
      </c>
      <c r="K3303" s="20">
        <v>765079</v>
      </c>
      <c r="L3303" s="20">
        <v>765080</v>
      </c>
      <c r="M3303" s="20">
        <v>765081</v>
      </c>
      <c r="N3303" s="20">
        <v>765082</v>
      </c>
      <c r="O3303" s="20">
        <v>765083</v>
      </c>
      <c r="P3303" s="20">
        <v>765084</v>
      </c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8"/>
      <c r="AG3303" s="28"/>
      <c r="AH3303" s="28"/>
      <c r="AI3303" s="28"/>
      <c r="AJ3303" s="28"/>
      <c r="AK3303" s="28"/>
      <c r="AL3303" s="28"/>
      <c r="AM3303" s="28"/>
      <c r="AN3303" s="28"/>
      <c r="AO3303" s="28"/>
      <c r="AP3303" s="28"/>
      <c r="AQ3303" s="28"/>
      <c r="AR3303" s="28"/>
    </row>
    <row r="3304" spans="1:44" x14ac:dyDescent="0.25">
      <c r="A3304" s="5">
        <f t="shared" si="11"/>
        <v>45175</v>
      </c>
      <c r="B3304" s="5">
        <f t="shared" si="11"/>
        <v>45203</v>
      </c>
      <c r="C3304" s="5" t="str">
        <f t="shared" si="11"/>
        <v>PEMETREXED</v>
      </c>
      <c r="D3304" s="18">
        <v>5000</v>
      </c>
      <c r="E3304" s="4" t="s">
        <v>103</v>
      </c>
      <c r="F3304" s="19" t="s">
        <v>6445</v>
      </c>
      <c r="G3304" s="4" t="s">
        <v>6442</v>
      </c>
      <c r="H3304" s="4">
        <v>5</v>
      </c>
      <c r="J3304" s="4">
        <v>0</v>
      </c>
      <c r="K3304" s="20">
        <v>765074</v>
      </c>
      <c r="L3304" s="20">
        <v>765075</v>
      </c>
      <c r="M3304" s="20">
        <v>765076</v>
      </c>
      <c r="N3304" s="20">
        <v>765077</v>
      </c>
      <c r="O3304" s="20">
        <v>765078</v>
      </c>
      <c r="P3304" s="20"/>
    </row>
    <row r="3305" spans="1:44" s="29" customFormat="1" x14ac:dyDescent="0.25">
      <c r="A3305" s="5">
        <v>45544</v>
      </c>
      <c r="B3305" s="5">
        <v>45551</v>
      </c>
      <c r="C3305" s="4" t="s">
        <v>2480</v>
      </c>
      <c r="D3305" s="18">
        <v>650</v>
      </c>
      <c r="E3305" s="4" t="s">
        <v>99</v>
      </c>
      <c r="F3305" s="19" t="s">
        <v>1813</v>
      </c>
      <c r="G3305" s="4" t="s">
        <v>1814</v>
      </c>
      <c r="H3305" s="4">
        <v>4</v>
      </c>
      <c r="I3305" s="4"/>
      <c r="J3305" s="4">
        <v>1</v>
      </c>
      <c r="K3305" s="20">
        <v>829514</v>
      </c>
      <c r="L3305" s="20">
        <v>829515</v>
      </c>
      <c r="M3305" s="20">
        <v>829516</v>
      </c>
      <c r="N3305" s="20">
        <v>829517</v>
      </c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8"/>
      <c r="AG3305" s="28"/>
      <c r="AH3305" s="28"/>
      <c r="AI3305" s="28"/>
      <c r="AJ3305" s="28"/>
      <c r="AK3305" s="28"/>
      <c r="AL3305" s="28"/>
      <c r="AM3305" s="28"/>
      <c r="AN3305" s="28"/>
      <c r="AO3305" s="28"/>
      <c r="AP3305" s="28"/>
      <c r="AQ3305" s="28"/>
      <c r="AR3305" s="28"/>
    </row>
    <row r="3306" spans="1:44" x14ac:dyDescent="0.25">
      <c r="A3306" s="5">
        <v>45544</v>
      </c>
      <c r="B3306" s="5">
        <v>45551</v>
      </c>
      <c r="C3306" s="4" t="s">
        <v>2480</v>
      </c>
      <c r="D3306" s="18">
        <v>775</v>
      </c>
      <c r="E3306" s="4" t="s">
        <v>99</v>
      </c>
      <c r="F3306" s="19" t="s">
        <v>1815</v>
      </c>
      <c r="G3306" s="4" t="s">
        <v>1814</v>
      </c>
      <c r="H3306" s="4">
        <v>4</v>
      </c>
      <c r="J3306" s="4">
        <v>1</v>
      </c>
      <c r="K3306" s="20">
        <v>829518</v>
      </c>
      <c r="L3306" s="20">
        <v>829519</v>
      </c>
      <c r="M3306" s="20">
        <v>829520</v>
      </c>
      <c r="N3306" s="20">
        <v>829521</v>
      </c>
    </row>
    <row r="3307" spans="1:44" x14ac:dyDescent="0.25">
      <c r="A3307" s="5">
        <v>45544</v>
      </c>
      <c r="B3307" s="5">
        <v>45551</v>
      </c>
      <c r="C3307" s="4" t="s">
        <v>2480</v>
      </c>
      <c r="D3307" s="18">
        <v>5000</v>
      </c>
      <c r="E3307" s="4" t="s">
        <v>103</v>
      </c>
      <c r="F3307" s="19" t="s">
        <v>1816</v>
      </c>
      <c r="G3307" s="4" t="s">
        <v>1814</v>
      </c>
      <c r="H3307" s="4">
        <v>6</v>
      </c>
      <c r="J3307" s="4">
        <v>0</v>
      </c>
      <c r="K3307" s="20">
        <v>829522</v>
      </c>
      <c r="L3307" s="20">
        <v>829523</v>
      </c>
      <c r="M3307" s="20">
        <v>829524</v>
      </c>
      <c r="N3307" s="20">
        <v>829525</v>
      </c>
      <c r="O3307" s="20">
        <v>829526</v>
      </c>
      <c r="P3307" s="20">
        <v>829527</v>
      </c>
    </row>
    <row r="3308" spans="1:44" x14ac:dyDescent="0.25">
      <c r="A3308" s="5">
        <v>45300</v>
      </c>
      <c r="B3308" s="5">
        <v>45328</v>
      </c>
      <c r="C3308" s="4" t="s">
        <v>30</v>
      </c>
      <c r="D3308" s="18">
        <v>795</v>
      </c>
      <c r="E3308" s="4" t="s">
        <v>113</v>
      </c>
      <c r="F3308" s="19" t="s">
        <v>162</v>
      </c>
      <c r="G3308" s="2" t="s">
        <v>163</v>
      </c>
      <c r="H3308" s="4">
        <v>14</v>
      </c>
      <c r="J3308" s="4">
        <v>0</v>
      </c>
      <c r="K3308" s="20">
        <v>786861</v>
      </c>
      <c r="L3308" s="20">
        <v>786862</v>
      </c>
      <c r="M3308" s="20">
        <v>786863</v>
      </c>
      <c r="N3308" s="20">
        <v>786864</v>
      </c>
      <c r="O3308" s="20">
        <v>786865</v>
      </c>
      <c r="P3308" s="20">
        <v>786866</v>
      </c>
      <c r="Q3308" s="20">
        <v>786867</v>
      </c>
      <c r="R3308" s="20">
        <v>786868</v>
      </c>
      <c r="S3308" s="20">
        <v>786869</v>
      </c>
      <c r="T3308" s="20">
        <v>786870</v>
      </c>
      <c r="U3308" s="20">
        <v>786871</v>
      </c>
      <c r="V3308" s="20">
        <v>786872</v>
      </c>
      <c r="W3308" s="20">
        <v>786873</v>
      </c>
      <c r="X3308" s="20">
        <v>786874</v>
      </c>
    </row>
    <row r="3309" spans="1:44" x14ac:dyDescent="0.25">
      <c r="A3309" s="5">
        <v>45300</v>
      </c>
      <c r="B3309" s="5">
        <v>45328</v>
      </c>
      <c r="C3309" s="4" t="s">
        <v>30</v>
      </c>
      <c r="D3309" s="18">
        <v>935</v>
      </c>
      <c r="E3309" s="4" t="s">
        <v>113</v>
      </c>
      <c r="F3309" s="19" t="s">
        <v>164</v>
      </c>
      <c r="G3309" s="2" t="s">
        <v>163</v>
      </c>
      <c r="H3309" s="4">
        <v>10</v>
      </c>
      <c r="J3309" s="4">
        <v>0</v>
      </c>
      <c r="K3309" s="20">
        <v>786875</v>
      </c>
      <c r="L3309" s="20">
        <v>786876</v>
      </c>
      <c r="M3309" s="20">
        <v>786877</v>
      </c>
      <c r="N3309" s="20">
        <v>786878</v>
      </c>
      <c r="O3309" s="20">
        <v>786879</v>
      </c>
      <c r="P3309" s="20">
        <v>786880</v>
      </c>
      <c r="Q3309" s="20">
        <v>786881</v>
      </c>
      <c r="R3309" s="20">
        <v>786882</v>
      </c>
      <c r="S3309" s="20">
        <v>786883</v>
      </c>
      <c r="T3309" s="20">
        <v>786884</v>
      </c>
    </row>
    <row r="3310" spans="1:44" x14ac:dyDescent="0.25">
      <c r="A3310" s="5">
        <v>45180</v>
      </c>
      <c r="B3310" s="5">
        <v>45187</v>
      </c>
      <c r="C3310" s="4" t="s">
        <v>2480</v>
      </c>
      <c r="D3310" s="18">
        <v>4250</v>
      </c>
      <c r="E3310" s="4" t="s">
        <v>103</v>
      </c>
      <c r="F3310" s="19" t="s">
        <v>6485</v>
      </c>
      <c r="G3310" s="4" t="s">
        <v>6486</v>
      </c>
      <c r="H3310" s="4">
        <v>11</v>
      </c>
      <c r="J3310" s="4">
        <v>0</v>
      </c>
      <c r="K3310" s="20">
        <v>765369</v>
      </c>
      <c r="L3310" s="20">
        <v>765370</v>
      </c>
      <c r="M3310" s="20">
        <v>765371</v>
      </c>
      <c r="N3310" s="20">
        <v>765372</v>
      </c>
      <c r="O3310" s="20">
        <v>765373</v>
      </c>
      <c r="P3310" s="20">
        <v>765374</v>
      </c>
      <c r="Q3310" s="20">
        <v>765375</v>
      </c>
      <c r="R3310" s="20">
        <v>765376</v>
      </c>
      <c r="S3310" s="20">
        <v>765377</v>
      </c>
      <c r="T3310" s="20">
        <v>765378</v>
      </c>
      <c r="U3310" s="20">
        <v>765379</v>
      </c>
    </row>
    <row r="3311" spans="1:44" x14ac:dyDescent="0.25">
      <c r="A3311" s="5">
        <v>45181</v>
      </c>
      <c r="B3311" s="5">
        <v>45195</v>
      </c>
      <c r="C3311" s="4" t="s">
        <v>44</v>
      </c>
      <c r="D3311" s="18">
        <v>120</v>
      </c>
      <c r="E3311" s="4" t="s">
        <v>113</v>
      </c>
      <c r="F3311" s="19" t="s">
        <v>6489</v>
      </c>
      <c r="G3311" s="4" t="s">
        <v>6490</v>
      </c>
      <c r="H3311" s="4">
        <v>4</v>
      </c>
      <c r="J3311" s="4">
        <v>0</v>
      </c>
      <c r="K3311" s="20">
        <v>765532</v>
      </c>
      <c r="L3311" s="20">
        <v>765533</v>
      </c>
      <c r="M3311" s="20">
        <v>765534</v>
      </c>
      <c r="N3311" s="20">
        <v>765535</v>
      </c>
    </row>
    <row r="3312" spans="1:44" x14ac:dyDescent="0.25">
      <c r="A3312" s="5">
        <v>45181</v>
      </c>
      <c r="B3312" s="5">
        <v>45195</v>
      </c>
      <c r="C3312" s="4" t="s">
        <v>44</v>
      </c>
      <c r="D3312" s="18">
        <v>135</v>
      </c>
      <c r="E3312" s="4" t="s">
        <v>113</v>
      </c>
      <c r="F3312" s="19" t="s">
        <v>6491</v>
      </c>
      <c r="G3312" s="4" t="s">
        <v>6490</v>
      </c>
      <c r="H3312" s="4">
        <v>10</v>
      </c>
      <c r="J3312" s="4">
        <v>0</v>
      </c>
      <c r="K3312" s="20">
        <v>765554</v>
      </c>
      <c r="L3312" s="20">
        <v>765555</v>
      </c>
      <c r="M3312" s="20">
        <v>765556</v>
      </c>
      <c r="N3312" s="20">
        <v>765557</v>
      </c>
      <c r="O3312" s="20">
        <v>765558</v>
      </c>
      <c r="P3312" s="20">
        <v>765559</v>
      </c>
      <c r="Q3312" s="20">
        <v>765560</v>
      </c>
      <c r="R3312" s="20">
        <v>765561</v>
      </c>
      <c r="S3312" s="20">
        <v>765562</v>
      </c>
      <c r="T3312" s="20">
        <v>765563</v>
      </c>
    </row>
    <row r="3313" spans="1:31" x14ac:dyDescent="0.25">
      <c r="A3313" s="5">
        <v>45181</v>
      </c>
      <c r="B3313" s="5">
        <v>45195</v>
      </c>
      <c r="C3313" s="4" t="s">
        <v>44</v>
      </c>
      <c r="D3313" s="18">
        <v>150</v>
      </c>
      <c r="E3313" s="4" t="s">
        <v>113</v>
      </c>
      <c r="F3313" s="19" t="s">
        <v>6492</v>
      </c>
      <c r="G3313" s="4" t="s">
        <v>6490</v>
      </c>
      <c r="H3313" s="4">
        <v>10</v>
      </c>
      <c r="I3313" s="4">
        <v>1</v>
      </c>
      <c r="J3313" s="4">
        <v>0</v>
      </c>
      <c r="K3313" s="20">
        <v>765545</v>
      </c>
      <c r="L3313" s="20">
        <v>765546</v>
      </c>
      <c r="M3313" s="20">
        <v>765547</v>
      </c>
      <c r="N3313" s="20">
        <v>765548</v>
      </c>
      <c r="O3313" s="20">
        <v>765549</v>
      </c>
      <c r="P3313" s="20">
        <v>765550</v>
      </c>
      <c r="Q3313" s="20">
        <v>765551</v>
      </c>
      <c r="R3313" s="20">
        <v>765552</v>
      </c>
      <c r="S3313" s="20">
        <v>765553</v>
      </c>
    </row>
    <row r="3314" spans="1:31" x14ac:dyDescent="0.25">
      <c r="A3314" s="5">
        <v>45181</v>
      </c>
      <c r="B3314" s="5">
        <v>45195</v>
      </c>
      <c r="C3314" s="4" t="s">
        <v>44</v>
      </c>
      <c r="D3314" s="18">
        <v>165</v>
      </c>
      <c r="E3314" s="4" t="s">
        <v>113</v>
      </c>
      <c r="F3314" s="19" t="s">
        <v>6493</v>
      </c>
      <c r="G3314" s="4" t="s">
        <v>6490</v>
      </c>
      <c r="H3314" s="4">
        <v>9</v>
      </c>
      <c r="J3314" s="4">
        <v>0</v>
      </c>
      <c r="K3314" s="20">
        <v>765536</v>
      </c>
      <c r="L3314" s="20">
        <v>765537</v>
      </c>
      <c r="M3314" s="20">
        <v>765538</v>
      </c>
      <c r="N3314" s="20">
        <v>765539</v>
      </c>
      <c r="O3314" s="20">
        <v>765540</v>
      </c>
      <c r="P3314" s="20">
        <v>765541</v>
      </c>
      <c r="Q3314" s="20">
        <v>765542</v>
      </c>
      <c r="R3314" s="20">
        <v>765543</v>
      </c>
      <c r="S3314" s="20">
        <v>765544</v>
      </c>
    </row>
    <row r="3315" spans="1:31" x14ac:dyDescent="0.25">
      <c r="A3315" s="5">
        <v>45447</v>
      </c>
      <c r="B3315" s="5">
        <v>45475</v>
      </c>
      <c r="C3315" s="4" t="s">
        <v>30</v>
      </c>
      <c r="D3315" s="18">
        <v>725</v>
      </c>
      <c r="E3315" s="4" t="s">
        <v>113</v>
      </c>
      <c r="F3315" s="19" t="s">
        <v>1093</v>
      </c>
      <c r="G3315" s="4" t="s">
        <v>1094</v>
      </c>
      <c r="H3315" s="4">
        <v>6</v>
      </c>
      <c r="J3315" s="4">
        <v>0</v>
      </c>
      <c r="K3315" s="20">
        <v>812693</v>
      </c>
      <c r="L3315" s="20">
        <v>812694</v>
      </c>
      <c r="M3315" s="20">
        <v>812695</v>
      </c>
      <c r="N3315" s="20">
        <v>812696</v>
      </c>
      <c r="O3315" s="20">
        <v>812697</v>
      </c>
      <c r="P3315" s="20">
        <v>812698</v>
      </c>
    </row>
    <row r="3316" spans="1:31" x14ac:dyDescent="0.25">
      <c r="A3316" s="5">
        <v>45447</v>
      </c>
      <c r="B3316" s="5">
        <v>45475</v>
      </c>
      <c r="C3316" s="4" t="s">
        <v>30</v>
      </c>
      <c r="D3316" s="18">
        <v>795</v>
      </c>
      <c r="E3316" s="4" t="s">
        <v>113</v>
      </c>
      <c r="F3316" s="19" t="s">
        <v>1096</v>
      </c>
      <c r="G3316" s="4" t="s">
        <v>1094</v>
      </c>
      <c r="H3316" s="4">
        <v>10</v>
      </c>
      <c r="J3316" s="4">
        <v>2</v>
      </c>
      <c r="K3316" s="20">
        <v>812705</v>
      </c>
      <c r="L3316" s="20">
        <v>812706</v>
      </c>
      <c r="M3316" s="20">
        <v>812707</v>
      </c>
      <c r="N3316" s="20">
        <v>812708</v>
      </c>
      <c r="O3316" s="20">
        <v>812709</v>
      </c>
      <c r="P3316" s="20">
        <v>812710</v>
      </c>
      <c r="Q3316" s="20">
        <v>812711</v>
      </c>
      <c r="R3316" s="20">
        <v>812712</v>
      </c>
      <c r="S3316" s="20">
        <v>812713</v>
      </c>
      <c r="T3316" s="20">
        <v>812714</v>
      </c>
    </row>
    <row r="3317" spans="1:31" x14ac:dyDescent="0.25">
      <c r="A3317" s="5">
        <v>45447</v>
      </c>
      <c r="B3317" s="5">
        <v>45475</v>
      </c>
      <c r="C3317" s="4" t="s">
        <v>30</v>
      </c>
      <c r="D3317" s="18">
        <v>1000</v>
      </c>
      <c r="E3317" s="4" t="s">
        <v>113</v>
      </c>
      <c r="F3317" s="19" t="s">
        <v>1095</v>
      </c>
      <c r="G3317" s="4" t="s">
        <v>1094</v>
      </c>
      <c r="H3317" s="4">
        <v>6</v>
      </c>
      <c r="J3317" s="4">
        <v>0</v>
      </c>
      <c r="K3317" s="20">
        <v>812699</v>
      </c>
      <c r="L3317" s="20">
        <v>812700</v>
      </c>
      <c r="M3317" s="20">
        <v>812701</v>
      </c>
      <c r="N3317" s="20">
        <v>812702</v>
      </c>
      <c r="O3317" s="20">
        <v>812703</v>
      </c>
      <c r="P3317" s="20">
        <v>812704</v>
      </c>
    </row>
    <row r="3318" spans="1:31" x14ac:dyDescent="0.25">
      <c r="A3318" s="5">
        <v>45443</v>
      </c>
      <c r="B3318" s="5">
        <v>45471</v>
      </c>
      <c r="C3318" s="4" t="s">
        <v>48</v>
      </c>
      <c r="D3318" s="18">
        <v>240</v>
      </c>
      <c r="E3318" s="4" t="s">
        <v>113</v>
      </c>
      <c r="F3318" s="19" t="s">
        <v>1065</v>
      </c>
      <c r="G3318" s="4" t="s">
        <v>1066</v>
      </c>
      <c r="H3318" s="4">
        <v>11</v>
      </c>
      <c r="J3318" s="4">
        <v>0</v>
      </c>
      <c r="K3318" s="20">
        <v>812130</v>
      </c>
      <c r="L3318" s="20">
        <v>812131</v>
      </c>
      <c r="M3318" s="20">
        <v>812132</v>
      </c>
      <c r="N3318" s="20">
        <v>812133</v>
      </c>
      <c r="O3318" s="20">
        <v>812134</v>
      </c>
      <c r="P3318" s="20">
        <v>812135</v>
      </c>
      <c r="Q3318" s="20">
        <v>812136</v>
      </c>
      <c r="R3318" s="20">
        <v>812137</v>
      </c>
      <c r="S3318" s="20">
        <v>812138</v>
      </c>
      <c r="T3318" s="20">
        <v>812139</v>
      </c>
      <c r="U3318" s="20">
        <v>812140</v>
      </c>
      <c r="V3318" s="20"/>
    </row>
    <row r="3319" spans="1:31" x14ac:dyDescent="0.25">
      <c r="A3319" s="24">
        <v>45443</v>
      </c>
      <c r="B3319" s="24">
        <v>45471</v>
      </c>
      <c r="C3319" s="25" t="s">
        <v>48</v>
      </c>
      <c r="D3319" s="127">
        <v>340</v>
      </c>
      <c r="E3319" s="25" t="s">
        <v>113</v>
      </c>
      <c r="F3319" s="26" t="s">
        <v>1067</v>
      </c>
      <c r="G3319" s="25" t="s">
        <v>1066</v>
      </c>
      <c r="H3319" s="25">
        <v>13</v>
      </c>
      <c r="I3319" s="25">
        <v>0</v>
      </c>
      <c r="J3319" s="25">
        <v>1</v>
      </c>
      <c r="K3319" s="128">
        <v>812141</v>
      </c>
      <c r="L3319" s="128">
        <v>812142</v>
      </c>
      <c r="M3319" s="128">
        <v>812143</v>
      </c>
      <c r="N3319" s="128">
        <v>812144</v>
      </c>
      <c r="O3319" s="128">
        <v>812145</v>
      </c>
      <c r="P3319" s="128">
        <v>812146</v>
      </c>
      <c r="Q3319" s="128">
        <v>812147</v>
      </c>
      <c r="R3319" s="128">
        <v>812148</v>
      </c>
      <c r="S3319" s="128">
        <v>812149</v>
      </c>
      <c r="T3319" s="128">
        <v>812150</v>
      </c>
      <c r="U3319" s="128">
        <v>812151</v>
      </c>
      <c r="V3319" s="128">
        <v>812152</v>
      </c>
      <c r="W3319" s="128">
        <v>812153</v>
      </c>
      <c r="X3319" s="28"/>
      <c r="Y3319" s="28"/>
      <c r="Z3319" s="28"/>
      <c r="AA3319" s="28"/>
      <c r="AB3319" s="28"/>
      <c r="AC3319" s="28"/>
      <c r="AD3319" s="28"/>
      <c r="AE3319" s="28"/>
    </row>
    <row r="3320" spans="1:31" x14ac:dyDescent="0.25">
      <c r="A3320" s="35">
        <v>45317</v>
      </c>
      <c r="B3320" s="35">
        <v>45333</v>
      </c>
      <c r="C3320" s="36" t="s">
        <v>38</v>
      </c>
      <c r="D3320" s="154">
        <v>120</v>
      </c>
      <c r="E3320" s="36" t="s">
        <v>113</v>
      </c>
      <c r="F3320" s="37" t="s">
        <v>248</v>
      </c>
      <c r="G3320" s="36" t="s">
        <v>249</v>
      </c>
      <c r="H3320" s="36">
        <v>11</v>
      </c>
      <c r="I3320" s="36">
        <v>11</v>
      </c>
      <c r="J3320" s="36"/>
      <c r="K3320" s="162" t="s">
        <v>250</v>
      </c>
      <c r="L3320" s="38"/>
      <c r="M3320" s="38"/>
      <c r="N3320" s="39"/>
      <c r="O3320" s="39"/>
      <c r="P3320" s="39"/>
      <c r="Q3320" s="39"/>
      <c r="R3320" s="39"/>
      <c r="S3320" s="39"/>
      <c r="T3320" s="39"/>
      <c r="U3320" s="39"/>
    </row>
    <row r="3321" spans="1:31" x14ac:dyDescent="0.25">
      <c r="A3321" s="35">
        <v>45317</v>
      </c>
      <c r="B3321" s="35">
        <v>45333</v>
      </c>
      <c r="C3321" s="36" t="s">
        <v>38</v>
      </c>
      <c r="D3321" s="154">
        <v>132</v>
      </c>
      <c r="E3321" s="36" t="s">
        <v>113</v>
      </c>
      <c r="F3321" s="37" t="s">
        <v>248</v>
      </c>
      <c r="G3321" s="36" t="s">
        <v>249</v>
      </c>
      <c r="H3321" s="36">
        <v>23</v>
      </c>
      <c r="I3321" s="36">
        <v>23</v>
      </c>
      <c r="J3321" s="36"/>
      <c r="K3321" s="162" t="s">
        <v>250</v>
      </c>
      <c r="L3321" s="38"/>
      <c r="M3321" s="38"/>
      <c r="N3321" s="39"/>
      <c r="O3321" s="39"/>
      <c r="P3321" s="39"/>
      <c r="Q3321" s="39"/>
      <c r="R3321" s="39"/>
      <c r="S3321" s="39"/>
      <c r="T3321" s="39"/>
      <c r="U3321" s="39"/>
    </row>
    <row r="3322" spans="1:31" x14ac:dyDescent="0.25">
      <c r="A3322" s="5">
        <v>45510</v>
      </c>
      <c r="B3322" s="5">
        <v>45538</v>
      </c>
      <c r="C3322" s="4" t="s">
        <v>48</v>
      </c>
      <c r="D3322" s="18">
        <v>240</v>
      </c>
      <c r="E3322" s="4" t="s">
        <v>113</v>
      </c>
      <c r="F3322" s="19" t="s">
        <v>1544</v>
      </c>
      <c r="G3322" s="4" t="s">
        <v>1545</v>
      </c>
      <c r="H3322" s="4">
        <v>13</v>
      </c>
      <c r="J3322" s="4">
        <v>5</v>
      </c>
      <c r="K3322" s="20">
        <v>823677</v>
      </c>
      <c r="L3322" s="20">
        <v>823678</v>
      </c>
      <c r="M3322" s="20">
        <v>823679</v>
      </c>
      <c r="N3322" s="20">
        <v>823680</v>
      </c>
      <c r="O3322" s="20">
        <v>823681</v>
      </c>
      <c r="P3322" s="20">
        <v>823682</v>
      </c>
      <c r="Q3322" s="20">
        <v>823683</v>
      </c>
      <c r="R3322" s="20">
        <v>823684</v>
      </c>
      <c r="S3322" s="20">
        <v>823685</v>
      </c>
      <c r="T3322" s="20">
        <v>823686</v>
      </c>
      <c r="U3322" s="20">
        <v>823687</v>
      </c>
      <c r="V3322" s="20">
        <v>823688</v>
      </c>
      <c r="W3322" s="20">
        <v>823689</v>
      </c>
    </row>
    <row r="3323" spans="1:31" x14ac:dyDescent="0.25">
      <c r="A3323" s="5">
        <v>45510</v>
      </c>
      <c r="B3323" s="5">
        <v>45524</v>
      </c>
      <c r="C3323" s="4" t="s">
        <v>44</v>
      </c>
      <c r="D3323" s="18">
        <v>120</v>
      </c>
      <c r="E3323" s="4" t="s">
        <v>113</v>
      </c>
      <c r="F3323" s="19" t="s">
        <v>1540</v>
      </c>
      <c r="G3323" s="4" t="s">
        <v>1541</v>
      </c>
      <c r="H3323" s="4">
        <v>4</v>
      </c>
      <c r="J3323" s="4">
        <v>0</v>
      </c>
      <c r="K3323" s="20">
        <v>823661</v>
      </c>
      <c r="L3323" s="20">
        <v>823662</v>
      </c>
      <c r="M3323" s="20">
        <v>823663</v>
      </c>
      <c r="N3323" s="20">
        <v>823664</v>
      </c>
    </row>
    <row r="3324" spans="1:31" x14ac:dyDescent="0.25">
      <c r="A3324" s="5">
        <v>45510</v>
      </c>
      <c r="B3324" s="5">
        <v>45524</v>
      </c>
      <c r="C3324" s="4" t="s">
        <v>44</v>
      </c>
      <c r="D3324" s="18">
        <v>135</v>
      </c>
      <c r="E3324" s="4" t="s">
        <v>113</v>
      </c>
      <c r="F3324" s="19" t="s">
        <v>1542</v>
      </c>
      <c r="G3324" s="4" t="s">
        <v>1541</v>
      </c>
      <c r="H3324" s="4">
        <v>5</v>
      </c>
      <c r="J3324" s="4">
        <v>0</v>
      </c>
      <c r="K3324" s="20">
        <v>823665</v>
      </c>
      <c r="L3324" s="20">
        <v>823666</v>
      </c>
      <c r="M3324" s="20">
        <v>823667</v>
      </c>
      <c r="N3324" s="20">
        <v>823668</v>
      </c>
      <c r="O3324" s="20">
        <v>823669</v>
      </c>
    </row>
    <row r="3325" spans="1:31" x14ac:dyDescent="0.25">
      <c r="A3325" s="5">
        <v>45510</v>
      </c>
      <c r="B3325" s="5">
        <v>45524</v>
      </c>
      <c r="C3325" s="4" t="s">
        <v>44</v>
      </c>
      <c r="D3325" s="18">
        <v>150</v>
      </c>
      <c r="E3325" s="4" t="s">
        <v>113</v>
      </c>
      <c r="F3325" s="19" t="s">
        <v>1543</v>
      </c>
      <c r="G3325" s="4" t="s">
        <v>1541</v>
      </c>
      <c r="H3325" s="4">
        <v>5</v>
      </c>
      <c r="I3325" s="4">
        <v>2</v>
      </c>
      <c r="J3325" s="4">
        <v>0</v>
      </c>
      <c r="K3325" s="20">
        <v>823670</v>
      </c>
      <c r="L3325" s="20">
        <v>823671</v>
      </c>
      <c r="M3325" s="20">
        <v>823672</v>
      </c>
    </row>
    <row r="3326" spans="1:31" x14ac:dyDescent="0.25">
      <c r="A3326" s="5">
        <v>45484</v>
      </c>
      <c r="B3326" s="5">
        <v>45512</v>
      </c>
      <c r="C3326" s="4" t="s">
        <v>74</v>
      </c>
      <c r="D3326" s="18">
        <v>2950</v>
      </c>
      <c r="E3326" s="4" t="s">
        <v>113</v>
      </c>
      <c r="F3326" s="19" t="s">
        <v>1335</v>
      </c>
      <c r="G3326" s="4" t="s">
        <v>1336</v>
      </c>
      <c r="H3326" s="4">
        <v>16</v>
      </c>
      <c r="J3326" s="4">
        <v>0</v>
      </c>
      <c r="K3326" s="20">
        <v>819190</v>
      </c>
      <c r="L3326" s="20">
        <v>819191</v>
      </c>
      <c r="M3326" s="20">
        <v>819192</v>
      </c>
      <c r="N3326" s="20">
        <v>819193</v>
      </c>
      <c r="O3326" s="20">
        <v>819194</v>
      </c>
      <c r="P3326" s="20">
        <v>819195</v>
      </c>
      <c r="Q3326" s="20">
        <v>819196</v>
      </c>
      <c r="R3326" s="20">
        <v>819197</v>
      </c>
      <c r="S3326" s="20">
        <v>819198</v>
      </c>
      <c r="T3326" s="20">
        <v>819199</v>
      </c>
      <c r="U3326" s="20">
        <v>819200</v>
      </c>
      <c r="V3326" s="20">
        <v>819201</v>
      </c>
      <c r="W3326" s="20">
        <v>819202</v>
      </c>
      <c r="X3326" s="20">
        <v>819203</v>
      </c>
      <c r="Y3326" s="20">
        <v>819204</v>
      </c>
      <c r="Z3326" s="20">
        <v>819205</v>
      </c>
    </row>
    <row r="3327" spans="1:31" x14ac:dyDescent="0.25">
      <c r="A3327" s="5">
        <v>45250</v>
      </c>
      <c r="B3327" s="5">
        <v>45257</v>
      </c>
      <c r="C3327" s="4" t="s">
        <v>2480</v>
      </c>
      <c r="D3327" s="18">
        <v>3600</v>
      </c>
      <c r="E3327" s="4" t="s">
        <v>103</v>
      </c>
      <c r="F3327" s="19" t="s">
        <v>6866</v>
      </c>
      <c r="G3327" s="4" t="s">
        <v>6867</v>
      </c>
      <c r="H3327" s="4">
        <v>13</v>
      </c>
      <c r="J3327" s="4">
        <v>2</v>
      </c>
      <c r="K3327" s="20">
        <v>778544</v>
      </c>
      <c r="L3327" s="20">
        <v>778545</v>
      </c>
      <c r="M3327" s="20">
        <v>778546</v>
      </c>
      <c r="N3327" s="20">
        <v>778547</v>
      </c>
      <c r="O3327" s="20">
        <v>778548</v>
      </c>
      <c r="P3327" s="20">
        <v>778549</v>
      </c>
      <c r="Q3327" s="20">
        <v>778550</v>
      </c>
      <c r="R3327" s="20">
        <v>778551</v>
      </c>
      <c r="S3327" s="20">
        <v>778552</v>
      </c>
      <c r="T3327" s="20">
        <v>778553</v>
      </c>
      <c r="U3327" s="20">
        <v>778554</v>
      </c>
      <c r="V3327" s="20">
        <v>778555</v>
      </c>
      <c r="W3327" s="20">
        <v>778556</v>
      </c>
    </row>
    <row r="3328" spans="1:31" x14ac:dyDescent="0.25">
      <c r="A3328" s="5">
        <v>45518</v>
      </c>
      <c r="B3328" s="5">
        <v>45546</v>
      </c>
      <c r="C3328" s="4" t="s">
        <v>53</v>
      </c>
      <c r="D3328" s="18" t="s">
        <v>1625</v>
      </c>
      <c r="E3328" s="4" t="s">
        <v>113</v>
      </c>
      <c r="F3328" s="19" t="s">
        <v>1626</v>
      </c>
      <c r="G3328" s="4" t="s">
        <v>1627</v>
      </c>
      <c r="H3328" s="4">
        <v>10</v>
      </c>
      <c r="J3328" s="4">
        <v>0</v>
      </c>
      <c r="K3328" s="20">
        <v>825195</v>
      </c>
      <c r="L3328" s="20">
        <v>825196</v>
      </c>
      <c r="M3328" s="20">
        <v>825197</v>
      </c>
      <c r="N3328" s="20">
        <v>825198</v>
      </c>
      <c r="O3328" s="20">
        <v>825199</v>
      </c>
      <c r="P3328" s="20">
        <v>825200</v>
      </c>
      <c r="Q3328" s="20">
        <v>825201</v>
      </c>
      <c r="R3328" s="20">
        <v>825202</v>
      </c>
      <c r="S3328" s="20">
        <v>825203</v>
      </c>
      <c r="T3328" s="20">
        <v>825204</v>
      </c>
    </row>
    <row r="3329" spans="1:31" x14ac:dyDescent="0.25">
      <c r="A3329" s="5">
        <v>45258</v>
      </c>
      <c r="B3329" s="5">
        <v>45286</v>
      </c>
      <c r="C3329" s="4" t="s">
        <v>53</v>
      </c>
      <c r="D3329" s="18">
        <v>1292.68</v>
      </c>
      <c r="E3329" s="4" t="s">
        <v>113</v>
      </c>
      <c r="F3329" s="19" t="s">
        <v>6927</v>
      </c>
      <c r="G3329" s="2" t="s">
        <v>6928</v>
      </c>
      <c r="H3329" s="4">
        <v>24</v>
      </c>
      <c r="J3329" s="4">
        <v>6</v>
      </c>
      <c r="K3329" s="20">
        <v>780004</v>
      </c>
      <c r="L3329" s="20">
        <v>780005</v>
      </c>
      <c r="M3329" s="20">
        <v>780006</v>
      </c>
      <c r="N3329" s="20">
        <v>780007</v>
      </c>
      <c r="O3329" s="20">
        <v>780008</v>
      </c>
      <c r="P3329" s="20">
        <v>780009</v>
      </c>
      <c r="Q3329" s="20">
        <v>780010</v>
      </c>
      <c r="R3329" s="20">
        <v>780011</v>
      </c>
      <c r="S3329" s="20">
        <v>780012</v>
      </c>
      <c r="T3329" s="20">
        <v>780013</v>
      </c>
      <c r="U3329" s="20">
        <v>780014</v>
      </c>
      <c r="V3329" s="20">
        <v>780015</v>
      </c>
      <c r="W3329" s="20">
        <v>780016</v>
      </c>
      <c r="X3329" s="20">
        <v>780017</v>
      </c>
      <c r="Y3329" s="20">
        <v>780018</v>
      </c>
      <c r="Z3329" s="20">
        <v>780019</v>
      </c>
      <c r="AA3329" s="20">
        <v>780020</v>
      </c>
      <c r="AB3329" s="20">
        <v>780021</v>
      </c>
      <c r="AC3329" s="20">
        <v>780022</v>
      </c>
      <c r="AD3329" s="20">
        <v>780023</v>
      </c>
      <c r="AE3329" s="20">
        <v>780024</v>
      </c>
    </row>
    <row r="3330" spans="1:31" x14ac:dyDescent="0.25">
      <c r="A3330" s="5">
        <v>45260</v>
      </c>
      <c r="B3330" s="5">
        <v>45267</v>
      </c>
      <c r="C3330" s="4" t="s">
        <v>2480</v>
      </c>
      <c r="D3330" s="18">
        <v>650</v>
      </c>
      <c r="E3330" s="4" t="s">
        <v>99</v>
      </c>
      <c r="F3330" s="19" t="s">
        <v>6936</v>
      </c>
      <c r="G3330" s="2" t="s">
        <v>6937</v>
      </c>
      <c r="H3330" s="4">
        <v>6</v>
      </c>
      <c r="J3330" s="4">
        <v>0</v>
      </c>
      <c r="K3330" s="20">
        <v>780396</v>
      </c>
      <c r="L3330" s="20">
        <v>780397</v>
      </c>
      <c r="M3330" s="20">
        <v>780398</v>
      </c>
      <c r="N3330" s="20">
        <v>780399</v>
      </c>
      <c r="O3330" s="20">
        <v>780400</v>
      </c>
      <c r="P3330" s="20">
        <v>780401</v>
      </c>
    </row>
    <row r="3331" spans="1:31" x14ac:dyDescent="0.25">
      <c r="A3331" s="5">
        <v>45260</v>
      </c>
      <c r="B3331" s="5">
        <v>45267</v>
      </c>
      <c r="C3331" s="4" t="s">
        <v>2480</v>
      </c>
      <c r="D3331" s="18">
        <v>775</v>
      </c>
      <c r="E3331" s="4" t="s">
        <v>99</v>
      </c>
      <c r="F3331" s="19" t="s">
        <v>6938</v>
      </c>
      <c r="G3331" s="2" t="s">
        <v>6937</v>
      </c>
      <c r="H3331" s="4">
        <v>6</v>
      </c>
      <c r="J3331" s="4">
        <v>0</v>
      </c>
      <c r="K3331" s="20">
        <v>780402</v>
      </c>
      <c r="L3331" s="20">
        <v>780403</v>
      </c>
      <c r="M3331" s="20">
        <v>780404</v>
      </c>
      <c r="N3331" s="20">
        <v>780405</v>
      </c>
      <c r="O3331" s="20">
        <v>780406</v>
      </c>
      <c r="P3331" s="20">
        <v>780407</v>
      </c>
    </row>
    <row r="3332" spans="1:31" x14ac:dyDescent="0.25">
      <c r="A3332" s="5">
        <v>45260</v>
      </c>
      <c r="B3332" s="5">
        <v>45267</v>
      </c>
      <c r="C3332" s="4" t="s">
        <v>2480</v>
      </c>
      <c r="D3332" s="18">
        <v>2500</v>
      </c>
      <c r="E3332" s="4" t="s">
        <v>103</v>
      </c>
      <c r="F3332" s="19" t="s">
        <v>6939</v>
      </c>
      <c r="G3332" s="2" t="s">
        <v>6937</v>
      </c>
      <c r="H3332" s="4">
        <v>6</v>
      </c>
      <c r="J3332" s="4">
        <v>5</v>
      </c>
      <c r="K3332" s="20">
        <v>780408</v>
      </c>
      <c r="L3332" s="20">
        <v>780409</v>
      </c>
      <c r="M3332" s="20">
        <v>780410</v>
      </c>
      <c r="N3332" s="20">
        <v>780411</v>
      </c>
      <c r="O3332" s="20">
        <v>780412</v>
      </c>
      <c r="P3332" s="20">
        <v>780413</v>
      </c>
    </row>
    <row r="3333" spans="1:31" x14ac:dyDescent="0.25">
      <c r="A3333" s="5">
        <v>45260</v>
      </c>
      <c r="B3333" s="5">
        <v>45267</v>
      </c>
      <c r="C3333" s="4" t="s">
        <v>2480</v>
      </c>
      <c r="D3333" s="18">
        <v>3000</v>
      </c>
      <c r="E3333" s="4" t="s">
        <v>103</v>
      </c>
      <c r="F3333" s="19" t="s">
        <v>6940</v>
      </c>
      <c r="G3333" s="2" t="s">
        <v>6937</v>
      </c>
      <c r="H3333" s="4">
        <v>6</v>
      </c>
      <c r="J3333" s="4">
        <v>0</v>
      </c>
      <c r="K3333" s="20">
        <v>780414</v>
      </c>
      <c r="L3333" s="20">
        <v>780415</v>
      </c>
      <c r="M3333" s="20">
        <v>780416</v>
      </c>
      <c r="N3333" s="20">
        <v>780417</v>
      </c>
      <c r="O3333" s="20">
        <v>780418</v>
      </c>
      <c r="P3333" s="20">
        <v>780419</v>
      </c>
    </row>
    <row r="3334" spans="1:31" x14ac:dyDescent="0.25">
      <c r="A3334" s="5">
        <v>45260</v>
      </c>
      <c r="B3334" s="5">
        <v>45267</v>
      </c>
      <c r="C3334" s="4" t="s">
        <v>2480</v>
      </c>
      <c r="D3334" s="18">
        <v>3600</v>
      </c>
      <c r="E3334" s="4" t="s">
        <v>103</v>
      </c>
      <c r="F3334" s="19" t="s">
        <v>6941</v>
      </c>
      <c r="G3334" s="2" t="s">
        <v>6942</v>
      </c>
      <c r="H3334" s="4">
        <v>10</v>
      </c>
      <c r="J3334" s="4">
        <v>1</v>
      </c>
      <c r="K3334" s="20">
        <v>780459</v>
      </c>
      <c r="L3334" s="20">
        <v>780460</v>
      </c>
      <c r="M3334" s="20">
        <v>780461</v>
      </c>
      <c r="N3334" s="20">
        <v>780462</v>
      </c>
      <c r="O3334" s="20">
        <v>780463</v>
      </c>
      <c r="P3334" s="20">
        <v>780464</v>
      </c>
      <c r="Q3334" s="20">
        <v>780465</v>
      </c>
      <c r="R3334" s="20">
        <v>780466</v>
      </c>
      <c r="S3334" s="20">
        <v>780467</v>
      </c>
      <c r="T3334" s="20">
        <v>780468</v>
      </c>
    </row>
    <row r="3335" spans="1:31" x14ac:dyDescent="0.25">
      <c r="A3335" s="5">
        <v>45349</v>
      </c>
      <c r="B3335" s="5">
        <v>45377</v>
      </c>
      <c r="C3335" s="4" t="s">
        <v>53</v>
      </c>
      <c r="D3335" s="18">
        <v>1786.94</v>
      </c>
      <c r="E3335" s="4" t="s">
        <v>113</v>
      </c>
      <c r="F3335" s="19" t="s">
        <v>416</v>
      </c>
      <c r="G3335" s="4" t="s">
        <v>417</v>
      </c>
      <c r="H3335" s="4">
        <v>13</v>
      </c>
      <c r="I3335" s="4">
        <v>2</v>
      </c>
      <c r="J3335" s="4">
        <v>0</v>
      </c>
      <c r="K3335" s="20">
        <v>795394</v>
      </c>
      <c r="L3335" s="20">
        <v>795395</v>
      </c>
      <c r="M3335" s="20">
        <v>795396</v>
      </c>
      <c r="N3335" s="20">
        <v>795397</v>
      </c>
      <c r="O3335" s="20">
        <v>795398</v>
      </c>
      <c r="P3335" s="20">
        <v>795399</v>
      </c>
      <c r="Q3335" s="20">
        <v>795400</v>
      </c>
      <c r="R3335" s="20">
        <v>795401</v>
      </c>
      <c r="S3335" s="20">
        <v>795402</v>
      </c>
      <c r="T3335" s="20">
        <v>795403</v>
      </c>
      <c r="U3335" s="20">
        <v>795404</v>
      </c>
    </row>
    <row r="3336" spans="1:31" x14ac:dyDescent="0.25">
      <c r="A3336" s="5">
        <v>45349</v>
      </c>
      <c r="B3336" s="5">
        <v>45377</v>
      </c>
      <c r="C3336" s="4" t="s">
        <v>53</v>
      </c>
      <c r="D3336" s="18" t="s">
        <v>418</v>
      </c>
      <c r="E3336" s="4" t="s">
        <v>113</v>
      </c>
      <c r="F3336" s="19" t="s">
        <v>419</v>
      </c>
      <c r="G3336" s="4" t="s">
        <v>417</v>
      </c>
      <c r="H3336" s="4">
        <v>9</v>
      </c>
      <c r="I3336" s="4">
        <v>9</v>
      </c>
      <c r="J3336" s="4" t="s">
        <v>248</v>
      </c>
    </row>
    <row r="3337" spans="1:31" x14ac:dyDescent="0.25">
      <c r="A3337" s="5">
        <v>45243</v>
      </c>
      <c r="B3337" s="5">
        <v>45250</v>
      </c>
      <c r="C3337" s="4" t="s">
        <v>2480</v>
      </c>
      <c r="D3337" s="18">
        <v>4250</v>
      </c>
      <c r="E3337" s="4" t="s">
        <v>103</v>
      </c>
      <c r="F3337" s="19" t="s">
        <v>6823</v>
      </c>
      <c r="G3337" s="4" t="s">
        <v>6824</v>
      </c>
      <c r="H3337" s="4">
        <v>11</v>
      </c>
      <c r="J3337" s="4">
        <v>4</v>
      </c>
      <c r="K3337" s="20">
        <v>777249</v>
      </c>
      <c r="L3337" s="20">
        <v>777250</v>
      </c>
      <c r="M3337" s="20">
        <v>777251</v>
      </c>
      <c r="N3337" s="20">
        <v>777252</v>
      </c>
      <c r="O3337" s="20">
        <v>777253</v>
      </c>
      <c r="P3337" s="20">
        <v>777254</v>
      </c>
      <c r="Q3337" s="20">
        <v>777255</v>
      </c>
      <c r="R3337" s="20">
        <v>777256</v>
      </c>
      <c r="S3337" s="20">
        <v>777257</v>
      </c>
      <c r="T3337" s="20">
        <v>777258</v>
      </c>
      <c r="U3337" s="20">
        <v>777259</v>
      </c>
    </row>
    <row r="3338" spans="1:31" x14ac:dyDescent="0.25">
      <c r="A3338" s="5">
        <v>45490</v>
      </c>
      <c r="B3338" s="5">
        <v>45518</v>
      </c>
      <c r="C3338" s="4" t="s">
        <v>59</v>
      </c>
      <c r="D3338" s="18">
        <v>164</v>
      </c>
      <c r="E3338" s="4" t="s">
        <v>113</v>
      </c>
      <c r="F3338" s="19" t="s">
        <v>1380</v>
      </c>
      <c r="G3338" s="4" t="s">
        <v>1381</v>
      </c>
      <c r="H3338" s="4">
        <v>6</v>
      </c>
      <c r="J3338" s="4">
        <v>0</v>
      </c>
      <c r="K3338" s="20">
        <v>820217</v>
      </c>
      <c r="L3338" s="20">
        <v>820218</v>
      </c>
      <c r="M3338" s="20">
        <v>820219</v>
      </c>
      <c r="N3338" s="20">
        <v>820220</v>
      </c>
      <c r="O3338" s="20">
        <v>820221</v>
      </c>
      <c r="P3338" s="20">
        <v>820222</v>
      </c>
    </row>
    <row r="3339" spans="1:31" x14ac:dyDescent="0.25">
      <c r="A3339" s="5">
        <v>45490</v>
      </c>
      <c r="B3339" s="5">
        <v>45518</v>
      </c>
      <c r="C3339" s="4" t="s">
        <v>59</v>
      </c>
      <c r="D3339" s="18">
        <v>196</v>
      </c>
      <c r="E3339" s="4" t="s">
        <v>113</v>
      </c>
      <c r="F3339" s="19" t="s">
        <v>1382</v>
      </c>
      <c r="G3339" s="4" t="s">
        <v>1381</v>
      </c>
      <c r="H3339" s="4">
        <v>5</v>
      </c>
      <c r="J3339" s="4">
        <v>0</v>
      </c>
      <c r="K3339" s="20">
        <v>820223</v>
      </c>
      <c r="L3339" s="20">
        <v>820224</v>
      </c>
      <c r="M3339" s="20">
        <v>820225</v>
      </c>
      <c r="N3339" s="20">
        <v>820226</v>
      </c>
      <c r="O3339" s="20">
        <v>820227</v>
      </c>
    </row>
    <row r="3340" spans="1:31" x14ac:dyDescent="0.25">
      <c r="A3340" s="5">
        <v>45492</v>
      </c>
      <c r="B3340" s="5">
        <v>45508</v>
      </c>
      <c r="C3340" s="4" t="s">
        <v>38</v>
      </c>
      <c r="D3340" s="18">
        <v>105</v>
      </c>
      <c r="E3340" s="4" t="s">
        <v>113</v>
      </c>
      <c r="F3340" s="19" t="s">
        <v>1401</v>
      </c>
      <c r="G3340" s="4" t="s">
        <v>1402</v>
      </c>
      <c r="H3340" s="4">
        <v>5</v>
      </c>
      <c r="J3340" s="4">
        <v>0</v>
      </c>
      <c r="K3340" s="20">
        <v>820644</v>
      </c>
      <c r="L3340" s="20">
        <v>820645</v>
      </c>
      <c r="M3340" s="20">
        <v>820646</v>
      </c>
      <c r="N3340" s="20">
        <v>820647</v>
      </c>
      <c r="O3340" s="20">
        <v>820648</v>
      </c>
    </row>
    <row r="3341" spans="1:31" x14ac:dyDescent="0.25">
      <c r="A3341" s="5">
        <v>45492</v>
      </c>
      <c r="B3341" s="5">
        <v>45508</v>
      </c>
      <c r="C3341" s="4" t="s">
        <v>38</v>
      </c>
      <c r="D3341" s="18">
        <v>132</v>
      </c>
      <c r="E3341" s="4" t="s">
        <v>113</v>
      </c>
      <c r="F3341" s="19" t="s">
        <v>1403</v>
      </c>
      <c r="G3341" s="4" t="s">
        <v>1402</v>
      </c>
      <c r="H3341" s="4">
        <v>8</v>
      </c>
      <c r="J3341" s="4">
        <v>0</v>
      </c>
      <c r="K3341" s="20">
        <v>820649</v>
      </c>
      <c r="L3341" s="20">
        <v>820650</v>
      </c>
      <c r="M3341" s="20">
        <v>820651</v>
      </c>
      <c r="N3341" s="20">
        <v>820652</v>
      </c>
      <c r="O3341" s="20">
        <v>820653</v>
      </c>
      <c r="P3341" s="20">
        <v>820654</v>
      </c>
      <c r="Q3341" s="20">
        <v>820655</v>
      </c>
      <c r="R3341" s="20">
        <v>820656</v>
      </c>
    </row>
    <row r="3342" spans="1:31" x14ac:dyDescent="0.25">
      <c r="A3342" s="24">
        <v>45491</v>
      </c>
      <c r="B3342" s="24">
        <v>45519</v>
      </c>
      <c r="C3342" s="25" t="s">
        <v>53</v>
      </c>
      <c r="D3342" s="127">
        <v>1292.68</v>
      </c>
      <c r="E3342" s="25" t="s">
        <v>113</v>
      </c>
      <c r="F3342" s="26" t="s">
        <v>1392</v>
      </c>
      <c r="G3342" s="25" t="s">
        <v>1393</v>
      </c>
      <c r="H3342" s="25">
        <v>12</v>
      </c>
      <c r="I3342" s="25"/>
      <c r="J3342" s="25">
        <v>0</v>
      </c>
      <c r="K3342" s="128">
        <v>820323</v>
      </c>
      <c r="L3342" s="128">
        <v>820324</v>
      </c>
      <c r="M3342" s="128">
        <v>820325</v>
      </c>
      <c r="N3342" s="128">
        <v>820326</v>
      </c>
      <c r="O3342" s="128">
        <v>820327</v>
      </c>
      <c r="P3342" s="128">
        <v>820328</v>
      </c>
      <c r="Q3342" s="128">
        <v>820329</v>
      </c>
      <c r="R3342" s="128">
        <v>820330</v>
      </c>
      <c r="S3342" s="128">
        <v>820331</v>
      </c>
      <c r="T3342" s="128">
        <v>820332</v>
      </c>
      <c r="U3342" s="128">
        <v>820333</v>
      </c>
      <c r="V3342" s="128">
        <v>820334</v>
      </c>
      <c r="W3342" s="28"/>
      <c r="X3342" s="28"/>
      <c r="Y3342" s="28"/>
      <c r="Z3342" s="28"/>
      <c r="AA3342" s="28"/>
      <c r="AB3342" s="28"/>
      <c r="AC3342" s="28"/>
      <c r="AD3342" s="28"/>
      <c r="AE3342" s="28"/>
    </row>
    <row r="3343" spans="1:31" x14ac:dyDescent="0.25">
      <c r="A3343" s="24">
        <v>45491</v>
      </c>
      <c r="B3343" s="24">
        <v>45519</v>
      </c>
      <c r="C3343" s="25" t="s">
        <v>53</v>
      </c>
      <c r="D3343" s="127">
        <v>2129.12</v>
      </c>
      <c r="E3343" s="25" t="s">
        <v>113</v>
      </c>
      <c r="F3343" s="26" t="s">
        <v>1394</v>
      </c>
      <c r="G3343" s="25" t="s">
        <v>1393</v>
      </c>
      <c r="H3343" s="25">
        <v>10</v>
      </c>
      <c r="I3343" s="25"/>
      <c r="J3343" s="25">
        <v>5</v>
      </c>
      <c r="K3343" s="128">
        <v>820335</v>
      </c>
      <c r="L3343" s="128">
        <v>820336</v>
      </c>
      <c r="M3343" s="128">
        <v>820337</v>
      </c>
      <c r="N3343" s="128">
        <v>820338</v>
      </c>
      <c r="O3343" s="128">
        <v>820339</v>
      </c>
      <c r="P3343" s="128">
        <v>820340</v>
      </c>
      <c r="Q3343" s="128">
        <v>820341</v>
      </c>
      <c r="R3343" s="128">
        <v>820342</v>
      </c>
      <c r="S3343" s="128">
        <v>820343</v>
      </c>
      <c r="T3343" s="128">
        <v>820344</v>
      </c>
      <c r="U3343" s="28"/>
      <c r="V3343" s="28"/>
      <c r="W3343" s="28"/>
      <c r="X3343" s="28"/>
      <c r="Y3343" s="28"/>
      <c r="Z3343" s="28"/>
      <c r="AA3343" s="28"/>
      <c r="AB3343" s="28"/>
      <c r="AC3343" s="28"/>
      <c r="AD3343" s="28"/>
      <c r="AE3343" s="28"/>
    </row>
    <row r="3344" spans="1:31" x14ac:dyDescent="0.25">
      <c r="A3344" s="5">
        <v>45355</v>
      </c>
      <c r="B3344" s="5">
        <v>45362</v>
      </c>
      <c r="C3344" s="4" t="s">
        <v>2480</v>
      </c>
      <c r="D3344" s="18">
        <v>4250</v>
      </c>
      <c r="E3344" s="4" t="s">
        <v>103</v>
      </c>
      <c r="F3344" s="19" t="s">
        <v>449</v>
      </c>
      <c r="G3344" s="4" t="s">
        <v>450</v>
      </c>
      <c r="H3344" s="4">
        <v>11</v>
      </c>
      <c r="J3344" s="4">
        <v>0</v>
      </c>
      <c r="K3344" s="20">
        <v>796144</v>
      </c>
      <c r="L3344" s="20">
        <v>796145</v>
      </c>
      <c r="M3344" s="20">
        <v>796146</v>
      </c>
      <c r="N3344" s="20">
        <v>796147</v>
      </c>
      <c r="O3344" s="20">
        <v>796148</v>
      </c>
      <c r="P3344" s="20">
        <v>796149</v>
      </c>
      <c r="Q3344" s="20">
        <v>796150</v>
      </c>
      <c r="R3344" s="20">
        <v>796151</v>
      </c>
      <c r="S3344" s="20">
        <v>796152</v>
      </c>
      <c r="T3344" s="20">
        <v>796153</v>
      </c>
      <c r="U3344" s="20">
        <v>796154</v>
      </c>
    </row>
    <row r="3345" spans="1:44" x14ac:dyDescent="0.25">
      <c r="A3345" s="5">
        <v>45350</v>
      </c>
      <c r="B3345" s="5">
        <v>45366</v>
      </c>
      <c r="C3345" s="4" t="s">
        <v>38</v>
      </c>
      <c r="D3345" s="18">
        <v>120</v>
      </c>
      <c r="E3345" s="4" t="s">
        <v>113</v>
      </c>
      <c r="F3345" s="19" t="s">
        <v>420</v>
      </c>
      <c r="G3345" s="4" t="s">
        <v>421</v>
      </c>
      <c r="H3345" s="4">
        <v>26</v>
      </c>
      <c r="J3345" s="4">
        <v>8</v>
      </c>
      <c r="K3345" s="20">
        <v>795578</v>
      </c>
      <c r="L3345" s="20">
        <v>795579</v>
      </c>
      <c r="M3345" s="20">
        <v>795580</v>
      </c>
      <c r="N3345" s="20">
        <v>795581</v>
      </c>
      <c r="O3345" s="20">
        <v>795582</v>
      </c>
      <c r="P3345" s="20">
        <v>795583</v>
      </c>
      <c r="Q3345" s="20">
        <v>795584</v>
      </c>
      <c r="R3345" s="20">
        <v>795585</v>
      </c>
      <c r="S3345" s="20">
        <v>795586</v>
      </c>
      <c r="T3345" s="20">
        <v>795587</v>
      </c>
      <c r="U3345" s="20">
        <v>795588</v>
      </c>
      <c r="V3345" s="20">
        <v>795589</v>
      </c>
      <c r="W3345" s="20">
        <v>795590</v>
      </c>
      <c r="X3345" s="20">
        <v>795591</v>
      </c>
      <c r="Y3345" s="20">
        <v>795592</v>
      </c>
      <c r="Z3345" s="20">
        <v>795593</v>
      </c>
      <c r="AA3345" s="20">
        <v>795594</v>
      </c>
      <c r="AB3345" s="20">
        <v>795595</v>
      </c>
      <c r="AC3345" s="20">
        <v>795596</v>
      </c>
      <c r="AD3345" s="20">
        <v>795597</v>
      </c>
      <c r="AE3345" s="20">
        <v>795598</v>
      </c>
    </row>
    <row r="3346" spans="1:44" x14ac:dyDescent="0.25">
      <c r="A3346" s="5">
        <v>45495</v>
      </c>
      <c r="B3346" s="5">
        <v>45502</v>
      </c>
      <c r="C3346" s="4" t="s">
        <v>2480</v>
      </c>
      <c r="D3346" s="18">
        <v>650</v>
      </c>
      <c r="E3346" s="4" t="s">
        <v>99</v>
      </c>
      <c r="F3346" s="19" t="s">
        <v>1409</v>
      </c>
      <c r="G3346" s="4" t="s">
        <v>1410</v>
      </c>
      <c r="H3346" s="4">
        <v>8</v>
      </c>
      <c r="J3346" s="4">
        <v>1</v>
      </c>
      <c r="K3346" s="20">
        <v>820833</v>
      </c>
      <c r="L3346" s="20">
        <v>820834</v>
      </c>
      <c r="M3346" s="20">
        <v>820835</v>
      </c>
      <c r="N3346" s="20">
        <v>820836</v>
      </c>
      <c r="O3346" s="20">
        <v>820837</v>
      </c>
      <c r="P3346" s="20">
        <v>820838</v>
      </c>
      <c r="Q3346" s="20">
        <v>820839</v>
      </c>
      <c r="R3346" s="20">
        <v>820840</v>
      </c>
    </row>
    <row r="3347" spans="1:44" x14ac:dyDescent="0.25">
      <c r="A3347" s="5">
        <v>45495</v>
      </c>
      <c r="B3347" s="5">
        <v>45502</v>
      </c>
      <c r="C3347" s="4" t="s">
        <v>2480</v>
      </c>
      <c r="D3347" s="18">
        <v>775</v>
      </c>
      <c r="E3347" s="4" t="s">
        <v>99</v>
      </c>
      <c r="F3347" s="19" t="s">
        <v>1411</v>
      </c>
      <c r="G3347" s="4" t="s">
        <v>1410</v>
      </c>
      <c r="H3347" s="4">
        <v>8</v>
      </c>
      <c r="J3347" s="4">
        <v>0</v>
      </c>
      <c r="K3347" s="20">
        <v>820841</v>
      </c>
      <c r="L3347" s="20">
        <v>820842</v>
      </c>
      <c r="M3347" s="20">
        <v>820843</v>
      </c>
      <c r="N3347" s="20">
        <v>820844</v>
      </c>
      <c r="O3347" s="20">
        <v>820845</v>
      </c>
      <c r="P3347" s="20">
        <v>820846</v>
      </c>
      <c r="Q3347" s="20">
        <v>820847</v>
      </c>
      <c r="R3347" s="20">
        <v>820848</v>
      </c>
    </row>
    <row r="3348" spans="1:44" x14ac:dyDescent="0.25">
      <c r="A3348" s="5">
        <v>45495</v>
      </c>
      <c r="B3348" s="5">
        <v>45502</v>
      </c>
      <c r="C3348" s="4" t="s">
        <v>2480</v>
      </c>
      <c r="D3348" s="18">
        <v>5000</v>
      </c>
      <c r="E3348" s="4" t="s">
        <v>103</v>
      </c>
      <c r="F3348" s="19" t="s">
        <v>1412</v>
      </c>
      <c r="G3348" s="4" t="s">
        <v>1410</v>
      </c>
      <c r="H3348" s="4">
        <v>6</v>
      </c>
      <c r="J3348" s="4">
        <v>0</v>
      </c>
      <c r="K3348" s="20">
        <v>820849</v>
      </c>
      <c r="L3348" s="20">
        <v>820850</v>
      </c>
      <c r="M3348" s="20">
        <v>820851</v>
      </c>
      <c r="N3348" s="20">
        <v>820852</v>
      </c>
      <c r="O3348" s="20">
        <v>820853</v>
      </c>
      <c r="P3348" s="20">
        <v>820854</v>
      </c>
    </row>
    <row r="3349" spans="1:44" x14ac:dyDescent="0.25">
      <c r="A3349" s="5">
        <v>45497</v>
      </c>
      <c r="B3349" s="5">
        <v>45525</v>
      </c>
      <c r="C3349" s="4" t="s">
        <v>53</v>
      </c>
      <c r="D3349" s="18">
        <v>1520.8</v>
      </c>
      <c r="E3349" s="4" t="s">
        <v>113</v>
      </c>
      <c r="F3349" s="19" t="s">
        <v>1433</v>
      </c>
      <c r="G3349" s="4" t="s">
        <v>1434</v>
      </c>
      <c r="H3349" s="4">
        <v>14</v>
      </c>
      <c r="J3349" s="4">
        <v>0</v>
      </c>
      <c r="K3349" s="20">
        <v>821408</v>
      </c>
      <c r="L3349" s="20">
        <v>821409</v>
      </c>
      <c r="M3349" s="20">
        <v>821410</v>
      </c>
      <c r="N3349" s="20">
        <v>821411</v>
      </c>
      <c r="O3349" s="20">
        <v>821412</v>
      </c>
      <c r="P3349" s="20">
        <v>821413</v>
      </c>
      <c r="Q3349" s="20">
        <v>821414</v>
      </c>
      <c r="R3349" s="20">
        <v>821415</v>
      </c>
      <c r="S3349" s="20">
        <v>821416</v>
      </c>
      <c r="T3349" s="20">
        <v>821417</v>
      </c>
      <c r="U3349" s="20">
        <v>821418</v>
      </c>
      <c r="V3349" s="20">
        <v>821419</v>
      </c>
      <c r="W3349" s="20">
        <v>821420</v>
      </c>
      <c r="X3349" s="20">
        <v>821421</v>
      </c>
      <c r="Y3349" s="20"/>
      <c r="Z3349" s="20"/>
      <c r="AA3349" s="20"/>
    </row>
    <row r="3350" spans="1:44" x14ac:dyDescent="0.25">
      <c r="A3350" s="5">
        <v>45496</v>
      </c>
      <c r="B3350" s="5">
        <v>45512</v>
      </c>
      <c r="C3350" s="4" t="s">
        <v>38</v>
      </c>
      <c r="D3350" s="18">
        <v>120</v>
      </c>
      <c r="E3350" s="4" t="s">
        <v>113</v>
      </c>
      <c r="F3350" s="19" t="s">
        <v>1420</v>
      </c>
      <c r="G3350" s="4" t="s">
        <v>1421</v>
      </c>
      <c r="H3350" s="4">
        <v>13</v>
      </c>
      <c r="J3350" s="4">
        <v>0</v>
      </c>
      <c r="K3350" s="20">
        <v>821101</v>
      </c>
      <c r="L3350" s="20">
        <v>821102</v>
      </c>
      <c r="M3350" s="20">
        <v>821103</v>
      </c>
      <c r="N3350" s="20">
        <v>821104</v>
      </c>
      <c r="O3350" s="20">
        <v>821105</v>
      </c>
      <c r="P3350" s="20">
        <v>821106</v>
      </c>
      <c r="Q3350" s="20">
        <v>821107</v>
      </c>
      <c r="R3350" s="20">
        <v>821108</v>
      </c>
      <c r="S3350" s="20">
        <v>821109</v>
      </c>
      <c r="T3350" s="20">
        <v>821110</v>
      </c>
      <c r="U3350" s="20">
        <v>821111</v>
      </c>
      <c r="V3350" s="20">
        <v>821112</v>
      </c>
      <c r="W3350" s="20">
        <v>821113</v>
      </c>
    </row>
    <row r="3351" spans="1:44" x14ac:dyDescent="0.25">
      <c r="A3351" s="5">
        <v>45502</v>
      </c>
      <c r="B3351" s="5">
        <v>45509</v>
      </c>
      <c r="C3351" s="4" t="s">
        <v>38</v>
      </c>
      <c r="D3351" s="18">
        <v>150</v>
      </c>
      <c r="E3351" s="4" t="s">
        <v>113</v>
      </c>
      <c r="F3351" s="19" t="s">
        <v>1468</v>
      </c>
      <c r="G3351" s="4" t="s">
        <v>1469</v>
      </c>
      <c r="H3351" s="4">
        <v>9</v>
      </c>
      <c r="J3351" s="4">
        <v>0</v>
      </c>
      <c r="K3351" s="20">
        <v>822241</v>
      </c>
      <c r="L3351" s="20">
        <v>822242</v>
      </c>
      <c r="M3351" s="20">
        <v>822243</v>
      </c>
      <c r="N3351" s="20">
        <v>822244</v>
      </c>
      <c r="O3351" s="20">
        <v>822245</v>
      </c>
      <c r="P3351" s="20">
        <v>822246</v>
      </c>
      <c r="Q3351" s="20">
        <v>822247</v>
      </c>
      <c r="R3351" s="20">
        <v>822248</v>
      </c>
      <c r="S3351" s="20">
        <v>822249</v>
      </c>
    </row>
    <row r="3352" spans="1:44" x14ac:dyDescent="0.25">
      <c r="A3352" s="5">
        <v>45498</v>
      </c>
      <c r="B3352" s="5">
        <v>45505</v>
      </c>
      <c r="C3352" s="4" t="s">
        <v>2480</v>
      </c>
      <c r="D3352" s="18">
        <v>4250</v>
      </c>
      <c r="E3352" s="4" t="s">
        <v>103</v>
      </c>
      <c r="F3352" s="19" t="s">
        <v>1441</v>
      </c>
      <c r="G3352" s="4" t="s">
        <v>1442</v>
      </c>
      <c r="H3352" s="4">
        <v>11</v>
      </c>
      <c r="I3352" s="4">
        <v>2</v>
      </c>
      <c r="J3352" s="4">
        <v>5</v>
      </c>
      <c r="K3352" s="20">
        <v>821620</v>
      </c>
      <c r="L3352" s="20">
        <v>821621</v>
      </c>
      <c r="M3352" s="20">
        <v>821622</v>
      </c>
      <c r="N3352" s="20">
        <v>821623</v>
      </c>
      <c r="O3352" s="20">
        <v>821624</v>
      </c>
      <c r="P3352" s="20">
        <v>821625</v>
      </c>
      <c r="Q3352" s="20">
        <v>821626</v>
      </c>
      <c r="R3352" s="20">
        <v>821627</v>
      </c>
      <c r="S3352" s="20">
        <v>821628</v>
      </c>
    </row>
    <row r="3353" spans="1:44" x14ac:dyDescent="0.25">
      <c r="A3353" s="5">
        <v>45426</v>
      </c>
      <c r="B3353" s="5">
        <v>45454</v>
      </c>
      <c r="C3353" s="4" t="s">
        <v>48</v>
      </c>
      <c r="D3353" s="18">
        <v>240</v>
      </c>
      <c r="E3353" s="4" t="s">
        <v>113</v>
      </c>
      <c r="F3353" s="19" t="s">
        <v>932</v>
      </c>
      <c r="G3353" s="2" t="s">
        <v>931</v>
      </c>
      <c r="H3353" s="4">
        <v>14</v>
      </c>
      <c r="J3353" s="4">
        <v>0</v>
      </c>
      <c r="K3353" s="20">
        <v>808936</v>
      </c>
      <c r="L3353" s="20">
        <v>808937</v>
      </c>
      <c r="M3353" s="20">
        <v>808938</v>
      </c>
      <c r="N3353" s="20">
        <v>808939</v>
      </c>
      <c r="O3353" s="20">
        <v>808940</v>
      </c>
      <c r="P3353" s="20">
        <v>808941</v>
      </c>
      <c r="Q3353" s="20">
        <v>808942</v>
      </c>
      <c r="R3353" s="20">
        <v>808943</v>
      </c>
      <c r="S3353" s="20">
        <v>808944</v>
      </c>
      <c r="T3353" s="20">
        <v>808945</v>
      </c>
      <c r="U3353" s="20">
        <v>808946</v>
      </c>
      <c r="V3353" s="20">
        <v>808947</v>
      </c>
      <c r="W3353" s="20">
        <v>808948</v>
      </c>
      <c r="X3353" s="20">
        <v>808949</v>
      </c>
    </row>
    <row r="3354" spans="1:44" x14ac:dyDescent="0.25">
      <c r="A3354" s="5">
        <v>45426</v>
      </c>
      <c r="B3354" s="5">
        <v>45454</v>
      </c>
      <c r="C3354" s="4" t="s">
        <v>48</v>
      </c>
      <c r="D3354" s="18">
        <v>290</v>
      </c>
      <c r="E3354" s="4" t="s">
        <v>113</v>
      </c>
      <c r="F3354" s="19" t="s">
        <v>930</v>
      </c>
      <c r="G3354" s="2" t="s">
        <v>931</v>
      </c>
      <c r="H3354" s="4">
        <v>13</v>
      </c>
      <c r="J3354" s="4">
        <v>0</v>
      </c>
      <c r="K3354" s="20">
        <v>808923</v>
      </c>
      <c r="L3354" s="20">
        <v>808924</v>
      </c>
      <c r="M3354" s="20">
        <v>808925</v>
      </c>
      <c r="N3354" s="20">
        <v>808926</v>
      </c>
      <c r="O3354" s="20">
        <v>808927</v>
      </c>
      <c r="P3354" s="20">
        <v>808928</v>
      </c>
      <c r="Q3354" s="20">
        <v>808929</v>
      </c>
      <c r="R3354" s="20">
        <v>808930</v>
      </c>
      <c r="S3354" s="20">
        <v>808931</v>
      </c>
      <c r="T3354" s="20">
        <v>808932</v>
      </c>
      <c r="U3354" s="20">
        <v>808933</v>
      </c>
      <c r="V3354" s="20">
        <v>808934</v>
      </c>
      <c r="W3354" s="20">
        <v>808935</v>
      </c>
    </row>
    <row r="3355" spans="1:44" x14ac:dyDescent="0.25">
      <c r="A3355" s="24">
        <v>45428</v>
      </c>
      <c r="B3355" s="24">
        <v>45456</v>
      </c>
      <c r="C3355" s="25" t="s">
        <v>30</v>
      </c>
      <c r="D3355" s="127">
        <v>1000</v>
      </c>
      <c r="E3355" s="25" t="s">
        <v>113</v>
      </c>
      <c r="F3355" s="26" t="s">
        <v>948</v>
      </c>
      <c r="G3355" s="25" t="s">
        <v>949</v>
      </c>
      <c r="H3355" s="25">
        <v>13</v>
      </c>
      <c r="I3355" s="25"/>
      <c r="J3355" s="25">
        <v>8</v>
      </c>
      <c r="K3355" s="128">
        <v>809439</v>
      </c>
      <c r="L3355" s="128">
        <v>809440</v>
      </c>
      <c r="M3355" s="128">
        <v>809441</v>
      </c>
      <c r="N3355" s="128">
        <v>809442</v>
      </c>
      <c r="O3355" s="128">
        <v>809443</v>
      </c>
      <c r="P3355" s="128">
        <v>809444</v>
      </c>
      <c r="Q3355" s="128">
        <v>809445</v>
      </c>
      <c r="R3355" s="128">
        <v>809446</v>
      </c>
      <c r="S3355" s="128">
        <v>809447</v>
      </c>
      <c r="T3355" s="128">
        <v>809448</v>
      </c>
      <c r="U3355" s="128">
        <v>809449</v>
      </c>
      <c r="V3355" s="128">
        <v>809450</v>
      </c>
      <c r="W3355" s="128">
        <v>809451</v>
      </c>
      <c r="X3355" s="28"/>
      <c r="Y3355" s="28"/>
      <c r="Z3355" s="28"/>
      <c r="AA3355" s="28"/>
      <c r="AB3355" s="28"/>
      <c r="AC3355" s="28"/>
      <c r="AD3355" s="28"/>
      <c r="AE3355" s="28"/>
    </row>
    <row r="3356" spans="1:44" x14ac:dyDescent="0.25">
      <c r="A3356" s="24">
        <v>45497</v>
      </c>
      <c r="B3356" s="24">
        <v>45525</v>
      </c>
      <c r="C3356" s="25" t="s">
        <v>53</v>
      </c>
      <c r="D3356" s="127">
        <v>1786.94</v>
      </c>
      <c r="E3356" s="25" t="s">
        <v>113</v>
      </c>
      <c r="F3356" s="26" t="s">
        <v>1435</v>
      </c>
      <c r="G3356" s="25" t="s">
        <v>1436</v>
      </c>
      <c r="H3356" s="25">
        <v>14</v>
      </c>
      <c r="I3356" s="25">
        <v>1</v>
      </c>
      <c r="J3356" s="25">
        <v>0</v>
      </c>
      <c r="K3356" s="128">
        <v>821431</v>
      </c>
      <c r="L3356" s="128">
        <v>821432</v>
      </c>
      <c r="M3356" s="128">
        <v>821433</v>
      </c>
      <c r="N3356" s="128">
        <v>821434</v>
      </c>
      <c r="O3356" s="128">
        <v>821435</v>
      </c>
      <c r="P3356" s="128">
        <v>821436</v>
      </c>
      <c r="Q3356" s="128">
        <v>821437</v>
      </c>
      <c r="R3356" s="128">
        <v>821438</v>
      </c>
      <c r="S3356" s="128">
        <v>821439</v>
      </c>
      <c r="T3356" s="128">
        <v>821440</v>
      </c>
      <c r="U3356" s="128">
        <v>821441</v>
      </c>
      <c r="V3356" s="128">
        <v>821442</v>
      </c>
      <c r="W3356" s="128">
        <v>821443</v>
      </c>
      <c r="X3356" s="28"/>
      <c r="Y3356" s="28"/>
      <c r="Z3356" s="28"/>
      <c r="AA3356" s="28"/>
      <c r="AB3356" s="28"/>
      <c r="AC3356" s="28"/>
      <c r="AD3356" s="28"/>
      <c r="AE3356" s="28"/>
    </row>
    <row r="3357" spans="1:44" s="50" customFormat="1" x14ac:dyDescent="0.25">
      <c r="A3357" s="5">
        <v>45358</v>
      </c>
      <c r="B3357" s="5">
        <v>45364</v>
      </c>
      <c r="C3357" s="4" t="s">
        <v>2480</v>
      </c>
      <c r="D3357" s="18">
        <v>3600</v>
      </c>
      <c r="E3357" s="4" t="s">
        <v>103</v>
      </c>
      <c r="F3357" s="19" t="s">
        <v>477</v>
      </c>
      <c r="G3357" s="2" t="s">
        <v>478</v>
      </c>
      <c r="H3357" s="4">
        <v>10</v>
      </c>
      <c r="I3357" s="4"/>
      <c r="J3357" s="4">
        <v>1</v>
      </c>
      <c r="K3357" s="20">
        <v>797103</v>
      </c>
      <c r="L3357" s="20">
        <v>797104</v>
      </c>
      <c r="M3357" s="20">
        <v>797105</v>
      </c>
      <c r="N3357" s="20">
        <v>797106</v>
      </c>
      <c r="O3357" s="20">
        <v>797107</v>
      </c>
      <c r="P3357" s="20">
        <v>797108</v>
      </c>
      <c r="Q3357" s="20">
        <v>797109</v>
      </c>
      <c r="R3357" s="20">
        <v>797110</v>
      </c>
      <c r="S3357" s="20">
        <v>797111</v>
      </c>
      <c r="T3357" s="20">
        <v>797112</v>
      </c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3"/>
      <c r="AG3357" s="23"/>
      <c r="AH3357" s="23"/>
      <c r="AI3357" s="23"/>
      <c r="AJ3357" s="23"/>
      <c r="AK3357" s="23"/>
      <c r="AL3357" s="23"/>
      <c r="AM3357" s="23"/>
      <c r="AN3357" s="23"/>
      <c r="AO3357" s="23"/>
      <c r="AP3357" s="23"/>
      <c r="AQ3357" s="23"/>
      <c r="AR3357" s="23"/>
    </row>
    <row r="3358" spans="1:44" x14ac:dyDescent="0.25">
      <c r="A3358" s="5">
        <v>45355</v>
      </c>
      <c r="B3358" s="5">
        <v>45362</v>
      </c>
      <c r="C3358" s="4" t="s">
        <v>2480</v>
      </c>
      <c r="D3358" s="18">
        <v>2500</v>
      </c>
      <c r="E3358" s="4" t="s">
        <v>103</v>
      </c>
      <c r="F3358" s="19" t="s">
        <v>451</v>
      </c>
      <c r="G3358" s="4" t="s">
        <v>452</v>
      </c>
      <c r="H3358" s="4">
        <v>5</v>
      </c>
      <c r="J3358" s="4">
        <v>3</v>
      </c>
      <c r="K3358" s="20">
        <v>796301</v>
      </c>
      <c r="L3358" s="20">
        <v>796302</v>
      </c>
      <c r="M3358" s="20">
        <v>796303</v>
      </c>
      <c r="N3358" s="20">
        <v>796304</v>
      </c>
      <c r="O3358" s="20">
        <v>796305</v>
      </c>
    </row>
    <row r="3359" spans="1:44" x14ac:dyDescent="0.25">
      <c r="A3359" s="5">
        <v>45355</v>
      </c>
      <c r="B3359" s="5">
        <v>45362</v>
      </c>
      <c r="C3359" s="4" t="s">
        <v>2480</v>
      </c>
      <c r="D3359" s="18">
        <v>3000</v>
      </c>
      <c r="E3359" s="4" t="s">
        <v>103</v>
      </c>
      <c r="F3359" s="19" t="s">
        <v>453</v>
      </c>
      <c r="G3359" s="4" t="s">
        <v>452</v>
      </c>
      <c r="H3359" s="4">
        <v>7</v>
      </c>
      <c r="J3359" s="4">
        <v>0</v>
      </c>
      <c r="K3359" s="20">
        <v>796306</v>
      </c>
      <c r="L3359" s="20">
        <v>796307</v>
      </c>
      <c r="M3359" s="20">
        <v>796308</v>
      </c>
      <c r="N3359" s="20">
        <v>796309</v>
      </c>
      <c r="O3359" s="20">
        <v>796310</v>
      </c>
      <c r="P3359" s="20">
        <v>796311</v>
      </c>
      <c r="Q3359" s="20">
        <v>796312</v>
      </c>
    </row>
    <row r="3360" spans="1:44" x14ac:dyDescent="0.25">
      <c r="A3360" s="24">
        <v>45351</v>
      </c>
      <c r="B3360" s="24">
        <v>45358</v>
      </c>
      <c r="C3360" s="25" t="s">
        <v>2480</v>
      </c>
      <c r="D3360" s="127">
        <v>2500</v>
      </c>
      <c r="E3360" s="25" t="s">
        <v>103</v>
      </c>
      <c r="F3360" s="26" t="s">
        <v>431</v>
      </c>
      <c r="G3360" s="25" t="s">
        <v>429</v>
      </c>
      <c r="H3360" s="25">
        <v>5</v>
      </c>
      <c r="I3360" s="25"/>
      <c r="J3360" s="25">
        <v>3</v>
      </c>
      <c r="K3360" s="128">
        <v>795751</v>
      </c>
      <c r="L3360" s="128">
        <v>795752</v>
      </c>
      <c r="M3360" s="128">
        <v>795753</v>
      </c>
      <c r="N3360" s="128">
        <v>795754</v>
      </c>
      <c r="O3360" s="128">
        <v>795755</v>
      </c>
      <c r="P3360" s="28"/>
      <c r="Q3360" s="28"/>
      <c r="R3360" s="28"/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</row>
    <row r="3361" spans="1:34" x14ac:dyDescent="0.25">
      <c r="A3361" s="5">
        <v>45351</v>
      </c>
      <c r="B3361" s="5">
        <v>45358</v>
      </c>
      <c r="C3361" s="4" t="s">
        <v>2480</v>
      </c>
      <c r="D3361" s="18">
        <v>3000</v>
      </c>
      <c r="E3361" s="4" t="s">
        <v>103</v>
      </c>
      <c r="F3361" s="19" t="s">
        <v>430</v>
      </c>
      <c r="G3361" s="4" t="s">
        <v>429</v>
      </c>
      <c r="H3361" s="4">
        <v>3</v>
      </c>
      <c r="J3361" s="4">
        <v>0</v>
      </c>
      <c r="K3361" s="20">
        <v>795756</v>
      </c>
      <c r="L3361" s="20">
        <v>795757</v>
      </c>
      <c r="M3361" s="20">
        <v>795758</v>
      </c>
      <c r="AF3361" s="20">
        <v>798124</v>
      </c>
      <c r="AG3361" s="20">
        <v>798125</v>
      </c>
      <c r="AH3361" s="20"/>
    </row>
    <row r="3362" spans="1:34" x14ac:dyDescent="0.25">
      <c r="A3362" s="24">
        <v>45351</v>
      </c>
      <c r="B3362" s="24">
        <v>45358</v>
      </c>
      <c r="C3362" s="25" t="s">
        <v>2480</v>
      </c>
      <c r="D3362" s="127">
        <v>5000</v>
      </c>
      <c r="E3362" s="25" t="s">
        <v>103</v>
      </c>
      <c r="F3362" s="26" t="s">
        <v>428</v>
      </c>
      <c r="G3362" s="25" t="s">
        <v>429</v>
      </c>
      <c r="H3362" s="25">
        <v>5</v>
      </c>
      <c r="I3362" s="25"/>
      <c r="J3362" s="25">
        <v>0</v>
      </c>
      <c r="K3362" s="128">
        <v>795759</v>
      </c>
      <c r="L3362" s="128">
        <v>795760</v>
      </c>
      <c r="M3362" s="128">
        <v>795761</v>
      </c>
      <c r="N3362" s="128">
        <v>795762</v>
      </c>
      <c r="O3362" s="128">
        <v>795763</v>
      </c>
      <c r="P3362" s="28"/>
      <c r="Q3362" s="28"/>
      <c r="R3362" s="28"/>
      <c r="S3362" s="28"/>
      <c r="T3362" s="28"/>
      <c r="U3362" s="28"/>
      <c r="V3362" s="28"/>
      <c r="W3362" s="28"/>
      <c r="X3362" s="28"/>
      <c r="Y3362" s="28"/>
      <c r="Z3362" s="28"/>
      <c r="AA3362" s="28"/>
      <c r="AB3362" s="28"/>
      <c r="AC3362" s="28"/>
      <c r="AD3362" s="28"/>
      <c r="AE3362" s="28"/>
    </row>
    <row r="3363" spans="1:34" x14ac:dyDescent="0.25">
      <c r="A3363" s="5">
        <v>45350</v>
      </c>
      <c r="B3363" s="5">
        <v>45378</v>
      </c>
      <c r="C3363" s="4" t="s">
        <v>59</v>
      </c>
      <c r="D3363" s="18">
        <v>164</v>
      </c>
      <c r="E3363" s="4" t="s">
        <v>113</v>
      </c>
      <c r="F3363" s="19" t="s">
        <v>422</v>
      </c>
      <c r="G3363" s="4" t="s">
        <v>423</v>
      </c>
      <c r="H3363" s="4">
        <v>7</v>
      </c>
      <c r="J3363" s="4">
        <v>0</v>
      </c>
      <c r="K3363" s="20">
        <v>795645</v>
      </c>
      <c r="L3363" s="20">
        <v>795646</v>
      </c>
      <c r="M3363" s="20">
        <v>795647</v>
      </c>
      <c r="N3363" s="20">
        <v>795648</v>
      </c>
      <c r="O3363" s="20">
        <v>795649</v>
      </c>
      <c r="P3363" s="20">
        <v>795650</v>
      </c>
      <c r="Q3363" s="20">
        <v>795651</v>
      </c>
    </row>
    <row r="3364" spans="1:34" x14ac:dyDescent="0.25">
      <c r="A3364" s="5">
        <v>45350</v>
      </c>
      <c r="B3364" s="5">
        <v>45378</v>
      </c>
      <c r="C3364" s="4" t="s">
        <v>59</v>
      </c>
      <c r="D3364" s="18">
        <v>196</v>
      </c>
      <c r="E3364" s="4" t="s">
        <v>113</v>
      </c>
      <c r="F3364" s="19" t="s">
        <v>424</v>
      </c>
      <c r="G3364" s="4" t="s">
        <v>423</v>
      </c>
      <c r="H3364" s="4">
        <v>4</v>
      </c>
      <c r="J3364" s="4">
        <v>0</v>
      </c>
      <c r="K3364" s="20">
        <v>795652</v>
      </c>
      <c r="L3364" s="20">
        <v>795653</v>
      </c>
      <c r="M3364" s="20">
        <v>795654</v>
      </c>
      <c r="N3364" s="20">
        <v>795655</v>
      </c>
    </row>
    <row r="3365" spans="1:34" x14ac:dyDescent="0.25">
      <c r="A3365" s="5">
        <v>45491</v>
      </c>
      <c r="B3365" s="5">
        <v>45498</v>
      </c>
      <c r="C3365" s="4" t="s">
        <v>2480</v>
      </c>
      <c r="D3365" s="18">
        <v>4250</v>
      </c>
      <c r="E3365" s="4" t="s">
        <v>103</v>
      </c>
      <c r="F3365" s="19" t="s">
        <v>1387</v>
      </c>
      <c r="G3365" s="4" t="s">
        <v>1388</v>
      </c>
      <c r="H3365" s="4">
        <v>9</v>
      </c>
      <c r="J3365" s="4">
        <v>3</v>
      </c>
      <c r="K3365" s="20">
        <v>820420</v>
      </c>
      <c r="L3365" s="20">
        <v>820421</v>
      </c>
      <c r="M3365" s="20">
        <v>820422</v>
      </c>
      <c r="N3365" s="20">
        <v>820423</v>
      </c>
      <c r="O3365" s="20">
        <v>820424</v>
      </c>
      <c r="P3365" s="20">
        <v>820425</v>
      </c>
      <c r="Q3365" s="20">
        <v>820426</v>
      </c>
      <c r="R3365" s="20">
        <v>820427</v>
      </c>
      <c r="S3365" s="20">
        <v>820428</v>
      </c>
    </row>
    <row r="3366" spans="1:34" x14ac:dyDescent="0.25">
      <c r="A3366" s="5">
        <v>45211</v>
      </c>
      <c r="B3366" s="5">
        <v>45239</v>
      </c>
      <c r="C3366" s="4" t="s">
        <v>64</v>
      </c>
      <c r="D3366" s="18">
        <v>102</v>
      </c>
      <c r="E3366" s="4" t="s">
        <v>113</v>
      </c>
      <c r="F3366" s="19" t="s">
        <v>6595</v>
      </c>
      <c r="G3366" s="4" t="s">
        <v>6596</v>
      </c>
      <c r="H3366" s="4">
        <v>13</v>
      </c>
      <c r="J3366" s="4">
        <v>0</v>
      </c>
      <c r="K3366" s="20">
        <v>771346</v>
      </c>
      <c r="L3366" s="20">
        <v>771347</v>
      </c>
      <c r="M3366" s="20">
        <v>771348</v>
      </c>
      <c r="N3366" s="20">
        <v>771349</v>
      </c>
      <c r="O3366" s="20">
        <v>771350</v>
      </c>
      <c r="P3366" s="20">
        <v>771351</v>
      </c>
      <c r="Q3366" s="20">
        <v>771352</v>
      </c>
      <c r="R3366" s="20">
        <v>771353</v>
      </c>
      <c r="S3366" s="20">
        <v>771354</v>
      </c>
      <c r="T3366" s="20">
        <v>771355</v>
      </c>
      <c r="U3366" s="20">
        <v>771356</v>
      </c>
      <c r="V3366" s="20">
        <v>771357</v>
      </c>
      <c r="W3366" s="20">
        <v>771358</v>
      </c>
    </row>
    <row r="3367" spans="1:34" x14ac:dyDescent="0.25">
      <c r="A3367" s="5">
        <v>45259</v>
      </c>
      <c r="B3367" s="5">
        <v>45287</v>
      </c>
      <c r="C3367" s="4" t="s">
        <v>53</v>
      </c>
      <c r="D3367" s="18">
        <v>1520.8</v>
      </c>
      <c r="E3367" s="4" t="s">
        <v>113</v>
      </c>
      <c r="F3367" s="19" t="s">
        <v>6934</v>
      </c>
      <c r="G3367" s="2" t="s">
        <v>6935</v>
      </c>
      <c r="H3367" s="4">
        <v>24</v>
      </c>
      <c r="J3367" s="4">
        <v>0</v>
      </c>
      <c r="K3367" s="20">
        <v>780169</v>
      </c>
      <c r="L3367" s="20">
        <v>780170</v>
      </c>
      <c r="M3367" s="20">
        <v>780171</v>
      </c>
      <c r="N3367" s="20">
        <v>780172</v>
      </c>
      <c r="O3367" s="20">
        <v>780173</v>
      </c>
      <c r="P3367" s="20">
        <v>780174</v>
      </c>
      <c r="Q3367" s="20">
        <v>780175</v>
      </c>
      <c r="R3367" s="20">
        <v>780176</v>
      </c>
      <c r="S3367" s="20">
        <v>780177</v>
      </c>
      <c r="T3367" s="20">
        <v>780178</v>
      </c>
      <c r="U3367" s="20">
        <v>780179</v>
      </c>
      <c r="V3367" s="20">
        <v>780180</v>
      </c>
      <c r="W3367" s="20">
        <v>780181</v>
      </c>
      <c r="X3367" s="20">
        <v>780182</v>
      </c>
      <c r="Y3367" s="20">
        <v>780183</v>
      </c>
      <c r="Z3367" s="20">
        <v>780184</v>
      </c>
      <c r="AA3367" s="20">
        <v>780185</v>
      </c>
      <c r="AB3367" s="20">
        <v>780186</v>
      </c>
      <c r="AC3367" s="20">
        <v>780187</v>
      </c>
      <c r="AD3367" s="20">
        <v>780188</v>
      </c>
      <c r="AE3367" s="20">
        <v>780189</v>
      </c>
    </row>
    <row r="3368" spans="1:34" x14ac:dyDescent="0.25">
      <c r="A3368" s="5">
        <v>45518</v>
      </c>
      <c r="B3368" s="5">
        <v>45534</v>
      </c>
      <c r="C3368" s="4" t="s">
        <v>38</v>
      </c>
      <c r="D3368" s="18">
        <v>120</v>
      </c>
      <c r="E3368" s="4" t="s">
        <v>113</v>
      </c>
      <c r="F3368" s="4">
        <v>81402417</v>
      </c>
      <c r="G3368" s="4" t="s">
        <v>1628</v>
      </c>
      <c r="H3368" s="4">
        <v>13</v>
      </c>
      <c r="J3368" s="4">
        <v>0</v>
      </c>
      <c r="K3368" s="20">
        <v>825221</v>
      </c>
      <c r="L3368" s="20">
        <v>825222</v>
      </c>
      <c r="M3368" s="20">
        <v>825223</v>
      </c>
      <c r="N3368" s="20">
        <v>825224</v>
      </c>
      <c r="O3368" s="20">
        <v>825225</v>
      </c>
      <c r="P3368" s="20">
        <v>825226</v>
      </c>
      <c r="Q3368" s="20">
        <v>825227</v>
      </c>
      <c r="R3368" s="20">
        <v>825228</v>
      </c>
      <c r="S3368" s="20">
        <v>825229</v>
      </c>
      <c r="T3368" s="20">
        <v>825230</v>
      </c>
      <c r="U3368" s="20">
        <v>825231</v>
      </c>
      <c r="V3368" s="20">
        <v>825232</v>
      </c>
      <c r="W3368" s="20">
        <v>825233</v>
      </c>
    </row>
    <row r="3369" spans="1:34" x14ac:dyDescent="0.25">
      <c r="A3369" s="5">
        <v>45254</v>
      </c>
      <c r="B3369" s="5">
        <v>45270</v>
      </c>
      <c r="C3369" s="4" t="s">
        <v>38</v>
      </c>
      <c r="D3369" s="18">
        <v>105</v>
      </c>
      <c r="E3369" s="4" t="s">
        <v>113</v>
      </c>
      <c r="F3369" s="19" t="s">
        <v>6905</v>
      </c>
      <c r="G3369" s="4" t="s">
        <v>6906</v>
      </c>
      <c r="H3369" s="4">
        <v>21</v>
      </c>
      <c r="I3369" s="4">
        <v>1</v>
      </c>
      <c r="J3369" s="4">
        <v>0</v>
      </c>
      <c r="K3369" s="20">
        <v>779500</v>
      </c>
      <c r="L3369" s="20">
        <v>779501</v>
      </c>
      <c r="M3369" s="20">
        <v>779502</v>
      </c>
      <c r="N3369" s="20">
        <v>779503</v>
      </c>
      <c r="O3369" s="20">
        <v>779504</v>
      </c>
      <c r="P3369" s="20">
        <v>779505</v>
      </c>
      <c r="Q3369" s="20">
        <v>779506</v>
      </c>
      <c r="R3369" s="20">
        <v>779507</v>
      </c>
      <c r="S3369" s="20">
        <v>779508</v>
      </c>
      <c r="T3369" s="20">
        <v>779509</v>
      </c>
      <c r="U3369" s="20">
        <v>779510</v>
      </c>
      <c r="V3369" s="20">
        <v>779511</v>
      </c>
      <c r="W3369" s="20">
        <v>779512</v>
      </c>
      <c r="X3369" s="20">
        <v>779513</v>
      </c>
      <c r="Y3369" s="20">
        <v>779514</v>
      </c>
      <c r="Z3369" s="20">
        <v>779515</v>
      </c>
      <c r="AA3369" s="20">
        <v>779516</v>
      </c>
      <c r="AB3369" s="20">
        <v>779517</v>
      </c>
      <c r="AC3369" s="20">
        <v>779518</v>
      </c>
      <c r="AD3369" s="20">
        <v>779519</v>
      </c>
    </row>
    <row r="3370" spans="1:34" x14ac:dyDescent="0.25">
      <c r="A3370" s="5">
        <v>45448</v>
      </c>
      <c r="B3370" s="5">
        <v>45455</v>
      </c>
      <c r="C3370" s="4" t="s">
        <v>2480</v>
      </c>
      <c r="D3370" s="18">
        <v>5000</v>
      </c>
      <c r="E3370" s="4" t="s">
        <v>103</v>
      </c>
      <c r="F3370" s="19" t="s">
        <v>1108</v>
      </c>
      <c r="G3370" s="4" t="s">
        <v>1109</v>
      </c>
      <c r="H3370" s="4">
        <v>5</v>
      </c>
      <c r="J3370" s="4">
        <v>0</v>
      </c>
      <c r="K3370" s="20">
        <v>812875</v>
      </c>
      <c r="L3370" s="20">
        <v>812876</v>
      </c>
      <c r="M3370" s="20">
        <v>812877</v>
      </c>
      <c r="N3370" s="20">
        <v>812878</v>
      </c>
      <c r="O3370" s="20">
        <v>812879</v>
      </c>
    </row>
    <row r="3371" spans="1:34" x14ac:dyDescent="0.25">
      <c r="A3371" s="5">
        <v>45481</v>
      </c>
      <c r="B3371" s="5">
        <v>45488</v>
      </c>
      <c r="C3371" s="4" t="s">
        <v>2480</v>
      </c>
      <c r="D3371" s="18">
        <v>650</v>
      </c>
      <c r="E3371" s="4" t="s">
        <v>99</v>
      </c>
      <c r="F3371" s="19" t="s">
        <v>1302</v>
      </c>
      <c r="G3371" s="4" t="s">
        <v>1303</v>
      </c>
      <c r="H3371" s="4">
        <v>8</v>
      </c>
      <c r="J3371" s="4">
        <v>4</v>
      </c>
      <c r="K3371" s="20">
        <v>818432</v>
      </c>
      <c r="L3371" s="20">
        <v>818433</v>
      </c>
      <c r="M3371" s="20">
        <v>818434</v>
      </c>
      <c r="N3371" s="20">
        <v>818435</v>
      </c>
      <c r="O3371" s="20">
        <v>818436</v>
      </c>
      <c r="P3371" s="20">
        <v>818437</v>
      </c>
      <c r="Q3371" s="20">
        <v>818438</v>
      </c>
      <c r="R3371" s="20">
        <v>818439</v>
      </c>
    </row>
    <row r="3372" spans="1:34" x14ac:dyDescent="0.25">
      <c r="A3372" s="5">
        <v>45481</v>
      </c>
      <c r="B3372" s="5">
        <v>45488</v>
      </c>
      <c r="C3372" s="4" t="s">
        <v>2480</v>
      </c>
      <c r="D3372" s="18">
        <v>775</v>
      </c>
      <c r="E3372" s="4" t="s">
        <v>99</v>
      </c>
      <c r="F3372" s="19" t="s">
        <v>1304</v>
      </c>
      <c r="G3372" s="4" t="s">
        <v>1303</v>
      </c>
      <c r="H3372" s="4">
        <v>8</v>
      </c>
      <c r="J3372" s="4">
        <v>0</v>
      </c>
      <c r="K3372" s="20">
        <v>818440</v>
      </c>
      <c r="L3372" s="20">
        <v>818441</v>
      </c>
      <c r="M3372" s="20">
        <v>818442</v>
      </c>
      <c r="N3372" s="20">
        <v>818443</v>
      </c>
      <c r="O3372" s="20">
        <v>818444</v>
      </c>
      <c r="P3372" s="20">
        <v>818445</v>
      </c>
      <c r="Q3372" s="20">
        <v>818446</v>
      </c>
      <c r="R3372" s="20">
        <v>818447</v>
      </c>
    </row>
    <row r="3373" spans="1:34" x14ac:dyDescent="0.25">
      <c r="A3373" s="5">
        <v>45481</v>
      </c>
      <c r="B3373" s="5">
        <v>45488</v>
      </c>
      <c r="C3373" s="4" t="s">
        <v>2480</v>
      </c>
      <c r="D3373" s="18">
        <v>5000</v>
      </c>
      <c r="E3373" s="4" t="s">
        <v>103</v>
      </c>
      <c r="F3373" s="19" t="s">
        <v>1305</v>
      </c>
      <c r="G3373" s="4" t="s">
        <v>1303</v>
      </c>
      <c r="H3373" s="4">
        <v>6</v>
      </c>
      <c r="I3373" s="4">
        <v>1</v>
      </c>
      <c r="J3373" s="4">
        <v>0</v>
      </c>
      <c r="K3373" s="20">
        <v>818448</v>
      </c>
      <c r="L3373" s="20">
        <v>818449</v>
      </c>
      <c r="M3373" s="20">
        <v>818450</v>
      </c>
      <c r="N3373" s="20">
        <v>818451</v>
      </c>
      <c r="O3373" s="20">
        <v>818452</v>
      </c>
      <c r="P3373" s="20">
        <v>818453</v>
      </c>
    </row>
    <row r="3374" spans="1:34" x14ac:dyDescent="0.25">
      <c r="A3374" s="24">
        <v>45261</v>
      </c>
      <c r="B3374" s="24">
        <v>45289</v>
      </c>
      <c r="C3374" s="25" t="s">
        <v>53</v>
      </c>
      <c r="D3374" s="127">
        <v>1786.94</v>
      </c>
      <c r="E3374" s="25" t="s">
        <v>113</v>
      </c>
      <c r="F3374" s="26" t="s">
        <v>6949</v>
      </c>
      <c r="G3374" s="25" t="s">
        <v>6950</v>
      </c>
      <c r="H3374" s="25">
        <v>13</v>
      </c>
      <c r="I3374" s="25"/>
      <c r="J3374" s="25">
        <v>0</v>
      </c>
      <c r="K3374" s="128">
        <v>780753</v>
      </c>
      <c r="L3374" s="128">
        <v>780754</v>
      </c>
      <c r="M3374" s="128">
        <v>780755</v>
      </c>
      <c r="N3374" s="128">
        <v>780756</v>
      </c>
      <c r="O3374" s="128">
        <v>780757</v>
      </c>
      <c r="P3374" s="128">
        <v>780758</v>
      </c>
      <c r="Q3374" s="128">
        <v>780759</v>
      </c>
      <c r="R3374" s="128">
        <v>780760</v>
      </c>
      <c r="S3374" s="128">
        <v>780761</v>
      </c>
      <c r="T3374" s="128">
        <v>780762</v>
      </c>
      <c r="U3374" s="128">
        <v>780763</v>
      </c>
      <c r="V3374" s="128">
        <v>780764</v>
      </c>
      <c r="W3374" s="128">
        <v>780765</v>
      </c>
      <c r="X3374" s="128"/>
      <c r="Y3374" s="28"/>
      <c r="Z3374" s="28"/>
      <c r="AA3374" s="28"/>
      <c r="AB3374" s="28"/>
      <c r="AC3374" s="28"/>
      <c r="AD3374" s="28"/>
      <c r="AE3374" s="28"/>
    </row>
    <row r="3375" spans="1:34" x14ac:dyDescent="0.25">
      <c r="A3375" s="24">
        <v>45261</v>
      </c>
      <c r="B3375" s="24">
        <v>45289</v>
      </c>
      <c r="C3375" s="25" t="s">
        <v>53</v>
      </c>
      <c r="D3375" s="127">
        <v>2129.12</v>
      </c>
      <c r="E3375" s="25" t="s">
        <v>113</v>
      </c>
      <c r="F3375" s="26" t="s">
        <v>6951</v>
      </c>
      <c r="G3375" s="25" t="s">
        <v>6950</v>
      </c>
      <c r="H3375" s="25">
        <v>6</v>
      </c>
      <c r="I3375" s="25"/>
      <c r="J3375" s="25">
        <v>0</v>
      </c>
      <c r="K3375" s="128">
        <v>780766</v>
      </c>
      <c r="L3375" s="128">
        <v>780767</v>
      </c>
      <c r="M3375" s="128">
        <v>780768</v>
      </c>
      <c r="N3375" s="128">
        <v>780769</v>
      </c>
      <c r="O3375" s="128">
        <v>780770</v>
      </c>
      <c r="P3375" s="128">
        <v>780771</v>
      </c>
      <c r="Q3375" s="28"/>
      <c r="R3375" s="28"/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</row>
    <row r="3376" spans="1:34" x14ac:dyDescent="0.25">
      <c r="A3376" s="5">
        <v>45506</v>
      </c>
      <c r="B3376" s="5">
        <v>45534</v>
      </c>
      <c r="C3376" s="4" t="s">
        <v>79</v>
      </c>
      <c r="D3376" s="18">
        <v>37</v>
      </c>
      <c r="E3376" s="4" t="s">
        <v>113</v>
      </c>
      <c r="F3376" s="19" t="s">
        <v>1512</v>
      </c>
      <c r="G3376" s="4" t="s">
        <v>1511</v>
      </c>
      <c r="H3376" s="4">
        <v>8</v>
      </c>
      <c r="J3376" s="4">
        <v>0</v>
      </c>
      <c r="K3376" s="20">
        <v>823107</v>
      </c>
      <c r="L3376" s="20">
        <v>823108</v>
      </c>
      <c r="M3376" s="20">
        <v>823109</v>
      </c>
      <c r="N3376" s="20">
        <v>823110</v>
      </c>
      <c r="O3376" s="20">
        <v>823111</v>
      </c>
      <c r="P3376" s="20">
        <v>823112</v>
      </c>
      <c r="Q3376" s="20">
        <v>823113</v>
      </c>
      <c r="R3376" s="20">
        <v>823114</v>
      </c>
    </row>
    <row r="3377" spans="1:33" x14ac:dyDescent="0.25">
      <c r="A3377" s="5">
        <v>45506</v>
      </c>
      <c r="B3377" s="5">
        <v>45534</v>
      </c>
      <c r="C3377" s="4" t="s">
        <v>79</v>
      </c>
      <c r="D3377" s="18">
        <v>142</v>
      </c>
      <c r="E3377" s="4" t="s">
        <v>113</v>
      </c>
      <c r="F3377" s="19" t="s">
        <v>1510</v>
      </c>
      <c r="G3377" s="4" t="s">
        <v>1511</v>
      </c>
      <c r="H3377" s="4">
        <v>4</v>
      </c>
      <c r="J3377" s="4">
        <v>0</v>
      </c>
      <c r="K3377" s="20">
        <v>823103</v>
      </c>
      <c r="L3377" s="20">
        <v>823104</v>
      </c>
      <c r="M3377" s="20">
        <v>823105</v>
      </c>
      <c r="N3377" s="20">
        <v>823106</v>
      </c>
    </row>
    <row r="3378" spans="1:33" x14ac:dyDescent="0.25">
      <c r="A3378" s="5">
        <v>45477</v>
      </c>
      <c r="B3378" s="5">
        <v>45484</v>
      </c>
      <c r="C3378" s="4" t="s">
        <v>2480</v>
      </c>
      <c r="D3378" s="18">
        <v>3600</v>
      </c>
      <c r="E3378" s="4" t="s">
        <v>103</v>
      </c>
      <c r="F3378" s="19" t="s">
        <v>1284</v>
      </c>
      <c r="G3378" s="4" t="s">
        <v>1285</v>
      </c>
      <c r="H3378" s="4">
        <v>10</v>
      </c>
      <c r="J3378" s="4">
        <v>5</v>
      </c>
      <c r="K3378" s="20">
        <v>817979</v>
      </c>
      <c r="L3378" s="20">
        <v>817980</v>
      </c>
      <c r="M3378" s="20">
        <v>817981</v>
      </c>
      <c r="N3378" s="20">
        <v>817982</v>
      </c>
      <c r="O3378" s="20">
        <v>817983</v>
      </c>
      <c r="P3378" s="20">
        <v>817984</v>
      </c>
      <c r="Q3378" s="20">
        <v>817985</v>
      </c>
      <c r="R3378" s="20">
        <v>817986</v>
      </c>
      <c r="S3378" s="20">
        <v>817987</v>
      </c>
      <c r="T3378" s="20">
        <v>817988</v>
      </c>
    </row>
    <row r="3379" spans="1:33" x14ac:dyDescent="0.25">
      <c r="A3379" s="5">
        <v>45307</v>
      </c>
      <c r="B3379" s="5">
        <v>45335</v>
      </c>
      <c r="C3379" s="4" t="s">
        <v>53</v>
      </c>
      <c r="D3379" s="18">
        <v>1520.8</v>
      </c>
      <c r="E3379" s="4" t="s">
        <v>113</v>
      </c>
      <c r="F3379" s="19" t="s">
        <v>222</v>
      </c>
      <c r="G3379" s="4" t="s">
        <v>223</v>
      </c>
      <c r="H3379" s="4">
        <v>9</v>
      </c>
      <c r="J3379" s="4">
        <v>0</v>
      </c>
      <c r="K3379" s="20">
        <v>788304</v>
      </c>
      <c r="L3379" s="20">
        <v>788305</v>
      </c>
      <c r="M3379" s="20">
        <v>788306</v>
      </c>
      <c r="N3379" s="20">
        <v>788307</v>
      </c>
      <c r="O3379" s="20">
        <v>788308</v>
      </c>
      <c r="P3379" s="20">
        <v>788309</v>
      </c>
      <c r="Q3379" s="20">
        <v>788310</v>
      </c>
      <c r="R3379" s="20">
        <v>788311</v>
      </c>
      <c r="S3379" s="20">
        <v>788312</v>
      </c>
    </row>
    <row r="3380" spans="1:33" x14ac:dyDescent="0.25">
      <c r="A3380" s="5">
        <v>45307</v>
      </c>
      <c r="B3380" s="5">
        <v>45335</v>
      </c>
      <c r="C3380" s="4" t="s">
        <v>53</v>
      </c>
      <c r="D3380" s="18">
        <v>1786.94</v>
      </c>
      <c r="E3380" s="4" t="s">
        <v>113</v>
      </c>
      <c r="F3380" s="19" t="s">
        <v>224</v>
      </c>
      <c r="G3380" s="4" t="s">
        <v>223</v>
      </c>
      <c r="H3380" s="4">
        <v>13</v>
      </c>
      <c r="J3380" s="4">
        <v>0</v>
      </c>
      <c r="K3380" s="20">
        <v>788313</v>
      </c>
      <c r="L3380" s="20">
        <v>788314</v>
      </c>
      <c r="M3380" s="20">
        <v>788315</v>
      </c>
      <c r="N3380" s="20">
        <v>788316</v>
      </c>
      <c r="O3380" s="20">
        <v>788317</v>
      </c>
      <c r="P3380" s="20">
        <v>788318</v>
      </c>
      <c r="Q3380" s="20">
        <v>788319</v>
      </c>
      <c r="R3380" s="20">
        <v>788320</v>
      </c>
      <c r="S3380" s="20">
        <v>788321</v>
      </c>
      <c r="T3380" s="20">
        <v>788322</v>
      </c>
      <c r="U3380" s="20">
        <v>788323</v>
      </c>
      <c r="V3380" s="20">
        <v>788324</v>
      </c>
      <c r="W3380" s="20">
        <v>788325</v>
      </c>
    </row>
    <row r="3381" spans="1:33" x14ac:dyDescent="0.25">
      <c r="A3381" s="5">
        <v>45316</v>
      </c>
      <c r="B3381" s="5">
        <v>45323</v>
      </c>
      <c r="C3381" s="4" t="s">
        <v>2480</v>
      </c>
      <c r="D3381" s="18">
        <v>650</v>
      </c>
      <c r="E3381" s="4" t="s">
        <v>99</v>
      </c>
      <c r="F3381" s="19" t="s">
        <v>233</v>
      </c>
      <c r="G3381" s="2" t="s">
        <v>234</v>
      </c>
      <c r="H3381" s="4">
        <v>6</v>
      </c>
      <c r="J3381" s="4">
        <v>1</v>
      </c>
      <c r="K3381" s="20">
        <v>789701</v>
      </c>
      <c r="L3381" s="20">
        <v>789702</v>
      </c>
      <c r="M3381" s="20">
        <v>789703</v>
      </c>
      <c r="N3381" s="20">
        <v>789704</v>
      </c>
      <c r="O3381" s="20">
        <v>789705</v>
      </c>
      <c r="P3381" s="20">
        <v>789706</v>
      </c>
    </row>
    <row r="3382" spans="1:33" x14ac:dyDescent="0.25">
      <c r="A3382" s="5">
        <v>45316</v>
      </c>
      <c r="B3382" s="5">
        <v>45323</v>
      </c>
      <c r="C3382" s="4" t="s">
        <v>2480</v>
      </c>
      <c r="D3382" s="18">
        <v>775</v>
      </c>
      <c r="E3382" s="4" t="s">
        <v>99</v>
      </c>
      <c r="F3382" s="19" t="s">
        <v>235</v>
      </c>
      <c r="G3382" s="2" t="s">
        <v>234</v>
      </c>
      <c r="H3382" s="4">
        <v>7</v>
      </c>
      <c r="J3382" s="4">
        <v>0</v>
      </c>
      <c r="K3382" s="20">
        <v>789707</v>
      </c>
      <c r="L3382" s="20">
        <v>789708</v>
      </c>
      <c r="M3382" s="20">
        <v>789709</v>
      </c>
      <c r="N3382" s="20">
        <v>789710</v>
      </c>
      <c r="O3382" s="20">
        <v>789711</v>
      </c>
      <c r="P3382" s="20">
        <v>789712</v>
      </c>
      <c r="Q3382" s="20">
        <v>789713</v>
      </c>
    </row>
    <row r="3383" spans="1:33" x14ac:dyDescent="0.25">
      <c r="A3383" s="5">
        <v>45316</v>
      </c>
      <c r="B3383" s="5">
        <v>45323</v>
      </c>
      <c r="C3383" s="4" t="s">
        <v>2480</v>
      </c>
      <c r="D3383" s="18">
        <v>2500</v>
      </c>
      <c r="E3383" s="4" t="s">
        <v>103</v>
      </c>
      <c r="F3383" s="19" t="s">
        <v>236</v>
      </c>
      <c r="G3383" s="2" t="s">
        <v>234</v>
      </c>
      <c r="H3383" s="4">
        <v>4</v>
      </c>
      <c r="J3383" s="4">
        <v>2</v>
      </c>
      <c r="K3383" s="20">
        <v>789714</v>
      </c>
      <c r="L3383" s="20">
        <v>789715</v>
      </c>
      <c r="M3383" s="20">
        <v>789716</v>
      </c>
      <c r="N3383" s="20">
        <v>789717</v>
      </c>
    </row>
    <row r="3384" spans="1:33" x14ac:dyDescent="0.25">
      <c r="A3384" s="5">
        <v>45316</v>
      </c>
      <c r="B3384" s="5">
        <v>45323</v>
      </c>
      <c r="C3384" s="4" t="s">
        <v>2480</v>
      </c>
      <c r="D3384" s="18">
        <v>3000</v>
      </c>
      <c r="E3384" s="4" t="s">
        <v>103</v>
      </c>
      <c r="F3384" s="19" t="s">
        <v>237</v>
      </c>
      <c r="G3384" s="2" t="s">
        <v>234</v>
      </c>
      <c r="H3384" s="4">
        <v>3</v>
      </c>
      <c r="J3384" s="4">
        <v>0</v>
      </c>
      <c r="K3384" s="20">
        <v>789718</v>
      </c>
      <c r="L3384" s="20">
        <v>789719</v>
      </c>
      <c r="M3384" s="20">
        <v>789720</v>
      </c>
    </row>
    <row r="3385" spans="1:33" x14ac:dyDescent="0.25">
      <c r="A3385" s="5">
        <v>45316</v>
      </c>
      <c r="B3385" s="5">
        <v>45323</v>
      </c>
      <c r="C3385" s="4" t="s">
        <v>2480</v>
      </c>
      <c r="D3385" s="18">
        <v>5000</v>
      </c>
      <c r="E3385" s="4" t="s">
        <v>103</v>
      </c>
      <c r="F3385" s="19" t="s">
        <v>238</v>
      </c>
      <c r="G3385" s="2" t="s">
        <v>234</v>
      </c>
      <c r="H3385" s="4">
        <v>4</v>
      </c>
      <c r="J3385" s="4">
        <v>0</v>
      </c>
      <c r="K3385" s="20">
        <v>789721</v>
      </c>
      <c r="L3385" s="20">
        <v>789722</v>
      </c>
      <c r="M3385" s="20">
        <v>789723</v>
      </c>
      <c r="N3385" s="20">
        <v>789724</v>
      </c>
    </row>
    <row r="3386" spans="1:33" x14ac:dyDescent="0.25">
      <c r="A3386" s="5">
        <v>45443</v>
      </c>
      <c r="B3386" s="5">
        <v>45471</v>
      </c>
      <c r="C3386" s="4" t="s">
        <v>64</v>
      </c>
      <c r="D3386" s="18">
        <v>46</v>
      </c>
      <c r="E3386" s="4" t="s">
        <v>113</v>
      </c>
      <c r="F3386" s="19" t="s">
        <v>1070</v>
      </c>
      <c r="G3386" s="2" t="s">
        <v>1071</v>
      </c>
      <c r="H3386" s="4">
        <v>10</v>
      </c>
      <c r="J3386" s="4">
        <v>2</v>
      </c>
      <c r="K3386" s="20">
        <v>812181</v>
      </c>
      <c r="L3386" s="20">
        <v>812182</v>
      </c>
      <c r="M3386" s="20">
        <v>812183</v>
      </c>
      <c r="N3386" s="20">
        <v>812184</v>
      </c>
      <c r="O3386" s="20">
        <v>812185</v>
      </c>
      <c r="P3386" s="20">
        <v>812186</v>
      </c>
      <c r="Q3386" s="20">
        <v>812187</v>
      </c>
      <c r="R3386" s="20">
        <v>812188</v>
      </c>
      <c r="S3386" s="20">
        <v>812189</v>
      </c>
      <c r="T3386" s="20">
        <v>812190</v>
      </c>
    </row>
    <row r="3387" spans="1:33" x14ac:dyDescent="0.25">
      <c r="A3387" s="5">
        <v>45443</v>
      </c>
      <c r="B3387" s="5">
        <v>45471</v>
      </c>
      <c r="C3387" s="4" t="s">
        <v>64</v>
      </c>
      <c r="D3387" s="18">
        <v>82</v>
      </c>
      <c r="E3387" s="4" t="s">
        <v>113</v>
      </c>
      <c r="F3387" s="19" t="s">
        <v>1072</v>
      </c>
      <c r="G3387" s="2" t="s">
        <v>1071</v>
      </c>
      <c r="H3387" s="4">
        <v>13</v>
      </c>
      <c r="J3387" s="4">
        <v>5</v>
      </c>
      <c r="K3387" s="20">
        <v>812191</v>
      </c>
      <c r="L3387" s="20">
        <v>812192</v>
      </c>
      <c r="M3387" s="20">
        <v>812193</v>
      </c>
      <c r="N3387" s="20">
        <v>812194</v>
      </c>
      <c r="O3387" s="20">
        <v>812195</v>
      </c>
      <c r="P3387" s="20">
        <v>812196</v>
      </c>
      <c r="Q3387" s="20">
        <v>812197</v>
      </c>
      <c r="R3387" s="20">
        <v>812198</v>
      </c>
      <c r="S3387" s="20">
        <v>812199</v>
      </c>
      <c r="T3387" s="20">
        <v>812200</v>
      </c>
      <c r="U3387" s="20">
        <v>812201</v>
      </c>
      <c r="V3387" s="20">
        <v>812202</v>
      </c>
      <c r="W3387" s="20">
        <v>812203</v>
      </c>
    </row>
    <row r="3388" spans="1:33" x14ac:dyDescent="0.25">
      <c r="A3388" s="5">
        <v>45308</v>
      </c>
      <c r="B3388" s="5">
        <v>45336</v>
      </c>
      <c r="C3388" s="4" t="s">
        <v>70</v>
      </c>
      <c r="D3388" s="18">
        <v>88</v>
      </c>
      <c r="E3388" s="4" t="s">
        <v>113</v>
      </c>
      <c r="F3388" s="19" t="s">
        <v>228</v>
      </c>
      <c r="G3388" s="2" t="s">
        <v>229</v>
      </c>
      <c r="H3388" s="4">
        <v>5</v>
      </c>
      <c r="J3388" s="4">
        <v>0</v>
      </c>
      <c r="K3388" s="20">
        <v>789267</v>
      </c>
      <c r="L3388" s="20">
        <v>789268</v>
      </c>
      <c r="M3388" s="20">
        <v>789269</v>
      </c>
      <c r="N3388" s="20">
        <v>789270</v>
      </c>
      <c r="O3388" s="20">
        <v>789271</v>
      </c>
    </row>
    <row r="3389" spans="1:33" x14ac:dyDescent="0.25">
      <c r="A3389" s="31">
        <v>45308</v>
      </c>
      <c r="B3389" s="31">
        <v>45336</v>
      </c>
      <c r="C3389" s="32" t="s">
        <v>70</v>
      </c>
      <c r="D3389" s="142">
        <v>120</v>
      </c>
      <c r="E3389" s="32" t="s">
        <v>113</v>
      </c>
      <c r="F3389" s="33" t="s">
        <v>230</v>
      </c>
      <c r="G3389" s="143" t="s">
        <v>229</v>
      </c>
      <c r="H3389" s="32">
        <v>7</v>
      </c>
      <c r="I3389" s="32"/>
      <c r="J3389" s="32">
        <v>0</v>
      </c>
      <c r="K3389" s="141">
        <v>789272</v>
      </c>
      <c r="L3389" s="141">
        <v>789273</v>
      </c>
      <c r="M3389" s="141">
        <v>789274</v>
      </c>
      <c r="N3389" s="141">
        <v>789275</v>
      </c>
      <c r="O3389" s="141">
        <v>789276</v>
      </c>
      <c r="P3389" s="141">
        <v>789277</v>
      </c>
      <c r="Q3389" s="141">
        <v>789278</v>
      </c>
      <c r="R3389" s="34"/>
      <c r="S3389" s="34"/>
      <c r="AF3389" s="20">
        <v>799187</v>
      </c>
      <c r="AG3389" s="20">
        <v>799188</v>
      </c>
    </row>
    <row r="3390" spans="1:33" x14ac:dyDescent="0.25">
      <c r="A3390" s="5">
        <v>45306</v>
      </c>
      <c r="B3390" s="5">
        <v>45313</v>
      </c>
      <c r="C3390" s="4" t="s">
        <v>2480</v>
      </c>
      <c r="D3390" s="18">
        <v>2500</v>
      </c>
      <c r="E3390" s="4" t="s">
        <v>103</v>
      </c>
      <c r="F3390" s="19" t="s">
        <v>211</v>
      </c>
      <c r="G3390" s="4" t="s">
        <v>212</v>
      </c>
      <c r="H3390" s="4">
        <v>5</v>
      </c>
      <c r="J3390" s="4">
        <v>2</v>
      </c>
      <c r="K3390" s="20">
        <v>787946</v>
      </c>
      <c r="L3390" s="20">
        <v>787947</v>
      </c>
      <c r="M3390" s="20">
        <v>787948</v>
      </c>
      <c r="N3390" s="20">
        <v>787949</v>
      </c>
      <c r="O3390" s="20">
        <v>787950</v>
      </c>
    </row>
    <row r="3391" spans="1:33" x14ac:dyDescent="0.25">
      <c r="A3391" s="5">
        <v>45306</v>
      </c>
      <c r="B3391" s="5">
        <v>45313</v>
      </c>
      <c r="C3391" s="4" t="s">
        <v>2480</v>
      </c>
      <c r="D3391" s="18">
        <v>3000</v>
      </c>
      <c r="E3391" s="4" t="s">
        <v>103</v>
      </c>
      <c r="F3391" s="19" t="s">
        <v>213</v>
      </c>
      <c r="G3391" s="4" t="s">
        <v>212</v>
      </c>
      <c r="H3391" s="4">
        <v>10</v>
      </c>
      <c r="J3391" s="4">
        <v>5</v>
      </c>
      <c r="K3391" s="20">
        <v>787936</v>
      </c>
      <c r="L3391" s="20">
        <v>787937</v>
      </c>
      <c r="M3391" s="20">
        <v>787938</v>
      </c>
      <c r="N3391" s="20">
        <v>787939</v>
      </c>
      <c r="O3391" s="20">
        <v>787940</v>
      </c>
      <c r="P3391" s="20">
        <v>787941</v>
      </c>
      <c r="Q3391" s="20">
        <v>787942</v>
      </c>
      <c r="R3391" s="20">
        <v>787943</v>
      </c>
      <c r="S3391" s="20">
        <v>787944</v>
      </c>
      <c r="T3391" s="20">
        <v>787945</v>
      </c>
    </row>
    <row r="3392" spans="1:33" x14ac:dyDescent="0.25">
      <c r="A3392" s="5">
        <v>45181</v>
      </c>
      <c r="B3392" s="5">
        <v>45209</v>
      </c>
      <c r="C3392" s="4" t="s">
        <v>23</v>
      </c>
      <c r="D3392" s="18">
        <v>810</v>
      </c>
      <c r="E3392" s="4" t="s">
        <v>113</v>
      </c>
      <c r="F3392" s="19" t="s">
        <v>6494</v>
      </c>
      <c r="G3392" s="4" t="s">
        <v>6495</v>
      </c>
      <c r="H3392" s="4">
        <v>2</v>
      </c>
      <c r="J3392" s="4">
        <v>0</v>
      </c>
      <c r="K3392" s="20">
        <v>765639</v>
      </c>
      <c r="L3392" s="20">
        <v>765640</v>
      </c>
    </row>
    <row r="3393" spans="1:44" x14ac:dyDescent="0.25">
      <c r="A3393" s="5">
        <v>45181</v>
      </c>
      <c r="B3393" s="5">
        <v>45209</v>
      </c>
      <c r="C3393" s="4" t="s">
        <v>23</v>
      </c>
      <c r="D3393" s="18">
        <v>1000</v>
      </c>
      <c r="E3393" s="4" t="s">
        <v>113</v>
      </c>
      <c r="F3393" s="19" t="s">
        <v>6496</v>
      </c>
      <c r="G3393" s="4" t="s">
        <v>6495</v>
      </c>
      <c r="H3393" s="4">
        <v>7</v>
      </c>
      <c r="I3393" s="4">
        <v>1</v>
      </c>
      <c r="J3393" s="4">
        <v>0</v>
      </c>
      <c r="K3393" s="20">
        <v>765641</v>
      </c>
      <c r="L3393" s="20">
        <v>765642</v>
      </c>
      <c r="M3393" s="20">
        <v>765643</v>
      </c>
      <c r="N3393" s="20">
        <v>765644</v>
      </c>
      <c r="O3393" s="20">
        <v>765645</v>
      </c>
      <c r="P3393" s="20">
        <v>765646</v>
      </c>
      <c r="Q3393" s="20"/>
      <c r="R3393" s="20"/>
    </row>
    <row r="3394" spans="1:44" x14ac:dyDescent="0.25">
      <c r="A3394" s="5">
        <v>45301</v>
      </c>
      <c r="B3394" s="5">
        <v>45329</v>
      </c>
      <c r="C3394" s="4" t="s">
        <v>74</v>
      </c>
      <c r="D3394" s="18">
        <v>2950</v>
      </c>
      <c r="E3394" s="4" t="s">
        <v>113</v>
      </c>
      <c r="F3394" s="19" t="s">
        <v>168</v>
      </c>
      <c r="G3394" s="4" t="s">
        <v>169</v>
      </c>
      <c r="H3394" s="4">
        <v>12</v>
      </c>
      <c r="J3394" s="4">
        <v>0</v>
      </c>
      <c r="K3394" s="20">
        <v>787256</v>
      </c>
      <c r="L3394" s="20">
        <v>787257</v>
      </c>
      <c r="M3394" s="20">
        <v>787258</v>
      </c>
      <c r="N3394" s="20">
        <v>787259</v>
      </c>
      <c r="O3394" s="20">
        <v>787260</v>
      </c>
      <c r="P3394" s="20">
        <v>787261</v>
      </c>
      <c r="Q3394" s="20">
        <v>787262</v>
      </c>
      <c r="R3394" s="20">
        <v>787263</v>
      </c>
      <c r="S3394" s="20">
        <v>787264</v>
      </c>
      <c r="T3394" s="20">
        <v>787265</v>
      </c>
      <c r="U3394" s="20">
        <v>787266</v>
      </c>
      <c r="V3394" s="20">
        <v>787267</v>
      </c>
    </row>
    <row r="3395" spans="1:44" x14ac:dyDescent="0.25">
      <c r="A3395" s="5">
        <v>45301</v>
      </c>
      <c r="B3395" s="5">
        <v>45329</v>
      </c>
      <c r="C3395" s="4" t="s">
        <v>74</v>
      </c>
      <c r="D3395" s="18">
        <v>3650</v>
      </c>
      <c r="E3395" s="4" t="s">
        <v>113</v>
      </c>
      <c r="F3395" s="19" t="s">
        <v>170</v>
      </c>
      <c r="G3395" s="4" t="s">
        <v>169</v>
      </c>
      <c r="H3395" s="4">
        <v>10</v>
      </c>
      <c r="J3395" s="4">
        <v>2</v>
      </c>
      <c r="K3395" s="20">
        <v>787268</v>
      </c>
      <c r="L3395" s="20">
        <v>787269</v>
      </c>
      <c r="M3395" s="20">
        <v>787270</v>
      </c>
      <c r="N3395" s="20">
        <v>787271</v>
      </c>
      <c r="O3395" s="20">
        <v>787272</v>
      </c>
      <c r="P3395" s="20">
        <v>787273</v>
      </c>
      <c r="Q3395" s="20">
        <v>787274</v>
      </c>
      <c r="R3395" s="20">
        <v>787275</v>
      </c>
      <c r="S3395" s="20">
        <v>787276</v>
      </c>
      <c r="T3395" s="20">
        <v>787277</v>
      </c>
    </row>
    <row r="3396" spans="1:44" x14ac:dyDescent="0.25">
      <c r="A3396" s="24">
        <v>45273</v>
      </c>
      <c r="B3396" s="24">
        <v>45280</v>
      </c>
      <c r="C3396" s="25" t="s">
        <v>2480</v>
      </c>
      <c r="D3396" s="127">
        <v>650</v>
      </c>
      <c r="E3396" s="25" t="s">
        <v>99</v>
      </c>
      <c r="F3396" s="26" t="s">
        <v>7028</v>
      </c>
      <c r="G3396" s="25" t="s">
        <v>7029</v>
      </c>
      <c r="H3396" s="25">
        <v>6</v>
      </c>
      <c r="I3396" s="25"/>
      <c r="J3396" s="25">
        <v>4</v>
      </c>
      <c r="K3396" s="128">
        <v>782782</v>
      </c>
      <c r="L3396" s="128">
        <v>782783</v>
      </c>
      <c r="M3396" s="128">
        <v>782784</v>
      </c>
      <c r="N3396" s="128">
        <v>782785</v>
      </c>
      <c r="O3396" s="128">
        <v>782786</v>
      </c>
      <c r="P3396" s="128">
        <v>782787</v>
      </c>
      <c r="Q3396" s="28"/>
      <c r="R3396" s="28"/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0">
        <v>799649</v>
      </c>
      <c r="AG3396" s="20">
        <v>799650</v>
      </c>
      <c r="AH3396" s="20">
        <v>799651</v>
      </c>
      <c r="AI3396" s="20">
        <v>799652</v>
      </c>
      <c r="AJ3396" s="20">
        <v>799653</v>
      </c>
    </row>
    <row r="3397" spans="1:44" x14ac:dyDescent="0.25">
      <c r="A3397" s="24">
        <v>45273</v>
      </c>
      <c r="B3397" s="24">
        <v>45280</v>
      </c>
      <c r="C3397" s="25" t="s">
        <v>2480</v>
      </c>
      <c r="D3397" s="127">
        <v>775</v>
      </c>
      <c r="E3397" s="25" t="s">
        <v>99</v>
      </c>
      <c r="F3397" s="26" t="s">
        <v>7030</v>
      </c>
      <c r="G3397" s="25" t="s">
        <v>7029</v>
      </c>
      <c r="H3397" s="25">
        <v>6</v>
      </c>
      <c r="I3397" s="25"/>
      <c r="J3397" s="25">
        <v>0</v>
      </c>
      <c r="K3397" s="128">
        <v>782788</v>
      </c>
      <c r="L3397" s="128">
        <v>782789</v>
      </c>
      <c r="M3397" s="128">
        <v>782790</v>
      </c>
      <c r="N3397" s="128">
        <v>782791</v>
      </c>
      <c r="O3397" s="128">
        <v>782792</v>
      </c>
      <c r="P3397" s="128">
        <v>782793</v>
      </c>
      <c r="Q3397" s="28"/>
      <c r="R3397" s="28"/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28"/>
    </row>
    <row r="3398" spans="1:44" x14ac:dyDescent="0.25">
      <c r="A3398" s="24">
        <v>45273</v>
      </c>
      <c r="B3398" s="24">
        <v>45280</v>
      </c>
      <c r="C3398" s="25" t="s">
        <v>2480</v>
      </c>
      <c r="D3398" s="127">
        <v>2500</v>
      </c>
      <c r="E3398" s="25" t="s">
        <v>103</v>
      </c>
      <c r="F3398" s="26" t="s">
        <v>7031</v>
      </c>
      <c r="G3398" s="25" t="s">
        <v>7029</v>
      </c>
      <c r="H3398" s="25">
        <v>6</v>
      </c>
      <c r="I3398" s="25"/>
      <c r="J3398" s="25">
        <v>5</v>
      </c>
      <c r="K3398" s="128">
        <v>782794</v>
      </c>
      <c r="L3398" s="128">
        <v>782795</v>
      </c>
      <c r="M3398" s="128">
        <v>782796</v>
      </c>
      <c r="N3398" s="128">
        <v>782797</v>
      </c>
      <c r="O3398" s="128">
        <v>782798</v>
      </c>
      <c r="P3398" s="128">
        <v>782799</v>
      </c>
      <c r="Q3398" s="28"/>
      <c r="R3398" s="28"/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</row>
    <row r="3399" spans="1:44" x14ac:dyDescent="0.25">
      <c r="A3399" s="24">
        <v>45273</v>
      </c>
      <c r="B3399" s="24">
        <v>45280</v>
      </c>
      <c r="C3399" s="25" t="s">
        <v>2480</v>
      </c>
      <c r="D3399" s="127">
        <v>3000</v>
      </c>
      <c r="E3399" s="25" t="s">
        <v>103</v>
      </c>
      <c r="F3399" s="26" t="s">
        <v>7032</v>
      </c>
      <c r="G3399" s="25" t="s">
        <v>7029</v>
      </c>
      <c r="H3399" s="25">
        <v>6</v>
      </c>
      <c r="I3399" s="25"/>
      <c r="J3399" s="25">
        <v>0</v>
      </c>
      <c r="K3399" s="128">
        <v>782800</v>
      </c>
      <c r="L3399" s="128">
        <v>782801</v>
      </c>
      <c r="M3399" s="128">
        <v>782802</v>
      </c>
      <c r="N3399" s="128">
        <v>782803</v>
      </c>
      <c r="O3399" s="128">
        <v>782804</v>
      </c>
      <c r="P3399" s="128">
        <v>782805</v>
      </c>
      <c r="Q3399" s="28"/>
      <c r="R3399" s="28"/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</row>
    <row r="3400" spans="1:44" x14ac:dyDescent="0.25">
      <c r="A3400" s="24">
        <v>45281</v>
      </c>
      <c r="B3400" s="24">
        <v>45288</v>
      </c>
      <c r="C3400" s="25" t="s">
        <v>2480</v>
      </c>
      <c r="D3400" s="127">
        <v>3600</v>
      </c>
      <c r="E3400" s="25" t="s">
        <v>103</v>
      </c>
      <c r="F3400" s="26" t="s">
        <v>7041</v>
      </c>
      <c r="G3400" s="25" t="s">
        <v>7042</v>
      </c>
      <c r="H3400" s="25">
        <v>9</v>
      </c>
      <c r="I3400" s="25"/>
      <c r="J3400" s="25">
        <v>0</v>
      </c>
      <c r="K3400" s="128">
        <v>783993</v>
      </c>
      <c r="L3400" s="128">
        <v>783994</v>
      </c>
      <c r="M3400" s="128">
        <v>783995</v>
      </c>
      <c r="N3400" s="128">
        <v>783996</v>
      </c>
      <c r="O3400" s="128">
        <v>783997</v>
      </c>
      <c r="P3400" s="128">
        <v>783998</v>
      </c>
      <c r="Q3400" s="128">
        <v>783999</v>
      </c>
      <c r="R3400" s="128">
        <v>784000</v>
      </c>
      <c r="S3400" s="128">
        <v>784001</v>
      </c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28"/>
    </row>
    <row r="3401" spans="1:44" s="29" customFormat="1" x14ac:dyDescent="0.25">
      <c r="A3401" s="5">
        <v>45425</v>
      </c>
      <c r="B3401" s="5">
        <v>45432</v>
      </c>
      <c r="C3401" s="4" t="s">
        <v>2480</v>
      </c>
      <c r="D3401" s="18">
        <v>650</v>
      </c>
      <c r="E3401" s="4" t="s">
        <v>99</v>
      </c>
      <c r="F3401" s="19" t="s">
        <v>904</v>
      </c>
      <c r="G3401" s="2" t="s">
        <v>905</v>
      </c>
      <c r="H3401" s="4">
        <v>8</v>
      </c>
      <c r="I3401" s="4"/>
      <c r="J3401" s="4">
        <v>8</v>
      </c>
      <c r="K3401" s="20">
        <v>808383</v>
      </c>
      <c r="L3401" s="20">
        <v>808384</v>
      </c>
      <c r="M3401" s="20">
        <v>808385</v>
      </c>
      <c r="N3401" s="20">
        <v>808386</v>
      </c>
      <c r="O3401" s="20">
        <v>808387</v>
      </c>
      <c r="P3401" s="20">
        <v>808388</v>
      </c>
      <c r="Q3401" s="20">
        <v>808389</v>
      </c>
      <c r="R3401" s="20">
        <v>808390</v>
      </c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8"/>
      <c r="AG3401" s="28"/>
      <c r="AH3401" s="28"/>
      <c r="AI3401" s="28"/>
      <c r="AJ3401" s="28"/>
      <c r="AK3401" s="28"/>
      <c r="AL3401" s="28"/>
      <c r="AM3401" s="28"/>
      <c r="AN3401" s="28"/>
      <c r="AO3401" s="28"/>
      <c r="AP3401" s="28"/>
      <c r="AQ3401" s="28"/>
      <c r="AR3401" s="28"/>
    </row>
    <row r="3402" spans="1:44" s="29" customFormat="1" x14ac:dyDescent="0.25">
      <c r="A3402" s="5">
        <v>45425</v>
      </c>
      <c r="B3402" s="5">
        <v>45432</v>
      </c>
      <c r="C3402" s="4" t="s">
        <v>2480</v>
      </c>
      <c r="D3402" s="18">
        <v>775</v>
      </c>
      <c r="E3402" s="4" t="s">
        <v>99</v>
      </c>
      <c r="F3402" s="19" t="s">
        <v>906</v>
      </c>
      <c r="G3402" s="2" t="s">
        <v>905</v>
      </c>
      <c r="H3402" s="4">
        <v>8</v>
      </c>
      <c r="I3402" s="4"/>
      <c r="J3402" s="4">
        <v>6</v>
      </c>
      <c r="K3402" s="20">
        <v>808391</v>
      </c>
      <c r="L3402" s="20">
        <v>808392</v>
      </c>
      <c r="M3402" s="20">
        <v>808393</v>
      </c>
      <c r="N3402" s="20">
        <v>808394</v>
      </c>
      <c r="O3402" s="20">
        <v>808395</v>
      </c>
      <c r="P3402" s="20">
        <v>808396</v>
      </c>
      <c r="Q3402" s="20">
        <v>808397</v>
      </c>
      <c r="R3402" s="20">
        <v>808398</v>
      </c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8"/>
      <c r="AG3402" s="28"/>
      <c r="AH3402" s="28"/>
      <c r="AI3402" s="28"/>
      <c r="AJ3402" s="28"/>
      <c r="AK3402" s="28"/>
      <c r="AL3402" s="28"/>
      <c r="AM3402" s="28"/>
      <c r="AN3402" s="28"/>
      <c r="AO3402" s="28"/>
      <c r="AP3402" s="28"/>
      <c r="AQ3402" s="28"/>
      <c r="AR3402" s="28"/>
    </row>
    <row r="3403" spans="1:44" x14ac:dyDescent="0.25">
      <c r="A3403" s="5">
        <v>45425</v>
      </c>
      <c r="B3403" s="5">
        <v>45432</v>
      </c>
      <c r="C3403" s="4" t="s">
        <v>2480</v>
      </c>
      <c r="D3403" s="18">
        <v>5000</v>
      </c>
      <c r="E3403" s="4" t="s">
        <v>103</v>
      </c>
      <c r="F3403" s="19" t="s">
        <v>907</v>
      </c>
      <c r="G3403" s="2" t="s">
        <v>905</v>
      </c>
      <c r="H3403" s="4">
        <v>6</v>
      </c>
      <c r="J3403" s="4">
        <v>1</v>
      </c>
      <c r="K3403" s="20">
        <v>808399</v>
      </c>
      <c r="L3403" s="20">
        <v>808400</v>
      </c>
      <c r="M3403" s="20">
        <v>808401</v>
      </c>
      <c r="N3403" s="20">
        <v>808402</v>
      </c>
      <c r="O3403" s="20">
        <v>808403</v>
      </c>
      <c r="P3403" s="20">
        <v>808404</v>
      </c>
    </row>
    <row r="3404" spans="1:44" x14ac:dyDescent="0.25">
      <c r="A3404" s="5">
        <v>45418</v>
      </c>
      <c r="B3404" s="5">
        <v>45425</v>
      </c>
      <c r="C3404" s="4" t="s">
        <v>2480</v>
      </c>
      <c r="D3404" s="18">
        <v>650</v>
      </c>
      <c r="E3404" s="4" t="s">
        <v>99</v>
      </c>
      <c r="F3404" s="19" t="s">
        <v>872</v>
      </c>
      <c r="G3404" s="2" t="s">
        <v>873</v>
      </c>
      <c r="H3404" s="4">
        <v>8</v>
      </c>
      <c r="J3404" s="4">
        <v>6</v>
      </c>
      <c r="K3404" s="20">
        <v>807280</v>
      </c>
      <c r="L3404" s="20">
        <v>807281</v>
      </c>
      <c r="M3404" s="20">
        <v>807282</v>
      </c>
      <c r="N3404" s="20">
        <v>807283</v>
      </c>
      <c r="O3404" s="20">
        <v>807284</v>
      </c>
      <c r="P3404" s="20">
        <v>807285</v>
      </c>
      <c r="Q3404" s="20">
        <v>807286</v>
      </c>
      <c r="R3404" s="20">
        <v>807287</v>
      </c>
      <c r="S3404" s="20"/>
    </row>
    <row r="3405" spans="1:44" x14ac:dyDescent="0.25">
      <c r="A3405" s="5">
        <v>45418</v>
      </c>
      <c r="B3405" s="5">
        <v>45425</v>
      </c>
      <c r="C3405" s="4" t="s">
        <v>2480</v>
      </c>
      <c r="D3405" s="18">
        <v>775</v>
      </c>
      <c r="E3405" s="4" t="s">
        <v>99</v>
      </c>
      <c r="F3405" s="19" t="s">
        <v>874</v>
      </c>
      <c r="G3405" s="2" t="s">
        <v>873</v>
      </c>
      <c r="H3405" s="4">
        <v>8</v>
      </c>
      <c r="J3405" s="4">
        <v>1</v>
      </c>
      <c r="K3405" s="20">
        <v>807288</v>
      </c>
      <c r="L3405" s="20">
        <v>807289</v>
      </c>
      <c r="M3405" s="20">
        <v>807290</v>
      </c>
      <c r="N3405" s="20">
        <v>807291</v>
      </c>
      <c r="O3405" s="20">
        <v>807292</v>
      </c>
      <c r="P3405" s="20">
        <v>807293</v>
      </c>
      <c r="Q3405" s="20">
        <v>807294</v>
      </c>
      <c r="R3405" s="20">
        <v>807295</v>
      </c>
    </row>
    <row r="3406" spans="1:44" x14ac:dyDescent="0.25">
      <c r="A3406" s="5">
        <v>45418</v>
      </c>
      <c r="B3406" s="5">
        <v>45425</v>
      </c>
      <c r="C3406" s="4" t="s">
        <v>2480</v>
      </c>
      <c r="D3406" s="18">
        <v>5000</v>
      </c>
      <c r="E3406" s="4" t="s">
        <v>103</v>
      </c>
      <c r="F3406" s="19" t="s">
        <v>875</v>
      </c>
      <c r="G3406" s="2" t="s">
        <v>873</v>
      </c>
      <c r="H3406" s="4">
        <v>6</v>
      </c>
      <c r="J3406" s="4">
        <v>0</v>
      </c>
      <c r="K3406" s="20">
        <v>807296</v>
      </c>
      <c r="L3406" s="20">
        <v>807297</v>
      </c>
      <c r="M3406" s="20">
        <v>807298</v>
      </c>
      <c r="N3406" s="20">
        <v>807299</v>
      </c>
      <c r="O3406" s="20">
        <v>807300</v>
      </c>
      <c r="P3406" s="20">
        <v>807301</v>
      </c>
    </row>
    <row r="3407" spans="1:44" x14ac:dyDescent="0.25">
      <c r="A3407" s="5">
        <v>45414</v>
      </c>
      <c r="B3407" s="5">
        <v>45442</v>
      </c>
      <c r="C3407" s="4" t="s">
        <v>44</v>
      </c>
      <c r="D3407" s="18">
        <v>120</v>
      </c>
      <c r="E3407" s="4" t="s">
        <v>113</v>
      </c>
      <c r="F3407" s="19" t="s">
        <v>845</v>
      </c>
      <c r="G3407" s="4" t="s">
        <v>846</v>
      </c>
      <c r="H3407" s="4">
        <v>13</v>
      </c>
      <c r="J3407" s="4">
        <v>7</v>
      </c>
      <c r="K3407" s="20">
        <v>806760</v>
      </c>
      <c r="L3407" s="20">
        <v>806761</v>
      </c>
      <c r="M3407" s="20">
        <v>806762</v>
      </c>
      <c r="N3407" s="20">
        <v>806763</v>
      </c>
      <c r="O3407" s="20">
        <v>806764</v>
      </c>
      <c r="P3407" s="20">
        <v>806765</v>
      </c>
      <c r="Q3407" s="20">
        <v>806766</v>
      </c>
      <c r="R3407" s="20">
        <v>806767</v>
      </c>
      <c r="S3407" s="20">
        <v>806768</v>
      </c>
      <c r="T3407" s="20">
        <v>806769</v>
      </c>
      <c r="U3407" s="20">
        <v>806770</v>
      </c>
      <c r="V3407" s="20">
        <v>806771</v>
      </c>
      <c r="W3407" s="20">
        <v>806772</v>
      </c>
    </row>
    <row r="3408" spans="1:44" x14ac:dyDescent="0.25">
      <c r="A3408" s="5">
        <v>45414</v>
      </c>
      <c r="B3408" s="5">
        <v>45428</v>
      </c>
      <c r="C3408" s="4" t="s">
        <v>44</v>
      </c>
      <c r="D3408" s="18">
        <v>135</v>
      </c>
      <c r="E3408" s="4" t="s">
        <v>113</v>
      </c>
      <c r="F3408" s="19" t="s">
        <v>847</v>
      </c>
      <c r="G3408" s="4" t="s">
        <v>846</v>
      </c>
      <c r="H3408" s="4">
        <v>8</v>
      </c>
      <c r="J3408" s="4">
        <v>0</v>
      </c>
      <c r="K3408" s="20">
        <v>806773</v>
      </c>
      <c r="L3408" s="20">
        <v>806774</v>
      </c>
      <c r="M3408" s="20">
        <v>806775</v>
      </c>
      <c r="N3408" s="20">
        <v>806776</v>
      </c>
      <c r="O3408" s="20">
        <v>806777</v>
      </c>
      <c r="P3408" s="20">
        <v>806778</v>
      </c>
      <c r="Q3408" s="20">
        <v>806779</v>
      </c>
      <c r="R3408" s="20">
        <v>806780</v>
      </c>
    </row>
    <row r="3409" spans="1:44" x14ac:dyDescent="0.25">
      <c r="A3409" s="5">
        <v>45414</v>
      </c>
      <c r="B3409" s="5">
        <v>45428</v>
      </c>
      <c r="C3409" s="4" t="s">
        <v>44</v>
      </c>
      <c r="D3409" s="18">
        <v>150</v>
      </c>
      <c r="E3409" s="4" t="s">
        <v>113</v>
      </c>
      <c r="F3409" s="19" t="s">
        <v>848</v>
      </c>
      <c r="G3409" s="4" t="s">
        <v>846</v>
      </c>
      <c r="H3409" s="4">
        <v>6</v>
      </c>
      <c r="J3409" s="4">
        <v>0</v>
      </c>
      <c r="K3409" s="20">
        <v>806788</v>
      </c>
      <c r="L3409" s="20">
        <v>806789</v>
      </c>
      <c r="M3409" s="20">
        <v>806790</v>
      </c>
      <c r="N3409" s="20">
        <v>806791</v>
      </c>
      <c r="O3409" s="20">
        <v>806792</v>
      </c>
      <c r="P3409" s="20">
        <v>806793</v>
      </c>
      <c r="Q3409" s="20"/>
    </row>
    <row r="3410" spans="1:44" x14ac:dyDescent="0.25">
      <c r="A3410" s="5">
        <v>45414</v>
      </c>
      <c r="B3410" s="5">
        <v>45428</v>
      </c>
      <c r="C3410" s="4" t="s">
        <v>44</v>
      </c>
      <c r="D3410" s="18">
        <v>165</v>
      </c>
      <c r="E3410" s="4" t="s">
        <v>113</v>
      </c>
      <c r="F3410" s="19" t="s">
        <v>849</v>
      </c>
      <c r="G3410" s="4" t="s">
        <v>846</v>
      </c>
      <c r="H3410" s="4">
        <v>7</v>
      </c>
      <c r="J3410" s="4">
        <v>0</v>
      </c>
      <c r="K3410" s="20">
        <v>806781</v>
      </c>
      <c r="L3410" s="20">
        <v>806782</v>
      </c>
      <c r="M3410" s="20">
        <v>806783</v>
      </c>
      <c r="N3410" s="20">
        <v>806784</v>
      </c>
      <c r="O3410" s="20">
        <v>806785</v>
      </c>
      <c r="P3410" s="20">
        <v>806786</v>
      </c>
      <c r="Q3410" s="20">
        <v>806787</v>
      </c>
    </row>
    <row r="3411" spans="1:44" x14ac:dyDescent="0.25">
      <c r="A3411" s="24">
        <v>45273</v>
      </c>
      <c r="B3411" s="24">
        <v>45289</v>
      </c>
      <c r="C3411" s="25" t="s">
        <v>38</v>
      </c>
      <c r="D3411" s="127">
        <v>105</v>
      </c>
      <c r="E3411" s="25" t="s">
        <v>113</v>
      </c>
      <c r="F3411" s="26" t="s">
        <v>7019</v>
      </c>
      <c r="G3411" s="25" t="s">
        <v>7020</v>
      </c>
      <c r="H3411" s="25">
        <v>23</v>
      </c>
      <c r="I3411" s="25"/>
      <c r="J3411" s="25">
        <v>3</v>
      </c>
      <c r="K3411" s="128">
        <v>782629</v>
      </c>
      <c r="L3411" s="128">
        <v>782630</v>
      </c>
      <c r="M3411" s="128">
        <v>782631</v>
      </c>
      <c r="N3411" s="128">
        <v>782632</v>
      </c>
      <c r="O3411" s="128">
        <v>782633</v>
      </c>
      <c r="P3411" s="128">
        <v>782634</v>
      </c>
      <c r="Q3411" s="128">
        <v>782635</v>
      </c>
      <c r="R3411" s="128">
        <v>782636</v>
      </c>
      <c r="S3411" s="128">
        <v>782637</v>
      </c>
      <c r="T3411" s="128">
        <v>782638</v>
      </c>
      <c r="U3411" s="128">
        <v>782639</v>
      </c>
      <c r="V3411" s="128">
        <v>782640</v>
      </c>
      <c r="W3411" s="128">
        <v>782641</v>
      </c>
      <c r="X3411" s="128">
        <v>782642</v>
      </c>
      <c r="Y3411" s="128">
        <v>782643</v>
      </c>
      <c r="Z3411" s="128">
        <v>782644</v>
      </c>
      <c r="AA3411" s="128">
        <v>782645</v>
      </c>
      <c r="AB3411" s="128">
        <v>782646</v>
      </c>
      <c r="AC3411" s="128">
        <v>782647</v>
      </c>
      <c r="AD3411" s="128">
        <v>782648</v>
      </c>
      <c r="AE3411" s="128">
        <v>782649</v>
      </c>
    </row>
    <row r="3412" spans="1:44" x14ac:dyDescent="0.25">
      <c r="A3412" s="24">
        <v>45273</v>
      </c>
      <c r="B3412" s="24">
        <v>45289</v>
      </c>
      <c r="C3412" s="25" t="s">
        <v>38</v>
      </c>
      <c r="D3412" s="127">
        <v>132</v>
      </c>
      <c r="E3412" s="25" t="s">
        <v>113</v>
      </c>
      <c r="F3412" s="26" t="s">
        <v>7021</v>
      </c>
      <c r="G3412" s="25" t="s">
        <v>7020</v>
      </c>
      <c r="H3412" s="25">
        <v>24</v>
      </c>
      <c r="I3412" s="25"/>
      <c r="J3412" s="25">
        <v>0</v>
      </c>
      <c r="K3412" s="128">
        <v>782652</v>
      </c>
      <c r="L3412" s="128">
        <v>782653</v>
      </c>
      <c r="M3412" s="128">
        <v>782654</v>
      </c>
      <c r="N3412" s="128">
        <v>782655</v>
      </c>
      <c r="O3412" s="128">
        <v>782656</v>
      </c>
      <c r="P3412" s="128">
        <v>782657</v>
      </c>
      <c r="Q3412" s="128">
        <v>782658</v>
      </c>
      <c r="R3412" s="128">
        <v>782659</v>
      </c>
      <c r="S3412" s="128">
        <v>782660</v>
      </c>
      <c r="T3412" s="128">
        <v>782661</v>
      </c>
      <c r="U3412" s="128">
        <v>782662</v>
      </c>
      <c r="V3412" s="128">
        <v>782663</v>
      </c>
      <c r="W3412" s="128">
        <v>782664</v>
      </c>
      <c r="X3412" s="128">
        <v>782665</v>
      </c>
      <c r="Y3412" s="128">
        <v>782666</v>
      </c>
      <c r="Z3412" s="128">
        <v>782667</v>
      </c>
      <c r="AA3412" s="128">
        <v>782668</v>
      </c>
      <c r="AB3412" s="128">
        <v>782669</v>
      </c>
      <c r="AC3412" s="128">
        <v>782670</v>
      </c>
      <c r="AD3412" s="128">
        <v>782671</v>
      </c>
      <c r="AE3412" s="128">
        <v>782672</v>
      </c>
    </row>
    <row r="3413" spans="1:44" x14ac:dyDescent="0.25">
      <c r="A3413" s="24">
        <v>45265</v>
      </c>
      <c r="B3413" s="24">
        <v>45293</v>
      </c>
      <c r="C3413" s="25" t="s">
        <v>30</v>
      </c>
      <c r="D3413" s="127">
        <v>725</v>
      </c>
      <c r="E3413" s="25" t="s">
        <v>113</v>
      </c>
      <c r="F3413" s="26" t="s">
        <v>6969</v>
      </c>
      <c r="G3413" s="27" t="s">
        <v>6970</v>
      </c>
      <c r="H3413" s="25">
        <v>10</v>
      </c>
      <c r="I3413" s="25"/>
      <c r="J3413" s="25">
        <v>3</v>
      </c>
      <c r="K3413" s="128">
        <v>781134</v>
      </c>
      <c r="L3413" s="128">
        <v>781135</v>
      </c>
      <c r="M3413" s="128">
        <v>781136</v>
      </c>
      <c r="N3413" s="128">
        <v>781137</v>
      </c>
      <c r="O3413" s="128">
        <v>781138</v>
      </c>
      <c r="P3413" s="128">
        <v>781139</v>
      </c>
      <c r="Q3413" s="128">
        <v>781140</v>
      </c>
      <c r="R3413" s="128">
        <v>781141</v>
      </c>
      <c r="S3413" s="128">
        <v>781142</v>
      </c>
      <c r="T3413" s="128">
        <v>781143</v>
      </c>
      <c r="U3413" s="128"/>
      <c r="V3413" s="128"/>
      <c r="W3413" s="28"/>
      <c r="X3413" s="28"/>
      <c r="Y3413" s="28"/>
      <c r="Z3413" s="28"/>
      <c r="AA3413" s="28"/>
      <c r="AB3413" s="28"/>
      <c r="AC3413" s="28"/>
      <c r="AD3413" s="28"/>
      <c r="AE3413" s="28"/>
    </row>
    <row r="3414" spans="1:44" s="29" customFormat="1" x14ac:dyDescent="0.25">
      <c r="A3414" s="24">
        <v>45265</v>
      </c>
      <c r="B3414" s="24">
        <v>45293</v>
      </c>
      <c r="C3414" s="25" t="s">
        <v>30</v>
      </c>
      <c r="D3414" s="127">
        <v>1000</v>
      </c>
      <c r="E3414" s="25" t="s">
        <v>113</v>
      </c>
      <c r="F3414" s="26" t="s">
        <v>6974</v>
      </c>
      <c r="G3414" s="27" t="s">
        <v>6970</v>
      </c>
      <c r="H3414" s="25">
        <v>14</v>
      </c>
      <c r="I3414" s="25"/>
      <c r="J3414" s="25">
        <v>0</v>
      </c>
      <c r="K3414" s="128">
        <v>781144</v>
      </c>
      <c r="L3414" s="128">
        <v>781145</v>
      </c>
      <c r="M3414" s="128">
        <v>781146</v>
      </c>
      <c r="N3414" s="128">
        <v>781147</v>
      </c>
      <c r="O3414" s="128">
        <v>781148</v>
      </c>
      <c r="P3414" s="128">
        <v>781149</v>
      </c>
      <c r="Q3414" s="128">
        <v>781150</v>
      </c>
      <c r="R3414" s="128">
        <v>781151</v>
      </c>
      <c r="S3414" s="128">
        <v>781152</v>
      </c>
      <c r="T3414" s="128">
        <v>781153</v>
      </c>
      <c r="U3414" s="128">
        <v>781154</v>
      </c>
      <c r="V3414" s="128">
        <v>781155</v>
      </c>
      <c r="W3414" s="128">
        <v>781156</v>
      </c>
      <c r="X3414" s="128">
        <v>781157</v>
      </c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28"/>
      <c r="AK3414" s="28"/>
      <c r="AL3414" s="28"/>
      <c r="AM3414" s="28"/>
      <c r="AN3414" s="28"/>
      <c r="AO3414" s="28"/>
      <c r="AP3414" s="28"/>
      <c r="AQ3414" s="28"/>
      <c r="AR3414" s="28"/>
    </row>
    <row r="3415" spans="1:44" x14ac:dyDescent="0.25">
      <c r="A3415" s="24">
        <v>45268</v>
      </c>
      <c r="B3415" s="24">
        <v>45296</v>
      </c>
      <c r="C3415" s="25" t="s">
        <v>53</v>
      </c>
      <c r="D3415" s="127">
        <v>1786.94</v>
      </c>
      <c r="E3415" s="25" t="s">
        <v>113</v>
      </c>
      <c r="F3415" s="26" t="s">
        <v>6993</v>
      </c>
      <c r="G3415" s="27" t="s">
        <v>6994</v>
      </c>
      <c r="H3415" s="25">
        <v>20</v>
      </c>
      <c r="I3415" s="25"/>
      <c r="J3415" s="25">
        <v>0</v>
      </c>
      <c r="K3415" s="128">
        <v>781873</v>
      </c>
      <c r="L3415" s="128">
        <v>781874</v>
      </c>
      <c r="M3415" s="128">
        <v>781875</v>
      </c>
      <c r="N3415" s="128">
        <v>781876</v>
      </c>
      <c r="O3415" s="128">
        <v>781877</v>
      </c>
      <c r="P3415" s="128">
        <v>781878</v>
      </c>
      <c r="Q3415" s="128">
        <v>781879</v>
      </c>
      <c r="R3415" s="128">
        <v>781880</v>
      </c>
      <c r="S3415" s="128">
        <v>781881</v>
      </c>
      <c r="T3415" s="128">
        <v>781882</v>
      </c>
      <c r="U3415" s="128">
        <v>781883</v>
      </c>
      <c r="V3415" s="128">
        <v>781884</v>
      </c>
      <c r="W3415" s="128">
        <v>781885</v>
      </c>
      <c r="X3415" s="128">
        <v>781886</v>
      </c>
      <c r="Y3415" s="128">
        <v>781887</v>
      </c>
      <c r="Z3415" s="128">
        <v>781888</v>
      </c>
      <c r="AA3415" s="128">
        <v>781889</v>
      </c>
      <c r="AB3415" s="128">
        <v>781890</v>
      </c>
      <c r="AC3415" s="128">
        <v>781891</v>
      </c>
      <c r="AD3415" s="128">
        <v>781892</v>
      </c>
      <c r="AE3415" s="28"/>
    </row>
    <row r="3416" spans="1:44" x14ac:dyDescent="0.25">
      <c r="A3416" s="5">
        <v>45408</v>
      </c>
      <c r="B3416" s="5">
        <v>45415</v>
      </c>
      <c r="C3416" s="4" t="s">
        <v>2480</v>
      </c>
      <c r="D3416" s="18">
        <v>4250</v>
      </c>
      <c r="E3416" s="4" t="s">
        <v>103</v>
      </c>
      <c r="F3416" s="19" t="s">
        <v>819</v>
      </c>
      <c r="G3416" s="4" t="s">
        <v>820</v>
      </c>
      <c r="H3416" s="4">
        <v>10</v>
      </c>
      <c r="J3416" s="4">
        <v>0</v>
      </c>
      <c r="K3416" s="20">
        <v>805910</v>
      </c>
      <c r="L3416" s="20">
        <v>805911</v>
      </c>
      <c r="M3416" s="20">
        <v>805912</v>
      </c>
      <c r="N3416" s="20">
        <v>805913</v>
      </c>
      <c r="O3416" s="20">
        <v>805914</v>
      </c>
      <c r="P3416" s="20">
        <v>805915</v>
      </c>
      <c r="Q3416" s="20">
        <v>805916</v>
      </c>
      <c r="R3416" s="20">
        <v>805917</v>
      </c>
      <c r="S3416" s="20">
        <v>805918</v>
      </c>
      <c r="T3416" s="20">
        <v>805919</v>
      </c>
    </row>
    <row r="3417" spans="1:44" x14ac:dyDescent="0.25">
      <c r="A3417" s="5">
        <v>45377</v>
      </c>
      <c r="B3417" s="5">
        <v>45384</v>
      </c>
      <c r="C3417" s="4" t="s">
        <v>2480</v>
      </c>
      <c r="D3417" s="18">
        <v>775</v>
      </c>
      <c r="E3417" s="4" t="s">
        <v>99</v>
      </c>
      <c r="F3417" s="19" t="s">
        <v>605</v>
      </c>
      <c r="G3417" s="4" t="s">
        <v>606</v>
      </c>
      <c r="H3417" s="4">
        <v>5</v>
      </c>
      <c r="J3417" s="4">
        <v>1</v>
      </c>
      <c r="K3417" s="20">
        <v>800175</v>
      </c>
      <c r="L3417" s="20">
        <v>800176</v>
      </c>
      <c r="M3417" s="20">
        <v>800177</v>
      </c>
      <c r="N3417" s="20">
        <v>800178</v>
      </c>
      <c r="O3417" s="20">
        <v>800179</v>
      </c>
    </row>
    <row r="3418" spans="1:44" x14ac:dyDescent="0.25">
      <c r="A3418" s="5">
        <v>45377</v>
      </c>
      <c r="B3418" s="5">
        <v>45384</v>
      </c>
      <c r="C3418" s="4" t="s">
        <v>2480</v>
      </c>
      <c r="D3418" s="18">
        <v>5000</v>
      </c>
      <c r="E3418" s="4" t="s">
        <v>103</v>
      </c>
      <c r="F3418" s="19" t="s">
        <v>607</v>
      </c>
      <c r="G3418" s="4" t="s">
        <v>606</v>
      </c>
      <c r="H3418" s="4">
        <v>6</v>
      </c>
      <c r="J3418" s="4">
        <v>0</v>
      </c>
      <c r="K3418" s="20">
        <v>800169</v>
      </c>
      <c r="L3418" s="20">
        <v>800170</v>
      </c>
      <c r="M3418" s="20">
        <v>800171</v>
      </c>
      <c r="N3418" s="20">
        <v>800172</v>
      </c>
      <c r="O3418" s="20">
        <v>800173</v>
      </c>
      <c r="P3418" s="20">
        <v>800174</v>
      </c>
    </row>
    <row r="3419" spans="1:44" x14ac:dyDescent="0.25">
      <c r="A3419" s="5">
        <v>45167</v>
      </c>
      <c r="B3419" s="5">
        <v>45195</v>
      </c>
      <c r="C3419" s="4" t="s">
        <v>79</v>
      </c>
      <c r="D3419" s="18">
        <v>120</v>
      </c>
      <c r="E3419" s="4" t="s">
        <v>113</v>
      </c>
      <c r="F3419" s="19" t="s">
        <v>6379</v>
      </c>
      <c r="G3419" s="2" t="s">
        <v>6380</v>
      </c>
      <c r="H3419" s="4">
        <v>7</v>
      </c>
      <c r="J3419" s="4">
        <v>3</v>
      </c>
      <c r="K3419" s="20">
        <v>763127</v>
      </c>
      <c r="L3419" s="20">
        <v>763128</v>
      </c>
      <c r="M3419" s="20">
        <v>763129</v>
      </c>
      <c r="N3419" s="20">
        <v>763130</v>
      </c>
      <c r="O3419" s="20">
        <v>763131</v>
      </c>
      <c r="P3419" s="20">
        <v>763132</v>
      </c>
      <c r="Q3419" s="20">
        <v>763133</v>
      </c>
      <c r="R3419" s="20"/>
    </row>
    <row r="3420" spans="1:44" x14ac:dyDescent="0.25">
      <c r="A3420" s="5">
        <v>45166</v>
      </c>
      <c r="B3420" s="5">
        <v>45173</v>
      </c>
      <c r="C3420" s="4" t="s">
        <v>2480</v>
      </c>
      <c r="D3420" s="18">
        <v>650</v>
      </c>
      <c r="E3420" s="4" t="s">
        <v>103</v>
      </c>
      <c r="F3420" s="22" t="s">
        <v>6364</v>
      </c>
      <c r="G3420" s="2" t="s">
        <v>6365</v>
      </c>
      <c r="H3420" s="4">
        <v>6</v>
      </c>
      <c r="J3420" s="4">
        <v>3</v>
      </c>
      <c r="K3420" s="20">
        <v>762747</v>
      </c>
      <c r="L3420" s="20">
        <v>762748</v>
      </c>
      <c r="M3420" s="20">
        <v>762749</v>
      </c>
      <c r="N3420" s="20">
        <v>762750</v>
      </c>
      <c r="O3420" s="20">
        <v>762751</v>
      </c>
      <c r="P3420" s="20">
        <v>762752</v>
      </c>
    </row>
    <row r="3421" spans="1:44" x14ac:dyDescent="0.25">
      <c r="A3421" s="5">
        <v>45166</v>
      </c>
      <c r="B3421" s="5">
        <v>45173</v>
      </c>
      <c r="C3421" s="4" t="s">
        <v>2480</v>
      </c>
      <c r="D3421" s="18">
        <v>775</v>
      </c>
      <c r="E3421" s="4" t="s">
        <v>103</v>
      </c>
      <c r="F3421" s="19" t="s">
        <v>6366</v>
      </c>
      <c r="G3421" s="2" t="s">
        <v>6365</v>
      </c>
      <c r="H3421" s="4">
        <v>6</v>
      </c>
      <c r="J3421" s="4">
        <v>0</v>
      </c>
      <c r="K3421" s="20">
        <v>762753</v>
      </c>
      <c r="L3421" s="20">
        <v>762754</v>
      </c>
      <c r="M3421" s="20">
        <v>762755</v>
      </c>
      <c r="N3421" s="20">
        <v>762756</v>
      </c>
      <c r="O3421" s="20">
        <v>762757</v>
      </c>
      <c r="P3421" s="20">
        <v>762758</v>
      </c>
    </row>
    <row r="3422" spans="1:44" x14ac:dyDescent="0.25">
      <c r="A3422" s="5">
        <v>45166</v>
      </c>
      <c r="B3422" s="5">
        <v>45173</v>
      </c>
      <c r="C3422" s="4" t="s">
        <v>2480</v>
      </c>
      <c r="D3422" s="18">
        <v>2500</v>
      </c>
      <c r="E3422" s="4" t="s">
        <v>103</v>
      </c>
      <c r="F3422" s="19" t="s">
        <v>6367</v>
      </c>
      <c r="G3422" s="2" t="s">
        <v>6365</v>
      </c>
      <c r="H3422" s="4">
        <v>2</v>
      </c>
      <c r="J3422" s="4">
        <v>1</v>
      </c>
      <c r="K3422" s="20">
        <v>762768</v>
      </c>
      <c r="L3422" s="20">
        <v>762769</v>
      </c>
    </row>
    <row r="3423" spans="1:44" x14ac:dyDescent="0.25">
      <c r="A3423" s="5">
        <v>45166</v>
      </c>
      <c r="B3423" s="5">
        <v>45173</v>
      </c>
      <c r="C3423" s="4" t="s">
        <v>2480</v>
      </c>
      <c r="D3423" s="18">
        <v>3000</v>
      </c>
      <c r="E3423" s="4" t="s">
        <v>103</v>
      </c>
      <c r="F3423" s="19" t="s">
        <v>6368</v>
      </c>
      <c r="G3423" s="2" t="s">
        <v>6365</v>
      </c>
      <c r="H3423" s="4">
        <v>5</v>
      </c>
      <c r="J3423" s="4">
        <v>0</v>
      </c>
      <c r="K3423" s="20">
        <v>762763</v>
      </c>
      <c r="L3423" s="20">
        <v>762764</v>
      </c>
      <c r="M3423" s="20">
        <v>762765</v>
      </c>
      <c r="N3423" s="20">
        <v>762766</v>
      </c>
      <c r="O3423" s="20">
        <v>762767</v>
      </c>
    </row>
    <row r="3424" spans="1:44" x14ac:dyDescent="0.25">
      <c r="A3424" s="5">
        <v>45166</v>
      </c>
      <c r="B3424" s="5">
        <v>45173</v>
      </c>
      <c r="C3424" s="4" t="s">
        <v>2480</v>
      </c>
      <c r="D3424" s="18">
        <v>4250</v>
      </c>
      <c r="E3424" s="4" t="s">
        <v>103</v>
      </c>
      <c r="F3424" s="19" t="s">
        <v>6371</v>
      </c>
      <c r="G3424" s="2" t="s">
        <v>6365</v>
      </c>
      <c r="H3424" s="4">
        <v>4</v>
      </c>
      <c r="J3424" s="4">
        <v>0</v>
      </c>
      <c r="K3424" s="20">
        <v>762759</v>
      </c>
      <c r="L3424" s="20">
        <v>762760</v>
      </c>
      <c r="M3424" s="20">
        <v>762761</v>
      </c>
      <c r="N3424" s="20">
        <v>762762</v>
      </c>
    </row>
    <row r="3425" spans="1:23" x14ac:dyDescent="0.25">
      <c r="A3425" s="5">
        <v>45163</v>
      </c>
      <c r="B3425" s="5">
        <v>45170</v>
      </c>
      <c r="C3425" s="4" t="s">
        <v>2480</v>
      </c>
      <c r="D3425" s="18">
        <v>5000</v>
      </c>
      <c r="E3425" s="4" t="s">
        <v>103</v>
      </c>
      <c r="F3425" s="19" t="s">
        <v>6362</v>
      </c>
      <c r="G3425" s="4" t="s">
        <v>6363</v>
      </c>
      <c r="H3425" s="4">
        <v>8</v>
      </c>
      <c r="J3425" s="4">
        <v>3</v>
      </c>
      <c r="K3425" s="20">
        <v>762611</v>
      </c>
      <c r="L3425" s="20">
        <v>762612</v>
      </c>
      <c r="M3425" s="20">
        <v>762613</v>
      </c>
      <c r="N3425" s="20">
        <v>762614</v>
      </c>
      <c r="O3425" s="20">
        <v>762615</v>
      </c>
      <c r="P3425" s="20">
        <v>762616</v>
      </c>
      <c r="Q3425" s="20">
        <v>762617</v>
      </c>
      <c r="R3425" s="20">
        <v>762618</v>
      </c>
    </row>
    <row r="3426" spans="1:23" x14ac:dyDescent="0.25">
      <c r="A3426" s="5">
        <v>45160</v>
      </c>
      <c r="B3426" s="5">
        <v>45188</v>
      </c>
      <c r="C3426" s="4" t="s">
        <v>53</v>
      </c>
      <c r="D3426" s="18">
        <v>1292.68</v>
      </c>
      <c r="E3426" s="4" t="s">
        <v>113</v>
      </c>
      <c r="F3426" s="19" t="s">
        <v>6324</v>
      </c>
      <c r="G3426" s="2" t="s">
        <v>6325</v>
      </c>
      <c r="H3426" s="4">
        <v>13</v>
      </c>
      <c r="J3426" s="4">
        <v>0</v>
      </c>
      <c r="K3426" s="20">
        <v>761600</v>
      </c>
      <c r="L3426" s="20">
        <v>761601</v>
      </c>
      <c r="M3426" s="20">
        <v>761602</v>
      </c>
      <c r="N3426" s="20">
        <v>761603</v>
      </c>
      <c r="O3426" s="20">
        <v>761604</v>
      </c>
      <c r="P3426" s="20">
        <v>761605</v>
      </c>
      <c r="Q3426" s="20">
        <v>761606</v>
      </c>
      <c r="R3426" s="20">
        <v>761607</v>
      </c>
      <c r="S3426" s="20">
        <v>761608</v>
      </c>
      <c r="T3426" s="20">
        <v>761609</v>
      </c>
      <c r="U3426" s="20">
        <v>761610</v>
      </c>
      <c r="V3426" s="20">
        <v>761611</v>
      </c>
      <c r="W3426" s="20">
        <v>761612</v>
      </c>
    </row>
    <row r="3427" spans="1:23" x14ac:dyDescent="0.25">
      <c r="A3427" s="5">
        <v>45160</v>
      </c>
      <c r="B3427" s="5">
        <v>45188</v>
      </c>
      <c r="C3427" s="4" t="s">
        <v>53</v>
      </c>
      <c r="D3427" s="18">
        <v>1520.8</v>
      </c>
      <c r="E3427" s="4" t="s">
        <v>113</v>
      </c>
      <c r="F3427" s="19" t="s">
        <v>6326</v>
      </c>
      <c r="G3427" s="2" t="s">
        <v>6325</v>
      </c>
      <c r="H3427" s="4">
        <v>6</v>
      </c>
      <c r="J3427" s="4">
        <v>0</v>
      </c>
      <c r="K3427" s="20">
        <v>761613</v>
      </c>
      <c r="L3427" s="20">
        <v>761614</v>
      </c>
      <c r="M3427" s="20">
        <v>761615</v>
      </c>
      <c r="N3427" s="20">
        <v>761616</v>
      </c>
      <c r="O3427" s="20">
        <v>761617</v>
      </c>
      <c r="P3427" s="20">
        <v>761618</v>
      </c>
    </row>
    <row r="3428" spans="1:23" x14ac:dyDescent="0.25">
      <c r="A3428" s="5">
        <v>45160</v>
      </c>
      <c r="B3428" s="5">
        <v>45188</v>
      </c>
      <c r="C3428" s="4" t="s">
        <v>53</v>
      </c>
      <c r="D3428" s="18">
        <v>1786.94</v>
      </c>
      <c r="E3428" s="4" t="s">
        <v>113</v>
      </c>
      <c r="F3428" s="19" t="s">
        <v>6329</v>
      </c>
      <c r="G3428" s="2" t="s">
        <v>6325</v>
      </c>
      <c r="H3428" s="4">
        <v>6</v>
      </c>
      <c r="J3428" s="4">
        <v>0</v>
      </c>
      <c r="K3428" s="20">
        <v>761619</v>
      </c>
      <c r="L3428" s="20">
        <v>761620</v>
      </c>
      <c r="M3428" s="20">
        <v>761621</v>
      </c>
      <c r="N3428" s="20">
        <v>761622</v>
      </c>
      <c r="O3428" s="20">
        <v>761623</v>
      </c>
      <c r="P3428" s="20">
        <v>761624</v>
      </c>
    </row>
    <row r="3429" spans="1:23" x14ac:dyDescent="0.25">
      <c r="A3429" s="5">
        <v>45160</v>
      </c>
      <c r="B3429" s="5">
        <v>45188</v>
      </c>
      <c r="C3429" s="4" t="s">
        <v>53</v>
      </c>
      <c r="D3429" s="18">
        <v>1520.8</v>
      </c>
      <c r="E3429" s="4" t="s">
        <v>113</v>
      </c>
      <c r="F3429" s="19" t="s">
        <v>6327</v>
      </c>
      <c r="G3429" s="2" t="s">
        <v>6328</v>
      </c>
      <c r="H3429" s="4">
        <v>10</v>
      </c>
      <c r="I3429" s="4">
        <v>1</v>
      </c>
      <c r="J3429" s="4">
        <v>0</v>
      </c>
      <c r="K3429" s="20">
        <v>791660</v>
      </c>
      <c r="L3429" s="20">
        <v>791661</v>
      </c>
      <c r="M3429" s="20">
        <v>791662</v>
      </c>
      <c r="N3429" s="20">
        <v>791663</v>
      </c>
      <c r="O3429" s="20">
        <v>791664</v>
      </c>
      <c r="P3429" s="20">
        <v>791665</v>
      </c>
      <c r="Q3429" s="20">
        <v>791666</v>
      </c>
      <c r="R3429" s="20">
        <v>791667</v>
      </c>
      <c r="S3429" s="20">
        <v>791668</v>
      </c>
      <c r="T3429" s="20"/>
      <c r="U3429" s="20"/>
    </row>
    <row r="3430" spans="1:23" x14ac:dyDescent="0.25">
      <c r="A3430" s="5">
        <v>45160</v>
      </c>
      <c r="B3430" s="5">
        <v>45188</v>
      </c>
      <c r="C3430" s="4" t="s">
        <v>53</v>
      </c>
      <c r="D3430" s="18">
        <v>1786.94</v>
      </c>
      <c r="E3430" s="4" t="s">
        <v>113</v>
      </c>
      <c r="F3430" s="19" t="s">
        <v>6330</v>
      </c>
      <c r="G3430" s="2" t="s">
        <v>6328</v>
      </c>
      <c r="H3430" s="4">
        <v>12</v>
      </c>
      <c r="J3430" s="4">
        <v>0</v>
      </c>
      <c r="K3430" s="20">
        <v>761669</v>
      </c>
      <c r="L3430" s="20">
        <v>761670</v>
      </c>
      <c r="M3430" s="20">
        <v>761671</v>
      </c>
      <c r="N3430" s="20">
        <v>761672</v>
      </c>
      <c r="O3430" s="20">
        <v>761673</v>
      </c>
      <c r="P3430" s="20">
        <v>761674</v>
      </c>
      <c r="Q3430" s="20">
        <v>761675</v>
      </c>
      <c r="R3430" s="20">
        <v>761676</v>
      </c>
      <c r="S3430" s="20">
        <v>761677</v>
      </c>
      <c r="T3430" s="20">
        <v>761678</v>
      </c>
      <c r="U3430" s="20">
        <v>761679</v>
      </c>
      <c r="V3430" s="20">
        <v>761680</v>
      </c>
    </row>
    <row r="3431" spans="1:23" x14ac:dyDescent="0.25">
      <c r="A3431" s="5">
        <v>45155</v>
      </c>
      <c r="B3431" s="5">
        <v>45162</v>
      </c>
      <c r="C3431" s="4" t="s">
        <v>2480</v>
      </c>
      <c r="D3431" s="18">
        <v>2500</v>
      </c>
      <c r="E3431" s="4" t="s">
        <v>103</v>
      </c>
      <c r="F3431" s="19" t="s">
        <v>6292</v>
      </c>
      <c r="G3431" s="4" t="s">
        <v>6293</v>
      </c>
      <c r="H3431" s="4">
        <v>2</v>
      </c>
      <c r="J3431" s="4">
        <v>0</v>
      </c>
      <c r="K3431" s="20">
        <v>760803</v>
      </c>
      <c r="L3431" s="20">
        <v>760804</v>
      </c>
    </row>
    <row r="3432" spans="1:23" x14ac:dyDescent="0.25">
      <c r="A3432" s="5">
        <v>45155</v>
      </c>
      <c r="B3432" s="5">
        <v>45162</v>
      </c>
      <c r="C3432" s="4" t="s">
        <v>2480</v>
      </c>
      <c r="D3432" s="18">
        <v>3000</v>
      </c>
      <c r="E3432" s="4" t="s">
        <v>103</v>
      </c>
      <c r="F3432" s="19" t="s">
        <v>6294</v>
      </c>
      <c r="G3432" s="4" t="s">
        <v>6293</v>
      </c>
      <c r="H3432" s="4">
        <v>2</v>
      </c>
      <c r="I3432" s="4">
        <v>1</v>
      </c>
      <c r="J3432" s="4">
        <v>0</v>
      </c>
      <c r="K3432" s="20">
        <v>760805</v>
      </c>
    </row>
    <row r="3433" spans="1:23" x14ac:dyDescent="0.25">
      <c r="A3433" s="5">
        <v>45155</v>
      </c>
      <c r="B3433" s="5">
        <v>45162</v>
      </c>
      <c r="C3433" s="4" t="s">
        <v>2480</v>
      </c>
      <c r="D3433" s="18">
        <v>4250</v>
      </c>
      <c r="E3433" s="4" t="s">
        <v>103</v>
      </c>
      <c r="F3433" s="19" t="s">
        <v>6295</v>
      </c>
      <c r="G3433" s="4" t="s">
        <v>6293</v>
      </c>
      <c r="H3433" s="4">
        <v>6</v>
      </c>
      <c r="J3433" s="4">
        <v>0</v>
      </c>
      <c r="K3433" s="20">
        <v>760806</v>
      </c>
      <c r="L3433" s="20">
        <v>760807</v>
      </c>
      <c r="M3433" s="20">
        <v>760808</v>
      </c>
      <c r="N3433" s="20">
        <v>760809</v>
      </c>
      <c r="O3433" s="20">
        <v>760810</v>
      </c>
      <c r="P3433" s="20">
        <v>760811</v>
      </c>
    </row>
    <row r="3434" spans="1:23" x14ac:dyDescent="0.25">
      <c r="A3434" s="5">
        <v>45155</v>
      </c>
      <c r="B3434" s="5">
        <v>45162</v>
      </c>
      <c r="C3434" s="4" t="s">
        <v>2480</v>
      </c>
      <c r="D3434" s="18">
        <v>5000</v>
      </c>
      <c r="E3434" s="4" t="s">
        <v>103</v>
      </c>
      <c r="F3434" s="19" t="s">
        <v>6296</v>
      </c>
      <c r="G3434" s="4" t="s">
        <v>6293</v>
      </c>
      <c r="H3434" s="4">
        <v>2</v>
      </c>
      <c r="J3434" s="4">
        <v>0</v>
      </c>
      <c r="K3434" s="20">
        <v>760812</v>
      </c>
      <c r="L3434" s="20">
        <v>760813</v>
      </c>
    </row>
    <row r="3435" spans="1:23" x14ac:dyDescent="0.25">
      <c r="A3435" s="5">
        <v>45154</v>
      </c>
      <c r="B3435" s="5">
        <v>45182</v>
      </c>
      <c r="C3435" s="4" t="s">
        <v>48</v>
      </c>
      <c r="D3435" s="18">
        <v>240</v>
      </c>
      <c r="E3435" s="4" t="s">
        <v>113</v>
      </c>
      <c r="F3435" s="19" t="s">
        <v>6288</v>
      </c>
      <c r="G3435" s="2" t="s">
        <v>6289</v>
      </c>
      <c r="H3435" s="4">
        <v>13</v>
      </c>
      <c r="J3435" s="4">
        <v>0</v>
      </c>
      <c r="K3435" s="20">
        <v>760592</v>
      </c>
      <c r="L3435" s="20">
        <v>760593</v>
      </c>
      <c r="M3435" s="20">
        <v>760594</v>
      </c>
      <c r="N3435" s="20">
        <v>760595</v>
      </c>
      <c r="O3435" s="20">
        <v>760596</v>
      </c>
      <c r="P3435" s="20">
        <v>760597</v>
      </c>
      <c r="Q3435" s="20">
        <v>760598</v>
      </c>
      <c r="R3435" s="20">
        <v>760599</v>
      </c>
      <c r="S3435" s="20">
        <v>760600</v>
      </c>
      <c r="T3435" s="20">
        <v>760601</v>
      </c>
      <c r="U3435" s="20">
        <v>760602</v>
      </c>
      <c r="V3435" s="20">
        <v>760603</v>
      </c>
      <c r="W3435" s="20">
        <v>760604</v>
      </c>
    </row>
    <row r="3436" spans="1:23" x14ac:dyDescent="0.25">
      <c r="A3436" s="5">
        <v>45154</v>
      </c>
      <c r="B3436" s="5">
        <v>45182</v>
      </c>
      <c r="C3436" s="4" t="s">
        <v>48</v>
      </c>
      <c r="D3436" s="18">
        <v>290</v>
      </c>
      <c r="E3436" s="4" t="s">
        <v>113</v>
      </c>
      <c r="F3436" s="19" t="s">
        <v>6290</v>
      </c>
      <c r="G3436" s="2" t="s">
        <v>6289</v>
      </c>
      <c r="H3436" s="4">
        <v>13</v>
      </c>
      <c r="J3436" s="4">
        <v>0</v>
      </c>
      <c r="K3436" s="20">
        <v>760605</v>
      </c>
      <c r="L3436" s="20">
        <v>760606</v>
      </c>
      <c r="M3436" s="20">
        <v>760607</v>
      </c>
      <c r="N3436" s="20">
        <v>760608</v>
      </c>
      <c r="O3436" s="20">
        <v>760609</v>
      </c>
      <c r="P3436" s="20">
        <v>760610</v>
      </c>
      <c r="Q3436" s="20">
        <v>760611</v>
      </c>
      <c r="R3436" s="20">
        <v>760612</v>
      </c>
      <c r="S3436" s="20">
        <v>760613</v>
      </c>
      <c r="T3436" s="20">
        <v>760614</v>
      </c>
      <c r="U3436" s="20">
        <v>760615</v>
      </c>
      <c r="V3436" s="20">
        <v>760616</v>
      </c>
      <c r="W3436" s="20">
        <v>760617</v>
      </c>
    </row>
    <row r="3437" spans="1:23" x14ac:dyDescent="0.25">
      <c r="A3437" s="5">
        <v>45154</v>
      </c>
      <c r="B3437" s="5">
        <v>45182</v>
      </c>
      <c r="C3437" s="4" t="s">
        <v>48</v>
      </c>
      <c r="D3437" s="18">
        <v>340</v>
      </c>
      <c r="E3437" s="4" t="s">
        <v>113</v>
      </c>
      <c r="F3437" s="19" t="s">
        <v>6291</v>
      </c>
      <c r="G3437" s="2" t="s">
        <v>6289</v>
      </c>
      <c r="H3437" s="4">
        <v>12</v>
      </c>
      <c r="J3437" s="4">
        <v>0</v>
      </c>
      <c r="K3437" s="20">
        <v>760618</v>
      </c>
      <c r="L3437" s="20">
        <v>760619</v>
      </c>
      <c r="M3437" s="20">
        <v>760620</v>
      </c>
      <c r="N3437" s="20">
        <v>760621</v>
      </c>
      <c r="O3437" s="20">
        <v>760622</v>
      </c>
      <c r="P3437" s="20">
        <v>760623</v>
      </c>
      <c r="Q3437" s="20">
        <v>760624</v>
      </c>
      <c r="R3437" s="20">
        <v>760625</v>
      </c>
      <c r="S3437" s="20">
        <v>760626</v>
      </c>
      <c r="T3437" s="20">
        <v>760627</v>
      </c>
      <c r="U3437" s="20">
        <v>760628</v>
      </c>
      <c r="V3437" s="20">
        <v>760629</v>
      </c>
    </row>
    <row r="3438" spans="1:23" x14ac:dyDescent="0.25">
      <c r="A3438" s="5">
        <v>45148</v>
      </c>
      <c r="B3438" s="5">
        <v>45176</v>
      </c>
      <c r="C3438" s="4" t="s">
        <v>30</v>
      </c>
      <c r="D3438" s="18">
        <v>725</v>
      </c>
      <c r="E3438" s="4" t="s">
        <v>113</v>
      </c>
      <c r="F3438" s="19" t="s">
        <v>6259</v>
      </c>
      <c r="G3438" s="2" t="s">
        <v>6260</v>
      </c>
      <c r="H3438" s="4">
        <v>4</v>
      </c>
      <c r="J3438" s="4">
        <v>0</v>
      </c>
      <c r="K3438" s="20">
        <v>759811</v>
      </c>
      <c r="L3438" s="20">
        <v>759812</v>
      </c>
      <c r="M3438" s="20">
        <v>759813</v>
      </c>
      <c r="N3438" s="20">
        <v>759814</v>
      </c>
    </row>
    <row r="3439" spans="1:23" x14ac:dyDescent="0.25">
      <c r="A3439" s="5">
        <v>45148</v>
      </c>
      <c r="B3439" s="5">
        <v>45176</v>
      </c>
      <c r="C3439" s="4" t="s">
        <v>30</v>
      </c>
      <c r="D3439" s="18">
        <v>795</v>
      </c>
      <c r="E3439" s="4" t="s">
        <v>113</v>
      </c>
      <c r="F3439" s="19" t="s">
        <v>6261</v>
      </c>
      <c r="G3439" s="2" t="s">
        <v>6260</v>
      </c>
      <c r="H3439" s="4">
        <v>6</v>
      </c>
      <c r="J3439" s="4">
        <v>0</v>
      </c>
      <c r="K3439" s="20">
        <v>759815</v>
      </c>
      <c r="L3439" s="20">
        <v>759816</v>
      </c>
      <c r="M3439" s="20">
        <v>759817</v>
      </c>
      <c r="N3439" s="20">
        <v>759818</v>
      </c>
      <c r="O3439" s="20">
        <v>759819</v>
      </c>
      <c r="P3439" s="20">
        <v>759820</v>
      </c>
    </row>
    <row r="3440" spans="1:23" x14ac:dyDescent="0.25">
      <c r="A3440" s="5">
        <v>45148</v>
      </c>
      <c r="B3440" s="5">
        <v>45176</v>
      </c>
      <c r="C3440" s="4" t="s">
        <v>30</v>
      </c>
      <c r="D3440" s="18">
        <v>865</v>
      </c>
      <c r="E3440" s="4" t="s">
        <v>113</v>
      </c>
      <c r="F3440" s="19" t="s">
        <v>6262</v>
      </c>
      <c r="G3440" s="2" t="s">
        <v>6260</v>
      </c>
      <c r="H3440" s="4">
        <v>6</v>
      </c>
      <c r="J3440" s="4">
        <v>0</v>
      </c>
      <c r="K3440" s="20">
        <v>759827</v>
      </c>
      <c r="L3440" s="20">
        <v>759828</v>
      </c>
      <c r="M3440" s="20">
        <v>759829</v>
      </c>
      <c r="N3440" s="20">
        <v>759830</v>
      </c>
      <c r="O3440" s="20">
        <v>759831</v>
      </c>
      <c r="P3440" s="20">
        <v>759832</v>
      </c>
    </row>
    <row r="3441" spans="1:24" x14ac:dyDescent="0.25">
      <c r="A3441" s="5">
        <v>45148</v>
      </c>
      <c r="B3441" s="5">
        <v>45176</v>
      </c>
      <c r="C3441" s="4" t="s">
        <v>30</v>
      </c>
      <c r="D3441" s="18">
        <v>935</v>
      </c>
      <c r="E3441" s="4" t="s">
        <v>113</v>
      </c>
      <c r="F3441" s="22" t="s">
        <v>6263</v>
      </c>
      <c r="G3441" s="2" t="s">
        <v>6260</v>
      </c>
      <c r="H3441" s="4">
        <v>6</v>
      </c>
      <c r="J3441" s="4">
        <v>0</v>
      </c>
      <c r="K3441" s="20">
        <v>759821</v>
      </c>
      <c r="L3441" s="20">
        <v>759822</v>
      </c>
      <c r="M3441" s="20">
        <v>759823</v>
      </c>
      <c r="N3441" s="20">
        <v>759824</v>
      </c>
      <c r="O3441" s="20">
        <v>759825</v>
      </c>
      <c r="P3441" s="20">
        <v>759826</v>
      </c>
    </row>
    <row r="3442" spans="1:24" x14ac:dyDescent="0.25">
      <c r="A3442" s="5">
        <v>45148</v>
      </c>
      <c r="B3442" s="5">
        <v>45176</v>
      </c>
      <c r="C3442" s="4" t="s">
        <v>30</v>
      </c>
      <c r="D3442" s="18">
        <v>1000</v>
      </c>
      <c r="E3442" s="4" t="s">
        <v>113</v>
      </c>
      <c r="F3442" s="22" t="s">
        <v>6264</v>
      </c>
      <c r="G3442" s="2" t="s">
        <v>6260</v>
      </c>
      <c r="H3442" s="4">
        <v>5</v>
      </c>
      <c r="J3442" s="4">
        <v>0</v>
      </c>
      <c r="K3442" s="20">
        <v>759833</v>
      </c>
      <c r="L3442" s="20">
        <v>759834</v>
      </c>
      <c r="M3442" s="20">
        <v>759835</v>
      </c>
      <c r="N3442" s="20">
        <v>759836</v>
      </c>
      <c r="O3442" s="20">
        <v>759837</v>
      </c>
      <c r="P3442" s="20"/>
      <c r="Q3442" s="20"/>
    </row>
    <row r="3443" spans="1:24" x14ac:dyDescent="0.25">
      <c r="A3443" s="5">
        <v>45149</v>
      </c>
      <c r="B3443" s="5">
        <v>45156</v>
      </c>
      <c r="C3443" s="4" t="s">
        <v>2480</v>
      </c>
      <c r="D3443" s="18">
        <v>650</v>
      </c>
      <c r="E3443" s="4" t="s">
        <v>103</v>
      </c>
      <c r="F3443" s="19" t="s">
        <v>6268</v>
      </c>
      <c r="G3443" s="4" t="s">
        <v>6269</v>
      </c>
      <c r="H3443" s="4">
        <v>6</v>
      </c>
      <c r="J3443" s="4">
        <v>0</v>
      </c>
      <c r="K3443" s="20">
        <v>759991</v>
      </c>
      <c r="L3443" s="20">
        <v>759992</v>
      </c>
      <c r="M3443" s="20">
        <v>759993</v>
      </c>
      <c r="N3443" s="20">
        <v>759994</v>
      </c>
      <c r="O3443" s="20">
        <v>759995</v>
      </c>
      <c r="P3443" s="20">
        <v>759996</v>
      </c>
    </row>
    <row r="3444" spans="1:24" x14ac:dyDescent="0.25">
      <c r="A3444" s="5">
        <v>45149</v>
      </c>
      <c r="B3444" s="5">
        <v>45156</v>
      </c>
      <c r="C3444" s="4" t="s">
        <v>2480</v>
      </c>
      <c r="D3444" s="18">
        <v>775</v>
      </c>
      <c r="E3444" s="4" t="s">
        <v>103</v>
      </c>
      <c r="F3444" s="19" t="s">
        <v>6270</v>
      </c>
      <c r="G3444" s="4" t="s">
        <v>6269</v>
      </c>
      <c r="H3444" s="4">
        <v>7</v>
      </c>
      <c r="J3444" s="4">
        <v>0</v>
      </c>
      <c r="K3444" s="20">
        <v>759997</v>
      </c>
      <c r="L3444" s="20">
        <v>759998</v>
      </c>
      <c r="M3444" s="20">
        <v>759999</v>
      </c>
      <c r="N3444" s="20">
        <v>760000</v>
      </c>
      <c r="O3444" s="20">
        <v>760001</v>
      </c>
      <c r="P3444" s="20">
        <v>760002</v>
      </c>
      <c r="Q3444" s="20">
        <v>760003</v>
      </c>
    </row>
    <row r="3445" spans="1:24" x14ac:dyDescent="0.25">
      <c r="A3445" s="5">
        <v>45149</v>
      </c>
      <c r="B3445" s="5">
        <v>45156</v>
      </c>
      <c r="C3445" s="4" t="s">
        <v>2480</v>
      </c>
      <c r="D3445" s="18">
        <v>2500</v>
      </c>
      <c r="E3445" s="4" t="s">
        <v>103</v>
      </c>
      <c r="F3445" s="19" t="s">
        <v>6271</v>
      </c>
      <c r="G3445" s="4" t="s">
        <v>6269</v>
      </c>
      <c r="H3445" s="4">
        <v>3</v>
      </c>
      <c r="J3445" s="4">
        <v>2</v>
      </c>
      <c r="K3445" s="20">
        <v>760004</v>
      </c>
      <c r="L3445" s="20">
        <v>760005</v>
      </c>
      <c r="M3445" s="20">
        <v>760006</v>
      </c>
    </row>
    <row r="3446" spans="1:24" x14ac:dyDescent="0.25">
      <c r="A3446" s="5">
        <v>45149</v>
      </c>
      <c r="B3446" s="5">
        <v>45156</v>
      </c>
      <c r="C3446" s="4" t="s">
        <v>2480</v>
      </c>
      <c r="D3446" s="18">
        <v>3000</v>
      </c>
      <c r="E3446" s="4" t="s">
        <v>103</v>
      </c>
      <c r="F3446" s="19" t="s">
        <v>6272</v>
      </c>
      <c r="G3446" s="4" t="s">
        <v>6269</v>
      </c>
      <c r="H3446" s="4">
        <v>7</v>
      </c>
      <c r="J3446" s="4">
        <v>3</v>
      </c>
      <c r="K3446" s="20">
        <v>760007</v>
      </c>
      <c r="L3446" s="20">
        <v>760008</v>
      </c>
      <c r="M3446" s="20">
        <v>760009</v>
      </c>
      <c r="N3446" s="20">
        <v>760010</v>
      </c>
      <c r="O3446" s="20">
        <v>760011</v>
      </c>
      <c r="P3446" s="20">
        <v>760012</v>
      </c>
      <c r="Q3446" s="20">
        <v>760013</v>
      </c>
    </row>
    <row r="3447" spans="1:24" x14ac:dyDescent="0.25">
      <c r="A3447" s="5">
        <v>45149</v>
      </c>
      <c r="B3447" s="5">
        <v>45156</v>
      </c>
      <c r="C3447" s="4" t="s">
        <v>2480</v>
      </c>
      <c r="D3447" s="18">
        <v>3600</v>
      </c>
      <c r="E3447" s="4" t="s">
        <v>103</v>
      </c>
      <c r="F3447" s="19" t="s">
        <v>6273</v>
      </c>
      <c r="G3447" s="4" t="s">
        <v>6274</v>
      </c>
      <c r="H3447" s="4">
        <v>10</v>
      </c>
      <c r="J3447" s="4">
        <v>1</v>
      </c>
      <c r="K3447" s="20">
        <v>760054</v>
      </c>
      <c r="L3447" s="20">
        <v>760055</v>
      </c>
      <c r="M3447" s="20">
        <v>760056</v>
      </c>
      <c r="N3447" s="20">
        <v>760057</v>
      </c>
      <c r="O3447" s="20">
        <v>760058</v>
      </c>
      <c r="P3447" s="20">
        <v>760059</v>
      </c>
      <c r="Q3447" s="20">
        <v>760060</v>
      </c>
      <c r="R3447" s="20">
        <v>760061</v>
      </c>
      <c r="S3447" s="20">
        <v>760062</v>
      </c>
      <c r="T3447" s="20">
        <v>760063</v>
      </c>
    </row>
    <row r="3448" spans="1:24" x14ac:dyDescent="0.25">
      <c r="A3448" s="5">
        <v>45154</v>
      </c>
      <c r="B3448" s="5">
        <v>45168</v>
      </c>
      <c r="C3448" s="4" t="s">
        <v>44</v>
      </c>
      <c r="D3448" s="18">
        <v>120</v>
      </c>
      <c r="E3448" s="4" t="s">
        <v>113</v>
      </c>
      <c r="F3448" s="19" t="s">
        <v>6283</v>
      </c>
      <c r="G3448" s="2" t="s">
        <v>6284</v>
      </c>
      <c r="H3448" s="4">
        <v>4</v>
      </c>
      <c r="J3448" s="4">
        <v>0</v>
      </c>
      <c r="K3448" s="20">
        <v>760471</v>
      </c>
      <c r="L3448" s="20">
        <v>760472</v>
      </c>
      <c r="M3448" s="20">
        <v>760473</v>
      </c>
      <c r="N3448" s="20">
        <v>760474</v>
      </c>
    </row>
    <row r="3449" spans="1:24" x14ac:dyDescent="0.25">
      <c r="A3449" s="5">
        <v>45154</v>
      </c>
      <c r="B3449" s="5">
        <v>45168</v>
      </c>
      <c r="C3449" s="4" t="s">
        <v>44</v>
      </c>
      <c r="D3449" s="18">
        <v>135</v>
      </c>
      <c r="E3449" s="4" t="s">
        <v>113</v>
      </c>
      <c r="F3449" s="19" t="s">
        <v>6285</v>
      </c>
      <c r="G3449" s="2" t="s">
        <v>6284</v>
      </c>
      <c r="H3449" s="4">
        <v>9</v>
      </c>
      <c r="J3449" s="4">
        <v>0</v>
      </c>
      <c r="K3449" s="20">
        <v>760475</v>
      </c>
      <c r="L3449" s="20">
        <v>760476</v>
      </c>
      <c r="M3449" s="20">
        <v>760477</v>
      </c>
      <c r="N3449" s="20">
        <v>760478</v>
      </c>
      <c r="O3449" s="20">
        <v>760479</v>
      </c>
      <c r="P3449" s="20">
        <v>760480</v>
      </c>
      <c r="Q3449" s="20">
        <v>760481</v>
      </c>
      <c r="R3449" s="20">
        <v>760482</v>
      </c>
      <c r="S3449" s="20">
        <v>760483</v>
      </c>
    </row>
    <row r="3450" spans="1:24" x14ac:dyDescent="0.25">
      <c r="A3450" s="5">
        <v>45154</v>
      </c>
      <c r="B3450" s="5">
        <v>45168</v>
      </c>
      <c r="C3450" s="4" t="s">
        <v>44</v>
      </c>
      <c r="D3450" s="18">
        <v>150</v>
      </c>
      <c r="E3450" s="4" t="s">
        <v>113</v>
      </c>
      <c r="F3450" s="19" t="s">
        <v>6286</v>
      </c>
      <c r="G3450" s="2" t="s">
        <v>6284</v>
      </c>
      <c r="H3450" s="4">
        <v>10</v>
      </c>
      <c r="I3450" s="4">
        <v>1</v>
      </c>
      <c r="J3450" s="4">
        <v>0</v>
      </c>
      <c r="K3450" s="20">
        <v>760521</v>
      </c>
      <c r="L3450" s="20">
        <v>760522</v>
      </c>
      <c r="M3450" s="20">
        <v>760523</v>
      </c>
      <c r="N3450" s="20">
        <v>760524</v>
      </c>
      <c r="O3450" s="20">
        <v>760525</v>
      </c>
      <c r="P3450" s="20">
        <v>760526</v>
      </c>
      <c r="Q3450" s="20">
        <v>760527</v>
      </c>
      <c r="R3450" s="20">
        <v>760528</v>
      </c>
      <c r="S3450" s="20">
        <v>760529</v>
      </c>
      <c r="T3450" s="20"/>
    </row>
    <row r="3451" spans="1:24" x14ac:dyDescent="0.25">
      <c r="A3451" s="5">
        <v>45154</v>
      </c>
      <c r="B3451" s="5">
        <v>45168</v>
      </c>
      <c r="C3451" s="4" t="s">
        <v>44</v>
      </c>
      <c r="D3451" s="18">
        <v>165</v>
      </c>
      <c r="E3451" s="4" t="s">
        <v>113</v>
      </c>
      <c r="F3451" s="19" t="s">
        <v>6287</v>
      </c>
      <c r="G3451" s="2" t="s">
        <v>6284</v>
      </c>
      <c r="H3451" s="4">
        <v>10</v>
      </c>
      <c r="J3451" s="4">
        <v>0</v>
      </c>
      <c r="K3451" s="20">
        <v>760461</v>
      </c>
      <c r="L3451" s="20">
        <v>760462</v>
      </c>
      <c r="M3451" s="20">
        <v>760463</v>
      </c>
      <c r="N3451" s="20">
        <v>760464</v>
      </c>
      <c r="O3451" s="20">
        <v>760465</v>
      </c>
      <c r="P3451" s="20">
        <v>760466</v>
      </c>
      <c r="Q3451" s="20">
        <v>760467</v>
      </c>
      <c r="R3451" s="20">
        <v>760468</v>
      </c>
      <c r="S3451" s="20">
        <v>760469</v>
      </c>
      <c r="T3451" s="20">
        <v>760470</v>
      </c>
      <c r="U3451" s="20"/>
    </row>
    <row r="3452" spans="1:24" x14ac:dyDescent="0.25">
      <c r="A3452" s="5">
        <v>45149</v>
      </c>
      <c r="B3452" s="5">
        <v>45156</v>
      </c>
      <c r="C3452" s="4" t="s">
        <v>2480</v>
      </c>
      <c r="D3452" s="18">
        <v>4250</v>
      </c>
      <c r="E3452" s="4" t="s">
        <v>103</v>
      </c>
      <c r="F3452" s="19" t="s">
        <v>6275</v>
      </c>
      <c r="G3452" s="4" t="s">
        <v>6276</v>
      </c>
      <c r="H3452" s="4">
        <v>11</v>
      </c>
      <c r="J3452" s="4">
        <v>0</v>
      </c>
      <c r="K3452" s="20">
        <v>760105</v>
      </c>
      <c r="L3452" s="20">
        <v>760106</v>
      </c>
      <c r="M3452" s="20">
        <v>760107</v>
      </c>
      <c r="N3452" s="20">
        <v>760108</v>
      </c>
      <c r="O3452" s="20">
        <v>760109</v>
      </c>
      <c r="P3452" s="20">
        <v>760110</v>
      </c>
      <c r="Q3452" s="20">
        <v>760111</v>
      </c>
      <c r="R3452" s="20">
        <v>760112</v>
      </c>
      <c r="S3452" s="20">
        <v>760113</v>
      </c>
      <c r="T3452" s="20">
        <v>760114</v>
      </c>
      <c r="U3452" s="20">
        <v>760115</v>
      </c>
    </row>
    <row r="3453" spans="1:24" x14ac:dyDescent="0.25">
      <c r="A3453" s="5">
        <v>45160</v>
      </c>
      <c r="B3453" s="5">
        <v>45188</v>
      </c>
      <c r="C3453" s="4" t="s">
        <v>64</v>
      </c>
      <c r="D3453" s="18">
        <v>46</v>
      </c>
      <c r="E3453" s="4" t="s">
        <v>113</v>
      </c>
      <c r="F3453" s="19" t="s">
        <v>6320</v>
      </c>
      <c r="G3453" s="2" t="s">
        <v>6321</v>
      </c>
      <c r="H3453" s="4">
        <v>9</v>
      </c>
      <c r="J3453" s="4">
        <v>0</v>
      </c>
      <c r="K3453" s="20">
        <v>761720</v>
      </c>
      <c r="L3453" s="20">
        <v>761721</v>
      </c>
      <c r="M3453" s="20">
        <v>761722</v>
      </c>
      <c r="N3453" s="20">
        <v>761723</v>
      </c>
      <c r="O3453" s="20">
        <v>761724</v>
      </c>
      <c r="P3453" s="20">
        <v>761725</v>
      </c>
      <c r="Q3453" s="20">
        <v>761726</v>
      </c>
      <c r="R3453" s="20">
        <v>761727</v>
      </c>
      <c r="S3453" s="20">
        <v>761728</v>
      </c>
    </row>
    <row r="3454" spans="1:24" x14ac:dyDescent="0.25">
      <c r="A3454" s="5">
        <v>45160</v>
      </c>
      <c r="B3454" s="5">
        <v>45188</v>
      </c>
      <c r="C3454" s="4" t="s">
        <v>64</v>
      </c>
      <c r="D3454" s="18">
        <v>82</v>
      </c>
      <c r="E3454" s="4" t="s">
        <v>113</v>
      </c>
      <c r="F3454" s="19" t="s">
        <v>6322</v>
      </c>
      <c r="G3454" s="2" t="s">
        <v>6321</v>
      </c>
      <c r="H3454" s="4">
        <v>8</v>
      </c>
      <c r="J3454" s="4">
        <v>0</v>
      </c>
      <c r="K3454" s="20">
        <v>761729</v>
      </c>
      <c r="L3454" s="20">
        <v>761730</v>
      </c>
      <c r="M3454" s="20">
        <v>761731</v>
      </c>
      <c r="N3454" s="20">
        <v>761732</v>
      </c>
      <c r="O3454" s="20">
        <v>761733</v>
      </c>
      <c r="P3454" s="20">
        <v>761734</v>
      </c>
      <c r="Q3454" s="20">
        <v>761735</v>
      </c>
      <c r="R3454" s="20">
        <v>761736</v>
      </c>
    </row>
    <row r="3455" spans="1:24" x14ac:dyDescent="0.25">
      <c r="A3455" s="5">
        <v>45160</v>
      </c>
      <c r="B3455" s="5">
        <v>45188</v>
      </c>
      <c r="C3455" s="4" t="s">
        <v>64</v>
      </c>
      <c r="D3455" s="18">
        <v>102</v>
      </c>
      <c r="E3455" s="4" t="s">
        <v>113</v>
      </c>
      <c r="F3455" s="19" t="s">
        <v>6323</v>
      </c>
      <c r="G3455" s="2" t="s">
        <v>6321</v>
      </c>
      <c r="H3455" s="4">
        <v>8</v>
      </c>
      <c r="J3455" s="4">
        <v>0</v>
      </c>
      <c r="K3455" s="20">
        <v>761737</v>
      </c>
      <c r="L3455" s="20">
        <v>761738</v>
      </c>
      <c r="M3455" s="20">
        <v>761739</v>
      </c>
      <c r="N3455" s="20">
        <v>761740</v>
      </c>
      <c r="O3455" s="20">
        <v>761741</v>
      </c>
      <c r="P3455" s="20">
        <v>761742</v>
      </c>
      <c r="Q3455" s="20">
        <v>761743</v>
      </c>
      <c r="R3455" s="20">
        <v>761744</v>
      </c>
    </row>
    <row r="3456" spans="1:24" x14ac:dyDescent="0.25">
      <c r="A3456" s="5">
        <v>45357</v>
      </c>
      <c r="B3456" s="5">
        <v>45385</v>
      </c>
      <c r="C3456" s="4" t="s">
        <v>30</v>
      </c>
      <c r="D3456" s="18">
        <v>1000</v>
      </c>
      <c r="E3456" s="4" t="s">
        <v>113</v>
      </c>
      <c r="F3456" s="19" t="s">
        <v>470</v>
      </c>
      <c r="G3456" s="2" t="s">
        <v>471</v>
      </c>
      <c r="H3456" s="4">
        <v>15</v>
      </c>
      <c r="I3456" s="4">
        <v>1</v>
      </c>
      <c r="J3456" s="4">
        <v>0</v>
      </c>
      <c r="K3456" s="20">
        <v>796888</v>
      </c>
      <c r="L3456" s="20">
        <v>796889</v>
      </c>
      <c r="M3456" s="20">
        <v>796890</v>
      </c>
      <c r="N3456" s="20">
        <v>796891</v>
      </c>
      <c r="O3456" s="20">
        <v>796892</v>
      </c>
      <c r="P3456" s="20">
        <v>796893</v>
      </c>
      <c r="Q3456" s="20">
        <v>796894</v>
      </c>
      <c r="R3456" s="20">
        <v>796895</v>
      </c>
      <c r="S3456" s="20">
        <v>796896</v>
      </c>
      <c r="T3456" s="20">
        <v>796897</v>
      </c>
      <c r="U3456" s="20">
        <v>796898</v>
      </c>
      <c r="V3456" s="20">
        <v>796899</v>
      </c>
      <c r="W3456" s="20">
        <v>796900</v>
      </c>
      <c r="X3456" s="20">
        <v>796901</v>
      </c>
    </row>
    <row r="3457" spans="1:44" x14ac:dyDescent="0.25">
      <c r="A3457" s="5">
        <v>45163</v>
      </c>
      <c r="B3457" s="5">
        <v>45170</v>
      </c>
      <c r="C3457" s="4" t="s">
        <v>2480</v>
      </c>
      <c r="D3457" s="18">
        <v>4250</v>
      </c>
      <c r="E3457" s="4" t="s">
        <v>103</v>
      </c>
      <c r="F3457" s="19" t="s">
        <v>6360</v>
      </c>
      <c r="G3457" s="4" t="s">
        <v>6361</v>
      </c>
      <c r="H3457" s="4">
        <v>11</v>
      </c>
      <c r="I3457" s="4">
        <v>1</v>
      </c>
      <c r="J3457" s="4">
        <v>0</v>
      </c>
      <c r="K3457" s="20">
        <v>762580</v>
      </c>
      <c r="L3457" s="20">
        <v>762581</v>
      </c>
      <c r="M3457" s="20">
        <v>762582</v>
      </c>
      <c r="N3457" s="20">
        <v>762583</v>
      </c>
      <c r="O3457" s="20">
        <v>762584</v>
      </c>
      <c r="P3457" s="20">
        <v>762585</v>
      </c>
      <c r="Q3457" s="20">
        <v>762586</v>
      </c>
      <c r="R3457" s="20">
        <v>762587</v>
      </c>
      <c r="S3457" s="20">
        <v>762588</v>
      </c>
      <c r="T3457" s="20">
        <v>762589</v>
      </c>
    </row>
    <row r="3458" spans="1:44" x14ac:dyDescent="0.25">
      <c r="A3458" s="5">
        <v>45161</v>
      </c>
      <c r="B3458" s="5">
        <v>45175</v>
      </c>
      <c r="C3458" s="4" t="s">
        <v>44</v>
      </c>
      <c r="D3458" s="18">
        <v>120</v>
      </c>
      <c r="E3458" s="4" t="s">
        <v>113</v>
      </c>
      <c r="F3458" s="19" t="s">
        <v>6331</v>
      </c>
      <c r="G3458" s="4" t="s">
        <v>6332</v>
      </c>
      <c r="H3458" s="4">
        <v>13</v>
      </c>
      <c r="J3458" s="4">
        <v>7</v>
      </c>
      <c r="K3458" s="20">
        <v>762005</v>
      </c>
      <c r="L3458" s="20">
        <v>762006</v>
      </c>
      <c r="M3458" s="20">
        <v>762007</v>
      </c>
      <c r="N3458" s="20">
        <v>762008</v>
      </c>
      <c r="O3458" s="20">
        <v>762009</v>
      </c>
      <c r="P3458" s="20">
        <v>762010</v>
      </c>
      <c r="Q3458" s="20">
        <v>762011</v>
      </c>
      <c r="R3458" s="20">
        <v>762012</v>
      </c>
      <c r="S3458" s="20">
        <v>762013</v>
      </c>
      <c r="T3458" s="20">
        <v>762014</v>
      </c>
      <c r="U3458" s="20">
        <v>762015</v>
      </c>
      <c r="V3458" s="20">
        <v>762016</v>
      </c>
      <c r="W3458" s="20">
        <v>762017</v>
      </c>
    </row>
    <row r="3459" spans="1:44" x14ac:dyDescent="0.25">
      <c r="A3459" s="5">
        <v>45161</v>
      </c>
      <c r="B3459" s="5">
        <v>45175</v>
      </c>
      <c r="C3459" s="4" t="s">
        <v>44</v>
      </c>
      <c r="D3459" s="18">
        <v>135</v>
      </c>
      <c r="E3459" s="4" t="s">
        <v>113</v>
      </c>
      <c r="F3459" s="19" t="s">
        <v>6333</v>
      </c>
      <c r="G3459" s="4" t="s">
        <v>6332</v>
      </c>
      <c r="H3459" s="4">
        <v>14</v>
      </c>
      <c r="J3459" s="4">
        <v>0</v>
      </c>
      <c r="K3459" s="20">
        <v>762018</v>
      </c>
      <c r="L3459" s="20">
        <v>762019</v>
      </c>
      <c r="M3459" s="20">
        <v>762020</v>
      </c>
      <c r="N3459" s="20">
        <v>762021</v>
      </c>
      <c r="O3459" s="20">
        <v>762022</v>
      </c>
      <c r="P3459" s="20">
        <v>762023</v>
      </c>
      <c r="Q3459" s="20">
        <v>762024</v>
      </c>
      <c r="R3459" s="20">
        <v>762025</v>
      </c>
      <c r="S3459" s="20">
        <v>762026</v>
      </c>
      <c r="T3459" s="20">
        <v>762027</v>
      </c>
      <c r="U3459" s="20">
        <v>762028</v>
      </c>
      <c r="V3459" s="20">
        <v>762029</v>
      </c>
      <c r="W3459" s="20">
        <v>762030</v>
      </c>
      <c r="X3459" s="20">
        <v>762031</v>
      </c>
    </row>
    <row r="3460" spans="1:44" x14ac:dyDescent="0.25">
      <c r="A3460" s="5">
        <v>45526</v>
      </c>
      <c r="B3460" s="5">
        <v>45533</v>
      </c>
      <c r="C3460" s="4" t="s">
        <v>2480</v>
      </c>
      <c r="D3460" s="18">
        <v>3600</v>
      </c>
      <c r="E3460" s="4" t="s">
        <v>103</v>
      </c>
      <c r="F3460" s="19" t="s">
        <v>1691</v>
      </c>
      <c r="G3460" s="4" t="s">
        <v>1692</v>
      </c>
      <c r="H3460" s="4">
        <v>13</v>
      </c>
      <c r="J3460" s="4">
        <v>7</v>
      </c>
      <c r="K3460" s="20">
        <v>826611</v>
      </c>
      <c r="L3460" s="20">
        <v>826612</v>
      </c>
      <c r="M3460" s="20">
        <v>826613</v>
      </c>
      <c r="N3460" s="20">
        <v>826614</v>
      </c>
      <c r="O3460" s="20">
        <v>826615</v>
      </c>
      <c r="P3460" s="20">
        <v>826616</v>
      </c>
      <c r="Q3460" s="20">
        <v>826617</v>
      </c>
      <c r="R3460" s="20">
        <v>826618</v>
      </c>
      <c r="S3460" s="20">
        <v>826619</v>
      </c>
      <c r="T3460" s="20">
        <v>826620</v>
      </c>
      <c r="U3460" s="20">
        <v>826621</v>
      </c>
      <c r="V3460" s="20">
        <v>826622</v>
      </c>
      <c r="W3460" s="20">
        <v>826623</v>
      </c>
    </row>
    <row r="3461" spans="1:44" x14ac:dyDescent="0.25">
      <c r="A3461" s="5">
        <v>45372</v>
      </c>
      <c r="B3461" s="5">
        <v>45379</v>
      </c>
      <c r="C3461" s="4" t="s">
        <v>2480</v>
      </c>
      <c r="D3461" s="18">
        <v>650</v>
      </c>
      <c r="E3461" s="4" t="s">
        <v>99</v>
      </c>
      <c r="F3461" s="19" t="s">
        <v>565</v>
      </c>
      <c r="G3461" s="4" t="s">
        <v>563</v>
      </c>
      <c r="H3461" s="4">
        <v>7</v>
      </c>
      <c r="J3461" s="4">
        <v>4</v>
      </c>
      <c r="K3461" s="20">
        <v>799524</v>
      </c>
      <c r="L3461" s="20">
        <v>799525</v>
      </c>
      <c r="M3461" s="20">
        <v>799526</v>
      </c>
      <c r="N3461" s="20">
        <v>799527</v>
      </c>
      <c r="O3461" s="20">
        <v>799528</v>
      </c>
      <c r="P3461" s="20">
        <v>799529</v>
      </c>
      <c r="Q3461" s="20">
        <v>799530</v>
      </c>
      <c r="AF3461" s="20">
        <v>802417</v>
      </c>
      <c r="AG3461" s="20">
        <v>802418</v>
      </c>
      <c r="AH3461" s="20">
        <v>802419</v>
      </c>
    </row>
    <row r="3462" spans="1:44" x14ac:dyDescent="0.25">
      <c r="A3462" s="5">
        <v>45372</v>
      </c>
      <c r="B3462" s="5">
        <v>45379</v>
      </c>
      <c r="C3462" s="4" t="s">
        <v>2480</v>
      </c>
      <c r="D3462" s="18">
        <v>775</v>
      </c>
      <c r="E3462" s="4" t="s">
        <v>99</v>
      </c>
      <c r="F3462" s="19" t="s">
        <v>566</v>
      </c>
      <c r="G3462" s="4" t="s">
        <v>563</v>
      </c>
      <c r="H3462" s="4">
        <v>7</v>
      </c>
      <c r="J3462" s="4">
        <v>0</v>
      </c>
      <c r="K3462" s="20">
        <v>799531</v>
      </c>
      <c r="L3462" s="20">
        <v>799532</v>
      </c>
      <c r="M3462" s="20">
        <v>799533</v>
      </c>
      <c r="N3462" s="20">
        <v>799534</v>
      </c>
      <c r="O3462" s="20">
        <v>799535</v>
      </c>
      <c r="P3462" s="20">
        <v>799536</v>
      </c>
      <c r="Q3462" s="20">
        <v>799537</v>
      </c>
    </row>
    <row r="3463" spans="1:44" x14ac:dyDescent="0.25">
      <c r="A3463" s="5">
        <v>45372</v>
      </c>
      <c r="B3463" s="5">
        <v>45379</v>
      </c>
      <c r="C3463" s="4" t="s">
        <v>2480</v>
      </c>
      <c r="D3463" s="18">
        <v>2500</v>
      </c>
      <c r="E3463" s="4" t="s">
        <v>103</v>
      </c>
      <c r="F3463" s="19" t="s">
        <v>562</v>
      </c>
      <c r="G3463" s="4" t="s">
        <v>563</v>
      </c>
      <c r="H3463" s="4">
        <v>6</v>
      </c>
      <c r="J3463" s="4">
        <v>6</v>
      </c>
      <c r="K3463" s="20">
        <v>799512</v>
      </c>
      <c r="L3463" s="20">
        <v>799513</v>
      </c>
      <c r="M3463" s="20">
        <v>799514</v>
      </c>
      <c r="N3463" s="20">
        <v>799515</v>
      </c>
      <c r="O3463" s="20">
        <v>799516</v>
      </c>
      <c r="P3463" s="20">
        <v>799517</v>
      </c>
    </row>
    <row r="3464" spans="1:44" x14ac:dyDescent="0.25">
      <c r="A3464" s="5">
        <v>45372</v>
      </c>
      <c r="B3464" s="5">
        <v>45379</v>
      </c>
      <c r="C3464" s="4" t="s">
        <v>2480</v>
      </c>
      <c r="D3464" s="18">
        <v>3000</v>
      </c>
      <c r="E3464" s="4" t="s">
        <v>103</v>
      </c>
      <c r="F3464" s="19" t="s">
        <v>564</v>
      </c>
      <c r="G3464" s="4" t="s">
        <v>563</v>
      </c>
      <c r="H3464" s="4">
        <v>6</v>
      </c>
      <c r="J3464" s="4">
        <v>0</v>
      </c>
      <c r="K3464" s="20">
        <v>799518</v>
      </c>
      <c r="L3464" s="20">
        <v>799519</v>
      </c>
      <c r="M3464" s="20">
        <v>799520</v>
      </c>
      <c r="N3464" s="20">
        <v>799521</v>
      </c>
      <c r="O3464" s="20">
        <v>799522</v>
      </c>
      <c r="P3464" s="20">
        <v>799523</v>
      </c>
    </row>
    <row r="3465" spans="1:44" x14ac:dyDescent="0.25">
      <c r="A3465" s="5">
        <v>45551</v>
      </c>
      <c r="B3465" s="5">
        <v>45558</v>
      </c>
      <c r="C3465" s="4" t="s">
        <v>2480</v>
      </c>
      <c r="D3465" s="18">
        <v>4250</v>
      </c>
      <c r="E3465" s="4" t="s">
        <v>103</v>
      </c>
      <c r="F3465" s="19" t="s">
        <v>1869</v>
      </c>
      <c r="G3465" s="4" t="s">
        <v>1870</v>
      </c>
      <c r="H3465" s="4">
        <v>11</v>
      </c>
      <c r="J3465" s="4">
        <v>1</v>
      </c>
      <c r="K3465" s="20">
        <v>830848</v>
      </c>
      <c r="L3465" s="20">
        <v>830849</v>
      </c>
      <c r="M3465" s="20">
        <v>830850</v>
      </c>
      <c r="N3465" s="20">
        <v>830851</v>
      </c>
      <c r="O3465" s="20">
        <v>830852</v>
      </c>
      <c r="P3465" s="20">
        <v>830853</v>
      </c>
      <c r="Q3465" s="20">
        <v>830854</v>
      </c>
      <c r="R3465" s="20">
        <v>830855</v>
      </c>
      <c r="S3465" s="20">
        <v>830856</v>
      </c>
      <c r="T3465" s="20">
        <v>830857</v>
      </c>
      <c r="U3465" s="20">
        <v>830858</v>
      </c>
    </row>
    <row r="3466" spans="1:44" x14ac:dyDescent="0.25">
      <c r="A3466" s="5">
        <v>45407</v>
      </c>
      <c r="B3466" s="5">
        <v>45414</v>
      </c>
      <c r="C3466" s="4" t="s">
        <v>2480</v>
      </c>
      <c r="D3466" s="18">
        <v>3600</v>
      </c>
      <c r="E3466" s="4" t="s">
        <v>103</v>
      </c>
      <c r="F3466" s="19" t="s">
        <v>817</v>
      </c>
      <c r="G3466" s="4" t="s">
        <v>818</v>
      </c>
      <c r="H3466" s="4">
        <v>10</v>
      </c>
      <c r="J3466" s="4">
        <v>1</v>
      </c>
      <c r="K3466" s="20">
        <v>805734</v>
      </c>
      <c r="L3466" s="20">
        <v>805735</v>
      </c>
      <c r="M3466" s="20">
        <v>805736</v>
      </c>
      <c r="N3466" s="20">
        <v>805737</v>
      </c>
      <c r="O3466" s="20">
        <v>805738</v>
      </c>
      <c r="P3466" s="20">
        <v>805739</v>
      </c>
      <c r="Q3466" s="20">
        <v>805740</v>
      </c>
      <c r="R3466" s="20">
        <v>805741</v>
      </c>
      <c r="S3466" s="20">
        <v>805742</v>
      </c>
      <c r="T3466" s="20">
        <v>805743</v>
      </c>
    </row>
    <row r="3467" spans="1:44" s="29" customFormat="1" x14ac:dyDescent="0.25">
      <c r="A3467" s="5">
        <v>45425</v>
      </c>
      <c r="B3467" s="5">
        <v>45432</v>
      </c>
      <c r="C3467" s="4" t="s">
        <v>2480</v>
      </c>
      <c r="D3467" s="18">
        <v>4250</v>
      </c>
      <c r="E3467" s="4" t="s">
        <v>103</v>
      </c>
      <c r="F3467" s="19" t="s">
        <v>910</v>
      </c>
      <c r="G3467" s="4" t="s">
        <v>911</v>
      </c>
      <c r="H3467" s="4">
        <v>11</v>
      </c>
      <c r="I3467" s="4"/>
      <c r="J3467" s="4">
        <v>4</v>
      </c>
      <c r="K3467" s="20">
        <v>808446</v>
      </c>
      <c r="L3467" s="20">
        <v>808447</v>
      </c>
      <c r="M3467" s="20">
        <v>808448</v>
      </c>
      <c r="N3467" s="20">
        <v>808449</v>
      </c>
      <c r="O3467" s="20">
        <v>808450</v>
      </c>
      <c r="P3467" s="20">
        <v>808451</v>
      </c>
      <c r="Q3467" s="20">
        <v>808452</v>
      </c>
      <c r="R3467" s="20">
        <v>808453</v>
      </c>
      <c r="S3467" s="20">
        <v>808454</v>
      </c>
      <c r="T3467" s="20">
        <v>808455</v>
      </c>
      <c r="U3467" s="20">
        <v>808456</v>
      </c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8"/>
      <c r="AG3467" s="28"/>
      <c r="AH3467" s="28"/>
      <c r="AI3467" s="28"/>
      <c r="AJ3467" s="28"/>
      <c r="AK3467" s="28"/>
      <c r="AL3467" s="28"/>
      <c r="AM3467" s="28"/>
      <c r="AN3467" s="28"/>
      <c r="AO3467" s="28"/>
      <c r="AP3467" s="28"/>
      <c r="AQ3467" s="28"/>
      <c r="AR3467" s="28"/>
    </row>
    <row r="3468" spans="1:44" x14ac:dyDescent="0.25">
      <c r="A3468" s="24">
        <v>45268</v>
      </c>
      <c r="B3468" s="24">
        <v>45296</v>
      </c>
      <c r="C3468" s="25" t="s">
        <v>30</v>
      </c>
      <c r="D3468" s="127">
        <v>865</v>
      </c>
      <c r="E3468" s="25" t="s">
        <v>113</v>
      </c>
      <c r="F3468" s="26" t="s">
        <v>6991</v>
      </c>
      <c r="G3468" s="27" t="s">
        <v>6992</v>
      </c>
      <c r="H3468" s="25">
        <v>13</v>
      </c>
      <c r="I3468" s="25">
        <v>4</v>
      </c>
      <c r="J3468" s="25">
        <v>0</v>
      </c>
      <c r="K3468" s="128">
        <v>781949</v>
      </c>
      <c r="L3468" s="128">
        <v>781950</v>
      </c>
      <c r="M3468" s="128">
        <v>781951</v>
      </c>
      <c r="N3468" s="128">
        <v>781952</v>
      </c>
      <c r="O3468" s="128">
        <v>781953</v>
      </c>
      <c r="P3468" s="128">
        <v>781954</v>
      </c>
      <c r="Q3468" s="128">
        <v>781955</v>
      </c>
      <c r="R3468" s="128">
        <v>781956</v>
      </c>
      <c r="S3468" s="128">
        <v>781957</v>
      </c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28"/>
    </row>
    <row r="3469" spans="1:44" x14ac:dyDescent="0.25">
      <c r="A3469" s="5">
        <v>45170</v>
      </c>
      <c r="B3469" s="5">
        <v>45177</v>
      </c>
      <c r="C3469" s="4" t="s">
        <v>2480</v>
      </c>
      <c r="D3469" s="18">
        <v>5000</v>
      </c>
      <c r="E3469" s="4" t="s">
        <v>103</v>
      </c>
      <c r="F3469" s="19" t="s">
        <v>6422</v>
      </c>
      <c r="G3469" s="4" t="s">
        <v>6423</v>
      </c>
      <c r="H3469" s="4">
        <v>8</v>
      </c>
      <c r="J3469" s="4">
        <v>2</v>
      </c>
      <c r="K3469" s="20">
        <v>763651</v>
      </c>
      <c r="L3469" s="20">
        <v>763652</v>
      </c>
      <c r="M3469" s="20">
        <v>763653</v>
      </c>
      <c r="N3469" s="20">
        <v>763654</v>
      </c>
      <c r="O3469" s="20">
        <v>763655</v>
      </c>
      <c r="P3469" s="20">
        <v>763656</v>
      </c>
      <c r="Q3469" s="20">
        <v>763657</v>
      </c>
      <c r="R3469" s="20">
        <v>763658</v>
      </c>
    </row>
    <row r="3470" spans="1:44" x14ac:dyDescent="0.25">
      <c r="A3470" s="5">
        <v>45544</v>
      </c>
      <c r="B3470" s="5">
        <v>45551</v>
      </c>
      <c r="C3470" s="4" t="s">
        <v>2480</v>
      </c>
      <c r="D3470" s="18">
        <v>4250</v>
      </c>
      <c r="E3470" s="4" t="s">
        <v>103</v>
      </c>
      <c r="F3470" s="19" t="s">
        <v>1819</v>
      </c>
      <c r="G3470" s="4" t="s">
        <v>1820</v>
      </c>
      <c r="H3470" s="4">
        <v>11</v>
      </c>
      <c r="J3470" s="4">
        <v>0</v>
      </c>
      <c r="K3470" s="20">
        <v>829559</v>
      </c>
      <c r="L3470" s="20">
        <v>829560</v>
      </c>
      <c r="M3470" s="20">
        <v>829561</v>
      </c>
      <c r="N3470" s="20">
        <v>829562</v>
      </c>
      <c r="O3470" s="20">
        <v>829563</v>
      </c>
      <c r="P3470" s="20">
        <v>829564</v>
      </c>
      <c r="Q3470" s="20">
        <v>829565</v>
      </c>
      <c r="R3470" s="20">
        <v>829566</v>
      </c>
      <c r="S3470" s="20">
        <v>829567</v>
      </c>
      <c r="T3470" s="20">
        <v>829568</v>
      </c>
      <c r="U3470" s="20">
        <v>829569</v>
      </c>
    </row>
    <row r="3471" spans="1:44" s="29" customFormat="1" x14ac:dyDescent="0.25">
      <c r="A3471" s="5">
        <v>45180</v>
      </c>
      <c r="B3471" s="5">
        <v>45187</v>
      </c>
      <c r="C3471" s="4" t="s">
        <v>2480</v>
      </c>
      <c r="D3471" s="18">
        <v>5000</v>
      </c>
      <c r="E3471" s="4" t="s">
        <v>103</v>
      </c>
      <c r="F3471" s="19" t="s">
        <v>6487</v>
      </c>
      <c r="G3471" s="4" t="s">
        <v>6488</v>
      </c>
      <c r="H3471" s="4">
        <v>8</v>
      </c>
      <c r="I3471" s="4"/>
      <c r="J3471" s="4">
        <v>0</v>
      </c>
      <c r="K3471" s="20">
        <v>765380</v>
      </c>
      <c r="L3471" s="20">
        <v>765381</v>
      </c>
      <c r="M3471" s="20">
        <v>765382</v>
      </c>
      <c r="N3471" s="20">
        <v>765383</v>
      </c>
      <c r="O3471" s="20">
        <v>765384</v>
      </c>
      <c r="P3471" s="20">
        <v>765385</v>
      </c>
      <c r="Q3471" s="20">
        <v>765386</v>
      </c>
      <c r="R3471" s="20">
        <v>765387</v>
      </c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8"/>
      <c r="AG3471" s="28"/>
      <c r="AH3471" s="28"/>
      <c r="AI3471" s="28"/>
      <c r="AJ3471" s="28"/>
      <c r="AK3471" s="28"/>
      <c r="AL3471" s="28"/>
      <c r="AM3471" s="28"/>
      <c r="AN3471" s="28"/>
      <c r="AO3471" s="28"/>
      <c r="AP3471" s="28"/>
      <c r="AQ3471" s="28"/>
      <c r="AR3471" s="28"/>
    </row>
    <row r="3472" spans="1:44" x14ac:dyDescent="0.25">
      <c r="A3472" s="24">
        <v>45273</v>
      </c>
      <c r="B3472" s="24">
        <v>45301</v>
      </c>
      <c r="C3472" s="25" t="s">
        <v>59</v>
      </c>
      <c r="D3472" s="127">
        <v>164</v>
      </c>
      <c r="E3472" s="25" t="s">
        <v>113</v>
      </c>
      <c r="F3472" s="26" t="s">
        <v>7022</v>
      </c>
      <c r="G3472" s="27" t="s">
        <v>7023</v>
      </c>
      <c r="H3472" s="25">
        <v>7</v>
      </c>
      <c r="I3472" s="25"/>
      <c r="J3472" s="25">
        <v>0</v>
      </c>
      <c r="K3472" s="128">
        <v>782724</v>
      </c>
      <c r="L3472" s="128">
        <v>782725</v>
      </c>
      <c r="M3472" s="128">
        <v>782726</v>
      </c>
      <c r="N3472" s="128">
        <v>782727</v>
      </c>
      <c r="O3472" s="128">
        <v>782728</v>
      </c>
      <c r="P3472" s="128">
        <v>782729</v>
      </c>
      <c r="Q3472" s="128">
        <v>782730</v>
      </c>
      <c r="R3472" s="28"/>
      <c r="S3472" s="28"/>
      <c r="T3472" s="28"/>
      <c r="U3472" s="28"/>
      <c r="V3472" s="28"/>
      <c r="W3472" s="28"/>
      <c r="X3472" s="28"/>
      <c r="Y3472" s="28"/>
      <c r="Z3472" s="28"/>
      <c r="AA3472" s="28"/>
      <c r="AB3472" s="28"/>
      <c r="AC3472" s="28"/>
      <c r="AD3472" s="28"/>
      <c r="AE3472" s="28"/>
    </row>
    <row r="3473" spans="1:44" x14ac:dyDescent="0.25">
      <c r="A3473" s="24">
        <v>45273</v>
      </c>
      <c r="B3473" s="24">
        <v>45301</v>
      </c>
      <c r="C3473" s="25" t="s">
        <v>59</v>
      </c>
      <c r="D3473" s="127">
        <v>196</v>
      </c>
      <c r="E3473" s="25" t="s">
        <v>113</v>
      </c>
      <c r="F3473" s="26" t="s">
        <v>7024</v>
      </c>
      <c r="G3473" s="27" t="s">
        <v>7023</v>
      </c>
      <c r="H3473" s="25">
        <v>3</v>
      </c>
      <c r="I3473" s="25"/>
      <c r="J3473" s="25">
        <v>0</v>
      </c>
      <c r="K3473" s="128">
        <v>782731</v>
      </c>
      <c r="L3473" s="128">
        <v>782732</v>
      </c>
      <c r="M3473" s="128">
        <v>782733</v>
      </c>
      <c r="N3473" s="28"/>
      <c r="O3473" s="28"/>
      <c r="P3473" s="28"/>
      <c r="Q3473" s="28"/>
      <c r="R3473" s="28"/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</row>
    <row r="3474" spans="1:44" s="29" customFormat="1" x14ac:dyDescent="0.25">
      <c r="A3474" s="5">
        <v>45301</v>
      </c>
      <c r="B3474" s="5">
        <v>45315</v>
      </c>
      <c r="C3474" s="4" t="s">
        <v>44</v>
      </c>
      <c r="D3474" s="18">
        <v>120</v>
      </c>
      <c r="E3474" s="4" t="s">
        <v>113</v>
      </c>
      <c r="F3474" s="19" t="s">
        <v>174</v>
      </c>
      <c r="G3474" s="2" t="s">
        <v>172</v>
      </c>
      <c r="H3474" s="4">
        <v>7</v>
      </c>
      <c r="I3474" s="4"/>
      <c r="J3474" s="4">
        <v>0</v>
      </c>
      <c r="K3474" s="20">
        <v>787192</v>
      </c>
      <c r="L3474" s="20">
        <v>787193</v>
      </c>
      <c r="M3474" s="20">
        <v>787194</v>
      </c>
      <c r="N3474" s="20">
        <v>787195</v>
      </c>
      <c r="O3474" s="20">
        <v>787196</v>
      </c>
      <c r="P3474" s="20">
        <v>787197</v>
      </c>
      <c r="Q3474" s="20">
        <v>787198</v>
      </c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8"/>
      <c r="AG3474" s="28"/>
      <c r="AH3474" s="28"/>
      <c r="AI3474" s="28"/>
      <c r="AJ3474" s="28"/>
      <c r="AK3474" s="28"/>
      <c r="AL3474" s="28"/>
      <c r="AM3474" s="28"/>
      <c r="AN3474" s="28"/>
      <c r="AO3474" s="28"/>
      <c r="AP3474" s="28"/>
      <c r="AQ3474" s="28"/>
      <c r="AR3474" s="28"/>
    </row>
    <row r="3475" spans="1:44" x14ac:dyDescent="0.25">
      <c r="A3475" s="5">
        <v>45301</v>
      </c>
      <c r="B3475" s="5">
        <v>45315</v>
      </c>
      <c r="C3475" s="4" t="s">
        <v>44</v>
      </c>
      <c r="D3475" s="18">
        <v>135</v>
      </c>
      <c r="E3475" s="4" t="s">
        <v>113</v>
      </c>
      <c r="F3475" s="19" t="s">
        <v>171</v>
      </c>
      <c r="G3475" s="2" t="s">
        <v>172</v>
      </c>
      <c r="H3475" s="4">
        <v>10</v>
      </c>
      <c r="J3475" s="4">
        <v>0</v>
      </c>
      <c r="K3475" s="20">
        <v>787165</v>
      </c>
      <c r="L3475" s="20">
        <v>787166</v>
      </c>
      <c r="M3475" s="20">
        <v>787167</v>
      </c>
      <c r="N3475" s="20">
        <v>787168</v>
      </c>
      <c r="O3475" s="20">
        <v>787169</v>
      </c>
      <c r="P3475" s="20">
        <v>787170</v>
      </c>
      <c r="Q3475" s="20">
        <v>787171</v>
      </c>
      <c r="R3475" s="20">
        <v>787172</v>
      </c>
      <c r="S3475" s="20">
        <v>787173</v>
      </c>
      <c r="T3475" s="20">
        <v>787174</v>
      </c>
    </row>
    <row r="3476" spans="1:44" x14ac:dyDescent="0.25">
      <c r="A3476" s="5">
        <v>45301</v>
      </c>
      <c r="B3476" s="5">
        <v>45315</v>
      </c>
      <c r="C3476" s="4" t="s">
        <v>44</v>
      </c>
      <c r="D3476" s="18">
        <v>150</v>
      </c>
      <c r="E3476" s="4" t="s">
        <v>113</v>
      </c>
      <c r="F3476" s="19" t="s">
        <v>173</v>
      </c>
      <c r="G3476" s="2" t="s">
        <v>172</v>
      </c>
      <c r="H3476" s="4">
        <v>10</v>
      </c>
      <c r="J3476" s="4">
        <v>0</v>
      </c>
      <c r="K3476" s="20">
        <v>787175</v>
      </c>
      <c r="L3476" s="20">
        <v>787176</v>
      </c>
      <c r="M3476" s="20">
        <v>787177</v>
      </c>
      <c r="N3476" s="20">
        <v>787178</v>
      </c>
      <c r="O3476" s="20">
        <v>787179</v>
      </c>
      <c r="P3476" s="20">
        <v>787180</v>
      </c>
      <c r="Q3476" s="20">
        <v>787181</v>
      </c>
      <c r="R3476" s="20">
        <v>787182</v>
      </c>
      <c r="S3476" s="20">
        <v>787183</v>
      </c>
      <c r="T3476" s="20">
        <v>787184</v>
      </c>
    </row>
    <row r="3477" spans="1:44" x14ac:dyDescent="0.25">
      <c r="A3477" s="5">
        <v>45301</v>
      </c>
      <c r="B3477" s="5">
        <v>45315</v>
      </c>
      <c r="C3477" s="4" t="s">
        <v>44</v>
      </c>
      <c r="D3477" s="18">
        <v>165</v>
      </c>
      <c r="E3477" s="4" t="s">
        <v>113</v>
      </c>
      <c r="F3477" s="19" t="s">
        <v>175</v>
      </c>
      <c r="G3477" s="2" t="s">
        <v>172</v>
      </c>
      <c r="H3477" s="4">
        <v>7</v>
      </c>
      <c r="J3477" s="4">
        <v>0</v>
      </c>
      <c r="K3477" s="20">
        <v>787185</v>
      </c>
      <c r="L3477" s="20">
        <v>787186</v>
      </c>
      <c r="M3477" s="20">
        <v>787187</v>
      </c>
      <c r="N3477" s="20">
        <v>787188</v>
      </c>
      <c r="O3477" s="20">
        <v>787189</v>
      </c>
      <c r="P3477" s="20">
        <v>787190</v>
      </c>
      <c r="Q3477" s="20">
        <v>787191</v>
      </c>
    </row>
    <row r="3478" spans="1:44" x14ac:dyDescent="0.25">
      <c r="A3478" s="5">
        <v>45576</v>
      </c>
      <c r="B3478" s="5">
        <v>45574</v>
      </c>
      <c r="C3478" s="4" t="s">
        <v>59</v>
      </c>
      <c r="D3478" s="18">
        <v>196</v>
      </c>
      <c r="E3478" s="4" t="s">
        <v>113</v>
      </c>
      <c r="F3478" s="19" t="s">
        <v>1835</v>
      </c>
      <c r="G3478" s="2" t="s">
        <v>1836</v>
      </c>
      <c r="H3478" s="4">
        <v>10</v>
      </c>
      <c r="J3478" s="4">
        <v>9</v>
      </c>
      <c r="K3478" s="20">
        <v>830004</v>
      </c>
      <c r="L3478" s="20">
        <v>830005</v>
      </c>
      <c r="M3478" s="20">
        <v>830006</v>
      </c>
      <c r="N3478" s="20">
        <v>830007</v>
      </c>
      <c r="O3478" s="20">
        <v>830008</v>
      </c>
      <c r="P3478" s="20">
        <v>830009</v>
      </c>
      <c r="Q3478" s="20">
        <v>830010</v>
      </c>
      <c r="R3478" s="20">
        <v>830011</v>
      </c>
      <c r="S3478" s="20">
        <v>830012</v>
      </c>
      <c r="T3478" s="20">
        <v>830013</v>
      </c>
    </row>
    <row r="3479" spans="1:44" x14ac:dyDescent="0.25">
      <c r="A3479" s="5">
        <v>45448</v>
      </c>
      <c r="B3479" s="5">
        <v>45476</v>
      </c>
      <c r="C3479" s="4" t="s">
        <v>74</v>
      </c>
      <c r="D3479" s="18">
        <v>1850</v>
      </c>
      <c r="E3479" s="4" t="s">
        <v>113</v>
      </c>
      <c r="F3479" s="19" t="s">
        <v>1106</v>
      </c>
      <c r="G3479" s="4" t="s">
        <v>1107</v>
      </c>
      <c r="H3479" s="4">
        <v>6</v>
      </c>
      <c r="J3479" s="4">
        <v>0</v>
      </c>
      <c r="K3479" s="20">
        <v>812806</v>
      </c>
      <c r="L3479" s="20">
        <v>812807</v>
      </c>
      <c r="M3479" s="20">
        <v>812808</v>
      </c>
      <c r="N3479" s="20">
        <v>812809</v>
      </c>
      <c r="O3479" s="20">
        <v>812810</v>
      </c>
      <c r="P3479" s="20">
        <v>812811</v>
      </c>
    </row>
    <row r="3480" spans="1:44" x14ac:dyDescent="0.25">
      <c r="A3480" s="5">
        <v>45503</v>
      </c>
      <c r="B3480" s="5">
        <v>45519</v>
      </c>
      <c r="C3480" s="4" t="s">
        <v>38</v>
      </c>
      <c r="D3480" s="18">
        <v>105</v>
      </c>
      <c r="E3480" s="4" t="s">
        <v>113</v>
      </c>
      <c r="F3480" s="19" t="s">
        <v>1480</v>
      </c>
      <c r="G3480" s="4" t="s">
        <v>1481</v>
      </c>
      <c r="H3480" s="4">
        <v>13</v>
      </c>
      <c r="J3480" s="4">
        <v>0</v>
      </c>
      <c r="K3480" s="20">
        <v>822508</v>
      </c>
      <c r="L3480" s="20">
        <v>822509</v>
      </c>
      <c r="M3480" s="20">
        <v>822510</v>
      </c>
      <c r="N3480" s="20">
        <v>822511</v>
      </c>
      <c r="O3480" s="20">
        <v>822512</v>
      </c>
      <c r="P3480" s="20">
        <v>822513</v>
      </c>
      <c r="Q3480" s="20">
        <v>822514</v>
      </c>
      <c r="R3480" s="20">
        <v>822515</v>
      </c>
      <c r="S3480" s="20">
        <v>822516</v>
      </c>
      <c r="T3480" s="20">
        <v>822517</v>
      </c>
      <c r="U3480" s="20">
        <v>822518</v>
      </c>
      <c r="V3480" s="20">
        <v>822519</v>
      </c>
      <c r="W3480" s="20">
        <v>822520</v>
      </c>
    </row>
    <row r="3481" spans="1:44" x14ac:dyDescent="0.25">
      <c r="A3481" s="5">
        <v>45504</v>
      </c>
      <c r="B3481" s="5">
        <v>45532</v>
      </c>
      <c r="C3481" s="4" t="s">
        <v>53</v>
      </c>
      <c r="D3481" s="18">
        <v>1786.94</v>
      </c>
      <c r="E3481" s="4" t="s">
        <v>113</v>
      </c>
      <c r="F3481" s="19" t="s">
        <v>1485</v>
      </c>
      <c r="G3481" s="4" t="s">
        <v>1486</v>
      </c>
      <c r="H3481" s="4">
        <v>13</v>
      </c>
      <c r="J3481" s="4">
        <v>0</v>
      </c>
      <c r="K3481" s="20">
        <v>822707</v>
      </c>
      <c r="L3481" s="20">
        <v>822708</v>
      </c>
      <c r="M3481" s="20">
        <v>822709</v>
      </c>
      <c r="N3481" s="20">
        <v>822710</v>
      </c>
      <c r="O3481" s="20">
        <v>822711</v>
      </c>
      <c r="P3481" s="20">
        <v>822712</v>
      </c>
      <c r="Q3481" s="20">
        <v>822713</v>
      </c>
      <c r="R3481" s="20">
        <v>822714</v>
      </c>
      <c r="S3481" s="20">
        <v>822715</v>
      </c>
      <c r="T3481" s="20">
        <v>822716</v>
      </c>
      <c r="U3481" s="20">
        <v>822717</v>
      </c>
      <c r="V3481" s="20">
        <v>822718</v>
      </c>
      <c r="W3481" s="20">
        <v>822719</v>
      </c>
    </row>
    <row r="3482" spans="1:44" x14ac:dyDescent="0.25">
      <c r="A3482" s="5">
        <v>45505</v>
      </c>
      <c r="B3482" s="5">
        <v>45533</v>
      </c>
      <c r="C3482" s="4" t="s">
        <v>2480</v>
      </c>
      <c r="D3482" s="18">
        <v>775</v>
      </c>
      <c r="E3482" s="4" t="s">
        <v>99</v>
      </c>
      <c r="F3482" s="19" t="s">
        <v>1497</v>
      </c>
      <c r="G3482" s="4" t="s">
        <v>1498</v>
      </c>
      <c r="H3482" s="4">
        <v>5</v>
      </c>
      <c r="I3482" s="4">
        <v>1</v>
      </c>
      <c r="J3482" s="4">
        <v>0</v>
      </c>
      <c r="K3482" s="20">
        <v>822887</v>
      </c>
      <c r="L3482" s="20">
        <v>822888</v>
      </c>
      <c r="M3482" s="20">
        <v>822889</v>
      </c>
      <c r="N3482" s="20">
        <v>822890</v>
      </c>
    </row>
    <row r="3483" spans="1:44" x14ac:dyDescent="0.25">
      <c r="A3483" s="5">
        <v>45505</v>
      </c>
      <c r="B3483" s="5">
        <v>45533</v>
      </c>
      <c r="C3483" s="4" t="s">
        <v>2480</v>
      </c>
      <c r="D3483" s="18">
        <v>2500</v>
      </c>
      <c r="E3483" s="4" t="s">
        <v>103</v>
      </c>
      <c r="F3483" s="19" t="s">
        <v>1499</v>
      </c>
      <c r="G3483" s="4" t="s">
        <v>1498</v>
      </c>
      <c r="H3483" s="4">
        <v>3</v>
      </c>
      <c r="J3483" s="4">
        <v>3</v>
      </c>
      <c r="K3483" s="20">
        <v>822884</v>
      </c>
      <c r="L3483" s="20">
        <v>822885</v>
      </c>
      <c r="M3483" s="20">
        <v>822886</v>
      </c>
    </row>
    <row r="3484" spans="1:44" x14ac:dyDescent="0.25">
      <c r="A3484" s="5">
        <v>45505</v>
      </c>
      <c r="B3484" s="5">
        <v>45533</v>
      </c>
      <c r="C3484" s="4" t="s">
        <v>2480</v>
      </c>
      <c r="D3484" s="18">
        <v>3000</v>
      </c>
      <c r="E3484" s="4" t="s">
        <v>103</v>
      </c>
      <c r="F3484" s="19" t="s">
        <v>1500</v>
      </c>
      <c r="G3484" s="4" t="s">
        <v>1498</v>
      </c>
      <c r="H3484" s="4">
        <v>5</v>
      </c>
      <c r="J3484" s="4">
        <v>0</v>
      </c>
      <c r="K3484" s="20">
        <v>822879</v>
      </c>
      <c r="L3484" s="20">
        <v>822880</v>
      </c>
      <c r="M3484" s="20">
        <v>822881</v>
      </c>
      <c r="N3484" s="20">
        <v>822882</v>
      </c>
      <c r="O3484" s="20">
        <v>822883</v>
      </c>
    </row>
    <row r="3485" spans="1:44" x14ac:dyDescent="0.25">
      <c r="A3485" s="5">
        <v>45505</v>
      </c>
      <c r="B3485" s="5">
        <v>45533</v>
      </c>
      <c r="C3485" s="4" t="s">
        <v>2480</v>
      </c>
      <c r="D3485" s="18">
        <v>3600</v>
      </c>
      <c r="E3485" s="4" t="s">
        <v>103</v>
      </c>
      <c r="F3485" s="19" t="s">
        <v>1501</v>
      </c>
      <c r="G3485" s="4" t="s">
        <v>1498</v>
      </c>
      <c r="H3485" s="4">
        <v>6</v>
      </c>
      <c r="J3485" s="4">
        <v>0</v>
      </c>
      <c r="K3485" s="20">
        <v>822891</v>
      </c>
      <c r="L3485" s="20">
        <v>822892</v>
      </c>
      <c r="M3485" s="20">
        <v>822893</v>
      </c>
      <c r="N3485" s="20">
        <v>822894</v>
      </c>
      <c r="O3485" s="20">
        <v>822895</v>
      </c>
      <c r="P3485" s="20">
        <v>822896</v>
      </c>
    </row>
    <row r="3486" spans="1:44" x14ac:dyDescent="0.25">
      <c r="A3486" s="5">
        <v>45453</v>
      </c>
      <c r="B3486" s="5">
        <v>45460</v>
      </c>
      <c r="C3486" s="4" t="s">
        <v>2480</v>
      </c>
      <c r="D3486" s="18">
        <v>3600</v>
      </c>
      <c r="E3486" s="4" t="s">
        <v>103</v>
      </c>
      <c r="F3486" s="19" t="s">
        <v>1129</v>
      </c>
      <c r="G3486" s="4" t="s">
        <v>1130</v>
      </c>
      <c r="H3486" s="4">
        <v>13</v>
      </c>
      <c r="J3486" s="4">
        <v>0</v>
      </c>
      <c r="K3486" s="20">
        <v>813654</v>
      </c>
      <c r="L3486" s="20">
        <v>813655</v>
      </c>
      <c r="M3486" s="20">
        <v>813656</v>
      </c>
      <c r="N3486" s="20">
        <v>813657</v>
      </c>
      <c r="O3486" s="20">
        <v>813658</v>
      </c>
      <c r="P3486" s="20">
        <v>813659</v>
      </c>
      <c r="Q3486" s="20">
        <v>813660</v>
      </c>
      <c r="R3486" s="20">
        <v>813661</v>
      </c>
      <c r="S3486" s="20">
        <v>813662</v>
      </c>
      <c r="T3486" s="20">
        <v>813663</v>
      </c>
      <c r="U3486" s="20">
        <v>813664</v>
      </c>
      <c r="V3486" s="20">
        <v>813665</v>
      </c>
      <c r="W3486" s="20">
        <v>813666</v>
      </c>
    </row>
    <row r="3487" spans="1:44" x14ac:dyDescent="0.25">
      <c r="A3487" s="5">
        <v>45448</v>
      </c>
      <c r="B3487" s="5">
        <v>45464</v>
      </c>
      <c r="C3487" s="4" t="s">
        <v>38</v>
      </c>
      <c r="D3487" s="18">
        <v>105</v>
      </c>
      <c r="E3487" s="4" t="s">
        <v>113</v>
      </c>
      <c r="F3487" s="19" t="s">
        <v>1102</v>
      </c>
      <c r="G3487" s="4" t="s">
        <v>1103</v>
      </c>
      <c r="H3487" s="4">
        <v>13</v>
      </c>
      <c r="J3487" s="4">
        <v>1</v>
      </c>
      <c r="K3487" s="20">
        <v>812925</v>
      </c>
      <c r="L3487" s="20">
        <v>812926</v>
      </c>
      <c r="M3487" s="20">
        <v>812927</v>
      </c>
      <c r="N3487" s="20">
        <v>812928</v>
      </c>
      <c r="O3487" s="20">
        <v>812929</v>
      </c>
      <c r="P3487" s="20">
        <v>812930</v>
      </c>
      <c r="Q3487" s="20">
        <v>812931</v>
      </c>
      <c r="R3487" s="20">
        <v>812932</v>
      </c>
      <c r="S3487" s="20">
        <v>812933</v>
      </c>
      <c r="T3487" s="20">
        <v>812934</v>
      </c>
      <c r="U3487" s="20">
        <v>812935</v>
      </c>
      <c r="V3487" s="20">
        <v>812936</v>
      </c>
      <c r="W3487" s="20">
        <v>812937</v>
      </c>
      <c r="AF3487" s="20">
        <v>803206</v>
      </c>
      <c r="AG3487" s="20">
        <v>803207</v>
      </c>
      <c r="AH3487" s="20">
        <v>803208</v>
      </c>
      <c r="AI3487" s="20">
        <v>803209</v>
      </c>
    </row>
    <row r="3488" spans="1:44" x14ac:dyDescent="0.25">
      <c r="A3488" s="5">
        <v>45251</v>
      </c>
      <c r="B3488" s="5">
        <v>45265</v>
      </c>
      <c r="C3488" s="4" t="s">
        <v>44</v>
      </c>
      <c r="D3488" s="18">
        <v>150</v>
      </c>
      <c r="E3488" s="4" t="s">
        <v>113</v>
      </c>
      <c r="F3488" s="19" t="s">
        <v>6882</v>
      </c>
      <c r="G3488" s="2" t="s">
        <v>6883</v>
      </c>
      <c r="H3488" s="4">
        <v>9</v>
      </c>
      <c r="J3488" s="4">
        <v>0</v>
      </c>
      <c r="K3488" s="20">
        <v>778788</v>
      </c>
      <c r="L3488" s="20">
        <v>778789</v>
      </c>
      <c r="M3488" s="20">
        <v>778790</v>
      </c>
      <c r="N3488" s="20">
        <v>778791</v>
      </c>
      <c r="O3488" s="20">
        <v>778792</v>
      </c>
      <c r="P3488" s="20">
        <v>778793</v>
      </c>
      <c r="Q3488" s="20">
        <v>778794</v>
      </c>
      <c r="R3488" s="20">
        <v>778795</v>
      </c>
      <c r="S3488" s="20">
        <v>778796</v>
      </c>
    </row>
    <row r="3489" spans="1:32" x14ac:dyDescent="0.25">
      <c r="A3489" s="5">
        <v>45251</v>
      </c>
      <c r="B3489" s="5">
        <v>45265</v>
      </c>
      <c r="C3489" s="4" t="s">
        <v>44</v>
      </c>
      <c r="D3489" s="18">
        <v>165</v>
      </c>
      <c r="E3489" s="4" t="s">
        <v>113</v>
      </c>
      <c r="F3489" s="19" t="s">
        <v>6884</v>
      </c>
      <c r="G3489" s="2" t="s">
        <v>6883</v>
      </c>
      <c r="H3489" s="4">
        <v>9</v>
      </c>
      <c r="J3489" s="4">
        <v>0</v>
      </c>
      <c r="K3489" s="20">
        <v>778797</v>
      </c>
      <c r="L3489" s="20">
        <v>778798</v>
      </c>
      <c r="M3489" s="20">
        <v>778799</v>
      </c>
      <c r="N3489" s="20">
        <v>778800</v>
      </c>
      <c r="O3489" s="20">
        <v>778801</v>
      </c>
      <c r="P3489" s="20">
        <v>778802</v>
      </c>
      <c r="Q3489" s="20">
        <v>778803</v>
      </c>
      <c r="R3489" s="20">
        <v>778804</v>
      </c>
      <c r="S3489" s="20">
        <v>778805</v>
      </c>
    </row>
    <row r="3490" spans="1:32" x14ac:dyDescent="0.25">
      <c r="A3490" s="5">
        <v>45448</v>
      </c>
      <c r="B3490" s="5">
        <v>45464</v>
      </c>
      <c r="C3490" s="4" t="s">
        <v>38</v>
      </c>
      <c r="D3490" s="18">
        <v>132</v>
      </c>
      <c r="E3490" s="4" t="s">
        <v>113</v>
      </c>
      <c r="F3490" s="19" t="s">
        <v>1104</v>
      </c>
      <c r="G3490" s="4" t="s">
        <v>1105</v>
      </c>
      <c r="H3490" s="4">
        <v>10</v>
      </c>
      <c r="J3490" s="4">
        <v>0</v>
      </c>
      <c r="K3490" s="20">
        <v>812938</v>
      </c>
      <c r="L3490" s="20">
        <v>812939</v>
      </c>
      <c r="M3490" s="20">
        <v>812940</v>
      </c>
      <c r="N3490" s="20">
        <v>812941</v>
      </c>
      <c r="O3490" s="20">
        <v>812942</v>
      </c>
      <c r="P3490" s="20">
        <v>812943</v>
      </c>
      <c r="Q3490" s="20">
        <v>812944</v>
      </c>
      <c r="R3490" s="20">
        <v>812945</v>
      </c>
      <c r="S3490" s="20">
        <v>812946</v>
      </c>
      <c r="T3490" s="20">
        <v>812947</v>
      </c>
    </row>
    <row r="3491" spans="1:32" x14ac:dyDescent="0.25">
      <c r="A3491" s="5">
        <v>45453</v>
      </c>
      <c r="B3491" s="5">
        <v>45460</v>
      </c>
      <c r="C3491" s="4" t="s">
        <v>2480</v>
      </c>
      <c r="D3491" s="18">
        <v>4250</v>
      </c>
      <c r="E3491" s="4" t="s">
        <v>103</v>
      </c>
      <c r="F3491" s="19" t="s">
        <v>1131</v>
      </c>
      <c r="G3491" s="4" t="s">
        <v>1132</v>
      </c>
      <c r="H3491" s="4">
        <v>11</v>
      </c>
      <c r="J3491" s="4">
        <v>0</v>
      </c>
      <c r="K3491" s="20">
        <v>813667</v>
      </c>
      <c r="L3491" s="20">
        <v>813668</v>
      </c>
      <c r="M3491" s="20">
        <v>813669</v>
      </c>
      <c r="N3491" s="20">
        <v>813670</v>
      </c>
      <c r="O3491" s="20">
        <v>813671</v>
      </c>
      <c r="P3491" s="20">
        <v>813672</v>
      </c>
      <c r="Q3491" s="20">
        <v>813673</v>
      </c>
      <c r="R3491" s="20">
        <v>813674</v>
      </c>
      <c r="S3491" s="20">
        <v>813675</v>
      </c>
      <c r="T3491" s="20">
        <v>813676</v>
      </c>
      <c r="U3491" s="20">
        <v>813677</v>
      </c>
      <c r="AF3491" s="20">
        <v>803447</v>
      </c>
    </row>
    <row r="3492" spans="1:32" x14ac:dyDescent="0.25">
      <c r="A3492" s="5">
        <v>45518</v>
      </c>
      <c r="B3492" s="5">
        <v>45546</v>
      </c>
      <c r="C3492" s="4" t="s">
        <v>79</v>
      </c>
      <c r="D3492" s="18">
        <v>37</v>
      </c>
      <c r="E3492" s="4" t="s">
        <v>113</v>
      </c>
      <c r="F3492" s="19" t="s">
        <v>1620</v>
      </c>
      <c r="G3492" s="4" t="s">
        <v>1621</v>
      </c>
      <c r="H3492" s="4">
        <v>7</v>
      </c>
      <c r="J3492" s="4">
        <v>0</v>
      </c>
      <c r="K3492" s="20">
        <v>825070</v>
      </c>
      <c r="L3492" s="20">
        <v>825071</v>
      </c>
      <c r="M3492" s="20">
        <v>825072</v>
      </c>
      <c r="N3492" s="20">
        <v>825073</v>
      </c>
      <c r="O3492" s="20">
        <v>825074</v>
      </c>
      <c r="P3492" s="20">
        <v>825075</v>
      </c>
      <c r="Q3492" s="20">
        <v>825076</v>
      </c>
    </row>
    <row r="3493" spans="1:32" x14ac:dyDescent="0.25">
      <c r="A3493" s="5">
        <v>45518</v>
      </c>
      <c r="B3493" s="5">
        <v>45546</v>
      </c>
      <c r="C3493" s="4" t="s">
        <v>79</v>
      </c>
      <c r="D3493" s="18">
        <v>167</v>
      </c>
      <c r="E3493" s="4" t="s">
        <v>113</v>
      </c>
      <c r="F3493" s="19" t="s">
        <v>1622</v>
      </c>
      <c r="G3493" s="4" t="s">
        <v>1621</v>
      </c>
      <c r="H3493" s="4">
        <v>3</v>
      </c>
      <c r="J3493" s="4">
        <v>2</v>
      </c>
      <c r="K3493" s="20">
        <v>825067</v>
      </c>
      <c r="L3493" s="20">
        <v>825068</v>
      </c>
      <c r="M3493" s="20">
        <v>825069</v>
      </c>
    </row>
    <row r="3494" spans="1:32" x14ac:dyDescent="0.25">
      <c r="A3494" s="5">
        <v>45257</v>
      </c>
      <c r="B3494" s="5">
        <v>45264</v>
      </c>
      <c r="C3494" s="4" t="s">
        <v>2480</v>
      </c>
      <c r="D3494" s="18">
        <v>3600</v>
      </c>
      <c r="E3494" s="4" t="s">
        <v>103</v>
      </c>
      <c r="F3494" s="19" t="s">
        <v>6914</v>
      </c>
      <c r="G3494" s="2" t="s">
        <v>6915</v>
      </c>
      <c r="H3494" s="4">
        <v>13</v>
      </c>
      <c r="J3494" s="4">
        <v>6</v>
      </c>
      <c r="K3494" s="20">
        <v>779733</v>
      </c>
      <c r="L3494" s="20">
        <v>779734</v>
      </c>
      <c r="M3494" s="20">
        <v>779735</v>
      </c>
      <c r="N3494" s="20">
        <v>779736</v>
      </c>
      <c r="O3494" s="20">
        <v>779737</v>
      </c>
      <c r="P3494" s="20">
        <v>779738</v>
      </c>
      <c r="Q3494" s="20">
        <v>779739</v>
      </c>
      <c r="R3494" s="20">
        <v>779740</v>
      </c>
      <c r="S3494" s="20">
        <v>779741</v>
      </c>
      <c r="T3494" s="20">
        <v>779742</v>
      </c>
      <c r="U3494" s="20">
        <v>779743</v>
      </c>
      <c r="V3494" s="20">
        <v>779744</v>
      </c>
      <c r="W3494" s="20">
        <v>779745</v>
      </c>
    </row>
    <row r="3495" spans="1:32" x14ac:dyDescent="0.25">
      <c r="A3495" s="5">
        <v>45517</v>
      </c>
      <c r="B3495" s="5">
        <v>45524</v>
      </c>
      <c r="C3495" s="4" t="s">
        <v>2480</v>
      </c>
      <c r="D3495" s="18">
        <v>775</v>
      </c>
      <c r="E3495" s="4" t="s">
        <v>99</v>
      </c>
      <c r="F3495" s="19" t="s">
        <v>1611</v>
      </c>
      <c r="G3495" s="4" t="s">
        <v>1610</v>
      </c>
      <c r="H3495" s="4">
        <v>5</v>
      </c>
      <c r="J3495" s="4">
        <v>0</v>
      </c>
      <c r="K3495" s="20">
        <v>824915</v>
      </c>
      <c r="L3495" s="20">
        <v>824916</v>
      </c>
      <c r="M3495" s="20">
        <v>824917</v>
      </c>
      <c r="N3495" s="20">
        <v>824918</v>
      </c>
      <c r="O3495" s="20">
        <v>824919</v>
      </c>
    </row>
    <row r="3496" spans="1:32" x14ac:dyDescent="0.25">
      <c r="A3496" s="5">
        <v>45517</v>
      </c>
      <c r="B3496" s="5">
        <v>45524</v>
      </c>
      <c r="C3496" s="4" t="s">
        <v>2480</v>
      </c>
      <c r="D3496" s="18">
        <v>5000</v>
      </c>
      <c r="E3496" s="4" t="s">
        <v>103</v>
      </c>
      <c r="F3496" s="19" t="s">
        <v>1609</v>
      </c>
      <c r="G3496" s="4" t="s">
        <v>1610</v>
      </c>
      <c r="H3496" s="4">
        <v>4</v>
      </c>
      <c r="J3496" s="4">
        <v>0</v>
      </c>
      <c r="K3496" s="20">
        <v>824906</v>
      </c>
      <c r="L3496" s="20">
        <v>824907</v>
      </c>
      <c r="M3496" s="20">
        <v>824908</v>
      </c>
      <c r="N3496" s="20">
        <v>824909</v>
      </c>
    </row>
    <row r="3497" spans="1:32" x14ac:dyDescent="0.25">
      <c r="A3497" s="5">
        <v>45344</v>
      </c>
      <c r="B3497" s="5">
        <v>45351</v>
      </c>
      <c r="C3497" s="4" t="s">
        <v>2480</v>
      </c>
      <c r="D3497" s="18">
        <v>650</v>
      </c>
      <c r="E3497" s="4" t="s">
        <v>99</v>
      </c>
      <c r="F3497" s="19" t="s">
        <v>386</v>
      </c>
      <c r="G3497" s="2" t="s">
        <v>387</v>
      </c>
      <c r="H3497" s="4">
        <v>6</v>
      </c>
      <c r="J3497" s="4">
        <v>4</v>
      </c>
      <c r="K3497" s="20">
        <v>794663</v>
      </c>
      <c r="L3497" s="20">
        <v>794664</v>
      </c>
      <c r="M3497" s="20">
        <v>794665</v>
      </c>
      <c r="N3497" s="20">
        <v>794666</v>
      </c>
      <c r="O3497" s="20">
        <v>794667</v>
      </c>
      <c r="P3497" s="20">
        <v>794668</v>
      </c>
      <c r="Q3497" s="20"/>
      <c r="R3497" s="20"/>
      <c r="S3497" s="20"/>
      <c r="T3497" s="20"/>
      <c r="U3497" s="20"/>
      <c r="V3497" s="20"/>
      <c r="W3497" s="20"/>
    </row>
    <row r="3498" spans="1:32" x14ac:dyDescent="0.25">
      <c r="A3498" s="5">
        <v>45344</v>
      </c>
      <c r="B3498" s="5">
        <v>45351</v>
      </c>
      <c r="C3498" s="4" t="s">
        <v>2480</v>
      </c>
      <c r="D3498" s="18">
        <v>775</v>
      </c>
      <c r="E3498" s="4" t="s">
        <v>99</v>
      </c>
      <c r="F3498" s="19" t="s">
        <v>388</v>
      </c>
      <c r="G3498" s="2" t="s">
        <v>387</v>
      </c>
      <c r="H3498" s="4">
        <v>6</v>
      </c>
      <c r="J3498" s="4">
        <v>0</v>
      </c>
      <c r="K3498" s="20">
        <v>794669</v>
      </c>
      <c r="L3498" s="20">
        <v>794670</v>
      </c>
      <c r="M3498" s="20">
        <v>794671</v>
      </c>
      <c r="N3498" s="20">
        <v>794672</v>
      </c>
      <c r="O3498" s="20">
        <v>794673</v>
      </c>
      <c r="P3498" s="20">
        <v>794674</v>
      </c>
      <c r="Q3498" s="20"/>
      <c r="R3498" s="20"/>
      <c r="S3498" s="20"/>
      <c r="T3498" s="20"/>
      <c r="U3498" s="20"/>
      <c r="V3498" s="20"/>
      <c r="W3498" s="20"/>
    </row>
    <row r="3499" spans="1:32" x14ac:dyDescent="0.25">
      <c r="A3499" s="5">
        <v>45344</v>
      </c>
      <c r="B3499" s="5">
        <v>45351</v>
      </c>
      <c r="C3499" s="4" t="s">
        <v>2480</v>
      </c>
      <c r="D3499" s="18">
        <v>2500</v>
      </c>
      <c r="E3499" s="4" t="s">
        <v>103</v>
      </c>
      <c r="F3499" s="19" t="s">
        <v>389</v>
      </c>
      <c r="G3499" s="2" t="s">
        <v>387</v>
      </c>
      <c r="H3499" s="4">
        <v>6</v>
      </c>
      <c r="J3499" s="4">
        <v>5</v>
      </c>
      <c r="K3499" s="20">
        <v>794675</v>
      </c>
      <c r="L3499" s="20">
        <v>794676</v>
      </c>
      <c r="M3499" s="20">
        <v>794677</v>
      </c>
      <c r="N3499" s="20">
        <v>794678</v>
      </c>
      <c r="O3499" s="20">
        <v>794679</v>
      </c>
      <c r="P3499" s="20">
        <v>794680</v>
      </c>
      <c r="Q3499" s="20"/>
      <c r="R3499" s="20"/>
      <c r="S3499" s="20"/>
      <c r="T3499" s="20"/>
      <c r="U3499" s="20"/>
      <c r="V3499" s="20"/>
      <c r="W3499" s="20"/>
    </row>
    <row r="3500" spans="1:32" x14ac:dyDescent="0.25">
      <c r="A3500" s="5">
        <v>45344</v>
      </c>
      <c r="B3500" s="5">
        <v>45351</v>
      </c>
      <c r="C3500" s="4" t="s">
        <v>2480</v>
      </c>
      <c r="D3500" s="18">
        <v>3000</v>
      </c>
      <c r="E3500" s="4" t="s">
        <v>103</v>
      </c>
      <c r="F3500" s="19" t="s">
        <v>390</v>
      </c>
      <c r="G3500" s="2" t="s">
        <v>387</v>
      </c>
      <c r="H3500" s="4">
        <v>6</v>
      </c>
      <c r="J3500" s="4">
        <v>0</v>
      </c>
      <c r="K3500" s="20">
        <v>794681</v>
      </c>
      <c r="L3500" s="20">
        <v>794682</v>
      </c>
      <c r="M3500" s="20">
        <v>794683</v>
      </c>
      <c r="N3500" s="20">
        <v>794684</v>
      </c>
      <c r="O3500" s="20">
        <v>794685</v>
      </c>
      <c r="P3500" s="20">
        <v>794686</v>
      </c>
      <c r="Q3500" s="20"/>
      <c r="R3500" s="20"/>
      <c r="S3500" s="20"/>
      <c r="T3500" s="20"/>
      <c r="U3500" s="20"/>
      <c r="V3500" s="20"/>
      <c r="W3500" s="20"/>
    </row>
    <row r="3501" spans="1:32" x14ac:dyDescent="0.25">
      <c r="A3501" s="5">
        <v>45345</v>
      </c>
      <c r="B3501" s="5">
        <v>45359</v>
      </c>
      <c r="C3501" s="4" t="s">
        <v>44</v>
      </c>
      <c r="D3501" s="18">
        <v>120</v>
      </c>
      <c r="E3501" s="4" t="s">
        <v>113</v>
      </c>
      <c r="F3501" s="19" t="s">
        <v>397</v>
      </c>
      <c r="G3501" s="4" t="s">
        <v>398</v>
      </c>
      <c r="H3501" s="4">
        <v>12</v>
      </c>
      <c r="J3501" s="4">
        <v>0</v>
      </c>
      <c r="K3501" s="20">
        <v>794840</v>
      </c>
      <c r="L3501" s="21">
        <v>794841</v>
      </c>
      <c r="M3501" s="20">
        <v>794842</v>
      </c>
      <c r="N3501" s="21">
        <v>794843</v>
      </c>
      <c r="O3501" s="20">
        <v>794844</v>
      </c>
      <c r="P3501" s="21">
        <v>794845</v>
      </c>
      <c r="Q3501" s="20">
        <v>794846</v>
      </c>
      <c r="R3501" s="21">
        <v>794847</v>
      </c>
      <c r="S3501" s="20">
        <v>794848</v>
      </c>
      <c r="T3501" s="21">
        <v>794849</v>
      </c>
      <c r="U3501" s="20">
        <v>794850</v>
      </c>
      <c r="V3501" s="21">
        <v>794851</v>
      </c>
    </row>
    <row r="3502" spans="1:32" x14ac:dyDescent="0.25">
      <c r="A3502" s="24">
        <v>45345</v>
      </c>
      <c r="B3502" s="24">
        <v>45359</v>
      </c>
      <c r="C3502" s="25" t="s">
        <v>44</v>
      </c>
      <c r="D3502" s="127">
        <v>135</v>
      </c>
      <c r="E3502" s="25" t="s">
        <v>113</v>
      </c>
      <c r="F3502" s="26" t="s">
        <v>399</v>
      </c>
      <c r="G3502" s="25" t="s">
        <v>398</v>
      </c>
      <c r="H3502" s="25">
        <v>12</v>
      </c>
      <c r="I3502" s="25"/>
      <c r="J3502" s="25">
        <v>0</v>
      </c>
      <c r="K3502" s="128">
        <v>794852</v>
      </c>
      <c r="L3502" s="128">
        <v>794853</v>
      </c>
      <c r="M3502" s="128">
        <v>794854</v>
      </c>
      <c r="N3502" s="128">
        <v>794855</v>
      </c>
      <c r="O3502" s="128">
        <v>794856</v>
      </c>
      <c r="P3502" s="128">
        <v>794857</v>
      </c>
      <c r="Q3502" s="128">
        <v>794858</v>
      </c>
      <c r="R3502" s="128">
        <v>794859</v>
      </c>
      <c r="S3502" s="128">
        <v>794860</v>
      </c>
      <c r="T3502" s="128">
        <v>794861</v>
      </c>
      <c r="U3502" s="128">
        <v>794862</v>
      </c>
      <c r="V3502" s="128">
        <v>794863</v>
      </c>
      <c r="W3502" s="28"/>
      <c r="X3502" s="28"/>
      <c r="Y3502" s="28"/>
      <c r="Z3502" s="28"/>
      <c r="AA3502" s="28"/>
      <c r="AB3502" s="28"/>
      <c r="AC3502" s="28"/>
      <c r="AD3502" s="28"/>
      <c r="AE3502" s="28"/>
    </row>
    <row r="3503" spans="1:32" x14ac:dyDescent="0.25">
      <c r="A3503" s="24">
        <v>45345</v>
      </c>
      <c r="B3503" s="24">
        <v>45359</v>
      </c>
      <c r="C3503" s="25" t="s">
        <v>44</v>
      </c>
      <c r="D3503" s="127">
        <v>150</v>
      </c>
      <c r="E3503" s="25" t="s">
        <v>113</v>
      </c>
      <c r="F3503" s="26" t="s">
        <v>400</v>
      </c>
      <c r="G3503" s="25" t="s">
        <v>398</v>
      </c>
      <c r="H3503" s="25">
        <v>12</v>
      </c>
      <c r="I3503" s="25"/>
      <c r="J3503" s="25">
        <v>0</v>
      </c>
      <c r="K3503" s="128">
        <v>794864</v>
      </c>
      <c r="L3503" s="128">
        <v>794865</v>
      </c>
      <c r="M3503" s="128">
        <v>794866</v>
      </c>
      <c r="N3503" s="128">
        <v>794867</v>
      </c>
      <c r="O3503" s="128">
        <v>794868</v>
      </c>
      <c r="P3503" s="128">
        <v>794869</v>
      </c>
      <c r="Q3503" s="128">
        <v>794870</v>
      </c>
      <c r="R3503" s="128">
        <v>794871</v>
      </c>
      <c r="S3503" s="128">
        <v>794872</v>
      </c>
      <c r="T3503" s="128">
        <v>794873</v>
      </c>
      <c r="U3503" s="128">
        <v>794874</v>
      </c>
      <c r="V3503" s="128">
        <v>794875</v>
      </c>
      <c r="W3503" s="28"/>
      <c r="X3503" s="28"/>
      <c r="Y3503" s="28"/>
      <c r="Z3503" s="28"/>
      <c r="AA3503" s="28"/>
      <c r="AB3503" s="28"/>
      <c r="AC3503" s="28"/>
      <c r="AD3503" s="28"/>
      <c r="AE3503" s="28"/>
    </row>
    <row r="3504" spans="1:32" x14ac:dyDescent="0.25">
      <c r="A3504" s="5">
        <v>45351</v>
      </c>
      <c r="B3504" s="5">
        <v>45365</v>
      </c>
      <c r="C3504" s="4" t="s">
        <v>44</v>
      </c>
      <c r="D3504" s="18">
        <v>165</v>
      </c>
      <c r="E3504" s="4" t="s">
        <v>113</v>
      </c>
      <c r="F3504" s="19" t="s">
        <v>432</v>
      </c>
      <c r="G3504" s="4" t="s">
        <v>433</v>
      </c>
      <c r="H3504" s="4">
        <v>10</v>
      </c>
      <c r="J3504" s="4">
        <v>2</v>
      </c>
      <c r="K3504" s="20">
        <v>795791</v>
      </c>
      <c r="L3504" s="20">
        <v>795792</v>
      </c>
      <c r="M3504" s="20">
        <v>795793</v>
      </c>
      <c r="N3504" s="20">
        <v>795794</v>
      </c>
      <c r="O3504" s="20">
        <v>795795</v>
      </c>
      <c r="P3504" s="20">
        <v>795796</v>
      </c>
      <c r="Q3504" s="20">
        <v>795797</v>
      </c>
      <c r="R3504" s="20">
        <v>795798</v>
      </c>
      <c r="S3504" s="20">
        <v>795799</v>
      </c>
      <c r="T3504" s="20">
        <v>795800</v>
      </c>
    </row>
    <row r="3505" spans="1:44" x14ac:dyDescent="0.25">
      <c r="A3505" s="5">
        <v>45490</v>
      </c>
      <c r="B3505" s="5">
        <v>45497</v>
      </c>
      <c r="C3505" s="4" t="s">
        <v>2480</v>
      </c>
      <c r="D3505" s="18">
        <v>650</v>
      </c>
      <c r="E3505" s="4" t="s">
        <v>99</v>
      </c>
      <c r="F3505" s="19" t="s">
        <v>1376</v>
      </c>
      <c r="G3505" s="4" t="s">
        <v>1377</v>
      </c>
      <c r="H3505" s="4">
        <v>6</v>
      </c>
      <c r="J3505" s="4">
        <v>0</v>
      </c>
      <c r="K3505" s="20">
        <v>80205</v>
      </c>
      <c r="L3505" s="20">
        <v>80206</v>
      </c>
      <c r="M3505" s="20">
        <v>80207</v>
      </c>
      <c r="N3505" s="20">
        <v>80208</v>
      </c>
      <c r="O3505" s="20">
        <v>80209</v>
      </c>
      <c r="P3505" s="20">
        <v>80210</v>
      </c>
    </row>
    <row r="3506" spans="1:44" x14ac:dyDescent="0.25">
      <c r="A3506" s="5">
        <v>45490</v>
      </c>
      <c r="B3506" s="5">
        <v>45497</v>
      </c>
      <c r="C3506" s="4" t="s">
        <v>2480</v>
      </c>
      <c r="D3506" s="18">
        <v>4250</v>
      </c>
      <c r="E3506" s="4" t="s">
        <v>103</v>
      </c>
      <c r="F3506" s="19" t="s">
        <v>1378</v>
      </c>
      <c r="G3506" s="4" t="s">
        <v>1377</v>
      </c>
      <c r="H3506" s="4">
        <v>3</v>
      </c>
      <c r="J3506" s="4">
        <v>0</v>
      </c>
      <c r="K3506" s="20">
        <v>820211</v>
      </c>
      <c r="L3506" s="20">
        <v>820212</v>
      </c>
      <c r="M3506" s="20">
        <v>820213</v>
      </c>
    </row>
    <row r="3507" spans="1:44" x14ac:dyDescent="0.25">
      <c r="A3507" s="5">
        <v>45490</v>
      </c>
      <c r="B3507" s="5">
        <v>45497</v>
      </c>
      <c r="C3507" s="4" t="s">
        <v>2480</v>
      </c>
      <c r="D3507" s="18">
        <v>5000</v>
      </c>
      <c r="E3507" s="4" t="s">
        <v>103</v>
      </c>
      <c r="F3507" s="19" t="s">
        <v>1379</v>
      </c>
      <c r="G3507" s="4" t="s">
        <v>1377</v>
      </c>
      <c r="H3507" s="4">
        <v>2</v>
      </c>
      <c r="J3507" s="4">
        <v>0</v>
      </c>
      <c r="K3507" s="20">
        <v>820214</v>
      </c>
      <c r="L3507" s="20">
        <v>820215</v>
      </c>
    </row>
    <row r="3508" spans="1:44" x14ac:dyDescent="0.25">
      <c r="A3508" s="5">
        <v>45239</v>
      </c>
      <c r="B3508" s="5">
        <v>45267</v>
      </c>
      <c r="C3508" s="4" t="s">
        <v>74</v>
      </c>
      <c r="D3508" s="18">
        <v>2950</v>
      </c>
      <c r="E3508" s="4" t="s">
        <v>113</v>
      </c>
      <c r="F3508" s="19" t="s">
        <v>6788</v>
      </c>
      <c r="G3508" s="4" t="s">
        <v>6789</v>
      </c>
      <c r="H3508" s="4">
        <v>10</v>
      </c>
      <c r="J3508" s="4">
        <v>2</v>
      </c>
      <c r="K3508" s="20">
        <v>776735</v>
      </c>
      <c r="L3508" s="20">
        <v>776736</v>
      </c>
      <c r="M3508" s="20">
        <v>776737</v>
      </c>
      <c r="N3508" s="20">
        <v>776738</v>
      </c>
      <c r="O3508" s="20">
        <v>776739</v>
      </c>
      <c r="P3508" s="20">
        <v>776740</v>
      </c>
      <c r="Q3508" s="20">
        <v>776741</v>
      </c>
      <c r="R3508" s="20">
        <v>776742</v>
      </c>
      <c r="S3508" s="20">
        <v>776743</v>
      </c>
      <c r="T3508" s="20">
        <v>776744</v>
      </c>
    </row>
    <row r="3509" spans="1:44" x14ac:dyDescent="0.25">
      <c r="A3509" s="5">
        <v>45239</v>
      </c>
      <c r="B3509" s="5">
        <v>45267</v>
      </c>
      <c r="C3509" s="4" t="s">
        <v>74</v>
      </c>
      <c r="D3509" s="18">
        <v>3650</v>
      </c>
      <c r="E3509" s="4" t="s">
        <v>113</v>
      </c>
      <c r="F3509" s="19" t="s">
        <v>6793</v>
      </c>
      <c r="G3509" s="4" t="s">
        <v>6789</v>
      </c>
      <c r="H3509" s="4">
        <v>5</v>
      </c>
      <c r="J3509" s="4">
        <v>0</v>
      </c>
      <c r="K3509" s="20">
        <v>776745</v>
      </c>
      <c r="L3509" s="20">
        <v>776746</v>
      </c>
      <c r="M3509" s="20">
        <v>776747</v>
      </c>
      <c r="N3509" s="20">
        <v>776748</v>
      </c>
      <c r="O3509" s="20">
        <v>776749</v>
      </c>
    </row>
    <row r="3510" spans="1:44" x14ac:dyDescent="0.25">
      <c r="A3510" s="5">
        <v>45239</v>
      </c>
      <c r="B3510" s="5">
        <v>45247</v>
      </c>
      <c r="C3510" s="4" t="s">
        <v>2480</v>
      </c>
      <c r="D3510" s="18">
        <v>650</v>
      </c>
      <c r="E3510" s="4" t="s">
        <v>99</v>
      </c>
      <c r="F3510" s="19" t="s">
        <v>6784</v>
      </c>
      <c r="G3510" s="4" t="s">
        <v>6785</v>
      </c>
      <c r="H3510" s="4">
        <v>6</v>
      </c>
      <c r="J3510" s="4">
        <v>0</v>
      </c>
      <c r="K3510" s="20">
        <v>776692</v>
      </c>
      <c r="L3510" s="20">
        <v>776693</v>
      </c>
      <c r="M3510" s="20">
        <v>776694</v>
      </c>
      <c r="N3510" s="20">
        <v>776695</v>
      </c>
      <c r="O3510" s="20">
        <v>776696</v>
      </c>
      <c r="P3510" s="20">
        <v>776697</v>
      </c>
    </row>
    <row r="3511" spans="1:44" s="29" customFormat="1" x14ac:dyDescent="0.25">
      <c r="A3511" s="5">
        <v>45239</v>
      </c>
      <c r="B3511" s="5">
        <v>45247</v>
      </c>
      <c r="C3511" s="4" t="s">
        <v>2480</v>
      </c>
      <c r="D3511" s="18">
        <v>775</v>
      </c>
      <c r="E3511" s="4" t="s">
        <v>99</v>
      </c>
      <c r="F3511" s="19" t="s">
        <v>6786</v>
      </c>
      <c r="G3511" s="4" t="s">
        <v>6785</v>
      </c>
      <c r="H3511" s="4">
        <v>6</v>
      </c>
      <c r="I3511" s="4"/>
      <c r="J3511" s="4">
        <v>0</v>
      </c>
      <c r="K3511" s="20">
        <v>776698</v>
      </c>
      <c r="L3511" s="20">
        <v>776699</v>
      </c>
      <c r="M3511" s="20">
        <v>776700</v>
      </c>
      <c r="N3511" s="20">
        <v>776701</v>
      </c>
      <c r="O3511" s="20">
        <v>776702</v>
      </c>
      <c r="P3511" s="20">
        <v>776703</v>
      </c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8"/>
      <c r="AG3511" s="28"/>
      <c r="AH3511" s="28"/>
      <c r="AI3511" s="28"/>
      <c r="AJ3511" s="28"/>
      <c r="AK3511" s="28"/>
      <c r="AL3511" s="28"/>
      <c r="AM3511" s="28"/>
      <c r="AN3511" s="28"/>
      <c r="AO3511" s="28"/>
      <c r="AP3511" s="28"/>
      <c r="AQ3511" s="28"/>
      <c r="AR3511" s="28"/>
    </row>
    <row r="3512" spans="1:44" x14ac:dyDescent="0.25">
      <c r="A3512" s="5">
        <v>45239</v>
      </c>
      <c r="B3512" s="5">
        <v>45247</v>
      </c>
      <c r="C3512" s="4" t="s">
        <v>2480</v>
      </c>
      <c r="D3512" s="18">
        <v>2500</v>
      </c>
      <c r="E3512" s="4" t="s">
        <v>103</v>
      </c>
      <c r="F3512" s="19" t="s">
        <v>6787</v>
      </c>
      <c r="G3512" s="4" t="s">
        <v>6785</v>
      </c>
      <c r="H3512" s="4">
        <v>3</v>
      </c>
      <c r="J3512" s="4">
        <v>0</v>
      </c>
      <c r="K3512" s="20">
        <v>776713</v>
      </c>
      <c r="L3512" s="20">
        <v>776714</v>
      </c>
      <c r="M3512" s="20">
        <v>776715</v>
      </c>
    </row>
    <row r="3513" spans="1:44" x14ac:dyDescent="0.25">
      <c r="A3513" s="5">
        <v>45239</v>
      </c>
      <c r="B3513" s="5">
        <v>45247</v>
      </c>
      <c r="C3513" s="4" t="s">
        <v>2480</v>
      </c>
      <c r="D3513" s="18">
        <v>3000</v>
      </c>
      <c r="E3513" s="4" t="s">
        <v>103</v>
      </c>
      <c r="F3513" s="19" t="s">
        <v>6790</v>
      </c>
      <c r="G3513" s="4" t="s">
        <v>6785</v>
      </c>
      <c r="H3513" s="4">
        <v>5</v>
      </c>
      <c r="J3513" s="4">
        <v>1</v>
      </c>
      <c r="K3513" s="20">
        <v>776708</v>
      </c>
      <c r="L3513" s="20">
        <v>776709</v>
      </c>
      <c r="M3513" s="20">
        <v>776710</v>
      </c>
      <c r="N3513" s="20">
        <v>776711</v>
      </c>
      <c r="O3513" s="20">
        <v>776712</v>
      </c>
    </row>
    <row r="3514" spans="1:44" x14ac:dyDescent="0.25">
      <c r="A3514" s="5">
        <v>45239</v>
      </c>
      <c r="B3514" s="5">
        <v>45247</v>
      </c>
      <c r="C3514" s="4" t="s">
        <v>2480</v>
      </c>
      <c r="D3514" s="18">
        <v>4250</v>
      </c>
      <c r="E3514" s="4" t="s">
        <v>103</v>
      </c>
      <c r="F3514" s="19" t="s">
        <v>6794</v>
      </c>
      <c r="G3514" s="4" t="s">
        <v>6785</v>
      </c>
      <c r="H3514" s="4">
        <v>4</v>
      </c>
      <c r="J3514" s="4">
        <v>1</v>
      </c>
      <c r="K3514" s="20">
        <v>776704</v>
      </c>
      <c r="L3514" s="20">
        <v>776705</v>
      </c>
      <c r="M3514" s="20">
        <v>776706</v>
      </c>
      <c r="N3514" s="20">
        <v>776707</v>
      </c>
    </row>
    <row r="3515" spans="1:44" x14ac:dyDescent="0.25">
      <c r="A3515" s="5">
        <v>45492</v>
      </c>
      <c r="B3515" s="5">
        <v>45508</v>
      </c>
      <c r="C3515" s="4" t="s">
        <v>38</v>
      </c>
      <c r="D3515" s="18">
        <v>150</v>
      </c>
      <c r="E3515" s="4" t="s">
        <v>113</v>
      </c>
      <c r="F3515" s="19" t="s">
        <v>1404</v>
      </c>
      <c r="G3515" s="4" t="s">
        <v>1405</v>
      </c>
      <c r="H3515" s="4">
        <v>13</v>
      </c>
      <c r="J3515" s="4">
        <v>0</v>
      </c>
      <c r="K3515" s="20">
        <v>820657</v>
      </c>
      <c r="L3515" s="20">
        <v>820658</v>
      </c>
      <c r="M3515" s="20">
        <v>820659</v>
      </c>
      <c r="N3515" s="20">
        <v>820660</v>
      </c>
      <c r="O3515" s="20">
        <v>820661</v>
      </c>
      <c r="P3515" s="20">
        <v>820662</v>
      </c>
      <c r="Q3515" s="20">
        <v>820663</v>
      </c>
      <c r="R3515" s="20">
        <v>820664</v>
      </c>
      <c r="S3515" s="20">
        <v>820665</v>
      </c>
      <c r="T3515" s="20">
        <v>820666</v>
      </c>
      <c r="U3515" s="20">
        <v>820667</v>
      </c>
      <c r="V3515" s="20">
        <v>820668</v>
      </c>
      <c r="W3515" s="20">
        <v>820669</v>
      </c>
    </row>
    <row r="3516" spans="1:44" x14ac:dyDescent="0.25">
      <c r="A3516" s="5">
        <v>45349</v>
      </c>
      <c r="B3516" s="5">
        <v>45356</v>
      </c>
      <c r="C3516" s="4" t="s">
        <v>2480</v>
      </c>
      <c r="D3516" s="18">
        <v>650</v>
      </c>
      <c r="E3516" s="4" t="s">
        <v>99</v>
      </c>
      <c r="F3516" s="19" t="s">
        <v>412</v>
      </c>
      <c r="G3516" s="2" t="s">
        <v>413</v>
      </c>
      <c r="H3516" s="4">
        <v>8</v>
      </c>
      <c r="J3516" s="4">
        <v>0</v>
      </c>
      <c r="K3516" s="20">
        <v>795308</v>
      </c>
      <c r="L3516" s="21">
        <v>795309</v>
      </c>
      <c r="M3516" s="20">
        <v>795310</v>
      </c>
      <c r="N3516" s="21">
        <v>795311</v>
      </c>
      <c r="O3516" s="20">
        <v>795312</v>
      </c>
      <c r="P3516" s="21">
        <v>795313</v>
      </c>
      <c r="Q3516" s="20">
        <v>795314</v>
      </c>
      <c r="R3516" s="21">
        <v>795315</v>
      </c>
    </row>
    <row r="3517" spans="1:44" x14ac:dyDescent="0.25">
      <c r="A3517" s="24">
        <v>45349</v>
      </c>
      <c r="B3517" s="24">
        <v>45356</v>
      </c>
      <c r="C3517" s="25" t="s">
        <v>7105</v>
      </c>
      <c r="D3517" s="127">
        <v>775</v>
      </c>
      <c r="E3517" s="25" t="s">
        <v>99</v>
      </c>
      <c r="F3517" s="26" t="s">
        <v>414</v>
      </c>
      <c r="G3517" s="27" t="s">
        <v>413</v>
      </c>
      <c r="H3517" s="25">
        <v>8</v>
      </c>
      <c r="I3517" s="25"/>
      <c r="J3517" s="25">
        <v>1</v>
      </c>
      <c r="K3517" s="128">
        <v>795316</v>
      </c>
      <c r="L3517" s="28">
        <v>795317</v>
      </c>
      <c r="M3517" s="128">
        <v>795318</v>
      </c>
      <c r="N3517" s="28">
        <v>795319</v>
      </c>
      <c r="O3517" s="128">
        <v>795320</v>
      </c>
      <c r="P3517" s="28">
        <v>795321</v>
      </c>
      <c r="Q3517" s="128">
        <v>795322</v>
      </c>
      <c r="R3517" s="28">
        <v>795323</v>
      </c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28"/>
    </row>
    <row r="3518" spans="1:44" x14ac:dyDescent="0.25">
      <c r="A3518" s="5">
        <v>45349</v>
      </c>
      <c r="B3518" s="5">
        <v>45356</v>
      </c>
      <c r="C3518" s="4" t="s">
        <v>2480</v>
      </c>
      <c r="D3518" s="18">
        <v>5000</v>
      </c>
      <c r="E3518" s="4" t="s">
        <v>103</v>
      </c>
      <c r="F3518" s="19" t="s">
        <v>415</v>
      </c>
      <c r="G3518" s="2" t="s">
        <v>413</v>
      </c>
      <c r="H3518" s="4">
        <v>6</v>
      </c>
      <c r="J3518" s="4">
        <v>1</v>
      </c>
      <c r="K3518" s="20">
        <v>795324</v>
      </c>
      <c r="L3518" s="20">
        <v>795325</v>
      </c>
      <c r="M3518" s="20">
        <v>795326</v>
      </c>
      <c r="N3518" s="20">
        <v>795327</v>
      </c>
      <c r="O3518" s="20">
        <v>795328</v>
      </c>
      <c r="P3518" s="20">
        <v>795329</v>
      </c>
    </row>
    <row r="3519" spans="1:44" x14ac:dyDescent="0.25">
      <c r="A3519" s="5">
        <v>45352</v>
      </c>
      <c r="B3519" s="5">
        <v>45380</v>
      </c>
      <c r="C3519" s="4" t="s">
        <v>48</v>
      </c>
      <c r="D3519" s="18">
        <v>240</v>
      </c>
      <c r="E3519" s="4" t="s">
        <v>113</v>
      </c>
      <c r="F3519" s="19" t="s">
        <v>440</v>
      </c>
      <c r="G3519" s="2" t="s">
        <v>441</v>
      </c>
      <c r="H3519" s="4">
        <v>12</v>
      </c>
      <c r="J3519" s="4">
        <v>7</v>
      </c>
      <c r="K3519" s="20">
        <v>795920</v>
      </c>
      <c r="L3519" s="20">
        <v>795921</v>
      </c>
      <c r="M3519" s="20">
        <v>795922</v>
      </c>
      <c r="N3519" s="20">
        <v>795923</v>
      </c>
      <c r="O3519" s="20">
        <v>795924</v>
      </c>
      <c r="P3519" s="20">
        <v>795925</v>
      </c>
      <c r="Q3519" s="20">
        <v>795926</v>
      </c>
      <c r="R3519" s="20">
        <v>795927</v>
      </c>
      <c r="S3519" s="20">
        <v>795928</v>
      </c>
      <c r="T3519" s="20">
        <v>795929</v>
      </c>
      <c r="U3519" s="20">
        <v>795930</v>
      </c>
      <c r="V3519" s="20">
        <v>795931</v>
      </c>
    </row>
    <row r="3520" spans="1:44" x14ac:dyDescent="0.25">
      <c r="A3520" s="5">
        <v>45352</v>
      </c>
      <c r="B3520" s="5">
        <v>45380</v>
      </c>
      <c r="C3520" s="4" t="s">
        <v>48</v>
      </c>
      <c r="D3520" s="18">
        <v>340</v>
      </c>
      <c r="E3520" s="4" t="s">
        <v>113</v>
      </c>
      <c r="F3520" s="19" t="s">
        <v>442</v>
      </c>
      <c r="G3520" s="2" t="s">
        <v>441</v>
      </c>
      <c r="H3520" s="4">
        <v>12</v>
      </c>
      <c r="J3520" s="4">
        <v>0</v>
      </c>
      <c r="K3520" s="20">
        <v>795932</v>
      </c>
      <c r="L3520" s="20">
        <v>795933</v>
      </c>
      <c r="M3520" s="20">
        <v>795934</v>
      </c>
      <c r="N3520" s="20">
        <v>795935</v>
      </c>
      <c r="O3520" s="20">
        <v>795936</v>
      </c>
      <c r="P3520" s="20">
        <v>795937</v>
      </c>
      <c r="Q3520" s="20">
        <v>795938</v>
      </c>
      <c r="R3520" s="20">
        <v>795939</v>
      </c>
      <c r="S3520" s="20">
        <v>795940</v>
      </c>
      <c r="T3520" s="20">
        <v>795941</v>
      </c>
      <c r="U3520" s="20">
        <v>795942</v>
      </c>
      <c r="V3520" s="20">
        <v>795943</v>
      </c>
    </row>
    <row r="3521" spans="1:44" x14ac:dyDescent="0.25">
      <c r="A3521" s="5">
        <v>45495</v>
      </c>
      <c r="B3521" s="5">
        <v>45502</v>
      </c>
      <c r="C3521" s="4" t="s">
        <v>2480</v>
      </c>
      <c r="D3521" s="18">
        <v>3600</v>
      </c>
      <c r="E3521" s="4" t="s">
        <v>103</v>
      </c>
      <c r="F3521" s="19" t="s">
        <v>1413</v>
      </c>
      <c r="G3521" s="4" t="s">
        <v>1414</v>
      </c>
      <c r="H3521" s="4">
        <v>13</v>
      </c>
      <c r="J3521" s="4">
        <v>2</v>
      </c>
      <c r="K3521" s="20">
        <v>820924</v>
      </c>
      <c r="L3521" s="20">
        <v>820925</v>
      </c>
      <c r="M3521" s="20">
        <v>820926</v>
      </c>
      <c r="N3521" s="20">
        <v>820927</v>
      </c>
      <c r="O3521" s="20">
        <v>820928</v>
      </c>
      <c r="P3521" s="20">
        <v>820929</v>
      </c>
      <c r="Q3521" s="20">
        <v>820930</v>
      </c>
      <c r="R3521" s="20">
        <v>820931</v>
      </c>
      <c r="S3521" s="20">
        <v>820932</v>
      </c>
      <c r="T3521" s="20">
        <v>820933</v>
      </c>
      <c r="U3521" s="20">
        <v>820934</v>
      </c>
      <c r="V3521" s="20">
        <v>820935</v>
      </c>
      <c r="W3521" s="20">
        <v>820936</v>
      </c>
    </row>
    <row r="3522" spans="1:44" x14ac:dyDescent="0.25">
      <c r="A3522" s="5">
        <v>45359</v>
      </c>
      <c r="B3522" s="5">
        <v>45387</v>
      </c>
      <c r="C3522" s="4" t="s">
        <v>53</v>
      </c>
      <c r="D3522" s="18">
        <v>1292.68</v>
      </c>
      <c r="E3522" s="4" t="s">
        <v>113</v>
      </c>
      <c r="F3522" s="22" t="s">
        <v>483</v>
      </c>
      <c r="G3522" s="2" t="s">
        <v>484</v>
      </c>
      <c r="H3522" s="4">
        <v>20</v>
      </c>
      <c r="J3522" s="4">
        <v>3</v>
      </c>
      <c r="K3522" s="20">
        <v>797293</v>
      </c>
      <c r="L3522" s="20">
        <v>797294</v>
      </c>
      <c r="M3522" s="20">
        <v>797295</v>
      </c>
      <c r="N3522" s="20">
        <v>797296</v>
      </c>
      <c r="O3522" s="20">
        <v>797297</v>
      </c>
      <c r="P3522" s="20">
        <v>797298</v>
      </c>
      <c r="Q3522" s="20">
        <v>797299</v>
      </c>
      <c r="R3522" s="20">
        <v>797300</v>
      </c>
      <c r="S3522" s="20">
        <v>797301</v>
      </c>
      <c r="T3522" s="20">
        <v>797302</v>
      </c>
      <c r="U3522" s="20">
        <v>797303</v>
      </c>
      <c r="V3522" s="20">
        <v>797304</v>
      </c>
      <c r="W3522" s="20">
        <v>797305</v>
      </c>
      <c r="X3522" s="20">
        <v>797306</v>
      </c>
      <c r="Y3522" s="20">
        <v>797307</v>
      </c>
      <c r="Z3522" s="20">
        <v>797308</v>
      </c>
      <c r="AA3522" s="20">
        <v>797309</v>
      </c>
      <c r="AB3522" s="20">
        <v>797310</v>
      </c>
      <c r="AC3522" s="20">
        <v>797311</v>
      </c>
      <c r="AD3522" s="20">
        <v>797312</v>
      </c>
    </row>
    <row r="3523" spans="1:44" x14ac:dyDescent="0.25">
      <c r="A3523" s="5">
        <v>45359</v>
      </c>
      <c r="B3523" s="5">
        <v>45387</v>
      </c>
      <c r="C3523" s="4" t="s">
        <v>53</v>
      </c>
      <c r="D3523" s="18">
        <v>2129.12</v>
      </c>
      <c r="E3523" s="4" t="s">
        <v>113</v>
      </c>
      <c r="F3523" s="19" t="s">
        <v>485</v>
      </c>
      <c r="G3523" s="2" t="s">
        <v>484</v>
      </c>
      <c r="H3523" s="4">
        <v>5</v>
      </c>
      <c r="J3523" s="4">
        <v>0</v>
      </c>
      <c r="K3523" s="20">
        <v>797313</v>
      </c>
      <c r="L3523" s="20">
        <v>797314</v>
      </c>
      <c r="M3523" s="20">
        <v>797315</v>
      </c>
      <c r="N3523" s="20">
        <v>797316</v>
      </c>
      <c r="O3523" s="20">
        <v>797317</v>
      </c>
    </row>
    <row r="3524" spans="1:44" x14ac:dyDescent="0.25">
      <c r="A3524" s="5">
        <v>45497</v>
      </c>
      <c r="B3524" s="5">
        <v>45525</v>
      </c>
      <c r="C3524" s="4" t="s">
        <v>64</v>
      </c>
      <c r="D3524" s="18">
        <v>82</v>
      </c>
      <c r="E3524" s="4" t="s">
        <v>113</v>
      </c>
      <c r="F3524" s="19" t="s">
        <v>1429</v>
      </c>
      <c r="G3524" s="4" t="s">
        <v>1430</v>
      </c>
      <c r="H3524" s="4">
        <v>9</v>
      </c>
      <c r="J3524" s="4">
        <v>0</v>
      </c>
      <c r="K3524" s="20">
        <v>821280</v>
      </c>
      <c r="L3524" s="20">
        <v>821281</v>
      </c>
      <c r="M3524" s="20">
        <v>821282</v>
      </c>
      <c r="N3524" s="20">
        <v>821283</v>
      </c>
      <c r="O3524" s="20">
        <v>821284</v>
      </c>
      <c r="P3524" s="20">
        <v>821285</v>
      </c>
      <c r="Q3524" s="20">
        <v>821286</v>
      </c>
      <c r="R3524" s="20">
        <v>821287</v>
      </c>
      <c r="S3524" s="20">
        <v>821288</v>
      </c>
    </row>
    <row r="3525" spans="1:44" x14ac:dyDescent="0.25">
      <c r="A3525" s="5">
        <v>45496</v>
      </c>
      <c r="B3525" s="5">
        <v>45524</v>
      </c>
      <c r="C3525" s="4" t="s">
        <v>79</v>
      </c>
      <c r="D3525" s="18">
        <v>142</v>
      </c>
      <c r="E3525" s="4" t="s">
        <v>113</v>
      </c>
      <c r="F3525" s="19" t="s">
        <v>1427</v>
      </c>
      <c r="G3525" s="4" t="s">
        <v>1428</v>
      </c>
      <c r="H3525" s="4">
        <v>4</v>
      </c>
      <c r="J3525" s="4">
        <v>0</v>
      </c>
      <c r="K3525" s="20">
        <v>821191</v>
      </c>
      <c r="L3525" s="20">
        <v>821192</v>
      </c>
      <c r="M3525" s="20">
        <v>821193</v>
      </c>
      <c r="N3525" s="20">
        <v>821194</v>
      </c>
    </row>
    <row r="3526" spans="1:44" x14ac:dyDescent="0.25">
      <c r="A3526" s="5">
        <v>45499</v>
      </c>
      <c r="B3526" s="5">
        <v>45527</v>
      </c>
      <c r="C3526" s="4" t="s">
        <v>30</v>
      </c>
      <c r="D3526" s="18">
        <v>795</v>
      </c>
      <c r="E3526" s="4" t="s">
        <v>113</v>
      </c>
      <c r="F3526" s="19" t="s">
        <v>1451</v>
      </c>
      <c r="G3526" s="4" t="s">
        <v>1452</v>
      </c>
      <c r="H3526" s="4">
        <v>13</v>
      </c>
      <c r="J3526" s="4">
        <v>5</v>
      </c>
      <c r="K3526" s="20">
        <v>821823</v>
      </c>
      <c r="L3526" s="20">
        <v>821824</v>
      </c>
      <c r="M3526" s="20">
        <v>821825</v>
      </c>
      <c r="N3526" s="20">
        <v>821826</v>
      </c>
      <c r="O3526" s="20">
        <v>821827</v>
      </c>
      <c r="P3526" s="20">
        <v>821828</v>
      </c>
      <c r="Q3526" s="20">
        <v>821829</v>
      </c>
      <c r="R3526" s="20">
        <v>821830</v>
      </c>
      <c r="S3526" s="20">
        <v>821831</v>
      </c>
      <c r="T3526" s="20">
        <v>821832</v>
      </c>
      <c r="U3526" s="20">
        <v>821833</v>
      </c>
      <c r="V3526" s="20">
        <v>821834</v>
      </c>
      <c r="W3526" s="20">
        <v>821835</v>
      </c>
    </row>
    <row r="3527" spans="1:44" x14ac:dyDescent="0.25">
      <c r="A3527" s="5">
        <v>45498</v>
      </c>
      <c r="B3527" s="5">
        <v>45526</v>
      </c>
      <c r="C3527" s="4" t="s">
        <v>59</v>
      </c>
      <c r="D3527" s="18">
        <v>164</v>
      </c>
      <c r="E3527" s="4" t="s">
        <v>113</v>
      </c>
      <c r="F3527" s="19" t="s">
        <v>1446</v>
      </c>
      <c r="G3527" s="4" t="s">
        <v>1447</v>
      </c>
      <c r="H3527" s="4">
        <v>7</v>
      </c>
      <c r="J3527" s="4">
        <v>0</v>
      </c>
      <c r="K3527" s="20">
        <v>821765</v>
      </c>
      <c r="L3527" s="20">
        <v>821766</v>
      </c>
      <c r="M3527" s="20">
        <v>821767</v>
      </c>
      <c r="N3527" s="20">
        <v>821768</v>
      </c>
      <c r="O3527" s="20">
        <v>821769</v>
      </c>
      <c r="P3527" s="20">
        <v>821770</v>
      </c>
      <c r="Q3527" s="20">
        <v>821771</v>
      </c>
    </row>
    <row r="3528" spans="1:44" x14ac:dyDescent="0.25">
      <c r="A3528" s="24">
        <v>45498</v>
      </c>
      <c r="B3528" s="24">
        <v>45526</v>
      </c>
      <c r="C3528" s="25" t="s">
        <v>59</v>
      </c>
      <c r="D3528" s="127">
        <v>196</v>
      </c>
      <c r="E3528" s="25" t="s">
        <v>113</v>
      </c>
      <c r="F3528" s="26" t="s">
        <v>1448</v>
      </c>
      <c r="G3528" s="25" t="s">
        <v>1447</v>
      </c>
      <c r="H3528" s="25">
        <v>4</v>
      </c>
      <c r="I3528" s="25"/>
      <c r="J3528" s="25">
        <v>0</v>
      </c>
      <c r="K3528" s="128">
        <v>821772</v>
      </c>
      <c r="L3528" s="128">
        <v>821773</v>
      </c>
      <c r="M3528" s="128">
        <v>821774</v>
      </c>
      <c r="N3528" s="128">
        <v>821775</v>
      </c>
      <c r="O3528" s="28"/>
      <c r="P3528" s="28"/>
      <c r="Q3528" s="28"/>
      <c r="R3528" s="28"/>
      <c r="S3528" s="28"/>
      <c r="T3528" s="28"/>
      <c r="U3528" s="28"/>
      <c r="V3528" s="28"/>
      <c r="W3528" s="28"/>
      <c r="X3528" s="28"/>
      <c r="Y3528" s="28"/>
      <c r="Z3528" s="28"/>
      <c r="AA3528" s="28"/>
      <c r="AB3528" s="28"/>
      <c r="AC3528" s="28"/>
      <c r="AD3528" s="28"/>
      <c r="AE3528" s="28"/>
    </row>
    <row r="3529" spans="1:44" x14ac:dyDescent="0.25">
      <c r="A3529" s="24">
        <v>45504</v>
      </c>
      <c r="B3529" s="24">
        <v>45520</v>
      </c>
      <c r="C3529" s="25" t="s">
        <v>38</v>
      </c>
      <c r="D3529" s="127">
        <v>150</v>
      </c>
      <c r="E3529" s="25" t="s">
        <v>113</v>
      </c>
      <c r="F3529" s="26" t="s">
        <v>1489</v>
      </c>
      <c r="G3529" s="25" t="s">
        <v>1490</v>
      </c>
      <c r="H3529" s="25">
        <v>13</v>
      </c>
      <c r="I3529" s="25"/>
      <c r="J3529" s="25">
        <v>0</v>
      </c>
      <c r="K3529" s="128">
        <v>822627</v>
      </c>
      <c r="L3529" s="128">
        <v>822628</v>
      </c>
      <c r="M3529" s="128">
        <v>822629</v>
      </c>
      <c r="N3529" s="128">
        <v>822630</v>
      </c>
      <c r="O3529" s="128">
        <v>822631</v>
      </c>
      <c r="P3529" s="128">
        <v>822632</v>
      </c>
      <c r="Q3529" s="128">
        <v>822633</v>
      </c>
      <c r="R3529" s="128">
        <v>822634</v>
      </c>
      <c r="S3529" s="128">
        <v>822635</v>
      </c>
      <c r="T3529" s="128">
        <v>822636</v>
      </c>
      <c r="U3529" s="128">
        <v>822637</v>
      </c>
      <c r="V3529" s="128">
        <v>822638</v>
      </c>
      <c r="W3529" s="28">
        <v>822639</v>
      </c>
      <c r="X3529" s="28"/>
      <c r="Y3529" s="28"/>
      <c r="Z3529" s="28"/>
      <c r="AA3529" s="28"/>
      <c r="AB3529" s="28"/>
      <c r="AC3529" s="28"/>
      <c r="AD3529" s="28"/>
      <c r="AE3529" s="28"/>
    </row>
    <row r="3530" spans="1:44" x14ac:dyDescent="0.25">
      <c r="A3530" s="5">
        <v>45428</v>
      </c>
      <c r="B3530" s="5">
        <v>45456</v>
      </c>
      <c r="C3530" s="4" t="s">
        <v>53</v>
      </c>
      <c r="D3530" s="18">
        <v>1786.94</v>
      </c>
      <c r="E3530" s="4" t="s">
        <v>113</v>
      </c>
      <c r="F3530" s="19" t="s">
        <v>946</v>
      </c>
      <c r="G3530" s="2" t="s">
        <v>947</v>
      </c>
      <c r="H3530" s="4">
        <v>13</v>
      </c>
      <c r="I3530" s="4">
        <v>3</v>
      </c>
      <c r="J3530" s="4">
        <v>0</v>
      </c>
      <c r="K3530" s="20">
        <v>809311</v>
      </c>
      <c r="L3530" s="20">
        <v>809312</v>
      </c>
      <c r="M3530" s="20">
        <v>809313</v>
      </c>
      <c r="N3530" s="20">
        <v>809314</v>
      </c>
      <c r="O3530" s="20">
        <v>809315</v>
      </c>
      <c r="P3530" s="20">
        <v>809316</v>
      </c>
      <c r="Q3530" s="20">
        <v>809317</v>
      </c>
      <c r="R3530" s="20">
        <v>809318</v>
      </c>
      <c r="S3530" s="20">
        <v>809319</v>
      </c>
      <c r="T3530" s="20">
        <v>809320</v>
      </c>
    </row>
    <row r="3531" spans="1:44" x14ac:dyDescent="0.25">
      <c r="A3531" s="5">
        <v>45502</v>
      </c>
      <c r="B3531" s="5">
        <v>45509</v>
      </c>
      <c r="C3531" s="4" t="s">
        <v>2480</v>
      </c>
      <c r="D3531" s="18">
        <v>650</v>
      </c>
      <c r="E3531" s="4" t="s">
        <v>99</v>
      </c>
      <c r="F3531" s="19" t="s">
        <v>1456</v>
      </c>
      <c r="G3531" s="4" t="s">
        <v>1457</v>
      </c>
      <c r="H3531" s="4">
        <v>8</v>
      </c>
      <c r="J3531" s="4">
        <v>6</v>
      </c>
      <c r="K3531" s="20">
        <v>822015</v>
      </c>
      <c r="L3531" s="20">
        <v>822016</v>
      </c>
      <c r="M3531" s="20">
        <v>822017</v>
      </c>
      <c r="N3531" s="20">
        <v>822018</v>
      </c>
      <c r="O3531" s="20">
        <v>822019</v>
      </c>
      <c r="P3531" s="20">
        <v>822020</v>
      </c>
      <c r="Q3531" s="20">
        <v>822021</v>
      </c>
      <c r="R3531" s="20">
        <v>822022</v>
      </c>
    </row>
    <row r="3532" spans="1:44" x14ac:dyDescent="0.25">
      <c r="A3532" s="5">
        <v>45502</v>
      </c>
      <c r="B3532" s="5">
        <v>45509</v>
      </c>
      <c r="C3532" s="4" t="s">
        <v>2480</v>
      </c>
      <c r="D3532" s="18">
        <v>775</v>
      </c>
      <c r="E3532" s="4" t="s">
        <v>99</v>
      </c>
      <c r="F3532" s="19" t="s">
        <v>1458</v>
      </c>
      <c r="G3532" s="4" t="s">
        <v>1457</v>
      </c>
      <c r="H3532" s="4">
        <v>8</v>
      </c>
      <c r="J3532" s="4">
        <v>3</v>
      </c>
      <c r="K3532" s="20">
        <v>822023</v>
      </c>
      <c r="L3532" s="20">
        <v>822024</v>
      </c>
      <c r="M3532" s="20">
        <v>822025</v>
      </c>
      <c r="N3532" s="20">
        <v>822026</v>
      </c>
      <c r="O3532" s="20">
        <v>822027</v>
      </c>
      <c r="P3532" s="20">
        <v>822028</v>
      </c>
      <c r="Q3532" s="20">
        <v>822029</v>
      </c>
      <c r="R3532" s="20">
        <v>822030</v>
      </c>
    </row>
    <row r="3533" spans="1:44" s="51" customFormat="1" x14ac:dyDescent="0.25">
      <c r="A3533" s="5">
        <v>45502</v>
      </c>
      <c r="B3533" s="5">
        <v>45509</v>
      </c>
      <c r="C3533" s="4" t="s">
        <v>2480</v>
      </c>
      <c r="D3533" s="18">
        <v>5000</v>
      </c>
      <c r="E3533" s="4" t="s">
        <v>103</v>
      </c>
      <c r="F3533" s="19" t="s">
        <v>1459</v>
      </c>
      <c r="G3533" s="4" t="s">
        <v>1457</v>
      </c>
      <c r="H3533" s="4">
        <v>6</v>
      </c>
      <c r="I3533" s="4"/>
      <c r="J3533" s="4">
        <v>0</v>
      </c>
      <c r="K3533" s="20">
        <v>822031</v>
      </c>
      <c r="L3533" s="20">
        <v>822032</v>
      </c>
      <c r="M3533" s="20">
        <v>822033</v>
      </c>
      <c r="N3533" s="20">
        <v>822034</v>
      </c>
      <c r="O3533" s="20">
        <v>822035</v>
      </c>
      <c r="P3533" s="20">
        <v>822036</v>
      </c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38"/>
      <c r="AG3533" s="38"/>
      <c r="AH3533" s="38"/>
      <c r="AI3533" s="38"/>
      <c r="AJ3533" s="38"/>
      <c r="AK3533" s="38"/>
      <c r="AL3533" s="38"/>
      <c r="AM3533" s="38"/>
      <c r="AN3533" s="38"/>
      <c r="AO3533" s="38"/>
      <c r="AP3533" s="38"/>
      <c r="AQ3533" s="38"/>
      <c r="AR3533" s="38"/>
    </row>
    <row r="3534" spans="1:44" x14ac:dyDescent="0.25">
      <c r="A3534" s="5">
        <v>45503</v>
      </c>
      <c r="B3534" s="5">
        <v>45531</v>
      </c>
      <c r="C3534" s="4" t="s">
        <v>64</v>
      </c>
      <c r="D3534" s="18">
        <v>46</v>
      </c>
      <c r="E3534" s="4" t="s">
        <v>113</v>
      </c>
      <c r="F3534" s="19" t="s">
        <v>1472</v>
      </c>
      <c r="G3534" s="4" t="s">
        <v>1473</v>
      </c>
      <c r="H3534" s="4">
        <v>13</v>
      </c>
      <c r="I3534" s="4">
        <v>1</v>
      </c>
      <c r="J3534" s="4">
        <v>0</v>
      </c>
      <c r="K3534" s="20">
        <v>822386</v>
      </c>
      <c r="L3534" s="20">
        <v>822387</v>
      </c>
      <c r="M3534" s="20">
        <v>822388</v>
      </c>
      <c r="N3534" s="20">
        <v>822389</v>
      </c>
      <c r="O3534" s="20">
        <v>822390</v>
      </c>
      <c r="P3534" s="20">
        <v>822391</v>
      </c>
      <c r="Q3534" s="20">
        <v>822392</v>
      </c>
      <c r="R3534" s="20">
        <v>822393</v>
      </c>
      <c r="S3534" s="20">
        <v>822394</v>
      </c>
      <c r="T3534" s="20">
        <v>822395</v>
      </c>
      <c r="U3534" s="20">
        <v>822396</v>
      </c>
      <c r="V3534" s="20">
        <v>822397</v>
      </c>
    </row>
    <row r="3535" spans="1:44" x14ac:dyDescent="0.25">
      <c r="A3535" s="5">
        <v>45503</v>
      </c>
      <c r="B3535" s="5">
        <v>45531</v>
      </c>
      <c r="C3535" s="4" t="s">
        <v>64</v>
      </c>
      <c r="D3535" s="18">
        <v>102</v>
      </c>
      <c r="E3535" s="4" t="s">
        <v>113</v>
      </c>
      <c r="F3535" s="19" t="s">
        <v>1474</v>
      </c>
      <c r="G3535" s="4" t="s">
        <v>1473</v>
      </c>
      <c r="H3535" s="4">
        <v>13</v>
      </c>
      <c r="J3535" s="4">
        <v>2</v>
      </c>
      <c r="K3535" s="20">
        <v>822398</v>
      </c>
      <c r="L3535" s="20">
        <v>822399</v>
      </c>
      <c r="M3535" s="20">
        <v>822400</v>
      </c>
      <c r="N3535" s="20">
        <v>822401</v>
      </c>
      <c r="O3535" s="20">
        <v>822402</v>
      </c>
      <c r="P3535" s="20">
        <v>822403</v>
      </c>
      <c r="Q3535" s="20">
        <v>822404</v>
      </c>
      <c r="R3535" s="20">
        <v>822405</v>
      </c>
      <c r="S3535" s="20">
        <v>822406</v>
      </c>
      <c r="T3535" s="20">
        <v>822407</v>
      </c>
      <c r="U3535" s="20">
        <v>822408</v>
      </c>
      <c r="V3535" s="20">
        <v>822409</v>
      </c>
      <c r="W3535" s="20">
        <v>822410</v>
      </c>
    </row>
    <row r="3536" spans="1:44" x14ac:dyDescent="0.25">
      <c r="A3536" s="5">
        <v>45362</v>
      </c>
      <c r="B3536" s="5">
        <v>45369</v>
      </c>
      <c r="C3536" s="4" t="s">
        <v>2480</v>
      </c>
      <c r="D3536" s="18">
        <v>4250</v>
      </c>
      <c r="E3536" s="4" t="s">
        <v>103</v>
      </c>
      <c r="F3536" s="19" t="s">
        <v>502</v>
      </c>
      <c r="G3536" s="4" t="s">
        <v>503</v>
      </c>
      <c r="H3536" s="4">
        <v>11</v>
      </c>
      <c r="J3536" s="4">
        <v>0</v>
      </c>
      <c r="K3536" s="20">
        <v>797669</v>
      </c>
      <c r="L3536" s="20">
        <v>797670</v>
      </c>
      <c r="M3536" s="20">
        <v>797671</v>
      </c>
      <c r="N3536" s="20">
        <v>797672</v>
      </c>
      <c r="O3536" s="20">
        <v>797673</v>
      </c>
      <c r="P3536" s="20">
        <v>797674</v>
      </c>
      <c r="Q3536" s="20">
        <v>797675</v>
      </c>
      <c r="R3536" s="20">
        <v>797676</v>
      </c>
      <c r="S3536" s="20">
        <v>797677</v>
      </c>
      <c r="T3536" s="20">
        <v>797678</v>
      </c>
      <c r="U3536" s="20">
        <v>797679</v>
      </c>
    </row>
    <row r="3537" spans="1:44" x14ac:dyDescent="0.25">
      <c r="A3537" s="5">
        <v>45498</v>
      </c>
      <c r="B3537" s="5">
        <v>45505</v>
      </c>
      <c r="C3537" s="4" t="s">
        <v>2480</v>
      </c>
      <c r="D3537" s="18">
        <v>2500</v>
      </c>
      <c r="E3537" s="4" t="s">
        <v>103</v>
      </c>
      <c r="F3537" s="19" t="s">
        <v>1437</v>
      </c>
      <c r="G3537" s="4" t="s">
        <v>1438</v>
      </c>
      <c r="H3537" s="4">
        <v>3</v>
      </c>
      <c r="J3537" s="4">
        <v>2</v>
      </c>
      <c r="K3537" s="20">
        <v>821567</v>
      </c>
      <c r="L3537" s="20">
        <v>821568</v>
      </c>
      <c r="M3537" s="20">
        <v>821569</v>
      </c>
    </row>
    <row r="3538" spans="1:44" x14ac:dyDescent="0.25">
      <c r="A3538" s="5">
        <v>45498</v>
      </c>
      <c r="B3538" s="5">
        <v>45505</v>
      </c>
      <c r="C3538" s="4" t="s">
        <v>2480</v>
      </c>
      <c r="D3538" s="18">
        <v>3000</v>
      </c>
      <c r="E3538" s="4" t="s">
        <v>103</v>
      </c>
      <c r="F3538" s="19" t="s">
        <v>1439</v>
      </c>
      <c r="G3538" s="4" t="s">
        <v>1438</v>
      </c>
      <c r="H3538" s="4">
        <v>5</v>
      </c>
      <c r="J3538" s="4">
        <v>0</v>
      </c>
      <c r="K3538" s="20">
        <v>821562</v>
      </c>
      <c r="L3538" s="20">
        <v>821563</v>
      </c>
      <c r="M3538" s="20">
        <v>821564</v>
      </c>
      <c r="N3538" s="20">
        <v>821565</v>
      </c>
      <c r="O3538" s="20">
        <v>821566</v>
      </c>
    </row>
    <row r="3539" spans="1:44" x14ac:dyDescent="0.25">
      <c r="A3539" s="5">
        <v>45498</v>
      </c>
      <c r="B3539" s="5">
        <v>45505</v>
      </c>
      <c r="C3539" s="4" t="s">
        <v>2480</v>
      </c>
      <c r="D3539" s="18">
        <v>5000</v>
      </c>
      <c r="E3539" s="4" t="s">
        <v>103</v>
      </c>
      <c r="F3539" s="19" t="s">
        <v>1440</v>
      </c>
      <c r="G3539" s="4" t="s">
        <v>1438</v>
      </c>
      <c r="H3539" s="4">
        <v>5</v>
      </c>
      <c r="I3539" s="4">
        <v>0</v>
      </c>
      <c r="J3539" s="4">
        <v>0</v>
      </c>
      <c r="K3539" s="20">
        <v>821557</v>
      </c>
      <c r="L3539" s="20">
        <v>821558</v>
      </c>
      <c r="M3539" s="20">
        <v>821559</v>
      </c>
      <c r="N3539" s="20">
        <v>821560</v>
      </c>
      <c r="O3539" s="20">
        <v>821561</v>
      </c>
    </row>
    <row r="3540" spans="1:44" s="29" customFormat="1" x14ac:dyDescent="0.25">
      <c r="A3540" s="5">
        <v>45362</v>
      </c>
      <c r="B3540" s="5">
        <v>45369</v>
      </c>
      <c r="C3540" s="4" t="s">
        <v>2480</v>
      </c>
      <c r="D3540" s="18">
        <v>3600</v>
      </c>
      <c r="E3540" s="4" t="s">
        <v>103</v>
      </c>
      <c r="F3540" s="19" t="s">
        <v>500</v>
      </c>
      <c r="G3540" s="2" t="s">
        <v>501</v>
      </c>
      <c r="H3540" s="4">
        <v>13</v>
      </c>
      <c r="I3540" s="4"/>
      <c r="J3540" s="4">
        <v>2</v>
      </c>
      <c r="K3540" s="20">
        <v>797642</v>
      </c>
      <c r="L3540" s="20">
        <v>797643</v>
      </c>
      <c r="M3540" s="20">
        <v>797644</v>
      </c>
      <c r="N3540" s="20">
        <v>797645</v>
      </c>
      <c r="O3540" s="20">
        <v>797646</v>
      </c>
      <c r="P3540" s="20">
        <v>797647</v>
      </c>
      <c r="Q3540" s="20">
        <v>797648</v>
      </c>
      <c r="R3540" s="20">
        <v>797649</v>
      </c>
      <c r="S3540" s="20">
        <v>797650</v>
      </c>
      <c r="T3540" s="20">
        <v>797651</v>
      </c>
      <c r="U3540" s="20">
        <v>797652</v>
      </c>
      <c r="V3540" s="20">
        <v>797653</v>
      </c>
      <c r="W3540" s="20">
        <v>797654</v>
      </c>
      <c r="X3540" s="21"/>
      <c r="Y3540" s="21"/>
      <c r="Z3540" s="21"/>
      <c r="AA3540" s="21"/>
      <c r="AB3540" s="21"/>
      <c r="AC3540" s="21"/>
      <c r="AD3540" s="21"/>
      <c r="AE3540" s="21"/>
      <c r="AF3540" s="28"/>
      <c r="AG3540" s="28"/>
      <c r="AH3540" s="28"/>
      <c r="AI3540" s="28"/>
      <c r="AJ3540" s="28"/>
      <c r="AK3540" s="28"/>
      <c r="AL3540" s="28"/>
      <c r="AM3540" s="28"/>
      <c r="AN3540" s="28"/>
      <c r="AO3540" s="28"/>
      <c r="AP3540" s="28"/>
      <c r="AQ3540" s="28"/>
      <c r="AR3540" s="28"/>
    </row>
    <row r="3541" spans="1:44" s="29" customFormat="1" x14ac:dyDescent="0.25">
      <c r="A3541" s="5">
        <v>45355</v>
      </c>
      <c r="B3541" s="5">
        <v>45362</v>
      </c>
      <c r="C3541" s="4" t="s">
        <v>2480</v>
      </c>
      <c r="D3541" s="18">
        <v>650</v>
      </c>
      <c r="E3541" s="4" t="s">
        <v>99</v>
      </c>
      <c r="F3541" s="19" t="s">
        <v>443</v>
      </c>
      <c r="G3541" s="4" t="s">
        <v>444</v>
      </c>
      <c r="H3541" s="4">
        <v>8</v>
      </c>
      <c r="I3541" s="4"/>
      <c r="J3541" s="4">
        <v>2</v>
      </c>
      <c r="K3541" s="20">
        <v>796240</v>
      </c>
      <c r="L3541" s="20">
        <v>796241</v>
      </c>
      <c r="M3541" s="20">
        <v>796242</v>
      </c>
      <c r="N3541" s="20">
        <v>796243</v>
      </c>
      <c r="O3541" s="20">
        <v>796244</v>
      </c>
      <c r="P3541" s="20">
        <v>796245</v>
      </c>
      <c r="Q3541" s="20">
        <v>796246</v>
      </c>
      <c r="R3541" s="20">
        <v>796247</v>
      </c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8"/>
      <c r="AG3541" s="28"/>
      <c r="AH3541" s="28"/>
      <c r="AI3541" s="28"/>
      <c r="AJ3541" s="28"/>
      <c r="AK3541" s="28"/>
      <c r="AL3541" s="28"/>
      <c r="AM3541" s="28"/>
      <c r="AN3541" s="28"/>
      <c r="AO3541" s="28"/>
      <c r="AP3541" s="28"/>
      <c r="AQ3541" s="28"/>
      <c r="AR3541" s="28"/>
    </row>
    <row r="3542" spans="1:44" s="29" customFormat="1" x14ac:dyDescent="0.25">
      <c r="A3542" s="5">
        <v>45355</v>
      </c>
      <c r="B3542" s="5">
        <v>45362</v>
      </c>
      <c r="C3542" s="4" t="s">
        <v>2480</v>
      </c>
      <c r="D3542" s="18">
        <v>775</v>
      </c>
      <c r="E3542" s="4" t="s">
        <v>99</v>
      </c>
      <c r="F3542" s="19" t="s">
        <v>445</v>
      </c>
      <c r="G3542" s="4" t="s">
        <v>444</v>
      </c>
      <c r="H3542" s="4">
        <v>8</v>
      </c>
      <c r="I3542" s="4"/>
      <c r="J3542" s="4">
        <v>0</v>
      </c>
      <c r="K3542" s="20">
        <v>796254</v>
      </c>
      <c r="L3542" s="20">
        <v>796255</v>
      </c>
      <c r="M3542" s="20">
        <v>796256</v>
      </c>
      <c r="N3542" s="20">
        <v>796257</v>
      </c>
      <c r="O3542" s="20">
        <v>796258</v>
      </c>
      <c r="P3542" s="20">
        <v>796259</v>
      </c>
      <c r="Q3542" s="20">
        <v>796260</v>
      </c>
      <c r="R3542" s="20">
        <v>796261</v>
      </c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8"/>
      <c r="AG3542" s="28"/>
      <c r="AH3542" s="28"/>
      <c r="AI3542" s="28"/>
      <c r="AJ3542" s="28"/>
      <c r="AK3542" s="28"/>
      <c r="AL3542" s="28"/>
      <c r="AM3542" s="28"/>
      <c r="AN3542" s="28"/>
      <c r="AO3542" s="28"/>
      <c r="AP3542" s="28"/>
      <c r="AQ3542" s="28"/>
      <c r="AR3542" s="28"/>
    </row>
    <row r="3543" spans="1:44" s="29" customFormat="1" x14ac:dyDescent="0.25">
      <c r="A3543" s="5">
        <v>45355</v>
      </c>
      <c r="B3543" s="5">
        <v>45362</v>
      </c>
      <c r="C3543" s="4" t="s">
        <v>2480</v>
      </c>
      <c r="D3543" s="18">
        <v>5000</v>
      </c>
      <c r="E3543" s="4" t="s">
        <v>103</v>
      </c>
      <c r="F3543" s="19" t="s">
        <v>446</v>
      </c>
      <c r="G3543" s="4" t="s">
        <v>444</v>
      </c>
      <c r="H3543" s="4">
        <v>6</v>
      </c>
      <c r="I3543" s="4"/>
      <c r="J3543" s="4">
        <v>0</v>
      </c>
      <c r="K3543" s="20">
        <v>796248</v>
      </c>
      <c r="L3543" s="20">
        <v>796249</v>
      </c>
      <c r="M3543" s="20">
        <v>796250</v>
      </c>
      <c r="N3543" s="20">
        <v>796251</v>
      </c>
      <c r="O3543" s="20">
        <v>796252</v>
      </c>
      <c r="P3543" s="20">
        <v>796253</v>
      </c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8"/>
      <c r="AG3543" s="28"/>
      <c r="AH3543" s="28"/>
      <c r="AI3543" s="28"/>
      <c r="AJ3543" s="28"/>
      <c r="AK3543" s="28"/>
      <c r="AL3543" s="28"/>
      <c r="AM3543" s="28"/>
      <c r="AN3543" s="28"/>
      <c r="AO3543" s="28"/>
      <c r="AP3543" s="28"/>
      <c r="AQ3543" s="28"/>
      <c r="AR3543" s="28"/>
    </row>
    <row r="3544" spans="1:44" x14ac:dyDescent="0.25">
      <c r="A3544" s="5">
        <v>45244</v>
      </c>
      <c r="B3544" s="5">
        <v>45272</v>
      </c>
      <c r="C3544" s="4" t="s">
        <v>53</v>
      </c>
      <c r="D3544" s="18">
        <v>1520.8</v>
      </c>
      <c r="E3544" s="4" t="s">
        <v>113</v>
      </c>
      <c r="F3544" s="19" t="s">
        <v>6827</v>
      </c>
      <c r="G3544" s="2" t="s">
        <v>6828</v>
      </c>
      <c r="H3544" s="4">
        <v>6</v>
      </c>
      <c r="J3544" s="4">
        <v>0</v>
      </c>
      <c r="K3544" s="20">
        <v>777547</v>
      </c>
      <c r="L3544" s="20">
        <v>777548</v>
      </c>
      <c r="M3544" s="20">
        <v>777549</v>
      </c>
      <c r="N3544" s="20">
        <v>777550</v>
      </c>
      <c r="O3544" s="20">
        <v>777551</v>
      </c>
      <c r="P3544" s="20">
        <v>777552</v>
      </c>
    </row>
    <row r="3545" spans="1:44" x14ac:dyDescent="0.25">
      <c r="A3545" s="5">
        <v>45244</v>
      </c>
      <c r="B3545" s="5">
        <v>45272</v>
      </c>
      <c r="C3545" s="4" t="s">
        <v>53</v>
      </c>
      <c r="D3545" s="18">
        <v>1786.94</v>
      </c>
      <c r="E3545" s="4" t="s">
        <v>113</v>
      </c>
      <c r="F3545" s="19" t="s">
        <v>6830</v>
      </c>
      <c r="G3545" s="2" t="s">
        <v>6828</v>
      </c>
      <c r="H3545" s="4">
        <v>6</v>
      </c>
      <c r="J3545" s="4">
        <v>0</v>
      </c>
      <c r="K3545" s="20">
        <v>777553</v>
      </c>
      <c r="L3545" s="20">
        <v>777554</v>
      </c>
      <c r="M3545" s="20">
        <v>777555</v>
      </c>
      <c r="N3545" s="20">
        <v>777556</v>
      </c>
      <c r="O3545" s="20">
        <v>777557</v>
      </c>
      <c r="P3545" s="20">
        <v>777558</v>
      </c>
    </row>
    <row r="3546" spans="1:44" x14ac:dyDescent="0.25">
      <c r="A3546" s="5">
        <v>45244</v>
      </c>
      <c r="B3546" s="5">
        <v>45272</v>
      </c>
      <c r="C3546" s="4" t="s">
        <v>53</v>
      </c>
      <c r="D3546" s="18">
        <v>2129.12</v>
      </c>
      <c r="E3546" s="4" t="s">
        <v>113</v>
      </c>
      <c r="F3546" s="19" t="s">
        <v>6831</v>
      </c>
      <c r="G3546" s="2" t="s">
        <v>6828</v>
      </c>
      <c r="H3546" s="4">
        <v>6</v>
      </c>
      <c r="J3546" s="4">
        <v>0</v>
      </c>
      <c r="K3546" s="20">
        <v>777559</v>
      </c>
      <c r="L3546" s="20">
        <v>777560</v>
      </c>
      <c r="M3546" s="20">
        <v>777561</v>
      </c>
      <c r="N3546" s="20">
        <v>777562</v>
      </c>
      <c r="O3546" s="20">
        <v>777563</v>
      </c>
      <c r="P3546" s="20">
        <v>777564</v>
      </c>
    </row>
    <row r="3547" spans="1:44" x14ac:dyDescent="0.25">
      <c r="A3547" s="24">
        <v>45490</v>
      </c>
      <c r="B3547" s="24">
        <v>45518</v>
      </c>
      <c r="C3547" s="25" t="s">
        <v>53</v>
      </c>
      <c r="D3547" s="127">
        <v>1786.94</v>
      </c>
      <c r="E3547" s="25" t="s">
        <v>113</v>
      </c>
      <c r="F3547" s="26" t="s">
        <v>1374</v>
      </c>
      <c r="G3547" s="25" t="s">
        <v>1375</v>
      </c>
      <c r="H3547" s="25">
        <v>20</v>
      </c>
      <c r="I3547" s="25"/>
      <c r="J3547" s="25">
        <v>0</v>
      </c>
      <c r="K3547" s="128">
        <v>820148</v>
      </c>
      <c r="L3547" s="128">
        <v>820149</v>
      </c>
      <c r="M3547" s="128">
        <v>820150</v>
      </c>
      <c r="N3547" s="128">
        <v>820151</v>
      </c>
      <c r="O3547" s="128">
        <v>820152</v>
      </c>
      <c r="P3547" s="128">
        <v>820153</v>
      </c>
      <c r="Q3547" s="128">
        <v>820154</v>
      </c>
      <c r="R3547" s="128">
        <v>820155</v>
      </c>
      <c r="S3547" s="128">
        <v>820156</v>
      </c>
      <c r="T3547" s="128">
        <v>820157</v>
      </c>
      <c r="U3547" s="128">
        <v>820158</v>
      </c>
      <c r="V3547" s="128">
        <v>820159</v>
      </c>
      <c r="W3547" s="128">
        <v>820160</v>
      </c>
      <c r="X3547" s="128">
        <v>820161</v>
      </c>
      <c r="Y3547" s="128">
        <v>820162</v>
      </c>
      <c r="Z3547" s="128">
        <v>820163</v>
      </c>
      <c r="AA3547" s="128">
        <v>820164</v>
      </c>
      <c r="AB3547" s="128">
        <v>820165</v>
      </c>
      <c r="AC3547" s="128">
        <v>820166</v>
      </c>
      <c r="AD3547" s="128">
        <v>820167</v>
      </c>
      <c r="AE3547" s="28"/>
    </row>
    <row r="3548" spans="1:44" x14ac:dyDescent="0.25">
      <c r="A3548" s="5">
        <v>45240</v>
      </c>
      <c r="B3548" s="5">
        <v>45268</v>
      </c>
      <c r="C3548" s="4" t="s">
        <v>81</v>
      </c>
      <c r="D3548" s="18">
        <v>490</v>
      </c>
      <c r="E3548" s="4" t="s">
        <v>113</v>
      </c>
      <c r="F3548" s="19" t="s">
        <v>6809</v>
      </c>
      <c r="G3548" s="4" t="s">
        <v>6810</v>
      </c>
      <c r="H3548" s="4">
        <v>4</v>
      </c>
      <c r="J3548" s="4">
        <v>0</v>
      </c>
      <c r="K3548" s="20">
        <v>776826</v>
      </c>
      <c r="L3548" s="20">
        <v>776827</v>
      </c>
      <c r="M3548" s="20">
        <v>776828</v>
      </c>
      <c r="N3548" s="20">
        <v>776829</v>
      </c>
    </row>
    <row r="3549" spans="1:44" x14ac:dyDescent="0.25">
      <c r="A3549" s="5">
        <v>45240</v>
      </c>
      <c r="B3549" s="5">
        <v>45268</v>
      </c>
      <c r="C3549" s="4" t="s">
        <v>81</v>
      </c>
      <c r="D3549" s="18">
        <v>820</v>
      </c>
      <c r="E3549" s="4" t="s">
        <v>113</v>
      </c>
      <c r="F3549" s="19" t="s">
        <v>6813</v>
      </c>
      <c r="G3549" s="4" t="s">
        <v>6810</v>
      </c>
      <c r="H3549" s="4">
        <v>3</v>
      </c>
      <c r="J3549" s="4">
        <v>0</v>
      </c>
      <c r="K3549" s="20">
        <v>776823</v>
      </c>
      <c r="L3549" s="20">
        <v>776824</v>
      </c>
      <c r="M3549" s="20">
        <v>776825</v>
      </c>
    </row>
    <row r="3550" spans="1:44" x14ac:dyDescent="0.25">
      <c r="A3550" s="5">
        <v>45258</v>
      </c>
      <c r="B3550" s="5">
        <v>45286</v>
      </c>
      <c r="C3550" s="4" t="s">
        <v>81</v>
      </c>
      <c r="D3550" s="18">
        <v>490</v>
      </c>
      <c r="E3550" s="4" t="s">
        <v>113</v>
      </c>
      <c r="F3550" s="19" t="s">
        <v>6921</v>
      </c>
      <c r="G3550" s="2" t="s">
        <v>6922</v>
      </c>
      <c r="H3550" s="4">
        <v>4</v>
      </c>
      <c r="J3550" s="4">
        <v>0</v>
      </c>
      <c r="K3550" s="20">
        <v>779901</v>
      </c>
      <c r="L3550" s="20">
        <v>779902</v>
      </c>
      <c r="M3550" s="20">
        <v>779903</v>
      </c>
      <c r="N3550" s="20">
        <v>779904</v>
      </c>
    </row>
    <row r="3551" spans="1:44" s="29" customFormat="1" x14ac:dyDescent="0.25">
      <c r="A3551" s="5">
        <v>45258</v>
      </c>
      <c r="B3551" s="5">
        <v>45286</v>
      </c>
      <c r="C3551" s="4" t="s">
        <v>81</v>
      </c>
      <c r="D3551" s="18">
        <v>820</v>
      </c>
      <c r="E3551" s="4" t="s">
        <v>113</v>
      </c>
      <c r="F3551" s="19" t="s">
        <v>6923</v>
      </c>
      <c r="G3551" s="2" t="s">
        <v>6922</v>
      </c>
      <c r="H3551" s="4">
        <v>3</v>
      </c>
      <c r="I3551" s="4"/>
      <c r="J3551" s="4">
        <v>0</v>
      </c>
      <c r="K3551" s="20">
        <v>779905</v>
      </c>
      <c r="L3551" s="20">
        <v>779906</v>
      </c>
      <c r="M3551" s="20">
        <v>779907</v>
      </c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8"/>
      <c r="AG3551" s="28"/>
      <c r="AH3551" s="28"/>
      <c r="AI3551" s="28"/>
      <c r="AJ3551" s="28"/>
      <c r="AK3551" s="28"/>
      <c r="AL3551" s="28"/>
      <c r="AM3551" s="28"/>
      <c r="AN3551" s="28"/>
      <c r="AO3551" s="28"/>
      <c r="AP3551" s="28"/>
      <c r="AQ3551" s="28"/>
      <c r="AR3551" s="28"/>
    </row>
    <row r="3552" spans="1:44" x14ac:dyDescent="0.25">
      <c r="A3552" s="5">
        <v>45512</v>
      </c>
      <c r="B3552" s="5">
        <v>45519</v>
      </c>
      <c r="C3552" s="4" t="s">
        <v>2480</v>
      </c>
      <c r="D3552" s="18">
        <v>2500</v>
      </c>
      <c r="E3552" s="4" t="s">
        <v>103</v>
      </c>
      <c r="F3552" s="19" t="s">
        <v>1561</v>
      </c>
      <c r="G3552" s="4" t="s">
        <v>1562</v>
      </c>
      <c r="H3552" s="4">
        <v>4</v>
      </c>
      <c r="J3552" s="4">
        <v>0</v>
      </c>
      <c r="K3552" s="20">
        <v>824006</v>
      </c>
      <c r="L3552" s="20">
        <v>824007</v>
      </c>
      <c r="M3552" s="20">
        <v>824008</v>
      </c>
      <c r="N3552" s="20">
        <v>824009</v>
      </c>
    </row>
    <row r="3553" spans="1:53" x14ac:dyDescent="0.25">
      <c r="A3553" s="5">
        <v>45512</v>
      </c>
      <c r="B3553" s="5">
        <v>45519</v>
      </c>
      <c r="C3553" s="4" t="s">
        <v>2480</v>
      </c>
      <c r="D3553" s="18">
        <v>3000</v>
      </c>
      <c r="E3553" s="4" t="s">
        <v>103</v>
      </c>
      <c r="F3553" s="19" t="s">
        <v>1563</v>
      </c>
      <c r="G3553" s="4" t="s">
        <v>1562</v>
      </c>
      <c r="H3553" s="4">
        <v>3</v>
      </c>
      <c r="J3553" s="4">
        <v>0</v>
      </c>
      <c r="K3553" s="20">
        <v>824010</v>
      </c>
      <c r="L3553" s="20">
        <v>824011</v>
      </c>
      <c r="M3553" s="20">
        <v>824012</v>
      </c>
    </row>
    <row r="3554" spans="1:53" x14ac:dyDescent="0.25">
      <c r="A3554" s="5">
        <v>45512</v>
      </c>
      <c r="B3554" s="5">
        <v>45519</v>
      </c>
      <c r="C3554" s="4" t="s">
        <v>2480</v>
      </c>
      <c r="D3554" s="18">
        <v>5000</v>
      </c>
      <c r="E3554" s="4" t="s">
        <v>103</v>
      </c>
      <c r="F3554" s="19" t="s">
        <v>1564</v>
      </c>
      <c r="G3554" s="4" t="s">
        <v>1562</v>
      </c>
      <c r="H3554" s="4">
        <v>6</v>
      </c>
      <c r="J3554" s="4">
        <v>0</v>
      </c>
      <c r="K3554" s="20">
        <v>824013</v>
      </c>
      <c r="L3554" s="20">
        <v>824014</v>
      </c>
      <c r="M3554" s="20">
        <v>824015</v>
      </c>
      <c r="N3554" s="20">
        <v>824016</v>
      </c>
      <c r="O3554" s="20">
        <v>824017</v>
      </c>
      <c r="P3554" s="20">
        <v>824018</v>
      </c>
    </row>
    <row r="3555" spans="1:53" x14ac:dyDescent="0.25">
      <c r="A3555" s="5">
        <v>45253</v>
      </c>
      <c r="B3555" s="5">
        <v>45260</v>
      </c>
      <c r="C3555" s="4" t="s">
        <v>2480</v>
      </c>
      <c r="D3555" s="18">
        <v>3600</v>
      </c>
      <c r="E3555" s="4" t="s">
        <v>103</v>
      </c>
      <c r="F3555" s="19" t="s">
        <v>6896</v>
      </c>
      <c r="G3555" s="2" t="s">
        <v>6897</v>
      </c>
      <c r="H3555" s="4">
        <v>13</v>
      </c>
      <c r="J3555" s="4">
        <v>2</v>
      </c>
      <c r="K3555" s="20">
        <v>779342</v>
      </c>
      <c r="L3555" s="20">
        <v>779343</v>
      </c>
      <c r="M3555" s="20">
        <v>779344</v>
      </c>
      <c r="N3555" s="20">
        <v>779345</v>
      </c>
      <c r="O3555" s="20">
        <v>779346</v>
      </c>
      <c r="P3555" s="20">
        <v>779347</v>
      </c>
      <c r="Q3555" s="20">
        <v>779348</v>
      </c>
      <c r="R3555" s="20">
        <v>779349</v>
      </c>
      <c r="S3555" s="20">
        <v>779350</v>
      </c>
      <c r="T3555" s="20">
        <v>779351</v>
      </c>
      <c r="U3555" s="20">
        <v>779352</v>
      </c>
      <c r="V3555" s="20">
        <v>779353</v>
      </c>
      <c r="W3555" s="20">
        <v>779354</v>
      </c>
      <c r="X3555" s="20"/>
      <c r="Y3555" s="20"/>
      <c r="Z3555" s="20"/>
      <c r="AA3555" s="20"/>
      <c r="AB3555" s="20"/>
    </row>
    <row r="3556" spans="1:53" x14ac:dyDescent="0.25">
      <c r="A3556" s="5">
        <v>45454</v>
      </c>
      <c r="B3556" s="5">
        <v>45468</v>
      </c>
      <c r="C3556" s="4" t="s">
        <v>44</v>
      </c>
      <c r="D3556" s="18">
        <v>150</v>
      </c>
      <c r="E3556" s="4" t="s">
        <v>113</v>
      </c>
      <c r="F3556" s="19" t="s">
        <v>1138</v>
      </c>
      <c r="G3556" s="2" t="s">
        <v>1137</v>
      </c>
      <c r="H3556" s="4">
        <v>14</v>
      </c>
      <c r="I3556" s="4">
        <v>1</v>
      </c>
      <c r="J3556" s="4">
        <v>1</v>
      </c>
      <c r="K3556" s="20">
        <v>813809</v>
      </c>
      <c r="L3556" s="20">
        <v>813810</v>
      </c>
      <c r="M3556" s="20">
        <v>813811</v>
      </c>
      <c r="N3556" s="20">
        <v>813812</v>
      </c>
      <c r="O3556" s="20">
        <v>813813</v>
      </c>
      <c r="P3556" s="20">
        <v>813814</v>
      </c>
      <c r="Q3556" s="20">
        <v>813815</v>
      </c>
      <c r="R3556" s="20">
        <v>813816</v>
      </c>
      <c r="S3556" s="20">
        <v>813817</v>
      </c>
      <c r="T3556" s="20">
        <v>813818</v>
      </c>
      <c r="U3556" s="20">
        <v>813819</v>
      </c>
      <c r="V3556" s="20">
        <v>813820</v>
      </c>
      <c r="W3556" s="20">
        <v>813821</v>
      </c>
    </row>
    <row r="3557" spans="1:53" x14ac:dyDescent="0.25">
      <c r="A3557" s="5">
        <v>45454</v>
      </c>
      <c r="B3557" s="5">
        <v>45468</v>
      </c>
      <c r="C3557" s="4" t="s">
        <v>44</v>
      </c>
      <c r="D3557" s="18">
        <v>165</v>
      </c>
      <c r="E3557" s="4" t="s">
        <v>113</v>
      </c>
      <c r="F3557" s="115" t="s">
        <v>1136</v>
      </c>
      <c r="G3557" s="2" t="s">
        <v>1137</v>
      </c>
      <c r="H3557" s="4">
        <v>12</v>
      </c>
      <c r="J3557" s="4">
        <v>0</v>
      </c>
      <c r="K3557" s="20">
        <v>813797</v>
      </c>
      <c r="L3557" s="20">
        <v>813798</v>
      </c>
      <c r="M3557" s="20">
        <v>813799</v>
      </c>
      <c r="N3557" s="20">
        <v>813800</v>
      </c>
      <c r="O3557" s="20">
        <v>813801</v>
      </c>
      <c r="P3557" s="20">
        <v>813802</v>
      </c>
      <c r="Q3557" s="20">
        <v>813803</v>
      </c>
      <c r="R3557" s="20">
        <v>813804</v>
      </c>
      <c r="S3557" s="20">
        <v>813805</v>
      </c>
      <c r="T3557" s="20">
        <v>813806</v>
      </c>
      <c r="U3557" s="20">
        <v>813807</v>
      </c>
      <c r="V3557" s="20">
        <v>813808</v>
      </c>
      <c r="W3557" s="20"/>
    </row>
    <row r="3558" spans="1:53" x14ac:dyDescent="0.25">
      <c r="A3558" s="5">
        <v>45512</v>
      </c>
      <c r="B3558" s="5">
        <v>45519</v>
      </c>
      <c r="C3558" s="4" t="s">
        <v>2480</v>
      </c>
      <c r="D3558" s="18">
        <v>4250</v>
      </c>
      <c r="E3558" s="4" t="s">
        <v>103</v>
      </c>
      <c r="F3558" s="19" t="s">
        <v>1565</v>
      </c>
      <c r="G3558" s="4" t="s">
        <v>1566</v>
      </c>
      <c r="H3558" s="4">
        <v>11</v>
      </c>
      <c r="J3558" s="4">
        <v>4</v>
      </c>
      <c r="K3558" s="20">
        <v>824122</v>
      </c>
      <c r="L3558" s="20">
        <v>824123</v>
      </c>
      <c r="M3558" s="20">
        <v>824124</v>
      </c>
      <c r="N3558" s="20">
        <v>824125</v>
      </c>
      <c r="O3558" s="20">
        <v>824126</v>
      </c>
      <c r="P3558" s="20">
        <v>824127</v>
      </c>
      <c r="Q3558" s="20">
        <v>824128</v>
      </c>
      <c r="R3558" s="20">
        <v>824129</v>
      </c>
      <c r="S3558" s="20">
        <v>824130</v>
      </c>
      <c r="T3558" s="20">
        <v>824131</v>
      </c>
      <c r="U3558" s="20">
        <v>824132</v>
      </c>
    </row>
    <row r="3559" spans="1:53" x14ac:dyDescent="0.25">
      <c r="A3559" s="5">
        <v>45485</v>
      </c>
      <c r="B3559" s="5">
        <v>45501</v>
      </c>
      <c r="C3559" s="4" t="s">
        <v>38</v>
      </c>
      <c r="D3559" s="18">
        <v>105</v>
      </c>
      <c r="E3559" s="4" t="s">
        <v>113</v>
      </c>
      <c r="F3559" s="19" t="s">
        <v>1348</v>
      </c>
      <c r="G3559" s="4" t="s">
        <v>1349</v>
      </c>
      <c r="H3559" s="4">
        <v>13</v>
      </c>
      <c r="J3559" s="4">
        <v>0</v>
      </c>
      <c r="K3559" s="20">
        <v>819430</v>
      </c>
      <c r="L3559" s="20">
        <v>819431</v>
      </c>
      <c r="M3559" s="20">
        <v>819432</v>
      </c>
      <c r="N3559" s="20">
        <v>819433</v>
      </c>
      <c r="O3559" s="20">
        <v>819434</v>
      </c>
      <c r="P3559" s="20">
        <v>819435</v>
      </c>
      <c r="Q3559" s="20">
        <v>819436</v>
      </c>
      <c r="R3559" s="20">
        <v>819437</v>
      </c>
      <c r="S3559" s="20">
        <v>819438</v>
      </c>
      <c r="T3559" s="20">
        <v>819439</v>
      </c>
      <c r="U3559" s="20">
        <v>819440</v>
      </c>
      <c r="V3559" s="20">
        <v>819441</v>
      </c>
      <c r="W3559" s="20">
        <v>819442</v>
      </c>
    </row>
    <row r="3560" spans="1:53" x14ac:dyDescent="0.25">
      <c r="A3560" s="5">
        <v>45511</v>
      </c>
      <c r="B3560" s="5">
        <v>45539</v>
      </c>
      <c r="C3560" s="4" t="s">
        <v>30</v>
      </c>
      <c r="D3560" s="18">
        <v>725</v>
      </c>
      <c r="E3560" s="4" t="s">
        <v>113</v>
      </c>
      <c r="F3560" s="19" t="s">
        <v>1557</v>
      </c>
      <c r="G3560" s="4" t="s">
        <v>1556</v>
      </c>
      <c r="H3560" s="4">
        <v>6</v>
      </c>
      <c r="J3560" s="4">
        <v>0</v>
      </c>
      <c r="K3560" s="20">
        <v>823879</v>
      </c>
      <c r="L3560" s="20">
        <v>823880</v>
      </c>
      <c r="M3560" s="20">
        <v>823881</v>
      </c>
      <c r="N3560" s="20">
        <v>823882</v>
      </c>
      <c r="O3560" s="20">
        <v>823883</v>
      </c>
      <c r="P3560" s="20">
        <v>823884</v>
      </c>
    </row>
    <row r="3561" spans="1:53" x14ac:dyDescent="0.25">
      <c r="A3561" s="5">
        <v>45511</v>
      </c>
      <c r="B3561" s="5">
        <v>45539</v>
      </c>
      <c r="C3561" s="4" t="s">
        <v>30</v>
      </c>
      <c r="D3561" s="18">
        <v>865</v>
      </c>
      <c r="E3561" s="4" t="s">
        <v>113</v>
      </c>
      <c r="F3561" s="19" t="s">
        <v>1555</v>
      </c>
      <c r="G3561" s="4" t="s">
        <v>1556</v>
      </c>
      <c r="H3561" s="4">
        <v>6</v>
      </c>
      <c r="J3561" s="4">
        <v>0</v>
      </c>
      <c r="K3561" s="20">
        <v>823885</v>
      </c>
      <c r="L3561" s="20">
        <v>823886</v>
      </c>
      <c r="M3561" s="20">
        <v>823887</v>
      </c>
      <c r="N3561" s="20">
        <v>823888</v>
      </c>
      <c r="O3561" s="20">
        <v>823889</v>
      </c>
      <c r="P3561" s="20">
        <v>823890</v>
      </c>
    </row>
    <row r="3562" spans="1:53" s="29" customFormat="1" x14ac:dyDescent="0.25">
      <c r="A3562" s="5">
        <v>45504</v>
      </c>
      <c r="B3562" s="5">
        <v>45532</v>
      </c>
      <c r="C3562" s="4" t="s">
        <v>74</v>
      </c>
      <c r="D3562" s="18">
        <v>1850</v>
      </c>
      <c r="E3562" s="4" t="s">
        <v>113</v>
      </c>
      <c r="F3562" s="19" t="s">
        <v>1494</v>
      </c>
      <c r="G3562" s="4" t="s">
        <v>1495</v>
      </c>
      <c r="H3562" s="4">
        <v>4</v>
      </c>
      <c r="I3562" s="4"/>
      <c r="J3562" s="4">
        <v>0</v>
      </c>
      <c r="K3562" s="20">
        <v>822756</v>
      </c>
      <c r="L3562" s="20">
        <v>822757</v>
      </c>
      <c r="M3562" s="20">
        <v>822758</v>
      </c>
      <c r="N3562" s="20">
        <v>822759</v>
      </c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8"/>
      <c r="AG3562" s="28"/>
      <c r="AH3562" s="28"/>
      <c r="AI3562" s="28"/>
      <c r="AJ3562" s="28"/>
      <c r="AK3562" s="28"/>
      <c r="AL3562" s="28"/>
      <c r="AM3562" s="28"/>
      <c r="AN3562" s="28"/>
      <c r="AO3562" s="28"/>
      <c r="AP3562" s="28"/>
      <c r="AQ3562" s="28"/>
      <c r="AR3562" s="28"/>
    </row>
    <row r="3563" spans="1:53" x14ac:dyDescent="0.25">
      <c r="A3563" s="5">
        <v>45504</v>
      </c>
      <c r="B3563" s="5">
        <v>45532</v>
      </c>
      <c r="C3563" s="4" t="s">
        <v>74</v>
      </c>
      <c r="D3563" s="18">
        <v>3650</v>
      </c>
      <c r="E3563" s="4" t="s">
        <v>113</v>
      </c>
      <c r="F3563" s="19" t="s">
        <v>1496</v>
      </c>
      <c r="G3563" s="4" t="s">
        <v>1495</v>
      </c>
      <c r="H3563" s="4">
        <v>4</v>
      </c>
      <c r="J3563" s="4">
        <v>0</v>
      </c>
      <c r="K3563" s="20">
        <v>822760</v>
      </c>
      <c r="L3563" s="20">
        <v>822761</v>
      </c>
      <c r="M3563" s="20">
        <v>822762</v>
      </c>
      <c r="N3563" s="20">
        <v>822763</v>
      </c>
    </row>
    <row r="3564" spans="1:53" x14ac:dyDescent="0.25">
      <c r="A3564" s="5">
        <v>45449</v>
      </c>
      <c r="B3564" s="5">
        <v>45456</v>
      </c>
      <c r="C3564" s="4" t="s">
        <v>2480</v>
      </c>
      <c r="D3564" s="18">
        <v>3600</v>
      </c>
      <c r="E3564" s="4" t="s">
        <v>103</v>
      </c>
      <c r="F3564" s="19" t="s">
        <v>1114</v>
      </c>
      <c r="G3564" s="2" t="s">
        <v>1115</v>
      </c>
      <c r="H3564" s="4">
        <v>10</v>
      </c>
      <c r="J3564" s="4">
        <v>2</v>
      </c>
      <c r="K3564" s="20">
        <v>813159</v>
      </c>
      <c r="L3564" s="20">
        <v>813160</v>
      </c>
      <c r="M3564" s="20">
        <v>813161</v>
      </c>
      <c r="N3564" s="20">
        <v>813162</v>
      </c>
      <c r="O3564" s="20">
        <v>813163</v>
      </c>
      <c r="P3564" s="20">
        <v>813164</v>
      </c>
      <c r="Q3564" s="20">
        <v>813165</v>
      </c>
      <c r="R3564" s="20">
        <v>813166</v>
      </c>
      <c r="S3564" s="20">
        <v>813167</v>
      </c>
      <c r="T3564" s="20">
        <v>813168</v>
      </c>
    </row>
    <row r="3565" spans="1:53" s="53" customFormat="1" x14ac:dyDescent="0.25">
      <c r="A3565" s="5">
        <v>45449</v>
      </c>
      <c r="B3565" s="5">
        <v>45456</v>
      </c>
      <c r="C3565" s="4" t="s">
        <v>2480</v>
      </c>
      <c r="D3565" s="18">
        <v>5000</v>
      </c>
      <c r="E3565" s="4" t="s">
        <v>103</v>
      </c>
      <c r="F3565" s="19" t="s">
        <v>1116</v>
      </c>
      <c r="G3565" s="2" t="s">
        <v>1115</v>
      </c>
      <c r="H3565" s="4">
        <v>2</v>
      </c>
      <c r="I3565" s="4"/>
      <c r="J3565" s="4">
        <v>0</v>
      </c>
      <c r="K3565" s="20">
        <v>813169</v>
      </c>
      <c r="L3565" s="20">
        <v>813170</v>
      </c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8"/>
      <c r="AG3565" s="28"/>
      <c r="AH3565" s="28"/>
      <c r="AI3565" s="28"/>
      <c r="AJ3565" s="28"/>
      <c r="AK3565" s="28"/>
      <c r="AL3565" s="28"/>
      <c r="AM3565" s="28"/>
      <c r="AN3565" s="28"/>
      <c r="AO3565" s="28"/>
      <c r="AP3565" s="28"/>
      <c r="AQ3565" s="28"/>
      <c r="AR3565" s="28"/>
      <c r="AS3565" s="29"/>
      <c r="AT3565" s="29"/>
      <c r="AU3565" s="29"/>
      <c r="AV3565" s="29"/>
      <c r="AW3565" s="29"/>
      <c r="AX3565" s="29"/>
      <c r="AY3565" s="29"/>
      <c r="AZ3565" s="29"/>
      <c r="BA3565" s="29"/>
    </row>
    <row r="3566" spans="1:53" x14ac:dyDescent="0.25">
      <c r="A3566" s="5">
        <v>45247</v>
      </c>
      <c r="B3566" s="5">
        <v>45275</v>
      </c>
      <c r="C3566" s="4" t="s">
        <v>59</v>
      </c>
      <c r="D3566" s="18">
        <v>164</v>
      </c>
      <c r="E3566" s="4" t="s">
        <v>113</v>
      </c>
      <c r="F3566" s="19" t="s">
        <v>6856</v>
      </c>
      <c r="G3566" s="2" t="s">
        <v>6857</v>
      </c>
      <c r="H3566" s="4">
        <v>7</v>
      </c>
      <c r="J3566" s="4">
        <v>0</v>
      </c>
      <c r="K3566" s="20">
        <v>778256</v>
      </c>
      <c r="L3566" s="20">
        <v>778257</v>
      </c>
      <c r="M3566" s="20">
        <v>778258</v>
      </c>
      <c r="N3566" s="20">
        <v>778259</v>
      </c>
      <c r="O3566" s="20">
        <v>778260</v>
      </c>
      <c r="P3566" s="20">
        <v>778261</v>
      </c>
      <c r="Q3566" s="20">
        <v>778262</v>
      </c>
    </row>
    <row r="3567" spans="1:53" x14ac:dyDescent="0.25">
      <c r="A3567" s="5">
        <v>45247</v>
      </c>
      <c r="B3567" s="5">
        <v>45275</v>
      </c>
      <c r="C3567" s="4" t="s">
        <v>59</v>
      </c>
      <c r="D3567" s="18">
        <v>196</v>
      </c>
      <c r="E3567" s="4" t="s">
        <v>113</v>
      </c>
      <c r="F3567" s="19" t="s">
        <v>6858</v>
      </c>
      <c r="G3567" s="2" t="s">
        <v>6857</v>
      </c>
      <c r="H3567" s="4">
        <v>4</v>
      </c>
      <c r="J3567" s="4">
        <v>0</v>
      </c>
      <c r="K3567" s="20">
        <v>778263</v>
      </c>
      <c r="L3567" s="20">
        <v>778264</v>
      </c>
      <c r="M3567" s="20">
        <v>778265</v>
      </c>
      <c r="N3567" s="20">
        <v>778266</v>
      </c>
    </row>
    <row r="3568" spans="1:53" x14ac:dyDescent="0.25">
      <c r="A3568" s="35">
        <v>45328</v>
      </c>
      <c r="B3568" s="35">
        <v>45344</v>
      </c>
      <c r="C3568" s="36" t="s">
        <v>38</v>
      </c>
      <c r="D3568" s="154">
        <v>120</v>
      </c>
      <c r="E3568" s="36" t="s">
        <v>113</v>
      </c>
      <c r="F3568" s="37"/>
      <c r="G3568" s="40" t="s">
        <v>292</v>
      </c>
      <c r="H3568" s="36">
        <v>20</v>
      </c>
      <c r="I3568" s="36"/>
      <c r="J3568" s="36" t="s">
        <v>293</v>
      </c>
      <c r="K3568" s="137"/>
      <c r="L3568" s="39"/>
      <c r="M3568" s="39"/>
      <c r="N3568" s="39"/>
      <c r="O3568" s="39"/>
      <c r="P3568" s="39"/>
      <c r="Q3568" s="39"/>
      <c r="R3568" s="39"/>
      <c r="S3568" s="39"/>
      <c r="T3568" s="39"/>
      <c r="U3568" s="39"/>
      <c r="V3568" s="39"/>
      <c r="W3568" s="39"/>
      <c r="X3568" s="39"/>
      <c r="Y3568" s="39"/>
      <c r="Z3568" s="39"/>
      <c r="AA3568" s="39"/>
      <c r="AB3568" s="39"/>
      <c r="AC3568" s="39"/>
      <c r="AD3568" s="39"/>
      <c r="AE3568" s="39"/>
    </row>
    <row r="3569" spans="1:44" x14ac:dyDescent="0.25">
      <c r="A3569" s="35">
        <v>45328</v>
      </c>
      <c r="B3569" s="35">
        <v>45344</v>
      </c>
      <c r="C3569" s="36" t="s">
        <v>38</v>
      </c>
      <c r="D3569" s="154">
        <v>132</v>
      </c>
      <c r="E3569" s="36" t="s">
        <v>113</v>
      </c>
      <c r="F3569" s="37"/>
      <c r="G3569" s="40" t="s">
        <v>292</v>
      </c>
      <c r="H3569" s="36">
        <v>21</v>
      </c>
      <c r="I3569" s="36"/>
      <c r="J3569" s="36" t="s">
        <v>293</v>
      </c>
      <c r="K3569" s="137"/>
      <c r="L3569" s="39"/>
      <c r="M3569" s="39"/>
      <c r="N3569" s="39"/>
      <c r="O3569" s="39"/>
      <c r="P3569" s="39"/>
      <c r="Q3569" s="39"/>
      <c r="R3569" s="39"/>
      <c r="S3569" s="39"/>
      <c r="T3569" s="39"/>
      <c r="U3569" s="39"/>
      <c r="V3569" s="39"/>
      <c r="W3569" s="39"/>
      <c r="X3569" s="39"/>
      <c r="Y3569" s="39"/>
      <c r="Z3569" s="39"/>
      <c r="AA3569" s="39"/>
      <c r="AB3569" s="39"/>
      <c r="AC3569" s="39"/>
      <c r="AD3569" s="39"/>
      <c r="AE3569" s="39"/>
    </row>
    <row r="3570" spans="1:44" x14ac:dyDescent="0.25">
      <c r="A3570" s="5">
        <v>45197</v>
      </c>
      <c r="B3570" s="5">
        <v>45204</v>
      </c>
      <c r="C3570" s="4" t="s">
        <v>2480</v>
      </c>
      <c r="D3570" s="18">
        <v>3600</v>
      </c>
      <c r="E3570" s="4" t="s">
        <v>103</v>
      </c>
      <c r="F3570" s="19" t="s">
        <v>6502</v>
      </c>
      <c r="G3570" s="4" t="s">
        <v>6503</v>
      </c>
      <c r="H3570" s="4">
        <v>13</v>
      </c>
      <c r="J3570" s="4">
        <v>1</v>
      </c>
      <c r="K3570" s="20">
        <v>768542</v>
      </c>
      <c r="L3570" s="20">
        <v>768543</v>
      </c>
      <c r="M3570" s="20">
        <v>768544</v>
      </c>
      <c r="N3570" s="20">
        <v>768545</v>
      </c>
      <c r="O3570" s="20">
        <v>768546</v>
      </c>
      <c r="P3570" s="20">
        <v>768547</v>
      </c>
      <c r="Q3570" s="20">
        <v>768548</v>
      </c>
      <c r="R3570" s="20">
        <v>768549</v>
      </c>
      <c r="S3570" s="20">
        <v>768550</v>
      </c>
      <c r="T3570" s="20">
        <v>768551</v>
      </c>
      <c r="U3570" s="20">
        <v>768552</v>
      </c>
      <c r="V3570" s="20">
        <v>768553</v>
      </c>
      <c r="W3570" s="20">
        <v>768554</v>
      </c>
    </row>
    <row r="3571" spans="1:44" x14ac:dyDescent="0.25">
      <c r="A3571" s="5">
        <v>45481</v>
      </c>
      <c r="B3571" s="5">
        <v>45488</v>
      </c>
      <c r="C3571" s="4" t="s">
        <v>2480</v>
      </c>
      <c r="D3571" s="18">
        <v>2500</v>
      </c>
      <c r="E3571" s="4" t="s">
        <v>103</v>
      </c>
      <c r="F3571" s="19" t="s">
        <v>1310</v>
      </c>
      <c r="G3571" s="4" t="s">
        <v>1311</v>
      </c>
      <c r="H3571" s="4">
        <v>5</v>
      </c>
      <c r="J3571" s="4">
        <v>2</v>
      </c>
      <c r="K3571" s="20">
        <v>818564</v>
      </c>
      <c r="L3571" s="20">
        <v>818565</v>
      </c>
      <c r="M3571" s="20">
        <v>818566</v>
      </c>
      <c r="N3571" s="20">
        <v>818567</v>
      </c>
      <c r="O3571" s="20">
        <v>818568</v>
      </c>
    </row>
    <row r="3572" spans="1:44" x14ac:dyDescent="0.25">
      <c r="A3572" s="5">
        <v>45481</v>
      </c>
      <c r="B3572" s="5">
        <v>45488</v>
      </c>
      <c r="C3572" s="4" t="s">
        <v>2480</v>
      </c>
      <c r="D3572" s="18">
        <v>3000</v>
      </c>
      <c r="E3572" s="4" t="s">
        <v>103</v>
      </c>
      <c r="F3572" s="19" t="s">
        <v>1312</v>
      </c>
      <c r="G3572" s="4" t="s">
        <v>1311</v>
      </c>
      <c r="H3572" s="4">
        <v>7</v>
      </c>
      <c r="J3572" s="4">
        <v>0</v>
      </c>
      <c r="K3572" s="20">
        <v>818557</v>
      </c>
      <c r="L3572" s="20">
        <v>818558</v>
      </c>
      <c r="M3572" s="20">
        <v>818559</v>
      </c>
      <c r="N3572" s="20">
        <v>818560</v>
      </c>
      <c r="O3572" s="20">
        <v>818561</v>
      </c>
      <c r="P3572" s="20">
        <v>818562</v>
      </c>
      <c r="Q3572" s="20">
        <v>818563</v>
      </c>
    </row>
    <row r="3573" spans="1:44" x14ac:dyDescent="0.25">
      <c r="A3573" s="5">
        <v>45447</v>
      </c>
      <c r="B3573" s="5">
        <v>45475</v>
      </c>
      <c r="C3573" s="4" t="s">
        <v>48</v>
      </c>
      <c r="D3573" s="18">
        <v>290</v>
      </c>
      <c r="E3573" s="4" t="s">
        <v>113</v>
      </c>
      <c r="F3573" s="19" t="s">
        <v>1090</v>
      </c>
      <c r="G3573" s="4" t="s">
        <v>1091</v>
      </c>
      <c r="H3573" s="4">
        <v>13</v>
      </c>
      <c r="J3573" s="4">
        <v>3</v>
      </c>
      <c r="K3573" s="20">
        <v>812665</v>
      </c>
      <c r="L3573" s="20">
        <v>812666</v>
      </c>
      <c r="M3573" s="20">
        <v>812667</v>
      </c>
      <c r="N3573" s="20">
        <v>812668</v>
      </c>
      <c r="O3573" s="146">
        <v>812670</v>
      </c>
      <c r="P3573" s="20">
        <v>812671</v>
      </c>
      <c r="Q3573" s="20">
        <v>812672</v>
      </c>
      <c r="R3573" s="20">
        <v>812673</v>
      </c>
      <c r="S3573" s="20">
        <v>812674</v>
      </c>
      <c r="T3573" s="20">
        <v>812675</v>
      </c>
      <c r="U3573" s="20">
        <v>812676</v>
      </c>
      <c r="V3573" s="20">
        <v>812677</v>
      </c>
      <c r="W3573" s="165">
        <v>815163</v>
      </c>
    </row>
    <row r="3574" spans="1:44" s="29" customFormat="1" x14ac:dyDescent="0.25">
      <c r="A3574" s="5">
        <v>45447</v>
      </c>
      <c r="B3574" s="5">
        <v>45475</v>
      </c>
      <c r="C3574" s="4" t="s">
        <v>48</v>
      </c>
      <c r="D3574" s="18">
        <v>340</v>
      </c>
      <c r="E3574" s="4" t="s">
        <v>113</v>
      </c>
      <c r="F3574" s="19" t="s">
        <v>1092</v>
      </c>
      <c r="G3574" s="4" t="s">
        <v>1091</v>
      </c>
      <c r="H3574" s="4">
        <v>14</v>
      </c>
      <c r="I3574" s="4"/>
      <c r="J3574" s="4">
        <v>10</v>
      </c>
      <c r="K3574" s="20">
        <v>812678</v>
      </c>
      <c r="L3574" s="20">
        <v>812679</v>
      </c>
      <c r="M3574" s="20">
        <v>812680</v>
      </c>
      <c r="N3574" s="20">
        <v>812681</v>
      </c>
      <c r="O3574" s="20">
        <v>812682</v>
      </c>
      <c r="P3574" s="20">
        <v>812683</v>
      </c>
      <c r="Q3574" s="20">
        <v>812684</v>
      </c>
      <c r="R3574" s="20">
        <v>812685</v>
      </c>
      <c r="S3574" s="20">
        <v>812686</v>
      </c>
      <c r="T3574" s="20">
        <v>812687</v>
      </c>
      <c r="U3574" s="20">
        <v>812688</v>
      </c>
      <c r="V3574" s="20">
        <v>812689</v>
      </c>
      <c r="W3574" s="20">
        <v>812690</v>
      </c>
      <c r="X3574" s="20">
        <v>812691</v>
      </c>
      <c r="Y3574" s="21"/>
      <c r="Z3574" s="21"/>
      <c r="AA3574" s="21"/>
      <c r="AB3574" s="21"/>
      <c r="AC3574" s="21"/>
      <c r="AD3574" s="21"/>
      <c r="AE3574" s="21"/>
      <c r="AF3574" s="28"/>
      <c r="AG3574" s="28"/>
      <c r="AH3574" s="28"/>
      <c r="AI3574" s="28"/>
      <c r="AJ3574" s="28"/>
      <c r="AK3574" s="28"/>
      <c r="AL3574" s="28"/>
      <c r="AM3574" s="28"/>
      <c r="AN3574" s="28"/>
      <c r="AO3574" s="28"/>
      <c r="AP3574" s="28"/>
      <c r="AQ3574" s="28"/>
      <c r="AR3574" s="28"/>
    </row>
    <row r="3575" spans="1:44" x14ac:dyDescent="0.25">
      <c r="A3575" s="5">
        <v>45510</v>
      </c>
      <c r="B3575" s="5">
        <v>45526</v>
      </c>
      <c r="C3575" s="4" t="s">
        <v>38</v>
      </c>
      <c r="D3575" s="18">
        <v>105</v>
      </c>
      <c r="E3575" s="4" t="s">
        <v>113</v>
      </c>
      <c r="F3575" s="19" t="s">
        <v>1536</v>
      </c>
      <c r="G3575" s="4" t="s">
        <v>1537</v>
      </c>
      <c r="H3575" s="4">
        <v>13</v>
      </c>
      <c r="I3575" s="4">
        <v>1</v>
      </c>
      <c r="J3575" s="4">
        <v>0</v>
      </c>
      <c r="K3575" s="20">
        <v>823545</v>
      </c>
      <c r="L3575" s="20">
        <v>823546</v>
      </c>
      <c r="M3575" s="20">
        <v>823547</v>
      </c>
      <c r="N3575" s="20">
        <v>823548</v>
      </c>
      <c r="O3575" s="20">
        <v>823549</v>
      </c>
      <c r="P3575" s="20">
        <v>823550</v>
      </c>
      <c r="Q3575" s="20">
        <v>823551</v>
      </c>
      <c r="R3575" s="20">
        <v>823552</v>
      </c>
      <c r="S3575" s="20">
        <v>823553</v>
      </c>
      <c r="T3575" s="20">
        <v>823554</v>
      </c>
      <c r="U3575" s="20">
        <v>823555</v>
      </c>
      <c r="V3575" s="20">
        <v>823556</v>
      </c>
    </row>
    <row r="3576" spans="1:44" x14ac:dyDescent="0.25">
      <c r="A3576" s="5">
        <v>45476</v>
      </c>
      <c r="B3576" s="5">
        <v>45492</v>
      </c>
      <c r="C3576" s="4" t="s">
        <v>38</v>
      </c>
      <c r="D3576" s="18">
        <v>105</v>
      </c>
      <c r="E3576" s="4" t="s">
        <v>113</v>
      </c>
      <c r="F3576" s="19" t="s">
        <v>1269</v>
      </c>
      <c r="G3576" s="4" t="s">
        <v>1270</v>
      </c>
      <c r="H3576" s="4">
        <v>13</v>
      </c>
      <c r="I3576" s="4">
        <v>5</v>
      </c>
      <c r="J3576" s="4">
        <v>0</v>
      </c>
      <c r="K3576" s="20">
        <v>817697</v>
      </c>
      <c r="L3576" s="20">
        <v>817698</v>
      </c>
      <c r="M3576" s="20">
        <v>817699</v>
      </c>
      <c r="N3576" s="20">
        <v>817700</v>
      </c>
      <c r="O3576" s="20">
        <v>817701</v>
      </c>
      <c r="P3576" s="20">
        <v>817702</v>
      </c>
      <c r="Q3576" s="20">
        <v>817703</v>
      </c>
      <c r="R3576" s="20">
        <v>817704</v>
      </c>
    </row>
    <row r="3577" spans="1:44" x14ac:dyDescent="0.25">
      <c r="A3577" s="5">
        <v>45576</v>
      </c>
      <c r="B3577" s="5">
        <v>45574</v>
      </c>
      <c r="C3577" s="4" t="s">
        <v>30</v>
      </c>
      <c r="D3577" s="18">
        <v>725</v>
      </c>
      <c r="E3577" s="4" t="s">
        <v>113</v>
      </c>
      <c r="F3577" s="19" t="s">
        <v>1837</v>
      </c>
      <c r="G3577" s="4" t="s">
        <v>1838</v>
      </c>
      <c r="H3577" s="4">
        <v>10</v>
      </c>
      <c r="I3577" s="4">
        <v>1</v>
      </c>
      <c r="J3577" s="4">
        <v>0</v>
      </c>
      <c r="K3577" s="20">
        <v>830031</v>
      </c>
      <c r="L3577" s="20">
        <v>830032</v>
      </c>
      <c r="M3577" s="20">
        <v>830033</v>
      </c>
      <c r="N3577" s="20">
        <v>830034</v>
      </c>
      <c r="O3577" s="20">
        <v>830035</v>
      </c>
      <c r="P3577" s="20">
        <v>830036</v>
      </c>
      <c r="Q3577" s="20">
        <v>830037</v>
      </c>
      <c r="R3577" s="20">
        <v>830038</v>
      </c>
      <c r="S3577" s="20">
        <v>830039</v>
      </c>
    </row>
    <row r="3578" spans="1:44" x14ac:dyDescent="0.25">
      <c r="A3578" s="5">
        <v>45576</v>
      </c>
      <c r="B3578" s="5">
        <v>45574</v>
      </c>
      <c r="C3578" s="4" t="s">
        <v>30</v>
      </c>
      <c r="D3578" s="18">
        <v>795</v>
      </c>
      <c r="E3578" s="4" t="s">
        <v>113</v>
      </c>
      <c r="F3578" s="19" t="s">
        <v>1839</v>
      </c>
      <c r="G3578" s="4" t="s">
        <v>1838</v>
      </c>
      <c r="H3578" s="4">
        <v>10</v>
      </c>
      <c r="J3578" s="4">
        <v>0</v>
      </c>
      <c r="K3578" s="20">
        <v>830040</v>
      </c>
      <c r="L3578" s="20">
        <v>830041</v>
      </c>
      <c r="M3578" s="20">
        <v>830042</v>
      </c>
      <c r="N3578" s="20">
        <v>830043</v>
      </c>
      <c r="O3578" s="20">
        <v>830044</v>
      </c>
      <c r="P3578" s="20">
        <v>830045</v>
      </c>
      <c r="Q3578" s="20">
        <v>830046</v>
      </c>
      <c r="R3578" s="20">
        <v>830047</v>
      </c>
      <c r="S3578" s="20">
        <v>830048</v>
      </c>
      <c r="T3578" s="20">
        <v>830049</v>
      </c>
    </row>
    <row r="3579" spans="1:44" x14ac:dyDescent="0.25">
      <c r="A3579" s="5">
        <v>45576</v>
      </c>
      <c r="B3579" s="5">
        <v>45574</v>
      </c>
      <c r="C3579" s="4" t="s">
        <v>30</v>
      </c>
      <c r="D3579" s="18">
        <v>865</v>
      </c>
      <c r="E3579" s="4" t="s">
        <v>113</v>
      </c>
      <c r="F3579" s="19" t="s">
        <v>1840</v>
      </c>
      <c r="G3579" s="4" t="s">
        <v>1838</v>
      </c>
      <c r="H3579" s="4">
        <v>10</v>
      </c>
      <c r="J3579" s="4">
        <v>0</v>
      </c>
      <c r="K3579" s="20">
        <v>830050</v>
      </c>
      <c r="L3579" s="20">
        <v>830051</v>
      </c>
      <c r="M3579" s="20">
        <v>830052</v>
      </c>
      <c r="N3579" s="20">
        <v>830053</v>
      </c>
      <c r="O3579" s="20">
        <v>830054</v>
      </c>
      <c r="P3579" s="20">
        <v>830055</v>
      </c>
      <c r="Q3579" s="20">
        <v>830056</v>
      </c>
      <c r="R3579" s="20">
        <v>830057</v>
      </c>
      <c r="S3579" s="20">
        <v>830058</v>
      </c>
      <c r="T3579" s="20">
        <v>830059</v>
      </c>
    </row>
    <row r="3580" spans="1:44" x14ac:dyDescent="0.25">
      <c r="A3580" s="5">
        <v>45545</v>
      </c>
      <c r="B3580" s="5">
        <v>45561</v>
      </c>
      <c r="C3580" s="4" t="s">
        <v>38</v>
      </c>
      <c r="D3580" s="18">
        <v>105</v>
      </c>
      <c r="E3580" s="4" t="s">
        <v>113</v>
      </c>
      <c r="F3580" s="19" t="s">
        <v>1829</v>
      </c>
      <c r="G3580" s="4" t="s">
        <v>1830</v>
      </c>
      <c r="H3580" s="4">
        <v>13</v>
      </c>
      <c r="J3580" s="4">
        <v>0</v>
      </c>
      <c r="K3580" s="20">
        <v>829790</v>
      </c>
      <c r="L3580" s="20">
        <v>829791</v>
      </c>
      <c r="M3580" s="20">
        <v>829792</v>
      </c>
      <c r="N3580" s="20">
        <v>829793</v>
      </c>
      <c r="O3580" s="20">
        <v>829794</v>
      </c>
      <c r="P3580" s="20">
        <v>829795</v>
      </c>
      <c r="Q3580" s="20">
        <v>829796</v>
      </c>
      <c r="R3580" s="20">
        <v>829797</v>
      </c>
      <c r="S3580" s="20">
        <v>829798</v>
      </c>
      <c r="T3580" s="20">
        <v>829799</v>
      </c>
      <c r="U3580" s="20">
        <v>829800</v>
      </c>
      <c r="V3580" s="20">
        <v>829801</v>
      </c>
      <c r="W3580" s="20">
        <v>829802</v>
      </c>
      <c r="X3580" s="20"/>
      <c r="Y3580" s="20"/>
      <c r="Z3580" s="20"/>
      <c r="AF3580" s="20">
        <v>806881</v>
      </c>
    </row>
    <row r="3581" spans="1:44" x14ac:dyDescent="0.25">
      <c r="A3581" s="5">
        <v>45545</v>
      </c>
      <c r="B3581" s="5">
        <v>45561</v>
      </c>
      <c r="C3581" s="4" t="s">
        <v>38</v>
      </c>
      <c r="D3581" s="18">
        <v>120</v>
      </c>
      <c r="E3581" s="4" t="s">
        <v>113</v>
      </c>
      <c r="F3581" s="19" t="s">
        <v>1831</v>
      </c>
      <c r="G3581" s="4" t="s">
        <v>1830</v>
      </c>
      <c r="H3581" s="4">
        <v>7</v>
      </c>
      <c r="J3581" s="4">
        <v>0</v>
      </c>
      <c r="K3581" s="20">
        <v>829783</v>
      </c>
      <c r="L3581" s="20">
        <v>829784</v>
      </c>
      <c r="M3581" s="20">
        <v>829785</v>
      </c>
      <c r="N3581" s="20">
        <v>829786</v>
      </c>
      <c r="O3581" s="20">
        <v>829787</v>
      </c>
      <c r="P3581" s="20">
        <v>829788</v>
      </c>
      <c r="Q3581" s="20">
        <v>829789</v>
      </c>
    </row>
    <row r="3582" spans="1:44" x14ac:dyDescent="0.25">
      <c r="A3582" s="5">
        <v>45545</v>
      </c>
      <c r="B3582" s="5">
        <v>45561</v>
      </c>
      <c r="C3582" s="4" t="s">
        <v>38</v>
      </c>
      <c r="D3582" s="18">
        <v>132</v>
      </c>
      <c r="E3582" s="4" t="s">
        <v>113</v>
      </c>
      <c r="F3582" s="19" t="s">
        <v>1832</v>
      </c>
      <c r="G3582" s="4" t="s">
        <v>1830</v>
      </c>
      <c r="H3582" s="4">
        <v>7</v>
      </c>
      <c r="J3582" s="4">
        <v>0</v>
      </c>
      <c r="K3582" s="20">
        <v>829776</v>
      </c>
      <c r="L3582" s="20">
        <v>829777</v>
      </c>
      <c r="M3582" s="20">
        <v>829778</v>
      </c>
      <c r="N3582" s="20">
        <v>829779</v>
      </c>
      <c r="O3582" s="20">
        <v>829780</v>
      </c>
      <c r="P3582" s="20">
        <v>829781</v>
      </c>
      <c r="Q3582" s="20">
        <v>829782</v>
      </c>
    </row>
    <row r="3583" spans="1:44" x14ac:dyDescent="0.25">
      <c r="A3583" s="5">
        <v>45474</v>
      </c>
      <c r="B3583" s="5">
        <v>45481</v>
      </c>
      <c r="C3583" s="4" t="s">
        <v>2480</v>
      </c>
      <c r="D3583" s="18">
        <v>2500</v>
      </c>
      <c r="E3583" s="4" t="s">
        <v>103</v>
      </c>
      <c r="F3583" s="19" t="s">
        <v>1250</v>
      </c>
      <c r="G3583" s="4" t="s">
        <v>1251</v>
      </c>
      <c r="H3583" s="4">
        <v>5</v>
      </c>
      <c r="J3583" s="4">
        <v>3</v>
      </c>
      <c r="K3583" s="20">
        <v>817232</v>
      </c>
      <c r="L3583" s="20">
        <v>817233</v>
      </c>
      <c r="M3583" s="20">
        <v>817234</v>
      </c>
      <c r="N3583" s="20">
        <v>817235</v>
      </c>
      <c r="O3583" s="20">
        <v>817236</v>
      </c>
    </row>
    <row r="3584" spans="1:44" x14ac:dyDescent="0.25">
      <c r="A3584" s="5">
        <v>45474</v>
      </c>
      <c r="B3584" s="5">
        <v>45481</v>
      </c>
      <c r="C3584" s="4" t="s">
        <v>2480</v>
      </c>
      <c r="D3584" s="18">
        <v>3000</v>
      </c>
      <c r="E3584" s="4" t="s">
        <v>103</v>
      </c>
      <c r="F3584" s="19" t="s">
        <v>1252</v>
      </c>
      <c r="G3584" s="4" t="s">
        <v>1251</v>
      </c>
      <c r="H3584" s="4">
        <v>7</v>
      </c>
      <c r="J3584" s="4">
        <v>1</v>
      </c>
      <c r="K3584" s="20">
        <v>817237</v>
      </c>
      <c r="L3584" s="20">
        <v>817238</v>
      </c>
      <c r="M3584" s="20">
        <v>817239</v>
      </c>
      <c r="N3584" s="20">
        <v>817240</v>
      </c>
      <c r="O3584" s="20">
        <v>817241</v>
      </c>
      <c r="P3584" s="20">
        <v>817242</v>
      </c>
      <c r="Q3584" s="20">
        <v>817243</v>
      </c>
    </row>
    <row r="3585" spans="1:31" x14ac:dyDescent="0.25">
      <c r="A3585" s="5">
        <v>45534</v>
      </c>
      <c r="B3585" s="5">
        <v>45562</v>
      </c>
      <c r="C3585" s="4" t="s">
        <v>74</v>
      </c>
      <c r="D3585" s="18">
        <v>3650</v>
      </c>
      <c r="E3585" s="4" t="s">
        <v>113</v>
      </c>
      <c r="F3585" s="19" t="s">
        <v>1761</v>
      </c>
      <c r="G3585" s="4" t="s">
        <v>1762</v>
      </c>
      <c r="H3585" s="4">
        <v>6</v>
      </c>
      <c r="J3585" s="4">
        <v>0</v>
      </c>
      <c r="K3585" s="20">
        <v>827926</v>
      </c>
      <c r="L3585" s="20">
        <v>827927</v>
      </c>
      <c r="M3585" s="20">
        <v>827928</v>
      </c>
      <c r="N3585" s="20">
        <v>827929</v>
      </c>
      <c r="O3585" s="20">
        <v>827930</v>
      </c>
      <c r="P3585" s="20">
        <v>827931</v>
      </c>
    </row>
    <row r="3586" spans="1:31" x14ac:dyDescent="0.25">
      <c r="A3586" s="5">
        <v>45534</v>
      </c>
      <c r="B3586" s="5">
        <v>45562</v>
      </c>
      <c r="C3586" s="4" t="s">
        <v>53</v>
      </c>
      <c r="D3586" s="18">
        <v>1292.68</v>
      </c>
      <c r="E3586" s="4" t="s">
        <v>113</v>
      </c>
      <c r="F3586" s="19" t="s">
        <v>1763</v>
      </c>
      <c r="G3586" s="4" t="s">
        <v>1764</v>
      </c>
      <c r="H3586" s="4">
        <v>9</v>
      </c>
      <c r="J3586" s="4">
        <v>0</v>
      </c>
      <c r="K3586" s="20">
        <v>828075</v>
      </c>
      <c r="L3586" s="20">
        <v>828076</v>
      </c>
      <c r="M3586" s="20">
        <v>828077</v>
      </c>
      <c r="N3586" s="20">
        <v>828078</v>
      </c>
      <c r="O3586" s="20">
        <v>828079</v>
      </c>
      <c r="P3586" s="20">
        <v>828080</v>
      </c>
      <c r="Q3586" s="20">
        <v>828081</v>
      </c>
      <c r="R3586" s="20">
        <v>828082</v>
      </c>
      <c r="S3586" s="20">
        <v>828083</v>
      </c>
    </row>
    <row r="3587" spans="1:31" x14ac:dyDescent="0.25">
      <c r="A3587" s="5">
        <v>45534</v>
      </c>
      <c r="B3587" s="5">
        <v>45562</v>
      </c>
      <c r="C3587" s="4" t="s">
        <v>53</v>
      </c>
      <c r="D3587" s="18">
        <v>2129.12</v>
      </c>
      <c r="E3587" s="4" t="s">
        <v>113</v>
      </c>
      <c r="F3587" s="19" t="s">
        <v>1765</v>
      </c>
      <c r="G3587" s="4" t="s">
        <v>1764</v>
      </c>
      <c r="H3587" s="4">
        <v>12</v>
      </c>
      <c r="J3587" s="4">
        <v>0</v>
      </c>
      <c r="K3587" s="20">
        <v>828084</v>
      </c>
      <c r="L3587" s="20">
        <v>828085</v>
      </c>
      <c r="M3587" s="20">
        <v>828086</v>
      </c>
      <c r="N3587" s="20">
        <v>828087</v>
      </c>
      <c r="O3587" s="20">
        <v>828088</v>
      </c>
      <c r="P3587" s="20">
        <v>828089</v>
      </c>
      <c r="Q3587" s="20">
        <v>828090</v>
      </c>
      <c r="R3587" s="20">
        <v>828091</v>
      </c>
      <c r="S3587" s="20">
        <v>828092</v>
      </c>
      <c r="T3587" s="20">
        <v>828093</v>
      </c>
      <c r="U3587" s="20">
        <v>828094</v>
      </c>
      <c r="V3587" s="20">
        <v>828095</v>
      </c>
    </row>
    <row r="3588" spans="1:31" x14ac:dyDescent="0.25">
      <c r="A3588" s="5">
        <v>45170</v>
      </c>
      <c r="B3588" s="5">
        <v>45177</v>
      </c>
      <c r="C3588" s="4" t="s">
        <v>2480</v>
      </c>
      <c r="D3588" s="18">
        <v>650</v>
      </c>
      <c r="E3588" s="4" t="s">
        <v>103</v>
      </c>
      <c r="F3588" s="19" t="s">
        <v>6412</v>
      </c>
      <c r="G3588" s="4" t="s">
        <v>6413</v>
      </c>
      <c r="H3588" s="4">
        <v>6</v>
      </c>
      <c r="J3588" s="4">
        <v>0</v>
      </c>
      <c r="K3588" s="20">
        <v>763724</v>
      </c>
      <c r="L3588" s="20">
        <v>763725</v>
      </c>
      <c r="M3588" s="20">
        <v>763726</v>
      </c>
      <c r="N3588" s="20">
        <v>763727</v>
      </c>
      <c r="O3588" s="20">
        <v>763728</v>
      </c>
      <c r="P3588" s="20">
        <v>763729</v>
      </c>
    </row>
    <row r="3589" spans="1:31" x14ac:dyDescent="0.25">
      <c r="A3589" s="5">
        <v>45170</v>
      </c>
      <c r="B3589" s="5">
        <v>45177</v>
      </c>
      <c r="C3589" s="4" t="s">
        <v>2480</v>
      </c>
      <c r="D3589" s="18">
        <v>775</v>
      </c>
      <c r="E3589" s="4" t="s">
        <v>103</v>
      </c>
      <c r="F3589" s="19" t="s">
        <v>6414</v>
      </c>
      <c r="G3589" s="4" t="s">
        <v>6413</v>
      </c>
      <c r="H3589" s="4">
        <v>6</v>
      </c>
      <c r="J3589" s="4">
        <v>0</v>
      </c>
      <c r="K3589" s="20">
        <v>763730</v>
      </c>
      <c r="L3589" s="20">
        <v>763731</v>
      </c>
      <c r="M3589" s="20">
        <v>763732</v>
      </c>
      <c r="N3589" s="20">
        <v>763733</v>
      </c>
      <c r="O3589" s="20">
        <v>763734</v>
      </c>
      <c r="P3589" s="20">
        <v>763735</v>
      </c>
    </row>
    <row r="3590" spans="1:31" x14ac:dyDescent="0.25">
      <c r="A3590" s="5">
        <v>45170</v>
      </c>
      <c r="B3590" s="5">
        <v>45177</v>
      </c>
      <c r="C3590" s="4" t="s">
        <v>2480</v>
      </c>
      <c r="D3590" s="18">
        <v>2500</v>
      </c>
      <c r="E3590" s="4" t="s">
        <v>103</v>
      </c>
      <c r="F3590" s="19" t="s">
        <v>6415</v>
      </c>
      <c r="G3590" s="4" t="s">
        <v>6413</v>
      </c>
      <c r="H3590" s="4">
        <v>3</v>
      </c>
      <c r="J3590" s="4">
        <v>1</v>
      </c>
      <c r="K3590" s="20">
        <v>763736</v>
      </c>
      <c r="L3590" s="20">
        <v>763737</v>
      </c>
      <c r="M3590" s="20">
        <v>763738</v>
      </c>
    </row>
    <row r="3591" spans="1:31" x14ac:dyDescent="0.25">
      <c r="A3591" s="5">
        <v>45170</v>
      </c>
      <c r="B3591" s="5">
        <v>45177</v>
      </c>
      <c r="C3591" s="4" t="s">
        <v>2480</v>
      </c>
      <c r="D3591" s="18">
        <v>3000</v>
      </c>
      <c r="E3591" s="4" t="s">
        <v>103</v>
      </c>
      <c r="F3591" s="19" t="s">
        <v>6416</v>
      </c>
      <c r="G3591" s="4" t="s">
        <v>6413</v>
      </c>
      <c r="H3591" s="4">
        <v>5</v>
      </c>
      <c r="J3591" s="4">
        <v>0</v>
      </c>
      <c r="K3591" s="20">
        <v>763739</v>
      </c>
      <c r="L3591" s="20">
        <v>763740</v>
      </c>
      <c r="M3591" s="20">
        <v>763741</v>
      </c>
      <c r="N3591" s="20">
        <v>763742</v>
      </c>
      <c r="O3591" s="20">
        <v>763743</v>
      </c>
    </row>
    <row r="3592" spans="1:31" x14ac:dyDescent="0.25">
      <c r="A3592" s="5">
        <v>45170</v>
      </c>
      <c r="B3592" s="5">
        <v>45177</v>
      </c>
      <c r="C3592" s="4" t="s">
        <v>2480</v>
      </c>
      <c r="D3592" s="18">
        <v>4250</v>
      </c>
      <c r="E3592" s="4" t="s">
        <v>103</v>
      </c>
      <c r="F3592" s="19" t="s">
        <v>6419</v>
      </c>
      <c r="G3592" s="4" t="s">
        <v>6413</v>
      </c>
      <c r="H3592" s="4">
        <v>4</v>
      </c>
      <c r="J3592" s="4">
        <v>0</v>
      </c>
      <c r="K3592" s="20">
        <v>763744</v>
      </c>
      <c r="L3592" s="20">
        <v>763745</v>
      </c>
      <c r="M3592" s="20">
        <v>763746</v>
      </c>
      <c r="N3592" s="20">
        <v>763747</v>
      </c>
    </row>
    <row r="3593" spans="1:31" x14ac:dyDescent="0.25">
      <c r="A3593" s="5">
        <v>45541</v>
      </c>
      <c r="B3593" s="5">
        <v>45569</v>
      </c>
      <c r="C3593" s="4" t="s">
        <v>53</v>
      </c>
      <c r="D3593" s="18">
        <v>1520.8</v>
      </c>
      <c r="E3593" s="4" t="s">
        <v>113</v>
      </c>
      <c r="F3593" s="19" t="s">
        <v>1804</v>
      </c>
      <c r="G3593" s="4" t="s">
        <v>1805</v>
      </c>
      <c r="H3593" s="4">
        <v>23</v>
      </c>
      <c r="J3593" s="4">
        <v>0</v>
      </c>
      <c r="K3593" s="20">
        <v>829190</v>
      </c>
      <c r="L3593" s="20">
        <v>829191</v>
      </c>
      <c r="M3593" s="20">
        <v>829192</v>
      </c>
      <c r="N3593" s="20">
        <v>829193</v>
      </c>
      <c r="O3593" s="20">
        <v>829194</v>
      </c>
      <c r="P3593" s="20">
        <v>829195</v>
      </c>
      <c r="Q3593" s="20">
        <v>829196</v>
      </c>
      <c r="R3593" s="20">
        <v>829197</v>
      </c>
      <c r="S3593" s="20">
        <v>829198</v>
      </c>
      <c r="T3593" s="20">
        <v>829199</v>
      </c>
      <c r="U3593" s="20">
        <v>829200</v>
      </c>
      <c r="V3593" s="20">
        <v>829201</v>
      </c>
      <c r="W3593" s="20">
        <v>829202</v>
      </c>
      <c r="X3593" s="20">
        <v>829203</v>
      </c>
      <c r="Y3593" s="20">
        <v>829204</v>
      </c>
      <c r="Z3593" s="20">
        <v>829205</v>
      </c>
      <c r="AA3593" s="20">
        <v>829206</v>
      </c>
      <c r="AB3593" s="20">
        <v>829207</v>
      </c>
      <c r="AC3593" s="20">
        <v>829208</v>
      </c>
      <c r="AD3593" s="20">
        <v>829209</v>
      </c>
      <c r="AE3593" s="20">
        <v>829210</v>
      </c>
    </row>
    <row r="3594" spans="1:31" x14ac:dyDescent="0.25">
      <c r="A3594" s="5">
        <v>45173</v>
      </c>
      <c r="B3594" s="5">
        <v>45180</v>
      </c>
      <c r="C3594" s="4" t="s">
        <v>2480</v>
      </c>
      <c r="D3594" s="18">
        <v>5000</v>
      </c>
      <c r="E3594" s="4" t="s">
        <v>103</v>
      </c>
      <c r="F3594" s="19" t="s">
        <v>6443</v>
      </c>
      <c r="G3594" s="2" t="s">
        <v>6444</v>
      </c>
      <c r="H3594" s="4">
        <v>8</v>
      </c>
      <c r="J3594" s="4">
        <v>4</v>
      </c>
      <c r="K3594" s="20">
        <v>764082</v>
      </c>
      <c r="L3594" s="20">
        <v>764083</v>
      </c>
      <c r="M3594" s="20">
        <v>764084</v>
      </c>
      <c r="N3594" s="20">
        <v>764085</v>
      </c>
      <c r="O3594" s="20">
        <v>764086</v>
      </c>
      <c r="P3594" s="20">
        <v>764087</v>
      </c>
      <c r="Q3594" s="20">
        <v>764088</v>
      </c>
      <c r="R3594" s="20">
        <v>764089</v>
      </c>
    </row>
    <row r="3595" spans="1:31" x14ac:dyDescent="0.25">
      <c r="A3595" s="24">
        <v>45281</v>
      </c>
      <c r="B3595" s="24">
        <v>45288</v>
      </c>
      <c r="C3595" s="25" t="s">
        <v>2480</v>
      </c>
      <c r="D3595" s="127">
        <v>650</v>
      </c>
      <c r="E3595" s="25" t="s">
        <v>99</v>
      </c>
      <c r="F3595" s="26" t="s">
        <v>7033</v>
      </c>
      <c r="G3595" s="25" t="s">
        <v>7034</v>
      </c>
      <c r="H3595" s="25">
        <v>6</v>
      </c>
      <c r="I3595" s="25"/>
      <c r="J3595" s="25">
        <v>0</v>
      </c>
      <c r="K3595" s="128">
        <v>784020</v>
      </c>
      <c r="L3595" s="128">
        <v>784021</v>
      </c>
      <c r="M3595" s="128">
        <v>784022</v>
      </c>
      <c r="N3595" s="128">
        <v>784023</v>
      </c>
      <c r="O3595" s="128">
        <v>784024</v>
      </c>
      <c r="P3595" s="128">
        <v>784025</v>
      </c>
      <c r="Q3595" s="28"/>
      <c r="R3595" s="28"/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28"/>
    </row>
    <row r="3596" spans="1:31" x14ac:dyDescent="0.25">
      <c r="A3596" s="24">
        <v>45281</v>
      </c>
      <c r="B3596" s="24">
        <v>45288</v>
      </c>
      <c r="C3596" s="25" t="s">
        <v>2480</v>
      </c>
      <c r="D3596" s="127">
        <v>775</v>
      </c>
      <c r="E3596" s="25" t="s">
        <v>99</v>
      </c>
      <c r="F3596" s="26" t="s">
        <v>7035</v>
      </c>
      <c r="G3596" s="25" t="s">
        <v>7034</v>
      </c>
      <c r="H3596" s="25">
        <v>7</v>
      </c>
      <c r="I3596" s="25"/>
      <c r="J3596" s="25">
        <v>0</v>
      </c>
      <c r="K3596" s="128">
        <v>784026</v>
      </c>
      <c r="L3596" s="128">
        <v>784027</v>
      </c>
      <c r="M3596" s="128">
        <v>784028</v>
      </c>
      <c r="N3596" s="128">
        <v>784029</v>
      </c>
      <c r="O3596" s="128">
        <v>784030</v>
      </c>
      <c r="P3596" s="128">
        <v>784031</v>
      </c>
      <c r="Q3596" s="128">
        <v>784032</v>
      </c>
      <c r="R3596" s="28"/>
      <c r="S3596" s="28"/>
      <c r="T3596" s="28"/>
      <c r="U3596" s="28"/>
      <c r="V3596" s="28"/>
      <c r="W3596" s="28"/>
      <c r="X3596" s="28"/>
      <c r="Y3596" s="28"/>
      <c r="Z3596" s="28"/>
      <c r="AA3596" s="28"/>
      <c r="AB3596" s="28"/>
      <c r="AC3596" s="28"/>
      <c r="AD3596" s="28"/>
      <c r="AE3596" s="28"/>
    </row>
    <row r="3597" spans="1:31" x14ac:dyDescent="0.25">
      <c r="A3597" s="24">
        <v>45281</v>
      </c>
      <c r="B3597" s="24">
        <v>45288</v>
      </c>
      <c r="C3597" s="25" t="s">
        <v>2480</v>
      </c>
      <c r="D3597" s="127">
        <v>2500</v>
      </c>
      <c r="E3597" s="25" t="s">
        <v>103</v>
      </c>
      <c r="F3597" s="26" t="s">
        <v>7039</v>
      </c>
      <c r="G3597" s="25" t="s">
        <v>7034</v>
      </c>
      <c r="H3597" s="25">
        <v>4</v>
      </c>
      <c r="I3597" s="25"/>
      <c r="J3597" s="25">
        <v>2</v>
      </c>
      <c r="K3597" s="128">
        <v>784034</v>
      </c>
      <c r="L3597" s="128">
        <v>784035</v>
      </c>
      <c r="M3597" s="128">
        <v>784036</v>
      </c>
      <c r="N3597" s="128">
        <v>784037</v>
      </c>
      <c r="O3597" s="28"/>
      <c r="P3597" s="28"/>
      <c r="Q3597" s="28"/>
      <c r="R3597" s="28"/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28"/>
    </row>
    <row r="3598" spans="1:31" x14ac:dyDescent="0.25">
      <c r="A3598" s="24">
        <v>45281</v>
      </c>
      <c r="B3598" s="24">
        <v>45288</v>
      </c>
      <c r="C3598" s="25" t="s">
        <v>2480</v>
      </c>
      <c r="D3598" s="127">
        <v>3000</v>
      </c>
      <c r="E3598" s="25" t="s">
        <v>103</v>
      </c>
      <c r="F3598" s="26" t="s">
        <v>7040</v>
      </c>
      <c r="G3598" s="25" t="s">
        <v>7034</v>
      </c>
      <c r="H3598" s="25">
        <v>3</v>
      </c>
      <c r="I3598" s="25"/>
      <c r="J3598" s="25">
        <v>0</v>
      </c>
      <c r="K3598" s="128">
        <v>784038</v>
      </c>
      <c r="L3598" s="128">
        <v>784039</v>
      </c>
      <c r="M3598" s="128">
        <v>784040</v>
      </c>
      <c r="N3598" s="28"/>
      <c r="O3598" s="28"/>
      <c r="P3598" s="28"/>
      <c r="Q3598" s="28"/>
      <c r="R3598" s="28"/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28"/>
    </row>
    <row r="3599" spans="1:31" x14ac:dyDescent="0.25">
      <c r="A3599" s="24">
        <v>45281</v>
      </c>
      <c r="B3599" s="24">
        <v>45288</v>
      </c>
      <c r="C3599" s="25" t="s">
        <v>2480</v>
      </c>
      <c r="D3599" s="127">
        <v>5000</v>
      </c>
      <c r="E3599" s="25" t="s">
        <v>103</v>
      </c>
      <c r="F3599" s="26" t="s">
        <v>7045</v>
      </c>
      <c r="G3599" s="25" t="s">
        <v>7034</v>
      </c>
      <c r="H3599" s="25">
        <v>4</v>
      </c>
      <c r="I3599" s="25"/>
      <c r="J3599" s="25">
        <v>2</v>
      </c>
      <c r="K3599" s="128">
        <v>784041</v>
      </c>
      <c r="L3599" s="128">
        <v>784042</v>
      </c>
      <c r="M3599" s="128">
        <v>784043</v>
      </c>
      <c r="N3599" s="128">
        <v>784044</v>
      </c>
      <c r="O3599" s="28"/>
      <c r="P3599" s="28"/>
      <c r="Q3599" s="28"/>
      <c r="R3599" s="28"/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28"/>
    </row>
    <row r="3600" spans="1:31" x14ac:dyDescent="0.25">
      <c r="A3600" s="35">
        <v>45272</v>
      </c>
      <c r="B3600" s="35">
        <v>45300</v>
      </c>
      <c r="C3600" s="36" t="s">
        <v>70</v>
      </c>
      <c r="D3600" s="154">
        <v>88</v>
      </c>
      <c r="E3600" s="36" t="s">
        <v>113</v>
      </c>
      <c r="F3600" s="37" t="s">
        <v>248</v>
      </c>
      <c r="G3600" s="36" t="s">
        <v>7013</v>
      </c>
      <c r="H3600" s="36">
        <v>3</v>
      </c>
      <c r="I3600" s="36">
        <v>3</v>
      </c>
      <c r="J3600" s="52"/>
      <c r="K3600" s="137"/>
      <c r="L3600" s="39"/>
      <c r="M3600" s="39"/>
      <c r="N3600" s="39"/>
      <c r="O3600" s="39"/>
      <c r="P3600" s="39"/>
      <c r="Q3600" s="39"/>
      <c r="R3600" s="39"/>
      <c r="S3600" s="39"/>
      <c r="T3600" s="39"/>
    </row>
    <row r="3601" spans="1:44" s="51" customFormat="1" x14ac:dyDescent="0.25">
      <c r="A3601" s="35">
        <v>45272</v>
      </c>
      <c r="B3601" s="35">
        <v>45300</v>
      </c>
      <c r="C3601" s="36" t="s">
        <v>70</v>
      </c>
      <c r="D3601" s="154">
        <v>96</v>
      </c>
      <c r="E3601" s="36" t="s">
        <v>113</v>
      </c>
      <c r="F3601" s="37" t="s">
        <v>248</v>
      </c>
      <c r="G3601" s="36" t="s">
        <v>7013</v>
      </c>
      <c r="H3601" s="36">
        <v>5</v>
      </c>
      <c r="I3601" s="36">
        <v>5</v>
      </c>
      <c r="J3601" s="52"/>
      <c r="K3601" s="137"/>
      <c r="L3601" s="39"/>
      <c r="M3601" s="39"/>
      <c r="N3601" s="39"/>
      <c r="O3601" s="39"/>
      <c r="P3601" s="39"/>
      <c r="Q3601" s="39"/>
      <c r="R3601" s="39"/>
      <c r="S3601" s="39"/>
      <c r="T3601" s="39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38"/>
      <c r="AG3601" s="38"/>
      <c r="AH3601" s="38"/>
      <c r="AI3601" s="38"/>
      <c r="AJ3601" s="38"/>
      <c r="AK3601" s="38"/>
      <c r="AL3601" s="38"/>
      <c r="AM3601" s="38"/>
      <c r="AN3601" s="38"/>
      <c r="AO3601" s="38"/>
      <c r="AP3601" s="38"/>
      <c r="AQ3601" s="38"/>
      <c r="AR3601" s="38"/>
    </row>
    <row r="3602" spans="1:44" s="51" customFormat="1" x14ac:dyDescent="0.25">
      <c r="A3602" s="35">
        <v>45272</v>
      </c>
      <c r="B3602" s="35">
        <v>45300</v>
      </c>
      <c r="C3602" s="36" t="s">
        <v>70</v>
      </c>
      <c r="D3602" s="154">
        <v>136</v>
      </c>
      <c r="E3602" s="36" t="s">
        <v>113</v>
      </c>
      <c r="F3602" s="37" t="s">
        <v>248</v>
      </c>
      <c r="G3602" s="36" t="s">
        <v>7013</v>
      </c>
      <c r="H3602" s="36">
        <v>13</v>
      </c>
      <c r="I3602" s="36">
        <v>13</v>
      </c>
      <c r="J3602" s="52"/>
      <c r="K3602" s="137"/>
      <c r="L3602" s="39"/>
      <c r="M3602" s="39"/>
      <c r="N3602" s="39"/>
      <c r="O3602" s="39"/>
      <c r="P3602" s="39"/>
      <c r="Q3602" s="39"/>
      <c r="R3602" s="39"/>
      <c r="S3602" s="39"/>
      <c r="T3602" s="39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38"/>
      <c r="AG3602" s="38"/>
      <c r="AH3602" s="38"/>
      <c r="AI3602" s="38"/>
      <c r="AJ3602" s="38"/>
      <c r="AK3602" s="38"/>
      <c r="AL3602" s="38"/>
      <c r="AM3602" s="38"/>
      <c r="AN3602" s="38"/>
      <c r="AO3602" s="38"/>
      <c r="AP3602" s="38"/>
      <c r="AQ3602" s="38"/>
      <c r="AR3602" s="38"/>
    </row>
    <row r="3603" spans="1:44" x14ac:dyDescent="0.25">
      <c r="A3603" s="35">
        <v>45272</v>
      </c>
      <c r="B3603" s="35">
        <v>45300</v>
      </c>
      <c r="C3603" s="36" t="s">
        <v>70</v>
      </c>
      <c r="D3603" s="154">
        <v>152</v>
      </c>
      <c r="E3603" s="36" t="s">
        <v>113</v>
      </c>
      <c r="F3603" s="37" t="s">
        <v>248</v>
      </c>
      <c r="G3603" s="36" t="s">
        <v>7013</v>
      </c>
      <c r="H3603" s="36">
        <v>3</v>
      </c>
      <c r="I3603" s="36">
        <v>3</v>
      </c>
      <c r="J3603" s="52"/>
      <c r="K3603" s="137"/>
      <c r="L3603" s="39"/>
      <c r="M3603" s="39"/>
      <c r="N3603" s="39"/>
      <c r="O3603" s="39"/>
      <c r="P3603" s="39"/>
      <c r="Q3603" s="39"/>
      <c r="R3603" s="39"/>
      <c r="S3603" s="39"/>
      <c r="T3603" s="39"/>
    </row>
    <row r="3604" spans="1:44" x14ac:dyDescent="0.25">
      <c r="A3604" s="35">
        <v>45272</v>
      </c>
      <c r="B3604" s="35">
        <v>45300</v>
      </c>
      <c r="C3604" s="36" t="s">
        <v>70</v>
      </c>
      <c r="D3604" s="154">
        <v>170</v>
      </c>
      <c r="E3604" s="36" t="s">
        <v>113</v>
      </c>
      <c r="F3604" s="37" t="s">
        <v>248</v>
      </c>
      <c r="G3604" s="36" t="s">
        <v>7013</v>
      </c>
      <c r="H3604" s="36">
        <v>3</v>
      </c>
      <c r="I3604" s="36">
        <v>3</v>
      </c>
      <c r="J3604" s="52"/>
      <c r="K3604" s="137"/>
      <c r="L3604" s="39"/>
      <c r="M3604" s="39"/>
      <c r="N3604" s="39"/>
      <c r="O3604" s="39"/>
      <c r="P3604" s="39"/>
      <c r="Q3604" s="39"/>
      <c r="R3604" s="39"/>
      <c r="S3604" s="39"/>
      <c r="T3604" s="39"/>
    </row>
    <row r="3605" spans="1:44" x14ac:dyDescent="0.25">
      <c r="A3605" s="24">
        <v>45210</v>
      </c>
      <c r="B3605" s="24">
        <v>45238</v>
      </c>
      <c r="C3605" s="25" t="s">
        <v>74</v>
      </c>
      <c r="D3605" s="127">
        <v>2950</v>
      </c>
      <c r="E3605" s="25" t="s">
        <v>113</v>
      </c>
      <c r="F3605" s="26" t="s">
        <v>6589</v>
      </c>
      <c r="G3605" s="27" t="s">
        <v>6590</v>
      </c>
      <c r="H3605" s="25">
        <v>12</v>
      </c>
      <c r="I3605" s="25"/>
      <c r="J3605" s="25">
        <v>2</v>
      </c>
      <c r="K3605" s="128">
        <v>771140</v>
      </c>
      <c r="L3605" s="128">
        <v>771141</v>
      </c>
      <c r="M3605" s="128">
        <v>771142</v>
      </c>
      <c r="N3605" s="128">
        <v>771143</v>
      </c>
      <c r="O3605" s="128">
        <v>771144</v>
      </c>
      <c r="P3605" s="128">
        <v>771145</v>
      </c>
      <c r="Q3605" s="128">
        <v>771146</v>
      </c>
      <c r="R3605" s="128">
        <v>771147</v>
      </c>
      <c r="S3605" s="128">
        <v>771148</v>
      </c>
      <c r="T3605" s="128">
        <v>771149</v>
      </c>
      <c r="U3605" s="128">
        <v>771150</v>
      </c>
      <c r="V3605" s="128">
        <v>771151</v>
      </c>
      <c r="W3605" s="28"/>
      <c r="X3605" s="28"/>
      <c r="Y3605" s="28"/>
      <c r="Z3605" s="28"/>
      <c r="AA3605" s="28"/>
      <c r="AB3605" s="28"/>
      <c r="AC3605" s="28"/>
      <c r="AD3605" s="28"/>
      <c r="AE3605" s="28"/>
    </row>
    <row r="3606" spans="1:44" x14ac:dyDescent="0.25">
      <c r="A3606" s="24">
        <v>45210</v>
      </c>
      <c r="B3606" s="24">
        <v>45238</v>
      </c>
      <c r="C3606" s="25" t="s">
        <v>74</v>
      </c>
      <c r="D3606" s="127">
        <v>3650</v>
      </c>
      <c r="E3606" s="25" t="s">
        <v>113</v>
      </c>
      <c r="F3606" s="26" t="s">
        <v>6591</v>
      </c>
      <c r="G3606" s="27" t="s">
        <v>6590</v>
      </c>
      <c r="H3606" s="25">
        <v>10</v>
      </c>
      <c r="I3606" s="25"/>
      <c r="J3606" s="25">
        <v>6</v>
      </c>
      <c r="K3606" s="128">
        <v>771152</v>
      </c>
      <c r="L3606" s="128">
        <v>771153</v>
      </c>
      <c r="M3606" s="128">
        <v>771154</v>
      </c>
      <c r="N3606" s="128">
        <v>771155</v>
      </c>
      <c r="O3606" s="128">
        <v>771156</v>
      </c>
      <c r="P3606" s="128">
        <v>771157</v>
      </c>
      <c r="Q3606" s="128">
        <v>771158</v>
      </c>
      <c r="R3606" s="128">
        <v>771159</v>
      </c>
      <c r="S3606" s="128">
        <v>771160</v>
      </c>
      <c r="T3606" s="128">
        <v>771161</v>
      </c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</row>
    <row r="3607" spans="1:44" x14ac:dyDescent="0.25">
      <c r="A3607" s="5">
        <v>45414</v>
      </c>
      <c r="B3607" s="5">
        <v>45430</v>
      </c>
      <c r="C3607" s="4" t="s">
        <v>38</v>
      </c>
      <c r="D3607" s="18">
        <v>132</v>
      </c>
      <c r="E3607" s="4" t="s">
        <v>113</v>
      </c>
      <c r="F3607" s="19" t="s">
        <v>856</v>
      </c>
      <c r="G3607" s="4" t="s">
        <v>857</v>
      </c>
      <c r="H3607" s="4">
        <v>13</v>
      </c>
      <c r="J3607" s="4">
        <v>0</v>
      </c>
      <c r="K3607" s="20">
        <v>806636</v>
      </c>
      <c r="L3607" s="20">
        <v>806637</v>
      </c>
      <c r="M3607" s="20">
        <v>806638</v>
      </c>
      <c r="N3607" s="20">
        <v>806639</v>
      </c>
      <c r="O3607" s="20">
        <v>806640</v>
      </c>
      <c r="P3607" s="20">
        <v>806641</v>
      </c>
      <c r="Q3607" s="20">
        <v>806642</v>
      </c>
      <c r="R3607" s="20">
        <v>806643</v>
      </c>
      <c r="S3607" s="20">
        <v>806644</v>
      </c>
      <c r="T3607" s="20">
        <v>806645</v>
      </c>
      <c r="U3607" s="20">
        <v>806646</v>
      </c>
      <c r="V3607" s="20">
        <v>806647</v>
      </c>
      <c r="W3607" s="20">
        <v>806648</v>
      </c>
    </row>
    <row r="3608" spans="1:44" x14ac:dyDescent="0.25">
      <c r="A3608" s="5">
        <v>45390</v>
      </c>
      <c r="B3608" s="5">
        <v>45397</v>
      </c>
      <c r="C3608" s="4" t="s">
        <v>2480</v>
      </c>
      <c r="D3608" s="18">
        <v>650</v>
      </c>
      <c r="E3608" s="4" t="s">
        <v>99</v>
      </c>
      <c r="F3608" s="19" t="s">
        <v>658</v>
      </c>
      <c r="G3608" s="2" t="s">
        <v>659</v>
      </c>
      <c r="H3608" s="4">
        <v>8</v>
      </c>
      <c r="J3608" s="4">
        <v>5</v>
      </c>
      <c r="K3608" s="20">
        <v>802146</v>
      </c>
      <c r="L3608" s="20">
        <v>802147</v>
      </c>
      <c r="M3608" s="20">
        <v>802148</v>
      </c>
      <c r="N3608" s="20">
        <v>802149</v>
      </c>
      <c r="O3608" s="20">
        <v>802150</v>
      </c>
      <c r="P3608" s="20">
        <v>802151</v>
      </c>
      <c r="Q3608" s="20">
        <v>802152</v>
      </c>
      <c r="R3608" s="20">
        <v>802153</v>
      </c>
    </row>
    <row r="3609" spans="1:44" x14ac:dyDescent="0.25">
      <c r="A3609" s="5">
        <v>45390</v>
      </c>
      <c r="B3609" s="5">
        <v>45397</v>
      </c>
      <c r="C3609" s="4" t="s">
        <v>2480</v>
      </c>
      <c r="D3609" s="18">
        <v>775</v>
      </c>
      <c r="E3609" s="4" t="s">
        <v>99</v>
      </c>
      <c r="F3609" s="19" t="s">
        <v>660</v>
      </c>
      <c r="G3609" s="2" t="s">
        <v>659</v>
      </c>
      <c r="H3609" s="4">
        <v>8</v>
      </c>
      <c r="J3609" s="4">
        <v>0</v>
      </c>
      <c r="K3609" s="20">
        <v>802154</v>
      </c>
      <c r="L3609" s="20">
        <v>802155</v>
      </c>
      <c r="M3609" s="20">
        <v>802156</v>
      </c>
      <c r="N3609" s="20">
        <v>802157</v>
      </c>
      <c r="O3609" s="20">
        <v>802158</v>
      </c>
      <c r="P3609" s="20">
        <v>802159</v>
      </c>
      <c r="Q3609" s="20">
        <v>802160</v>
      </c>
      <c r="R3609" s="20">
        <v>802161</v>
      </c>
    </row>
    <row r="3610" spans="1:44" x14ac:dyDescent="0.25">
      <c r="A3610" s="5">
        <v>45390</v>
      </c>
      <c r="B3610" s="5">
        <v>45397</v>
      </c>
      <c r="C3610" s="4" t="s">
        <v>2480</v>
      </c>
      <c r="D3610" s="18">
        <v>5000</v>
      </c>
      <c r="E3610" s="4" t="s">
        <v>103</v>
      </c>
      <c r="F3610" s="19" t="s">
        <v>661</v>
      </c>
      <c r="G3610" s="2" t="s">
        <v>659</v>
      </c>
      <c r="H3610" s="4">
        <v>6</v>
      </c>
      <c r="J3610" s="4">
        <v>0</v>
      </c>
      <c r="K3610" s="20">
        <v>802162</v>
      </c>
      <c r="L3610" s="20">
        <v>802163</v>
      </c>
      <c r="M3610" s="20">
        <v>802164</v>
      </c>
      <c r="N3610" s="20">
        <v>802165</v>
      </c>
      <c r="O3610" s="20">
        <v>802166</v>
      </c>
      <c r="P3610" s="20">
        <v>802167</v>
      </c>
    </row>
    <row r="3611" spans="1:44" x14ac:dyDescent="0.25">
      <c r="A3611" s="35">
        <v>45406</v>
      </c>
      <c r="B3611" s="35">
        <v>45434</v>
      </c>
      <c r="C3611" s="36" t="s">
        <v>59</v>
      </c>
      <c r="D3611" s="154">
        <v>164</v>
      </c>
      <c r="E3611" s="36" t="s">
        <v>113</v>
      </c>
      <c r="F3611" s="37" t="s">
        <v>248</v>
      </c>
      <c r="G3611" s="36" t="s">
        <v>812</v>
      </c>
      <c r="H3611" s="36">
        <v>1</v>
      </c>
      <c r="I3611" s="36">
        <v>1</v>
      </c>
      <c r="J3611" s="36" t="s">
        <v>813</v>
      </c>
      <c r="K3611" s="52"/>
      <c r="L3611" s="52"/>
      <c r="M3611" s="52"/>
      <c r="N3611" s="52"/>
      <c r="O3611" s="52"/>
      <c r="P3611" s="52"/>
      <c r="Q3611" s="52"/>
      <c r="R3611" s="52"/>
    </row>
    <row r="3612" spans="1:44" x14ac:dyDescent="0.25">
      <c r="A3612" s="35">
        <v>45406</v>
      </c>
      <c r="B3612" s="35">
        <v>45434</v>
      </c>
      <c r="C3612" s="36" t="s">
        <v>59</v>
      </c>
      <c r="D3612" s="154">
        <v>196</v>
      </c>
      <c r="E3612" s="36" t="s">
        <v>113</v>
      </c>
      <c r="F3612" s="37" t="s">
        <v>248</v>
      </c>
      <c r="G3612" s="36" t="s">
        <v>812</v>
      </c>
      <c r="H3612" s="36">
        <v>9</v>
      </c>
      <c r="I3612" s="36">
        <v>9</v>
      </c>
      <c r="J3612" s="36" t="s">
        <v>813</v>
      </c>
      <c r="K3612" s="137"/>
      <c r="L3612" s="39"/>
      <c r="M3612" s="39"/>
      <c r="N3612" s="39"/>
      <c r="O3612" s="39"/>
      <c r="P3612" s="39"/>
      <c r="Q3612" s="39"/>
      <c r="R3612" s="39"/>
    </row>
    <row r="3613" spans="1:44" x14ac:dyDescent="0.25">
      <c r="A3613" s="5">
        <v>45407</v>
      </c>
      <c r="B3613" s="5">
        <v>45414</v>
      </c>
      <c r="C3613" s="4" t="s">
        <v>2480</v>
      </c>
      <c r="D3613" s="18">
        <v>2500</v>
      </c>
      <c r="E3613" s="4" t="s">
        <v>103</v>
      </c>
      <c r="F3613" s="22" t="s">
        <v>814</v>
      </c>
      <c r="G3613" s="2" t="s">
        <v>815</v>
      </c>
      <c r="H3613" s="4">
        <v>6</v>
      </c>
      <c r="J3613" s="4">
        <v>5</v>
      </c>
      <c r="K3613" s="20">
        <v>805744</v>
      </c>
      <c r="L3613" s="20">
        <v>805745</v>
      </c>
      <c r="M3613" s="20">
        <v>805746</v>
      </c>
      <c r="N3613" s="20">
        <v>805747</v>
      </c>
      <c r="O3613" s="20">
        <v>805748</v>
      </c>
      <c r="P3613" s="20">
        <v>805749</v>
      </c>
    </row>
    <row r="3614" spans="1:44" x14ac:dyDescent="0.25">
      <c r="A3614" s="5">
        <v>45407</v>
      </c>
      <c r="B3614" s="5">
        <v>45414</v>
      </c>
      <c r="C3614" s="4" t="s">
        <v>2480</v>
      </c>
      <c r="D3614" s="18">
        <v>3000</v>
      </c>
      <c r="E3614" s="4" t="s">
        <v>103</v>
      </c>
      <c r="F3614" s="19" t="s">
        <v>816</v>
      </c>
      <c r="G3614" s="2" t="s">
        <v>815</v>
      </c>
      <c r="H3614" s="4">
        <v>6</v>
      </c>
      <c r="J3614" s="4">
        <v>1</v>
      </c>
      <c r="K3614" s="20">
        <v>805750</v>
      </c>
      <c r="L3614" s="20">
        <v>805751</v>
      </c>
      <c r="M3614" s="20">
        <v>805752</v>
      </c>
      <c r="N3614" s="20">
        <v>805753</v>
      </c>
      <c r="O3614" s="20">
        <v>805754</v>
      </c>
      <c r="P3614" s="20">
        <v>805755</v>
      </c>
    </row>
    <row r="3615" spans="1:44" x14ac:dyDescent="0.25">
      <c r="A3615" s="5">
        <v>45380</v>
      </c>
      <c r="B3615" s="5">
        <v>45387</v>
      </c>
      <c r="C3615" s="4" t="s">
        <v>2480</v>
      </c>
      <c r="D3615" s="18">
        <v>3600</v>
      </c>
      <c r="E3615" s="4" t="s">
        <v>103</v>
      </c>
      <c r="F3615" s="19" t="s">
        <v>622</v>
      </c>
      <c r="G3615" s="2" t="s">
        <v>623</v>
      </c>
      <c r="H3615" s="4">
        <v>5</v>
      </c>
      <c r="I3615" s="4">
        <v>1</v>
      </c>
      <c r="J3615" s="4">
        <v>0</v>
      </c>
      <c r="K3615" s="20">
        <v>800876</v>
      </c>
      <c r="L3615" s="20">
        <v>800877</v>
      </c>
      <c r="M3615" s="20">
        <v>800878</v>
      </c>
      <c r="N3615" s="20">
        <v>800879</v>
      </c>
      <c r="O3615" s="20"/>
      <c r="P3615" s="20"/>
      <c r="Q3615" s="20"/>
    </row>
    <row r="3616" spans="1:44" x14ac:dyDescent="0.25">
      <c r="A3616" s="5">
        <v>45380</v>
      </c>
      <c r="B3616" s="5">
        <v>45387</v>
      </c>
      <c r="C3616" s="4" t="s">
        <v>2480</v>
      </c>
      <c r="D3616" s="18">
        <v>4250</v>
      </c>
      <c r="E3616" s="4" t="s">
        <v>103</v>
      </c>
      <c r="F3616" s="19" t="s">
        <v>624</v>
      </c>
      <c r="G3616" s="2" t="s">
        <v>623</v>
      </c>
      <c r="H3616" s="4">
        <v>5</v>
      </c>
      <c r="J3616" s="4">
        <v>0</v>
      </c>
      <c r="K3616" s="20">
        <v>800880</v>
      </c>
      <c r="L3616" s="20">
        <v>800881</v>
      </c>
      <c r="M3616" s="20">
        <v>800882</v>
      </c>
      <c r="N3616" s="20">
        <v>800883</v>
      </c>
      <c r="O3616" s="20">
        <v>800884</v>
      </c>
      <c r="P3616" s="20"/>
    </row>
    <row r="3617" spans="1:44" x14ac:dyDescent="0.25">
      <c r="A3617" s="24">
        <v>45264</v>
      </c>
      <c r="B3617" s="24">
        <v>45271</v>
      </c>
      <c r="C3617" s="25" t="s">
        <v>2480</v>
      </c>
      <c r="D3617" s="127">
        <v>4250</v>
      </c>
      <c r="E3617" s="25" t="s">
        <v>103</v>
      </c>
      <c r="F3617" s="26" t="s">
        <v>6963</v>
      </c>
      <c r="G3617" s="153" t="s">
        <v>6964</v>
      </c>
      <c r="H3617" s="25">
        <v>11</v>
      </c>
      <c r="I3617" s="25"/>
      <c r="J3617" s="25">
        <v>5</v>
      </c>
      <c r="K3617" s="128">
        <v>780994</v>
      </c>
      <c r="L3617" s="128">
        <v>780995</v>
      </c>
      <c r="M3617" s="128">
        <v>780996</v>
      </c>
      <c r="N3617" s="128">
        <v>780997</v>
      </c>
      <c r="O3617" s="128">
        <v>780998</v>
      </c>
      <c r="P3617" s="128">
        <v>780999</v>
      </c>
      <c r="Q3617" s="128">
        <v>781000</v>
      </c>
      <c r="R3617" s="128">
        <v>781001</v>
      </c>
      <c r="S3617" s="128">
        <v>781002</v>
      </c>
      <c r="T3617" s="128">
        <v>781003</v>
      </c>
      <c r="U3617" s="128">
        <v>781004</v>
      </c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28"/>
    </row>
    <row r="3618" spans="1:44" x14ac:dyDescent="0.25">
      <c r="A3618" s="5">
        <v>45377</v>
      </c>
      <c r="B3618" s="5">
        <v>45405</v>
      </c>
      <c r="C3618" s="4" t="s">
        <v>64</v>
      </c>
      <c r="D3618" s="18">
        <v>46</v>
      </c>
      <c r="E3618" s="4" t="s">
        <v>113</v>
      </c>
      <c r="F3618" s="19" t="s">
        <v>603</v>
      </c>
      <c r="G3618" s="2" t="s">
        <v>604</v>
      </c>
      <c r="H3618" s="4">
        <v>12</v>
      </c>
      <c r="J3618" s="4">
        <v>0</v>
      </c>
      <c r="K3618" s="20">
        <v>800302</v>
      </c>
      <c r="L3618" s="20">
        <v>800303</v>
      </c>
      <c r="M3618" s="20">
        <v>800304</v>
      </c>
      <c r="N3618" s="20">
        <v>800305</v>
      </c>
      <c r="O3618" s="20">
        <v>800306</v>
      </c>
      <c r="P3618" s="20">
        <v>800307</v>
      </c>
      <c r="Q3618" s="20">
        <v>800308</v>
      </c>
      <c r="R3618" s="20">
        <v>800309</v>
      </c>
      <c r="S3618" s="20">
        <v>800310</v>
      </c>
      <c r="T3618" s="20">
        <v>800311</v>
      </c>
      <c r="U3618" s="20">
        <v>800312</v>
      </c>
      <c r="V3618" s="20">
        <v>800313</v>
      </c>
    </row>
    <row r="3619" spans="1:44" x14ac:dyDescent="0.25">
      <c r="A3619" s="5">
        <v>45527</v>
      </c>
      <c r="B3619" s="5">
        <v>45555</v>
      </c>
      <c r="C3619" s="4" t="s">
        <v>74</v>
      </c>
      <c r="D3619" s="18">
        <v>1850</v>
      </c>
      <c r="E3619" s="4" t="s">
        <v>113</v>
      </c>
      <c r="F3619" s="19" t="s">
        <v>1698</v>
      </c>
      <c r="G3619" s="4" t="s">
        <v>1699</v>
      </c>
      <c r="H3619" s="4">
        <v>6</v>
      </c>
      <c r="J3619" s="4">
        <v>0</v>
      </c>
      <c r="K3619" s="20">
        <v>826822</v>
      </c>
      <c r="L3619" s="20">
        <v>826823</v>
      </c>
      <c r="M3619" s="20">
        <v>826824</v>
      </c>
      <c r="N3619" s="20">
        <v>826825</v>
      </c>
      <c r="O3619" s="20">
        <v>826826</v>
      </c>
      <c r="P3619" s="20">
        <v>826827</v>
      </c>
      <c r="Q3619" s="20"/>
    </row>
    <row r="3620" spans="1:44" x14ac:dyDescent="0.25">
      <c r="A3620" s="5">
        <v>45527</v>
      </c>
      <c r="B3620" s="5">
        <v>45555</v>
      </c>
      <c r="C3620" s="4" t="s">
        <v>74</v>
      </c>
      <c r="D3620" s="18">
        <v>2950</v>
      </c>
      <c r="E3620" s="4" t="s">
        <v>113</v>
      </c>
      <c r="F3620" s="19" t="s">
        <v>1701</v>
      </c>
      <c r="G3620" s="4" t="s">
        <v>1699</v>
      </c>
      <c r="H3620" s="4">
        <v>11</v>
      </c>
      <c r="I3620" s="4">
        <v>1</v>
      </c>
      <c r="J3620" s="4">
        <v>0</v>
      </c>
      <c r="K3620" s="20">
        <v>826834</v>
      </c>
      <c r="L3620" s="20">
        <v>826835</v>
      </c>
      <c r="M3620" s="20">
        <v>826836</v>
      </c>
      <c r="N3620" s="20">
        <v>826837</v>
      </c>
      <c r="O3620" s="20">
        <v>826838</v>
      </c>
      <c r="P3620" s="20">
        <v>826839</v>
      </c>
      <c r="Q3620" s="20">
        <v>826840</v>
      </c>
      <c r="R3620" s="20">
        <v>826841</v>
      </c>
      <c r="S3620" s="20">
        <v>826842</v>
      </c>
      <c r="T3620" s="20">
        <v>826843</v>
      </c>
    </row>
    <row r="3621" spans="1:44" x14ac:dyDescent="0.25">
      <c r="A3621" s="5">
        <v>45527</v>
      </c>
      <c r="B3621" s="5">
        <v>45555</v>
      </c>
      <c r="C3621" s="4" t="s">
        <v>74</v>
      </c>
      <c r="D3621" s="18">
        <v>3650</v>
      </c>
      <c r="E3621" s="4" t="s">
        <v>113</v>
      </c>
      <c r="F3621" s="19" t="s">
        <v>1700</v>
      </c>
      <c r="G3621" s="4" t="s">
        <v>1699</v>
      </c>
      <c r="H3621" s="4">
        <v>6</v>
      </c>
      <c r="J3621" s="4">
        <v>0</v>
      </c>
      <c r="K3621" s="20">
        <v>826828</v>
      </c>
      <c r="L3621" s="20">
        <v>826829</v>
      </c>
      <c r="M3621" s="20">
        <v>826830</v>
      </c>
      <c r="N3621" s="20">
        <v>826831</v>
      </c>
      <c r="O3621" s="20">
        <v>826832</v>
      </c>
      <c r="P3621" s="20">
        <v>826833</v>
      </c>
    </row>
    <row r="3622" spans="1:44" x14ac:dyDescent="0.25">
      <c r="A3622" s="5">
        <v>45531</v>
      </c>
      <c r="B3622" s="5">
        <v>45559</v>
      </c>
      <c r="C3622" s="4" t="s">
        <v>70</v>
      </c>
      <c r="D3622" s="18">
        <v>88</v>
      </c>
      <c r="E3622" s="4" t="s">
        <v>113</v>
      </c>
      <c r="F3622" s="19" t="s">
        <v>1727</v>
      </c>
      <c r="G3622" s="4" t="s">
        <v>1728</v>
      </c>
      <c r="H3622" s="4">
        <v>3</v>
      </c>
      <c r="J3622" s="4">
        <v>0</v>
      </c>
      <c r="K3622" s="20">
        <v>827359</v>
      </c>
      <c r="L3622" s="20">
        <v>827360</v>
      </c>
      <c r="M3622" s="20">
        <v>827361</v>
      </c>
    </row>
    <row r="3623" spans="1:44" x14ac:dyDescent="0.25">
      <c r="A3623" s="5">
        <v>45531</v>
      </c>
      <c r="B3623" s="5">
        <v>45559</v>
      </c>
      <c r="C3623" s="4" t="s">
        <v>70</v>
      </c>
      <c r="D3623" s="18">
        <v>120</v>
      </c>
      <c r="E3623" s="4" t="s">
        <v>113</v>
      </c>
      <c r="F3623" s="19" t="s">
        <v>1729</v>
      </c>
      <c r="G3623" s="4" t="s">
        <v>1728</v>
      </c>
      <c r="H3623" s="4">
        <v>4</v>
      </c>
      <c r="J3623" s="4">
        <v>0</v>
      </c>
      <c r="K3623" s="20">
        <v>827362</v>
      </c>
      <c r="L3623" s="20">
        <v>827363</v>
      </c>
      <c r="M3623" s="20">
        <v>827364</v>
      </c>
      <c r="N3623" s="20">
        <v>827365</v>
      </c>
    </row>
    <row r="3624" spans="1:44" x14ac:dyDescent="0.25">
      <c r="A3624" s="5">
        <v>45531</v>
      </c>
      <c r="B3624" s="5">
        <v>45559</v>
      </c>
      <c r="C3624" s="4" t="s">
        <v>70</v>
      </c>
      <c r="D3624" s="18">
        <v>136</v>
      </c>
      <c r="E3624" s="4" t="s">
        <v>113</v>
      </c>
      <c r="F3624" s="19" t="s">
        <v>1730</v>
      </c>
      <c r="G3624" s="4" t="s">
        <v>1728</v>
      </c>
      <c r="H3624" s="4">
        <v>2</v>
      </c>
      <c r="J3624" s="4">
        <v>0</v>
      </c>
      <c r="K3624" s="20">
        <v>827366</v>
      </c>
      <c r="L3624" s="20">
        <v>827367</v>
      </c>
    </row>
    <row r="3625" spans="1:44" x14ac:dyDescent="0.25">
      <c r="A3625" s="5">
        <v>45525</v>
      </c>
      <c r="B3625" s="5">
        <v>45553</v>
      </c>
      <c r="C3625" s="4" t="s">
        <v>30</v>
      </c>
      <c r="D3625" s="18">
        <v>725</v>
      </c>
      <c r="E3625" s="4" t="s">
        <v>113</v>
      </c>
      <c r="F3625" s="19" t="s">
        <v>1686</v>
      </c>
      <c r="G3625" s="4" t="s">
        <v>1687</v>
      </c>
      <c r="H3625" s="4">
        <v>11</v>
      </c>
      <c r="J3625" s="4">
        <v>0</v>
      </c>
      <c r="K3625" s="20">
        <v>826357</v>
      </c>
      <c r="L3625" s="20">
        <v>826358</v>
      </c>
      <c r="M3625" s="20">
        <v>826359</v>
      </c>
      <c r="N3625" s="20">
        <v>826360</v>
      </c>
      <c r="O3625" s="20">
        <v>826361</v>
      </c>
      <c r="P3625" s="20">
        <v>826362</v>
      </c>
      <c r="Q3625" s="20">
        <v>826363</v>
      </c>
      <c r="R3625" s="20">
        <v>826364</v>
      </c>
      <c r="S3625" s="20">
        <v>826365</v>
      </c>
      <c r="T3625" s="20">
        <v>826366</v>
      </c>
      <c r="U3625" s="20">
        <v>826367</v>
      </c>
    </row>
    <row r="3626" spans="1:44" x14ac:dyDescent="0.25">
      <c r="A3626" s="5">
        <v>45525</v>
      </c>
      <c r="B3626" s="5">
        <v>45553</v>
      </c>
      <c r="C3626" s="4" t="s">
        <v>30</v>
      </c>
      <c r="D3626" s="18">
        <v>795</v>
      </c>
      <c r="E3626" s="4" t="s">
        <v>113</v>
      </c>
      <c r="F3626" s="19" t="s">
        <v>1688</v>
      </c>
      <c r="G3626" s="4" t="s">
        <v>1687</v>
      </c>
      <c r="H3626" s="4">
        <v>11</v>
      </c>
      <c r="J3626" s="4">
        <v>0</v>
      </c>
      <c r="K3626" s="20">
        <v>826368</v>
      </c>
      <c r="L3626" s="20">
        <v>826369</v>
      </c>
      <c r="M3626" s="20">
        <v>826370</v>
      </c>
      <c r="N3626" s="20">
        <v>826371</v>
      </c>
      <c r="O3626" s="20">
        <v>826372</v>
      </c>
      <c r="P3626" s="20">
        <v>826373</v>
      </c>
      <c r="Q3626" s="20">
        <v>826374</v>
      </c>
      <c r="R3626" s="20">
        <v>826375</v>
      </c>
      <c r="S3626" s="20">
        <v>826376</v>
      </c>
      <c r="T3626" s="20">
        <v>826377</v>
      </c>
      <c r="U3626" s="20">
        <v>826378</v>
      </c>
    </row>
    <row r="3627" spans="1:44" x14ac:dyDescent="0.25">
      <c r="A3627" s="5">
        <v>45159</v>
      </c>
      <c r="B3627" s="5">
        <v>45166</v>
      </c>
      <c r="C3627" s="4" t="s">
        <v>2480</v>
      </c>
      <c r="D3627" s="18">
        <v>5000</v>
      </c>
      <c r="E3627" s="4" t="s">
        <v>103</v>
      </c>
      <c r="F3627" s="19" t="s">
        <v>6318</v>
      </c>
      <c r="G3627" s="4" t="s">
        <v>6319</v>
      </c>
      <c r="H3627" s="4">
        <v>8</v>
      </c>
      <c r="J3627" s="4">
        <v>4</v>
      </c>
      <c r="K3627" s="20">
        <v>761460</v>
      </c>
      <c r="L3627" s="20">
        <v>761461</v>
      </c>
      <c r="M3627" s="20">
        <v>761462</v>
      </c>
      <c r="N3627" s="20">
        <v>761463</v>
      </c>
      <c r="O3627" s="20">
        <v>761464</v>
      </c>
      <c r="P3627" s="20">
        <v>761465</v>
      </c>
      <c r="Q3627" s="20">
        <v>761466</v>
      </c>
      <c r="R3627" s="20">
        <v>761467</v>
      </c>
    </row>
    <row r="3628" spans="1:44" x14ac:dyDescent="0.25">
      <c r="A3628" s="5">
        <v>45156</v>
      </c>
      <c r="B3628" s="5">
        <v>45163</v>
      </c>
      <c r="C3628" s="4" t="s">
        <v>2480</v>
      </c>
      <c r="D3628" s="18">
        <v>3600</v>
      </c>
      <c r="E3628" s="4" t="s">
        <v>103</v>
      </c>
      <c r="F3628" s="19" t="s">
        <v>6302</v>
      </c>
      <c r="G3628" s="4" t="s">
        <v>6303</v>
      </c>
      <c r="H3628" s="4">
        <v>13</v>
      </c>
      <c r="J3628" s="4">
        <v>0</v>
      </c>
      <c r="K3628" s="20">
        <v>760974</v>
      </c>
      <c r="L3628" s="20">
        <v>760975</v>
      </c>
      <c r="M3628" s="20">
        <v>760976</v>
      </c>
      <c r="N3628" s="20">
        <v>760977</v>
      </c>
      <c r="O3628" s="20">
        <v>760978</v>
      </c>
      <c r="P3628" s="20">
        <v>760979</v>
      </c>
      <c r="Q3628" s="20">
        <v>760980</v>
      </c>
      <c r="R3628" s="20">
        <v>760981</v>
      </c>
      <c r="S3628" s="20">
        <v>760982</v>
      </c>
      <c r="T3628" s="20">
        <v>760983</v>
      </c>
      <c r="U3628" s="20">
        <v>760984</v>
      </c>
      <c r="V3628" s="20">
        <v>760985</v>
      </c>
      <c r="W3628" s="20">
        <v>760986</v>
      </c>
    </row>
    <row r="3629" spans="1:44" x14ac:dyDescent="0.25">
      <c r="A3629" s="5">
        <v>45152</v>
      </c>
      <c r="B3629" s="5">
        <v>45159</v>
      </c>
      <c r="C3629" s="4" t="s">
        <v>2480</v>
      </c>
      <c r="D3629" s="18">
        <v>3600</v>
      </c>
      <c r="E3629" s="4" t="s">
        <v>103</v>
      </c>
      <c r="F3629" s="19" t="s">
        <v>6279</v>
      </c>
      <c r="G3629" s="2" t="s">
        <v>6280</v>
      </c>
      <c r="H3629" s="4">
        <v>10</v>
      </c>
      <c r="J3629" s="4">
        <v>1</v>
      </c>
      <c r="K3629" s="20">
        <v>760322</v>
      </c>
      <c r="L3629" s="20">
        <v>760323</v>
      </c>
      <c r="M3629" s="20">
        <v>760324</v>
      </c>
      <c r="N3629" s="20">
        <v>760325</v>
      </c>
      <c r="O3629" s="20">
        <v>760326</v>
      </c>
      <c r="P3629" s="20">
        <v>760327</v>
      </c>
      <c r="Q3629" s="20">
        <v>760328</v>
      </c>
      <c r="R3629" s="20">
        <v>760329</v>
      </c>
      <c r="S3629" s="20">
        <v>760330</v>
      </c>
      <c r="T3629" s="20">
        <v>760331</v>
      </c>
    </row>
    <row r="3630" spans="1:44" x14ac:dyDescent="0.25">
      <c r="A3630" s="5">
        <v>45156</v>
      </c>
      <c r="B3630" s="5">
        <v>45163</v>
      </c>
      <c r="C3630" s="4" t="s">
        <v>2480</v>
      </c>
      <c r="D3630" s="18">
        <v>4250</v>
      </c>
      <c r="E3630" s="4" t="s">
        <v>103</v>
      </c>
      <c r="F3630" s="19" t="s">
        <v>6304</v>
      </c>
      <c r="G3630" s="4" t="s">
        <v>6305</v>
      </c>
      <c r="H3630" s="4">
        <v>11</v>
      </c>
      <c r="J3630" s="4">
        <v>0</v>
      </c>
      <c r="K3630" s="20">
        <v>761007</v>
      </c>
      <c r="L3630" s="20">
        <v>761008</v>
      </c>
      <c r="M3630" s="20">
        <v>761009</v>
      </c>
      <c r="N3630" s="20">
        <v>761010</v>
      </c>
      <c r="O3630" s="20">
        <v>761011</v>
      </c>
      <c r="P3630" s="20">
        <v>761012</v>
      </c>
      <c r="Q3630" s="20">
        <v>761013</v>
      </c>
      <c r="R3630" s="20">
        <v>761014</v>
      </c>
      <c r="S3630" s="20">
        <v>761015</v>
      </c>
      <c r="T3630" s="20">
        <v>761016</v>
      </c>
      <c r="U3630" s="20">
        <v>761017</v>
      </c>
    </row>
    <row r="3631" spans="1:44" s="29" customFormat="1" x14ac:dyDescent="0.25">
      <c r="A3631" s="5">
        <v>45156</v>
      </c>
      <c r="B3631" s="5">
        <v>45163</v>
      </c>
      <c r="C3631" s="4" t="s">
        <v>2480</v>
      </c>
      <c r="D3631" s="18">
        <v>5000</v>
      </c>
      <c r="E3631" s="4" t="s">
        <v>103</v>
      </c>
      <c r="F3631" s="19" t="s">
        <v>6306</v>
      </c>
      <c r="G3631" s="4" t="s">
        <v>6307</v>
      </c>
      <c r="H3631" s="4">
        <v>8</v>
      </c>
      <c r="I3631" s="4"/>
      <c r="J3631" s="4">
        <v>1</v>
      </c>
      <c r="K3631" s="20">
        <v>761047</v>
      </c>
      <c r="L3631" s="20">
        <v>761048</v>
      </c>
      <c r="M3631" s="20">
        <v>761049</v>
      </c>
      <c r="N3631" s="20">
        <v>761050</v>
      </c>
      <c r="O3631" s="20">
        <v>761051</v>
      </c>
      <c r="P3631" s="20">
        <v>761052</v>
      </c>
      <c r="Q3631" s="20">
        <v>761053</v>
      </c>
      <c r="R3631" s="20">
        <v>761054</v>
      </c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8"/>
      <c r="AG3631" s="28"/>
      <c r="AH3631" s="28"/>
      <c r="AI3631" s="28"/>
      <c r="AJ3631" s="28"/>
      <c r="AK3631" s="28"/>
      <c r="AL3631" s="28"/>
      <c r="AM3631" s="28"/>
      <c r="AN3631" s="28"/>
      <c r="AO3631" s="28"/>
      <c r="AP3631" s="28"/>
      <c r="AQ3631" s="28"/>
      <c r="AR3631" s="28"/>
    </row>
    <row r="3632" spans="1:44" s="29" customFormat="1" x14ac:dyDescent="0.25">
      <c r="A3632" s="5">
        <v>45162</v>
      </c>
      <c r="B3632" s="5">
        <v>45178</v>
      </c>
      <c r="C3632" s="4" t="s">
        <v>38</v>
      </c>
      <c r="D3632" s="18">
        <v>105</v>
      </c>
      <c r="E3632" s="4" t="s">
        <v>113</v>
      </c>
      <c r="F3632" s="19" t="s">
        <v>6340</v>
      </c>
      <c r="G3632" s="2" t="s">
        <v>6341</v>
      </c>
      <c r="H3632" s="4">
        <v>6</v>
      </c>
      <c r="I3632" s="4"/>
      <c r="J3632" s="4">
        <v>0</v>
      </c>
      <c r="K3632" s="20">
        <v>762241</v>
      </c>
      <c r="L3632" s="20">
        <v>762242</v>
      </c>
      <c r="M3632" s="20">
        <v>762243</v>
      </c>
      <c r="N3632" s="20">
        <v>762244</v>
      </c>
      <c r="O3632" s="20">
        <v>762245</v>
      </c>
      <c r="P3632" s="20">
        <v>762246</v>
      </c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</row>
    <row r="3633" spans="1:44" x14ac:dyDescent="0.25">
      <c r="A3633" s="5">
        <v>45162</v>
      </c>
      <c r="B3633" s="5">
        <v>45178</v>
      </c>
      <c r="C3633" s="4" t="s">
        <v>38</v>
      </c>
      <c r="D3633" s="18">
        <v>120</v>
      </c>
      <c r="E3633" s="4" t="s">
        <v>113</v>
      </c>
      <c r="F3633" s="19" t="s">
        <v>6342</v>
      </c>
      <c r="G3633" s="2" t="s">
        <v>6341</v>
      </c>
      <c r="H3633" s="4">
        <v>8</v>
      </c>
      <c r="J3633" s="4">
        <v>0</v>
      </c>
      <c r="K3633" s="20">
        <v>762233</v>
      </c>
      <c r="L3633" s="20">
        <v>762234</v>
      </c>
      <c r="M3633" s="20">
        <v>762235</v>
      </c>
      <c r="N3633" s="20">
        <v>762236</v>
      </c>
      <c r="O3633" s="20">
        <v>762237</v>
      </c>
      <c r="P3633" s="20">
        <v>762238</v>
      </c>
      <c r="Q3633" s="20">
        <v>762239</v>
      </c>
      <c r="R3633" s="20">
        <v>762240</v>
      </c>
    </row>
    <row r="3634" spans="1:44" x14ac:dyDescent="0.25">
      <c r="A3634" s="5">
        <v>45162</v>
      </c>
      <c r="B3634" s="5">
        <v>45178</v>
      </c>
      <c r="C3634" s="4" t="s">
        <v>38</v>
      </c>
      <c r="D3634" s="18">
        <v>132</v>
      </c>
      <c r="E3634" s="4" t="s">
        <v>113</v>
      </c>
      <c r="F3634" s="19" t="s">
        <v>6343</v>
      </c>
      <c r="G3634" s="2" t="s">
        <v>6341</v>
      </c>
      <c r="H3634" s="4">
        <v>13</v>
      </c>
      <c r="J3634" s="4">
        <v>0</v>
      </c>
      <c r="K3634" s="20">
        <v>762220</v>
      </c>
      <c r="L3634" s="20">
        <v>762221</v>
      </c>
      <c r="M3634" s="20">
        <v>762222</v>
      </c>
      <c r="N3634" s="20">
        <v>762223</v>
      </c>
      <c r="O3634" s="20">
        <v>762224</v>
      </c>
      <c r="P3634" s="20">
        <v>762225</v>
      </c>
      <c r="Q3634" s="20">
        <v>762226</v>
      </c>
      <c r="R3634" s="20">
        <v>762227</v>
      </c>
      <c r="S3634" s="20">
        <v>762228</v>
      </c>
      <c r="T3634" s="20">
        <v>762229</v>
      </c>
      <c r="U3634" s="20">
        <v>762230</v>
      </c>
      <c r="V3634" s="20">
        <v>762231</v>
      </c>
      <c r="W3634" s="20">
        <v>762232</v>
      </c>
    </row>
    <row r="3635" spans="1:44" x14ac:dyDescent="0.25">
      <c r="A3635" s="5">
        <v>45162</v>
      </c>
      <c r="B3635" s="5">
        <v>45178</v>
      </c>
      <c r="C3635" s="4" t="s">
        <v>38</v>
      </c>
      <c r="D3635" s="18">
        <v>150</v>
      </c>
      <c r="E3635" s="4" t="s">
        <v>113</v>
      </c>
      <c r="F3635" s="19" t="s">
        <v>6344</v>
      </c>
      <c r="G3635" s="2" t="s">
        <v>6341</v>
      </c>
      <c r="H3635" s="4">
        <v>13</v>
      </c>
      <c r="J3635" s="4">
        <v>0</v>
      </c>
      <c r="K3635" s="20">
        <v>762207</v>
      </c>
      <c r="L3635" s="20">
        <v>762208</v>
      </c>
      <c r="M3635" s="20">
        <v>762209</v>
      </c>
      <c r="N3635" s="20">
        <v>762210</v>
      </c>
      <c r="O3635" s="20">
        <v>762211</v>
      </c>
      <c r="P3635" s="20">
        <v>762212</v>
      </c>
      <c r="Q3635" s="20">
        <v>762213</v>
      </c>
      <c r="R3635" s="20">
        <v>762214</v>
      </c>
      <c r="S3635" s="20">
        <v>762215</v>
      </c>
      <c r="T3635" s="20">
        <v>762216</v>
      </c>
      <c r="U3635" s="20">
        <v>762217</v>
      </c>
      <c r="V3635" s="20">
        <v>762218</v>
      </c>
      <c r="W3635" s="20">
        <v>762219</v>
      </c>
    </row>
    <row r="3636" spans="1:44" x14ac:dyDescent="0.25">
      <c r="A3636" s="5">
        <v>45526</v>
      </c>
      <c r="B3636" s="5">
        <v>45533</v>
      </c>
      <c r="C3636" s="4" t="s">
        <v>2480</v>
      </c>
      <c r="D3636" s="18">
        <v>2500</v>
      </c>
      <c r="E3636" s="4" t="s">
        <v>103</v>
      </c>
      <c r="F3636" s="19" t="s">
        <v>1695</v>
      </c>
      <c r="G3636" s="4" t="s">
        <v>1696</v>
      </c>
      <c r="H3636" s="4">
        <v>5</v>
      </c>
      <c r="J3636" s="4">
        <v>1</v>
      </c>
      <c r="K3636" s="20">
        <v>826555</v>
      </c>
      <c r="L3636" s="20">
        <v>826556</v>
      </c>
      <c r="M3636" s="20">
        <v>826557</v>
      </c>
      <c r="N3636" s="20">
        <v>826558</v>
      </c>
      <c r="O3636" s="20">
        <v>826559</v>
      </c>
    </row>
    <row r="3637" spans="1:44" x14ac:dyDescent="0.25">
      <c r="A3637" s="5">
        <v>45526</v>
      </c>
      <c r="B3637" s="5">
        <v>45533</v>
      </c>
      <c r="C3637" s="4" t="s">
        <v>2480</v>
      </c>
      <c r="D3637" s="18">
        <v>3000</v>
      </c>
      <c r="E3637" s="4" t="s">
        <v>103</v>
      </c>
      <c r="F3637" s="19" t="s">
        <v>1697</v>
      </c>
      <c r="G3637" s="4" t="s">
        <v>1696</v>
      </c>
      <c r="H3637" s="4">
        <v>7</v>
      </c>
      <c r="J3637" s="4">
        <v>0</v>
      </c>
      <c r="K3637" s="20">
        <v>826548</v>
      </c>
      <c r="L3637" s="20">
        <v>826549</v>
      </c>
      <c r="M3637" s="20">
        <v>826550</v>
      </c>
      <c r="N3637" s="20">
        <v>826551</v>
      </c>
      <c r="O3637" s="20">
        <v>826552</v>
      </c>
      <c r="P3637" s="20">
        <v>826553</v>
      </c>
      <c r="Q3637" s="20">
        <v>826554</v>
      </c>
    </row>
    <row r="3638" spans="1:44" s="29" customFormat="1" x14ac:dyDescent="0.25">
      <c r="A3638" s="5">
        <v>45526</v>
      </c>
      <c r="B3638" s="5">
        <v>45533</v>
      </c>
      <c r="C3638" s="4" t="s">
        <v>2480</v>
      </c>
      <c r="D3638" s="18">
        <v>4250</v>
      </c>
      <c r="E3638" s="4" t="s">
        <v>103</v>
      </c>
      <c r="F3638" s="19" t="s">
        <v>1693</v>
      </c>
      <c r="G3638" s="4" t="s">
        <v>1694</v>
      </c>
      <c r="H3638" s="4">
        <v>11</v>
      </c>
      <c r="I3638" s="4"/>
      <c r="J3638" s="4">
        <v>5</v>
      </c>
      <c r="K3638" s="20">
        <v>826537</v>
      </c>
      <c r="L3638" s="20">
        <v>826538</v>
      </c>
      <c r="M3638" s="20">
        <v>826539</v>
      </c>
      <c r="N3638" s="20">
        <v>826540</v>
      </c>
      <c r="O3638" s="20">
        <v>826541</v>
      </c>
      <c r="P3638" s="20">
        <v>826542</v>
      </c>
      <c r="Q3638" s="20">
        <v>826543</v>
      </c>
      <c r="R3638" s="20">
        <v>826544</v>
      </c>
      <c r="S3638" s="20">
        <v>826545</v>
      </c>
      <c r="T3638" s="20">
        <v>826546</v>
      </c>
      <c r="U3638" s="20">
        <v>826547</v>
      </c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8"/>
      <c r="AG3638" s="28"/>
      <c r="AH3638" s="28"/>
      <c r="AI3638" s="28"/>
      <c r="AJ3638" s="28"/>
      <c r="AK3638" s="28"/>
      <c r="AL3638" s="28"/>
      <c r="AM3638" s="28"/>
      <c r="AN3638" s="28"/>
      <c r="AO3638" s="28"/>
      <c r="AP3638" s="28"/>
      <c r="AQ3638" s="28"/>
      <c r="AR3638" s="28"/>
    </row>
    <row r="3639" spans="1:44" x14ac:dyDescent="0.25">
      <c r="A3639" s="5">
        <v>45531</v>
      </c>
      <c r="B3639" s="5">
        <v>45559</v>
      </c>
      <c r="C3639" s="4" t="s">
        <v>70</v>
      </c>
      <c r="D3639" s="18">
        <v>96</v>
      </c>
      <c r="E3639" s="4" t="s">
        <v>113</v>
      </c>
      <c r="F3639" s="19" t="s">
        <v>1731</v>
      </c>
      <c r="G3639" s="4" t="s">
        <v>1732</v>
      </c>
      <c r="H3639" s="4">
        <v>4</v>
      </c>
      <c r="J3639" s="4">
        <v>0</v>
      </c>
      <c r="K3639" s="20">
        <v>827368</v>
      </c>
      <c r="L3639" s="20">
        <v>827369</v>
      </c>
      <c r="M3639" s="20">
        <v>827370</v>
      </c>
      <c r="N3639" s="20">
        <v>827371</v>
      </c>
    </row>
    <row r="3640" spans="1:44" s="29" customFormat="1" x14ac:dyDescent="0.25">
      <c r="A3640" s="5">
        <v>45531</v>
      </c>
      <c r="B3640" s="5">
        <v>45559</v>
      </c>
      <c r="C3640" s="4" t="s">
        <v>70</v>
      </c>
      <c r="D3640" s="18">
        <v>152</v>
      </c>
      <c r="E3640" s="4" t="s">
        <v>113</v>
      </c>
      <c r="F3640" s="19" t="s">
        <v>1733</v>
      </c>
      <c r="G3640" s="4" t="s">
        <v>1732</v>
      </c>
      <c r="H3640" s="4">
        <v>4</v>
      </c>
      <c r="I3640" s="4"/>
      <c r="J3640" s="4">
        <v>3</v>
      </c>
      <c r="K3640" s="20">
        <v>827372</v>
      </c>
      <c r="L3640" s="20">
        <v>827373</v>
      </c>
      <c r="M3640" s="20">
        <v>827374</v>
      </c>
      <c r="N3640" s="20">
        <v>827375</v>
      </c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8"/>
      <c r="AG3640" s="28"/>
      <c r="AH3640" s="28"/>
      <c r="AI3640" s="28"/>
      <c r="AJ3640" s="28"/>
      <c r="AK3640" s="28"/>
      <c r="AL3640" s="28"/>
      <c r="AM3640" s="28"/>
      <c r="AN3640" s="28"/>
      <c r="AO3640" s="28"/>
      <c r="AP3640" s="28"/>
      <c r="AQ3640" s="28"/>
      <c r="AR3640" s="28"/>
    </row>
    <row r="3641" spans="1:44" x14ac:dyDescent="0.25">
      <c r="A3641" s="5">
        <v>45530</v>
      </c>
      <c r="B3641" s="5">
        <v>45558</v>
      </c>
      <c r="C3641" s="4" t="s">
        <v>53</v>
      </c>
      <c r="D3641" s="18">
        <v>1292.68</v>
      </c>
      <c r="E3641" s="4" t="s">
        <v>113</v>
      </c>
      <c r="F3641" s="19" t="s">
        <v>1721</v>
      </c>
      <c r="G3641" s="4" t="s">
        <v>1722</v>
      </c>
      <c r="H3641" s="4">
        <v>10</v>
      </c>
      <c r="J3641" s="4">
        <v>0</v>
      </c>
      <c r="K3641" s="20">
        <v>827137</v>
      </c>
      <c r="L3641" s="20">
        <v>827138</v>
      </c>
      <c r="M3641" s="20">
        <v>827139</v>
      </c>
      <c r="N3641" s="20">
        <v>827140</v>
      </c>
      <c r="O3641" s="20">
        <v>827141</v>
      </c>
      <c r="P3641" s="20">
        <v>827142</v>
      </c>
      <c r="Q3641" s="20">
        <v>827143</v>
      </c>
      <c r="R3641" s="20">
        <v>827144</v>
      </c>
      <c r="S3641" s="20">
        <v>827145</v>
      </c>
      <c r="T3641" s="20">
        <v>827146</v>
      </c>
    </row>
    <row r="3642" spans="1:44" x14ac:dyDescent="0.25">
      <c r="A3642" s="5">
        <v>45380</v>
      </c>
      <c r="B3642" s="5">
        <v>45387</v>
      </c>
      <c r="C3642" s="4" t="s">
        <v>2480</v>
      </c>
      <c r="D3642" s="18">
        <v>775</v>
      </c>
      <c r="E3642" s="4" t="s">
        <v>99</v>
      </c>
      <c r="F3642" s="19" t="s">
        <v>621</v>
      </c>
      <c r="G3642" s="2" t="s">
        <v>618</v>
      </c>
      <c r="H3642" s="4">
        <v>4</v>
      </c>
      <c r="J3642" s="4">
        <v>0</v>
      </c>
      <c r="K3642" s="20">
        <v>800931</v>
      </c>
      <c r="L3642" s="20">
        <v>800932</v>
      </c>
      <c r="M3642" s="20">
        <v>800933</v>
      </c>
      <c r="N3642" s="20">
        <v>800934</v>
      </c>
    </row>
    <row r="3643" spans="1:44" x14ac:dyDescent="0.25">
      <c r="A3643" s="5">
        <v>45380</v>
      </c>
      <c r="B3643" s="5">
        <v>45387</v>
      </c>
      <c r="C3643" s="4" t="s">
        <v>2480</v>
      </c>
      <c r="D3643" s="18">
        <v>2500</v>
      </c>
      <c r="E3643" s="4" t="s">
        <v>103</v>
      </c>
      <c r="F3643" s="19" t="s">
        <v>617</v>
      </c>
      <c r="G3643" s="2" t="s">
        <v>618</v>
      </c>
      <c r="H3643" s="4">
        <v>3</v>
      </c>
      <c r="J3643" s="4">
        <v>2</v>
      </c>
      <c r="K3643" s="20">
        <v>800922</v>
      </c>
      <c r="L3643" s="20">
        <v>800923</v>
      </c>
      <c r="M3643" s="20">
        <v>800924</v>
      </c>
    </row>
    <row r="3644" spans="1:44" x14ac:dyDescent="0.25">
      <c r="A3644" s="5">
        <v>45380</v>
      </c>
      <c r="B3644" s="5">
        <v>45387</v>
      </c>
      <c r="C3644" s="4" t="s">
        <v>2480</v>
      </c>
      <c r="D3644" s="18">
        <v>3000</v>
      </c>
      <c r="E3644" s="4" t="s">
        <v>103</v>
      </c>
      <c r="F3644" s="19" t="s">
        <v>619</v>
      </c>
      <c r="G3644" s="2" t="s">
        <v>618</v>
      </c>
      <c r="H3644" s="4">
        <v>3</v>
      </c>
      <c r="J3644" s="4">
        <v>0</v>
      </c>
      <c r="K3644" s="20">
        <v>800925</v>
      </c>
      <c r="L3644" s="20">
        <v>800926</v>
      </c>
      <c r="M3644" s="20">
        <v>800227</v>
      </c>
    </row>
    <row r="3645" spans="1:44" x14ac:dyDescent="0.25">
      <c r="A3645" s="5">
        <v>45380</v>
      </c>
      <c r="B3645" s="5">
        <v>45387</v>
      </c>
      <c r="C3645" s="4" t="s">
        <v>2480</v>
      </c>
      <c r="D3645" s="18">
        <v>5000</v>
      </c>
      <c r="E3645" s="4" t="s">
        <v>103</v>
      </c>
      <c r="F3645" s="19" t="s">
        <v>620</v>
      </c>
      <c r="G3645" s="2" t="s">
        <v>618</v>
      </c>
      <c r="H3645" s="4">
        <v>3</v>
      </c>
      <c r="J3645" s="4">
        <v>0</v>
      </c>
      <c r="K3645" s="20">
        <v>800928</v>
      </c>
      <c r="L3645" s="20">
        <v>800929</v>
      </c>
      <c r="M3645" s="20">
        <v>800930</v>
      </c>
    </row>
    <row r="3646" spans="1:44" x14ac:dyDescent="0.25">
      <c r="A3646" s="24">
        <v>45265</v>
      </c>
      <c r="B3646" s="24">
        <v>45293</v>
      </c>
      <c r="C3646" s="25" t="s">
        <v>30</v>
      </c>
      <c r="D3646" s="127">
        <v>795</v>
      </c>
      <c r="E3646" s="25" t="s">
        <v>113</v>
      </c>
      <c r="F3646" s="26" t="s">
        <v>6971</v>
      </c>
      <c r="G3646" s="27" t="s">
        <v>6972</v>
      </c>
      <c r="H3646" s="25">
        <v>14</v>
      </c>
      <c r="I3646" s="25"/>
      <c r="J3646" s="25">
        <v>0</v>
      </c>
      <c r="K3646" s="128">
        <v>781237</v>
      </c>
      <c r="L3646" s="28">
        <v>781239</v>
      </c>
      <c r="M3646" s="28">
        <v>781240</v>
      </c>
      <c r="N3646" s="28">
        <v>781241</v>
      </c>
      <c r="O3646" s="28">
        <v>781242</v>
      </c>
      <c r="P3646" s="28">
        <v>781243</v>
      </c>
      <c r="Q3646" s="28">
        <v>781244</v>
      </c>
      <c r="R3646" s="28">
        <v>781245</v>
      </c>
      <c r="S3646" s="28">
        <v>781246</v>
      </c>
      <c r="T3646" s="28">
        <v>781247</v>
      </c>
      <c r="U3646" s="28">
        <v>781248</v>
      </c>
      <c r="V3646" s="28">
        <v>781249</v>
      </c>
      <c r="W3646" s="28">
        <v>781250</v>
      </c>
      <c r="X3646" s="28">
        <v>781251</v>
      </c>
      <c r="Y3646" s="28"/>
      <c r="Z3646" s="28"/>
      <c r="AA3646" s="28"/>
      <c r="AB3646" s="28"/>
      <c r="AC3646" s="28"/>
      <c r="AD3646" s="28"/>
      <c r="AE3646" s="28"/>
    </row>
    <row r="3647" spans="1:44" x14ac:dyDescent="0.25">
      <c r="A3647" s="24">
        <v>45265</v>
      </c>
      <c r="B3647" s="24">
        <v>45293</v>
      </c>
      <c r="C3647" s="25" t="s">
        <v>30</v>
      </c>
      <c r="D3647" s="127">
        <v>935</v>
      </c>
      <c r="E3647" s="25" t="s">
        <v>113</v>
      </c>
      <c r="F3647" s="26" t="s">
        <v>6973</v>
      </c>
      <c r="G3647" s="27" t="s">
        <v>6972</v>
      </c>
      <c r="H3647" s="25">
        <v>13</v>
      </c>
      <c r="I3647" s="25"/>
      <c r="J3647" s="25">
        <v>3</v>
      </c>
      <c r="K3647" s="128">
        <v>781252</v>
      </c>
      <c r="L3647" s="128">
        <v>781253</v>
      </c>
      <c r="M3647" s="128">
        <v>781254</v>
      </c>
      <c r="N3647" s="128">
        <v>781255</v>
      </c>
      <c r="O3647" s="128">
        <v>781256</v>
      </c>
      <c r="P3647" s="128">
        <v>781257</v>
      </c>
      <c r="Q3647" s="128">
        <v>781258</v>
      </c>
      <c r="R3647" s="128">
        <v>781259</v>
      </c>
      <c r="S3647" s="128">
        <v>781260</v>
      </c>
      <c r="T3647" s="128">
        <v>781261</v>
      </c>
      <c r="U3647" s="128">
        <v>781262</v>
      </c>
      <c r="V3647" s="128">
        <v>781263</v>
      </c>
      <c r="W3647" s="128">
        <v>781264</v>
      </c>
      <c r="X3647" s="28"/>
      <c r="Y3647" s="28"/>
      <c r="Z3647" s="28"/>
      <c r="AA3647" s="28"/>
      <c r="AB3647" s="28"/>
      <c r="AC3647" s="28"/>
      <c r="AD3647" s="28"/>
      <c r="AE3647" s="28"/>
    </row>
    <row r="3648" spans="1:44" x14ac:dyDescent="0.25">
      <c r="A3648" s="24">
        <v>45261</v>
      </c>
      <c r="B3648" s="24">
        <v>45275</v>
      </c>
      <c r="C3648" s="25" t="s">
        <v>44</v>
      </c>
      <c r="D3648" s="127">
        <v>135</v>
      </c>
      <c r="E3648" s="25" t="s">
        <v>113</v>
      </c>
      <c r="F3648" s="26" t="s">
        <v>6945</v>
      </c>
      <c r="G3648" s="27" t="s">
        <v>6946</v>
      </c>
      <c r="H3648" s="25">
        <v>10</v>
      </c>
      <c r="I3648" s="25"/>
      <c r="J3648" s="25">
        <v>0</v>
      </c>
      <c r="K3648" s="128">
        <v>780667</v>
      </c>
      <c r="L3648" s="128">
        <v>780668</v>
      </c>
      <c r="M3648" s="128">
        <v>780669</v>
      </c>
      <c r="N3648" s="128">
        <v>780670</v>
      </c>
      <c r="O3648" s="128">
        <v>780671</v>
      </c>
      <c r="P3648" s="128">
        <v>780672</v>
      </c>
      <c r="Q3648" s="128">
        <v>780673</v>
      </c>
      <c r="R3648" s="128">
        <v>780674</v>
      </c>
      <c r="S3648" s="128">
        <v>780675</v>
      </c>
      <c r="T3648" s="128">
        <v>780676</v>
      </c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28"/>
    </row>
    <row r="3649" spans="1:44" x14ac:dyDescent="0.25">
      <c r="A3649" s="24">
        <v>45261</v>
      </c>
      <c r="B3649" s="24">
        <v>45275</v>
      </c>
      <c r="C3649" s="25" t="s">
        <v>44</v>
      </c>
      <c r="D3649" s="127">
        <v>150</v>
      </c>
      <c r="E3649" s="25" t="s">
        <v>113</v>
      </c>
      <c r="F3649" s="26" t="s">
        <v>6947</v>
      </c>
      <c r="G3649" s="27" t="s">
        <v>6946</v>
      </c>
      <c r="H3649" s="25">
        <v>11</v>
      </c>
      <c r="I3649" s="25"/>
      <c r="J3649" s="25">
        <v>0</v>
      </c>
      <c r="K3649" s="128">
        <v>780678</v>
      </c>
      <c r="L3649" s="128">
        <v>780679</v>
      </c>
      <c r="M3649" s="128">
        <v>780680</v>
      </c>
      <c r="N3649" s="128">
        <v>780681</v>
      </c>
      <c r="O3649" s="128">
        <v>780682</v>
      </c>
      <c r="P3649" s="128">
        <v>780683</v>
      </c>
      <c r="Q3649" s="128">
        <v>780684</v>
      </c>
      <c r="R3649" s="128">
        <v>780685</v>
      </c>
      <c r="S3649" s="128">
        <v>780686</v>
      </c>
      <c r="T3649" s="128">
        <v>780687</v>
      </c>
      <c r="U3649" s="128">
        <v>780688</v>
      </c>
      <c r="V3649" s="28"/>
      <c r="W3649" s="28"/>
      <c r="X3649" s="28"/>
      <c r="Y3649" s="28"/>
      <c r="Z3649" s="28"/>
      <c r="AA3649" s="28"/>
      <c r="AB3649" s="28"/>
      <c r="AC3649" s="28"/>
      <c r="AD3649" s="28"/>
      <c r="AE3649" s="28"/>
    </row>
    <row r="3650" spans="1:44" x14ac:dyDescent="0.25">
      <c r="A3650" s="24">
        <v>45261</v>
      </c>
      <c r="B3650" s="24">
        <v>45275</v>
      </c>
      <c r="C3650" s="25" t="s">
        <v>44</v>
      </c>
      <c r="D3650" s="127">
        <v>165</v>
      </c>
      <c r="E3650" s="25" t="s">
        <v>113</v>
      </c>
      <c r="F3650" s="26" t="s">
        <v>6948</v>
      </c>
      <c r="G3650" s="27" t="s">
        <v>6946</v>
      </c>
      <c r="H3650" s="25">
        <v>10</v>
      </c>
      <c r="I3650" s="25"/>
      <c r="J3650" s="25">
        <v>1</v>
      </c>
      <c r="K3650" s="128">
        <v>780689</v>
      </c>
      <c r="L3650" s="128">
        <v>780690</v>
      </c>
      <c r="M3650" s="128">
        <v>780691</v>
      </c>
      <c r="N3650" s="128">
        <v>780692</v>
      </c>
      <c r="O3650" s="128">
        <v>780693</v>
      </c>
      <c r="P3650" s="128">
        <v>780694</v>
      </c>
      <c r="Q3650" s="128">
        <v>780695</v>
      </c>
      <c r="R3650" s="128">
        <v>780696</v>
      </c>
      <c r="S3650" s="128">
        <v>780697</v>
      </c>
      <c r="T3650" s="128">
        <v>780698</v>
      </c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28"/>
    </row>
    <row r="3651" spans="1:44" x14ac:dyDescent="0.25">
      <c r="A3651" s="5">
        <v>45386</v>
      </c>
      <c r="B3651" s="5">
        <v>45402</v>
      </c>
      <c r="C3651" s="4" t="s">
        <v>38</v>
      </c>
      <c r="D3651" s="18">
        <v>120</v>
      </c>
      <c r="E3651" s="4" t="s">
        <v>113</v>
      </c>
      <c r="F3651" s="19" t="s">
        <v>650</v>
      </c>
      <c r="G3651" s="2" t="s">
        <v>651</v>
      </c>
      <c r="H3651" s="4">
        <v>13</v>
      </c>
      <c r="J3651" s="4">
        <v>0</v>
      </c>
      <c r="K3651" s="20">
        <v>801659</v>
      </c>
      <c r="L3651" s="20">
        <v>801660</v>
      </c>
      <c r="M3651" s="20">
        <v>801661</v>
      </c>
      <c r="N3651" s="20">
        <v>801662</v>
      </c>
      <c r="O3651" s="20">
        <v>801663</v>
      </c>
      <c r="P3651" s="20">
        <v>801664</v>
      </c>
      <c r="Q3651" s="20">
        <v>801665</v>
      </c>
      <c r="R3651" s="20">
        <v>801666</v>
      </c>
      <c r="S3651" s="20">
        <v>801667</v>
      </c>
      <c r="T3651" s="20">
        <v>801668</v>
      </c>
      <c r="U3651" s="20">
        <v>801669</v>
      </c>
      <c r="V3651" s="20">
        <v>801670</v>
      </c>
      <c r="W3651" s="20">
        <v>801671</v>
      </c>
    </row>
    <row r="3652" spans="1:44" x14ac:dyDescent="0.25">
      <c r="A3652" s="5">
        <v>45386</v>
      </c>
      <c r="B3652" s="5">
        <v>45402</v>
      </c>
      <c r="C3652" s="4" t="s">
        <v>38</v>
      </c>
      <c r="D3652" s="18">
        <v>150</v>
      </c>
      <c r="E3652" s="4" t="s">
        <v>113</v>
      </c>
      <c r="F3652" s="22" t="s">
        <v>652</v>
      </c>
      <c r="G3652" s="2" t="s">
        <v>651</v>
      </c>
      <c r="H3652" s="4">
        <v>13</v>
      </c>
      <c r="J3652" s="4">
        <v>0</v>
      </c>
      <c r="K3652" s="20">
        <v>801672</v>
      </c>
      <c r="L3652" s="20">
        <v>801673</v>
      </c>
      <c r="M3652" s="20">
        <v>801674</v>
      </c>
      <c r="N3652" s="20">
        <v>801675</v>
      </c>
      <c r="O3652" s="20">
        <v>801676</v>
      </c>
      <c r="P3652" s="20">
        <v>801677</v>
      </c>
      <c r="Q3652" s="20">
        <v>801678</v>
      </c>
      <c r="R3652" s="20">
        <v>801679</v>
      </c>
      <c r="S3652" s="20">
        <v>801680</v>
      </c>
      <c r="T3652" s="20">
        <v>801681</v>
      </c>
      <c r="U3652" s="20">
        <v>801682</v>
      </c>
      <c r="V3652" s="20">
        <v>801683</v>
      </c>
      <c r="W3652" s="20">
        <v>801684</v>
      </c>
    </row>
    <row r="3653" spans="1:44" x14ac:dyDescent="0.25">
      <c r="A3653" s="5">
        <v>45392</v>
      </c>
      <c r="B3653" s="5">
        <v>45420</v>
      </c>
      <c r="C3653" s="4" t="s">
        <v>64</v>
      </c>
      <c r="D3653" s="18">
        <v>46</v>
      </c>
      <c r="E3653" s="4" t="s">
        <v>113</v>
      </c>
      <c r="F3653" s="19" t="s">
        <v>688</v>
      </c>
      <c r="G3653" s="2" t="s">
        <v>686</v>
      </c>
      <c r="H3653" s="4">
        <v>8</v>
      </c>
      <c r="J3653" s="4">
        <v>0</v>
      </c>
      <c r="K3653" s="20">
        <v>802879</v>
      </c>
      <c r="L3653" s="20">
        <v>802880</v>
      </c>
      <c r="M3653" s="20">
        <v>802881</v>
      </c>
      <c r="N3653" s="20">
        <v>802882</v>
      </c>
      <c r="O3653" s="20">
        <v>802883</v>
      </c>
      <c r="P3653" s="20">
        <v>802884</v>
      </c>
      <c r="Q3653" s="20">
        <v>802885</v>
      </c>
      <c r="R3653" s="20">
        <v>802886</v>
      </c>
    </row>
    <row r="3654" spans="1:44" x14ac:dyDescent="0.25">
      <c r="A3654" s="24">
        <v>45392</v>
      </c>
      <c r="B3654" s="24">
        <v>45420</v>
      </c>
      <c r="C3654" s="25" t="s">
        <v>64</v>
      </c>
      <c r="D3654" s="127">
        <v>82</v>
      </c>
      <c r="E3654" s="25" t="s">
        <v>113</v>
      </c>
      <c r="F3654" s="26" t="s">
        <v>685</v>
      </c>
      <c r="G3654" s="27" t="s">
        <v>686</v>
      </c>
      <c r="H3654" s="25">
        <v>9</v>
      </c>
      <c r="I3654" s="25"/>
      <c r="J3654" s="25">
        <v>0</v>
      </c>
      <c r="K3654" s="128">
        <v>802862</v>
      </c>
      <c r="L3654" s="128">
        <v>802863</v>
      </c>
      <c r="M3654" s="128">
        <v>802864</v>
      </c>
      <c r="N3654" s="128">
        <v>802865</v>
      </c>
      <c r="O3654" s="128">
        <v>802866</v>
      </c>
      <c r="P3654" s="128">
        <v>802867</v>
      </c>
      <c r="Q3654" s="128">
        <v>802868</v>
      </c>
      <c r="R3654" s="128">
        <v>802869</v>
      </c>
      <c r="S3654" s="128">
        <v>802870</v>
      </c>
      <c r="T3654" s="28"/>
      <c r="U3654" s="28"/>
      <c r="V3654" s="28"/>
      <c r="W3654" s="28"/>
      <c r="X3654" s="28"/>
      <c r="Y3654" s="28"/>
      <c r="Z3654" s="28"/>
      <c r="AA3654" s="28"/>
      <c r="AB3654" s="28"/>
      <c r="AC3654" s="28"/>
      <c r="AD3654" s="28"/>
      <c r="AE3654" s="28"/>
    </row>
    <row r="3655" spans="1:44" x14ac:dyDescent="0.25">
      <c r="A3655" s="5">
        <v>45392</v>
      </c>
      <c r="B3655" s="5">
        <v>45420</v>
      </c>
      <c r="C3655" s="4" t="s">
        <v>64</v>
      </c>
      <c r="D3655" s="18">
        <v>102</v>
      </c>
      <c r="E3655" s="4" t="s">
        <v>113</v>
      </c>
      <c r="F3655" s="19" t="s">
        <v>687</v>
      </c>
      <c r="G3655" s="2" t="s">
        <v>686</v>
      </c>
      <c r="H3655" s="4">
        <v>8</v>
      </c>
      <c r="J3655" s="4">
        <v>0</v>
      </c>
      <c r="K3655" s="20">
        <v>802871</v>
      </c>
      <c r="L3655" s="20">
        <v>802872</v>
      </c>
      <c r="M3655" s="20">
        <v>802873</v>
      </c>
      <c r="N3655" s="20">
        <v>802874</v>
      </c>
      <c r="O3655" s="20">
        <v>802875</v>
      </c>
      <c r="P3655" s="20">
        <v>802876</v>
      </c>
      <c r="Q3655" s="20">
        <v>802877</v>
      </c>
      <c r="R3655" s="20">
        <v>802878</v>
      </c>
    </row>
    <row r="3656" spans="1:44" x14ac:dyDescent="0.25">
      <c r="A3656" s="24">
        <v>45272</v>
      </c>
      <c r="B3656" s="24">
        <v>45286</v>
      </c>
      <c r="C3656" s="25" t="s">
        <v>44</v>
      </c>
      <c r="D3656" s="127">
        <v>120</v>
      </c>
      <c r="E3656" s="25" t="s">
        <v>113</v>
      </c>
      <c r="F3656" s="26" t="s">
        <v>7014</v>
      </c>
      <c r="G3656" s="25" t="s">
        <v>7015</v>
      </c>
      <c r="H3656" s="25">
        <v>10</v>
      </c>
      <c r="I3656" s="25"/>
      <c r="J3656" s="25">
        <v>2</v>
      </c>
      <c r="K3656" s="128">
        <v>782498</v>
      </c>
      <c r="L3656" s="128">
        <v>782499</v>
      </c>
      <c r="M3656" s="128">
        <v>782500</v>
      </c>
      <c r="N3656" s="128">
        <v>782501</v>
      </c>
      <c r="O3656" s="128">
        <v>782502</v>
      </c>
      <c r="P3656" s="128">
        <v>782503</v>
      </c>
      <c r="Q3656" s="128">
        <v>782504</v>
      </c>
      <c r="R3656" s="128">
        <v>782505</v>
      </c>
      <c r="S3656" s="128">
        <v>782506</v>
      </c>
      <c r="T3656" s="128">
        <v>782507</v>
      </c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28"/>
    </row>
    <row r="3657" spans="1:44" x14ac:dyDescent="0.25">
      <c r="A3657" s="24">
        <v>45272</v>
      </c>
      <c r="B3657" s="24">
        <v>45286</v>
      </c>
      <c r="C3657" s="25" t="s">
        <v>44</v>
      </c>
      <c r="D3657" s="127">
        <v>135</v>
      </c>
      <c r="E3657" s="25" t="s">
        <v>113</v>
      </c>
      <c r="F3657" s="26" t="s">
        <v>7016</v>
      </c>
      <c r="G3657" s="25" t="s">
        <v>7015</v>
      </c>
      <c r="H3657" s="25">
        <v>6</v>
      </c>
      <c r="I3657" s="25"/>
      <c r="J3657" s="25">
        <v>0</v>
      </c>
      <c r="K3657" s="128">
        <v>782492</v>
      </c>
      <c r="L3657" s="128">
        <v>782493</v>
      </c>
      <c r="M3657" s="128">
        <v>782494</v>
      </c>
      <c r="N3657" s="128">
        <v>782495</v>
      </c>
      <c r="O3657" s="128">
        <v>782496</v>
      </c>
      <c r="P3657" s="128">
        <v>782497</v>
      </c>
      <c r="Q3657" s="28"/>
      <c r="R3657" s="28"/>
      <c r="S3657" s="28"/>
      <c r="T3657" s="28"/>
      <c r="U3657" s="28"/>
      <c r="V3657" s="28"/>
      <c r="W3657" s="28"/>
      <c r="X3657" s="28"/>
      <c r="Y3657" s="28"/>
      <c r="Z3657" s="28"/>
      <c r="AA3657" s="28"/>
      <c r="AB3657" s="28"/>
      <c r="AC3657" s="28"/>
      <c r="AD3657" s="28"/>
      <c r="AE3657" s="28"/>
    </row>
    <row r="3658" spans="1:44" x14ac:dyDescent="0.25">
      <c r="A3658" s="24">
        <v>45272</v>
      </c>
      <c r="B3658" s="24">
        <v>45286</v>
      </c>
      <c r="C3658" s="25" t="s">
        <v>44</v>
      </c>
      <c r="D3658" s="127">
        <v>150</v>
      </c>
      <c r="E3658" s="25" t="s">
        <v>113</v>
      </c>
      <c r="F3658" s="26" t="s">
        <v>7017</v>
      </c>
      <c r="G3658" s="25" t="s">
        <v>7015</v>
      </c>
      <c r="H3658" s="25">
        <v>10</v>
      </c>
      <c r="I3658" s="25"/>
      <c r="J3658" s="25">
        <v>0</v>
      </c>
      <c r="K3658" s="128">
        <v>782508</v>
      </c>
      <c r="L3658" s="128">
        <v>782509</v>
      </c>
      <c r="M3658" s="128">
        <v>782510</v>
      </c>
      <c r="N3658" s="128">
        <v>782511</v>
      </c>
      <c r="O3658" s="128">
        <v>782512</v>
      </c>
      <c r="P3658" s="128">
        <v>782513</v>
      </c>
      <c r="Q3658" s="128">
        <v>782514</v>
      </c>
      <c r="R3658" s="128">
        <v>782515</v>
      </c>
      <c r="S3658" s="128">
        <v>782516</v>
      </c>
      <c r="T3658" s="128">
        <v>782517</v>
      </c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28"/>
    </row>
    <row r="3659" spans="1:44" x14ac:dyDescent="0.25">
      <c r="A3659" s="24">
        <v>45272</v>
      </c>
      <c r="B3659" s="24">
        <v>45286</v>
      </c>
      <c r="C3659" s="25" t="s">
        <v>44</v>
      </c>
      <c r="D3659" s="127">
        <v>165</v>
      </c>
      <c r="E3659" s="25" t="s">
        <v>113</v>
      </c>
      <c r="F3659" s="26" t="s">
        <v>7018</v>
      </c>
      <c r="G3659" s="25" t="s">
        <v>7015</v>
      </c>
      <c r="H3659" s="25">
        <v>6</v>
      </c>
      <c r="I3659" s="25"/>
      <c r="J3659" s="25">
        <v>2</v>
      </c>
      <c r="K3659" s="128">
        <v>782486</v>
      </c>
      <c r="L3659" s="128">
        <v>782487</v>
      </c>
      <c r="M3659" s="128">
        <v>782488</v>
      </c>
      <c r="N3659" s="128">
        <v>782489</v>
      </c>
      <c r="O3659" s="128">
        <v>782490</v>
      </c>
      <c r="P3659" s="128">
        <v>782491</v>
      </c>
      <c r="Q3659" s="28"/>
      <c r="R3659" s="28"/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28"/>
    </row>
    <row r="3660" spans="1:44" s="29" customFormat="1" x14ac:dyDescent="0.25">
      <c r="A3660" s="5">
        <v>45538</v>
      </c>
      <c r="B3660" s="5">
        <v>45566</v>
      </c>
      <c r="C3660" s="4" t="s">
        <v>64</v>
      </c>
      <c r="D3660" s="18">
        <v>46</v>
      </c>
      <c r="E3660" s="4" t="s">
        <v>113</v>
      </c>
      <c r="F3660" s="19" t="s">
        <v>1778</v>
      </c>
      <c r="G3660" s="4" t="s">
        <v>1779</v>
      </c>
      <c r="H3660" s="4">
        <v>10</v>
      </c>
      <c r="I3660" s="4"/>
      <c r="J3660" s="4">
        <v>0</v>
      </c>
      <c r="K3660" s="20">
        <v>828508</v>
      </c>
      <c r="L3660" s="20">
        <v>828509</v>
      </c>
      <c r="M3660" s="20">
        <v>828510</v>
      </c>
      <c r="N3660" s="20">
        <v>828511</v>
      </c>
      <c r="O3660" s="20">
        <v>828512</v>
      </c>
      <c r="P3660" s="20">
        <v>828513</v>
      </c>
      <c r="Q3660" s="20">
        <v>828514</v>
      </c>
      <c r="R3660" s="20">
        <v>828515</v>
      </c>
      <c r="S3660" s="20">
        <v>828516</v>
      </c>
      <c r="T3660" s="20">
        <v>828517</v>
      </c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8"/>
      <c r="AG3660" s="28"/>
      <c r="AH3660" s="28"/>
      <c r="AI3660" s="28"/>
      <c r="AJ3660" s="28"/>
      <c r="AK3660" s="28"/>
      <c r="AL3660" s="28"/>
      <c r="AM3660" s="28"/>
      <c r="AN3660" s="28"/>
      <c r="AO3660" s="28"/>
      <c r="AP3660" s="28"/>
      <c r="AQ3660" s="28"/>
      <c r="AR3660" s="28"/>
    </row>
    <row r="3661" spans="1:44" x14ac:dyDescent="0.25">
      <c r="A3661" s="5">
        <v>45538</v>
      </c>
      <c r="B3661" s="5">
        <v>45566</v>
      </c>
      <c r="C3661" s="4" t="s">
        <v>64</v>
      </c>
      <c r="D3661" s="18">
        <v>82</v>
      </c>
      <c r="E3661" s="4" t="s">
        <v>113</v>
      </c>
      <c r="F3661" s="19" t="s">
        <v>1780</v>
      </c>
      <c r="G3661" s="4" t="s">
        <v>1779</v>
      </c>
      <c r="H3661" s="4">
        <v>8</v>
      </c>
      <c r="J3661" s="4">
        <v>0</v>
      </c>
      <c r="K3661" s="20">
        <v>828518</v>
      </c>
      <c r="L3661" s="20">
        <v>828519</v>
      </c>
      <c r="M3661" s="20">
        <v>828520</v>
      </c>
      <c r="N3661" s="20">
        <v>828521</v>
      </c>
      <c r="O3661" s="20">
        <v>828522</v>
      </c>
      <c r="P3661" s="20">
        <v>828523</v>
      </c>
      <c r="Q3661" s="20">
        <v>828524</v>
      </c>
      <c r="R3661" s="20">
        <v>828525</v>
      </c>
    </row>
    <row r="3662" spans="1:44" x14ac:dyDescent="0.25">
      <c r="A3662" s="5">
        <v>45538</v>
      </c>
      <c r="B3662" s="5">
        <v>45566</v>
      </c>
      <c r="C3662" s="4" t="s">
        <v>64</v>
      </c>
      <c r="D3662" s="18">
        <v>102</v>
      </c>
      <c r="E3662" s="4" t="s">
        <v>113</v>
      </c>
      <c r="F3662" s="19" t="s">
        <v>1781</v>
      </c>
      <c r="G3662" s="4" t="s">
        <v>1779</v>
      </c>
      <c r="H3662" s="4">
        <v>8</v>
      </c>
      <c r="J3662" s="4">
        <v>0</v>
      </c>
      <c r="K3662" s="20">
        <v>828526</v>
      </c>
      <c r="L3662" s="20">
        <v>828527</v>
      </c>
      <c r="M3662" s="20">
        <v>828528</v>
      </c>
      <c r="N3662" s="20">
        <v>828529</v>
      </c>
      <c r="O3662" s="20">
        <v>828530</v>
      </c>
      <c r="P3662" s="20">
        <v>828531</v>
      </c>
      <c r="Q3662" s="20">
        <v>828532</v>
      </c>
      <c r="R3662" s="20">
        <v>828533</v>
      </c>
    </row>
    <row r="3663" spans="1:44" x14ac:dyDescent="0.25">
      <c r="A3663" s="5">
        <v>45537</v>
      </c>
      <c r="B3663" s="5">
        <v>45544</v>
      </c>
      <c r="C3663" s="4" t="s">
        <v>2480</v>
      </c>
      <c r="D3663" s="18">
        <v>4250</v>
      </c>
      <c r="E3663" s="4" t="s">
        <v>103</v>
      </c>
      <c r="F3663" s="19" t="s">
        <v>1770</v>
      </c>
      <c r="G3663" s="4" t="s">
        <v>1771</v>
      </c>
      <c r="H3663" s="4">
        <v>10</v>
      </c>
      <c r="J3663" s="4">
        <v>0</v>
      </c>
      <c r="K3663" s="20">
        <v>828219</v>
      </c>
      <c r="L3663" s="20">
        <v>828220</v>
      </c>
      <c r="M3663" s="20">
        <v>828221</v>
      </c>
      <c r="N3663" s="20">
        <v>828222</v>
      </c>
      <c r="O3663" s="20">
        <v>828223</v>
      </c>
      <c r="P3663" s="20">
        <v>828224</v>
      </c>
      <c r="Q3663" s="20">
        <v>828225</v>
      </c>
      <c r="R3663" s="20">
        <v>828226</v>
      </c>
      <c r="S3663" s="20">
        <v>828227</v>
      </c>
      <c r="T3663" s="20">
        <v>828228</v>
      </c>
    </row>
    <row r="3664" spans="1:44" x14ac:dyDescent="0.25">
      <c r="A3664" s="24">
        <v>45286</v>
      </c>
      <c r="B3664" s="24">
        <v>45293</v>
      </c>
      <c r="C3664" s="25" t="s">
        <v>2480</v>
      </c>
      <c r="D3664" s="127">
        <v>650</v>
      </c>
      <c r="E3664" s="25" t="s">
        <v>99</v>
      </c>
      <c r="F3664" s="26" t="s">
        <v>7061</v>
      </c>
      <c r="G3664" s="25" t="s">
        <v>7062</v>
      </c>
      <c r="H3664" s="25">
        <v>6</v>
      </c>
      <c r="I3664" s="25"/>
      <c r="J3664" s="25">
        <v>3</v>
      </c>
      <c r="K3664" s="128">
        <v>784491</v>
      </c>
      <c r="L3664" s="128">
        <v>784492</v>
      </c>
      <c r="M3664" s="128">
        <v>784494</v>
      </c>
      <c r="N3664" s="128">
        <v>784495</v>
      </c>
      <c r="O3664" s="128">
        <v>784496</v>
      </c>
      <c r="P3664" s="128">
        <v>784497</v>
      </c>
      <c r="Q3664" s="28"/>
      <c r="R3664" s="28"/>
      <c r="S3664" s="28"/>
      <c r="T3664" s="28"/>
      <c r="U3664" s="28"/>
      <c r="V3664" s="28"/>
      <c r="W3664" s="28"/>
      <c r="X3664" s="28"/>
      <c r="Y3664" s="28"/>
      <c r="Z3664" s="28"/>
      <c r="AA3664" s="28"/>
      <c r="AB3664" s="28"/>
      <c r="AC3664" s="28"/>
      <c r="AD3664" s="28"/>
      <c r="AE3664" s="28"/>
    </row>
    <row r="3665" spans="1:44" x14ac:dyDescent="0.25">
      <c r="A3665" s="24">
        <v>45286</v>
      </c>
      <c r="B3665" s="24">
        <v>45293</v>
      </c>
      <c r="C3665" s="25" t="s">
        <v>2480</v>
      </c>
      <c r="D3665" s="127">
        <v>775</v>
      </c>
      <c r="E3665" s="25" t="s">
        <v>99</v>
      </c>
      <c r="F3665" s="26" t="s">
        <v>7063</v>
      </c>
      <c r="G3665" s="25" t="s">
        <v>7062</v>
      </c>
      <c r="H3665" s="25">
        <v>6</v>
      </c>
      <c r="I3665" s="25"/>
      <c r="J3665" s="25">
        <v>1</v>
      </c>
      <c r="K3665" s="128">
        <v>784498</v>
      </c>
      <c r="L3665" s="128">
        <v>784499</v>
      </c>
      <c r="M3665" s="128">
        <v>784500</v>
      </c>
      <c r="N3665" s="128">
        <v>784501</v>
      </c>
      <c r="O3665" s="128">
        <v>784502</v>
      </c>
      <c r="P3665" s="128">
        <v>784503</v>
      </c>
      <c r="Q3665" s="28"/>
      <c r="R3665" s="28"/>
      <c r="S3665" s="28"/>
      <c r="T3665" s="28"/>
      <c r="U3665" s="28"/>
      <c r="V3665" s="28"/>
      <c r="W3665" s="28"/>
      <c r="X3665" s="28"/>
      <c r="Y3665" s="28"/>
      <c r="Z3665" s="28"/>
      <c r="AA3665" s="28"/>
      <c r="AB3665" s="28"/>
      <c r="AC3665" s="28"/>
      <c r="AD3665" s="28"/>
      <c r="AE3665" s="28"/>
    </row>
    <row r="3666" spans="1:44" x14ac:dyDescent="0.25">
      <c r="A3666" s="24">
        <v>45286</v>
      </c>
      <c r="B3666" s="24">
        <v>45293</v>
      </c>
      <c r="C3666" s="25" t="s">
        <v>2480</v>
      </c>
      <c r="D3666" s="127">
        <v>2500</v>
      </c>
      <c r="E3666" s="25" t="s">
        <v>103</v>
      </c>
      <c r="F3666" s="26" t="s">
        <v>7064</v>
      </c>
      <c r="G3666" s="25" t="s">
        <v>7062</v>
      </c>
      <c r="H3666" s="25">
        <v>3</v>
      </c>
      <c r="I3666" s="25"/>
      <c r="J3666" s="25">
        <v>0</v>
      </c>
      <c r="K3666" s="128">
        <v>784504</v>
      </c>
      <c r="L3666" s="128">
        <v>784505</v>
      </c>
      <c r="M3666" s="128">
        <v>784506</v>
      </c>
      <c r="N3666" s="28"/>
      <c r="O3666" s="28"/>
      <c r="P3666" s="28"/>
      <c r="Q3666" s="28"/>
      <c r="R3666" s="28"/>
      <c r="S3666" s="28"/>
      <c r="T3666" s="28"/>
      <c r="U3666" s="28"/>
      <c r="V3666" s="28"/>
      <c r="W3666" s="28"/>
      <c r="X3666" s="28"/>
      <c r="Y3666" s="28"/>
      <c r="Z3666" s="28"/>
      <c r="AA3666" s="28"/>
      <c r="AB3666" s="28"/>
      <c r="AC3666" s="28"/>
      <c r="AD3666" s="28"/>
      <c r="AE3666" s="28"/>
    </row>
    <row r="3667" spans="1:44" s="29" customFormat="1" x14ac:dyDescent="0.25">
      <c r="A3667" s="24">
        <v>45286</v>
      </c>
      <c r="B3667" s="24">
        <v>45293</v>
      </c>
      <c r="C3667" s="25" t="s">
        <v>2480</v>
      </c>
      <c r="D3667" s="127">
        <v>3000</v>
      </c>
      <c r="E3667" s="25" t="s">
        <v>103</v>
      </c>
      <c r="F3667" s="26" t="s">
        <v>7065</v>
      </c>
      <c r="G3667" s="25" t="s">
        <v>7062</v>
      </c>
      <c r="H3667" s="25">
        <v>5</v>
      </c>
      <c r="I3667" s="25"/>
      <c r="J3667" s="25">
        <v>0</v>
      </c>
      <c r="K3667" s="128">
        <v>784507</v>
      </c>
      <c r="L3667" s="128">
        <v>784508</v>
      </c>
      <c r="M3667" s="128">
        <v>784509</v>
      </c>
      <c r="N3667" s="128">
        <v>784510</v>
      </c>
      <c r="O3667" s="128">
        <v>784511</v>
      </c>
      <c r="P3667" s="28"/>
      <c r="Q3667" s="28"/>
      <c r="R3667" s="28"/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28"/>
      <c r="AF3667" s="28"/>
      <c r="AG3667" s="28"/>
      <c r="AH3667" s="28"/>
      <c r="AI3667" s="28"/>
      <c r="AJ3667" s="28"/>
      <c r="AK3667" s="28"/>
      <c r="AL3667" s="28"/>
      <c r="AM3667" s="28"/>
      <c r="AN3667" s="28"/>
      <c r="AO3667" s="28"/>
      <c r="AP3667" s="28"/>
      <c r="AQ3667" s="28"/>
      <c r="AR3667" s="28"/>
    </row>
    <row r="3668" spans="1:44" x14ac:dyDescent="0.25">
      <c r="A3668" s="24">
        <v>45286</v>
      </c>
      <c r="B3668" s="24">
        <v>45293</v>
      </c>
      <c r="C3668" s="25" t="s">
        <v>2480</v>
      </c>
      <c r="D3668" s="127">
        <v>4250</v>
      </c>
      <c r="E3668" s="25" t="s">
        <v>103</v>
      </c>
      <c r="F3668" s="26" t="s">
        <v>7068</v>
      </c>
      <c r="G3668" s="25" t="s">
        <v>7062</v>
      </c>
      <c r="H3668" s="25">
        <v>4</v>
      </c>
      <c r="I3668" s="25"/>
      <c r="J3668" s="25">
        <v>0</v>
      </c>
      <c r="K3668" s="128">
        <v>784512</v>
      </c>
      <c r="L3668" s="128">
        <v>784513</v>
      </c>
      <c r="M3668" s="128">
        <v>784514</v>
      </c>
      <c r="N3668" s="128">
        <v>784515</v>
      </c>
      <c r="O3668" s="28"/>
      <c r="P3668" s="28"/>
      <c r="Q3668" s="28"/>
      <c r="R3668" s="28"/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</row>
    <row r="3669" spans="1:44" x14ac:dyDescent="0.25">
      <c r="A3669" s="5">
        <v>45547</v>
      </c>
      <c r="B3669" s="5">
        <v>45554</v>
      </c>
      <c r="C3669" s="4" t="s">
        <v>2480</v>
      </c>
      <c r="D3669" s="18">
        <v>650</v>
      </c>
      <c r="E3669" s="4" t="s">
        <v>99</v>
      </c>
      <c r="F3669" s="19" t="s">
        <v>1843</v>
      </c>
      <c r="G3669" s="4" t="s">
        <v>1844</v>
      </c>
      <c r="H3669" s="4">
        <v>7</v>
      </c>
      <c r="J3669" s="4">
        <v>3</v>
      </c>
      <c r="K3669" s="20">
        <v>830267</v>
      </c>
      <c r="L3669" s="20">
        <v>830268</v>
      </c>
      <c r="M3669" s="20">
        <v>830269</v>
      </c>
      <c r="N3669" s="20">
        <v>830270</v>
      </c>
      <c r="O3669" s="20">
        <v>830271</v>
      </c>
      <c r="P3669" s="20">
        <v>830272</v>
      </c>
      <c r="Q3669" s="20">
        <v>830273</v>
      </c>
    </row>
    <row r="3670" spans="1:44" x14ac:dyDescent="0.25">
      <c r="A3670" s="5">
        <v>45547</v>
      </c>
      <c r="B3670" s="5">
        <v>45554</v>
      </c>
      <c r="C3670" s="4" t="s">
        <v>2480</v>
      </c>
      <c r="D3670" s="18">
        <v>775</v>
      </c>
      <c r="E3670" s="4" t="s">
        <v>99</v>
      </c>
      <c r="F3670" s="19" t="s">
        <v>1847</v>
      </c>
      <c r="G3670" s="4" t="s">
        <v>1844</v>
      </c>
      <c r="H3670" s="4">
        <v>7</v>
      </c>
      <c r="J3670" s="4">
        <v>1</v>
      </c>
      <c r="K3670" s="20">
        <v>830274</v>
      </c>
      <c r="L3670" s="20">
        <v>830275</v>
      </c>
      <c r="M3670" s="20">
        <v>830276</v>
      </c>
      <c r="N3670" s="20">
        <v>830277</v>
      </c>
      <c r="O3670" s="20">
        <v>830278</v>
      </c>
      <c r="P3670" s="20">
        <v>830279</v>
      </c>
      <c r="Q3670" s="20">
        <v>830280</v>
      </c>
    </row>
    <row r="3671" spans="1:44" x14ac:dyDescent="0.25">
      <c r="A3671" s="5">
        <v>45547</v>
      </c>
      <c r="B3671" s="5">
        <v>45554</v>
      </c>
      <c r="C3671" s="4" t="s">
        <v>2480</v>
      </c>
      <c r="D3671" s="18">
        <v>2500</v>
      </c>
      <c r="E3671" s="4" t="s">
        <v>103</v>
      </c>
      <c r="F3671" s="19" t="s">
        <v>1846</v>
      </c>
      <c r="G3671" s="4" t="s">
        <v>1844</v>
      </c>
      <c r="H3671" s="4">
        <v>6</v>
      </c>
      <c r="J3671" s="4">
        <v>6</v>
      </c>
      <c r="K3671" s="20">
        <v>830281</v>
      </c>
      <c r="L3671" s="20">
        <v>830282</v>
      </c>
      <c r="M3671" s="20">
        <v>830283</v>
      </c>
      <c r="N3671" s="20">
        <v>830284</v>
      </c>
      <c r="O3671" s="20">
        <v>830285</v>
      </c>
      <c r="P3671" s="20">
        <v>830286</v>
      </c>
    </row>
    <row r="3672" spans="1:44" x14ac:dyDescent="0.25">
      <c r="A3672" s="5">
        <v>45547</v>
      </c>
      <c r="B3672" s="5">
        <v>45554</v>
      </c>
      <c r="C3672" s="4" t="s">
        <v>2480</v>
      </c>
      <c r="D3672" s="18">
        <v>3000</v>
      </c>
      <c r="E3672" s="4" t="s">
        <v>103</v>
      </c>
      <c r="F3672" s="19" t="s">
        <v>1845</v>
      </c>
      <c r="G3672" s="4" t="s">
        <v>1844</v>
      </c>
      <c r="H3672" s="4">
        <v>5</v>
      </c>
      <c r="I3672" s="4">
        <v>1</v>
      </c>
      <c r="J3672" s="4">
        <v>0</v>
      </c>
      <c r="K3672" s="20">
        <v>830262</v>
      </c>
      <c r="L3672" s="20">
        <v>830263</v>
      </c>
      <c r="M3672" s="20">
        <v>830264</v>
      </c>
      <c r="N3672" s="20">
        <v>830265</v>
      </c>
      <c r="O3672" s="20">
        <v>830266</v>
      </c>
    </row>
    <row r="3673" spans="1:44" s="29" customFormat="1" x14ac:dyDescent="0.25">
      <c r="A3673" s="5">
        <v>45307</v>
      </c>
      <c r="B3673" s="5">
        <v>45321</v>
      </c>
      <c r="C3673" s="4" t="s">
        <v>44</v>
      </c>
      <c r="D3673" s="18">
        <v>150</v>
      </c>
      <c r="E3673" s="4" t="s">
        <v>113</v>
      </c>
      <c r="F3673" s="19" t="s">
        <v>214</v>
      </c>
      <c r="G3673" s="2" t="s">
        <v>215</v>
      </c>
      <c r="H3673" s="4">
        <v>12</v>
      </c>
      <c r="I3673" s="4"/>
      <c r="J3673" s="4">
        <v>0</v>
      </c>
      <c r="K3673" s="20">
        <v>788163</v>
      </c>
      <c r="L3673" s="20">
        <v>788164</v>
      </c>
      <c r="M3673" s="20">
        <v>788165</v>
      </c>
      <c r="N3673" s="20">
        <v>788166</v>
      </c>
      <c r="O3673" s="20">
        <v>788167</v>
      </c>
      <c r="P3673" s="20">
        <v>788168</v>
      </c>
      <c r="Q3673" s="20">
        <v>788169</v>
      </c>
      <c r="R3673" s="20">
        <v>788170</v>
      </c>
      <c r="S3673" s="20">
        <v>788171</v>
      </c>
      <c r="T3673" s="20">
        <v>788172</v>
      </c>
      <c r="U3673" s="20">
        <v>788173</v>
      </c>
      <c r="V3673" s="20">
        <v>788174</v>
      </c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8"/>
      <c r="AG3673" s="28"/>
      <c r="AH3673" s="28"/>
      <c r="AI3673" s="28"/>
      <c r="AJ3673" s="28"/>
      <c r="AK3673" s="28"/>
      <c r="AL3673" s="28"/>
      <c r="AM3673" s="28"/>
      <c r="AN3673" s="28"/>
      <c r="AO3673" s="28"/>
      <c r="AP3673" s="28"/>
      <c r="AQ3673" s="28"/>
      <c r="AR3673" s="28"/>
    </row>
    <row r="3674" spans="1:44" s="29" customFormat="1" x14ac:dyDescent="0.25">
      <c r="A3674" s="5">
        <v>45478</v>
      </c>
      <c r="B3674" s="5">
        <v>45506</v>
      </c>
      <c r="C3674" s="4" t="s">
        <v>53</v>
      </c>
      <c r="D3674" s="18">
        <v>1520.8</v>
      </c>
      <c r="E3674" s="4" t="s">
        <v>113</v>
      </c>
      <c r="F3674" s="19" t="s">
        <v>1298</v>
      </c>
      <c r="G3674" s="4" t="s">
        <v>1299</v>
      </c>
      <c r="H3674" s="4">
        <v>23</v>
      </c>
      <c r="I3674" s="4"/>
      <c r="J3674" s="4">
        <v>0</v>
      </c>
      <c r="K3674" s="20">
        <v>818244</v>
      </c>
      <c r="L3674" s="20">
        <v>818245</v>
      </c>
      <c r="M3674" s="20">
        <v>818246</v>
      </c>
      <c r="N3674" s="20">
        <v>818247</v>
      </c>
      <c r="O3674" s="20">
        <v>818248</v>
      </c>
      <c r="P3674" s="20">
        <v>818249</v>
      </c>
      <c r="Q3674" s="20">
        <v>818250</v>
      </c>
      <c r="R3674" s="20">
        <v>818251</v>
      </c>
      <c r="S3674" s="20">
        <v>818252</v>
      </c>
      <c r="T3674" s="20">
        <v>818253</v>
      </c>
      <c r="U3674" s="20">
        <v>818254</v>
      </c>
      <c r="V3674" s="20">
        <v>818255</v>
      </c>
      <c r="W3674" s="20">
        <v>818256</v>
      </c>
      <c r="X3674" s="20">
        <v>818257</v>
      </c>
      <c r="Y3674" s="20">
        <v>818258</v>
      </c>
      <c r="Z3674" s="20">
        <v>818259</v>
      </c>
      <c r="AA3674" s="20">
        <v>818260</v>
      </c>
      <c r="AB3674" s="20">
        <v>818261</v>
      </c>
      <c r="AC3674" s="20">
        <v>818262</v>
      </c>
      <c r="AD3674" s="20">
        <v>818263</v>
      </c>
      <c r="AE3674" s="20">
        <v>818264</v>
      </c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</row>
    <row r="3675" spans="1:44" x14ac:dyDescent="0.25">
      <c r="A3675" s="5">
        <v>45443</v>
      </c>
      <c r="B3675" s="5">
        <v>45471</v>
      </c>
      <c r="C3675" s="4" t="s">
        <v>53</v>
      </c>
      <c r="D3675" s="18">
        <v>2129.12</v>
      </c>
      <c r="E3675" s="4" t="s">
        <v>113</v>
      </c>
      <c r="F3675" s="19" t="s">
        <v>1063</v>
      </c>
      <c r="G3675" s="4" t="s">
        <v>1064</v>
      </c>
      <c r="H3675" s="4">
        <v>10</v>
      </c>
      <c r="J3675" s="4">
        <v>0</v>
      </c>
      <c r="K3675" s="20">
        <v>812013</v>
      </c>
      <c r="L3675" s="20">
        <v>812014</v>
      </c>
      <c r="M3675" s="20">
        <v>812015</v>
      </c>
      <c r="N3675" s="20">
        <v>812016</v>
      </c>
      <c r="O3675" s="20">
        <v>812017</v>
      </c>
      <c r="P3675" s="20">
        <v>812018</v>
      </c>
      <c r="Q3675" s="20">
        <v>812019</v>
      </c>
      <c r="R3675" s="20">
        <v>812020</v>
      </c>
      <c r="S3675" s="20">
        <v>812021</v>
      </c>
      <c r="T3675" s="20">
        <v>812022</v>
      </c>
    </row>
    <row r="3676" spans="1:44" x14ac:dyDescent="0.25">
      <c r="A3676" s="5">
        <v>45504</v>
      </c>
      <c r="B3676" s="5">
        <v>45532</v>
      </c>
      <c r="C3676" s="4" t="s">
        <v>53</v>
      </c>
      <c r="D3676" s="18">
        <v>1520.8</v>
      </c>
      <c r="E3676" s="4" t="s">
        <v>113</v>
      </c>
      <c r="F3676" s="19" t="s">
        <v>1487</v>
      </c>
      <c r="G3676" s="4" t="s">
        <v>1488</v>
      </c>
      <c r="H3676" s="4">
        <v>10</v>
      </c>
      <c r="J3676" s="4">
        <v>0</v>
      </c>
      <c r="K3676" s="20">
        <v>822746</v>
      </c>
      <c r="L3676" s="20">
        <v>822747</v>
      </c>
      <c r="M3676" s="20">
        <v>822748</v>
      </c>
      <c r="N3676" s="20">
        <v>822749</v>
      </c>
      <c r="O3676" s="20">
        <v>822750</v>
      </c>
      <c r="P3676" s="20">
        <v>822751</v>
      </c>
      <c r="Q3676" s="20">
        <v>822752</v>
      </c>
      <c r="R3676" s="20">
        <v>822753</v>
      </c>
      <c r="S3676" s="20">
        <v>822754</v>
      </c>
      <c r="T3676" s="20">
        <v>822755</v>
      </c>
    </row>
    <row r="3677" spans="1:44" s="29" customFormat="1" x14ac:dyDescent="0.25">
      <c r="A3677" s="5">
        <v>45447</v>
      </c>
      <c r="B3677" s="5">
        <v>45463</v>
      </c>
      <c r="C3677" s="4" t="s">
        <v>38</v>
      </c>
      <c r="D3677" s="18">
        <v>150</v>
      </c>
      <c r="E3677" s="4" t="s">
        <v>113</v>
      </c>
      <c r="F3677" s="19" t="s">
        <v>1088</v>
      </c>
      <c r="G3677" s="4" t="s">
        <v>1089</v>
      </c>
      <c r="H3677" s="4">
        <v>13</v>
      </c>
      <c r="I3677" s="4"/>
      <c r="J3677" s="4">
        <v>0</v>
      </c>
      <c r="K3677" s="20">
        <v>812505</v>
      </c>
      <c r="L3677" s="20">
        <v>812506</v>
      </c>
      <c r="M3677" s="20">
        <v>812507</v>
      </c>
      <c r="N3677" s="20">
        <v>812508</v>
      </c>
      <c r="O3677" s="20">
        <v>812509</v>
      </c>
      <c r="P3677" s="20">
        <v>812510</v>
      </c>
      <c r="Q3677" s="20">
        <v>812511</v>
      </c>
      <c r="R3677" s="20">
        <v>812512</v>
      </c>
      <c r="S3677" s="20">
        <v>812513</v>
      </c>
      <c r="T3677" s="20">
        <v>812514</v>
      </c>
      <c r="U3677" s="20">
        <v>812515</v>
      </c>
      <c r="V3677" s="20">
        <v>812516</v>
      </c>
      <c r="W3677" s="20">
        <v>812517</v>
      </c>
      <c r="X3677" s="21"/>
      <c r="Y3677" s="21"/>
      <c r="Z3677" s="21"/>
      <c r="AA3677" s="21"/>
      <c r="AB3677" s="21"/>
      <c r="AC3677" s="21"/>
      <c r="AD3677" s="21"/>
      <c r="AE3677" s="21"/>
      <c r="AF3677" s="28"/>
      <c r="AG3677" s="28"/>
      <c r="AH3677" s="28"/>
      <c r="AI3677" s="28"/>
      <c r="AJ3677" s="28"/>
      <c r="AK3677" s="28"/>
      <c r="AL3677" s="28"/>
      <c r="AM3677" s="28"/>
      <c r="AN3677" s="28"/>
      <c r="AO3677" s="28"/>
      <c r="AP3677" s="28"/>
      <c r="AQ3677" s="28"/>
      <c r="AR3677" s="28"/>
    </row>
    <row r="3678" spans="1:44" s="29" customFormat="1" x14ac:dyDescent="0.25">
      <c r="A3678" s="5">
        <v>45245</v>
      </c>
      <c r="B3678" s="5">
        <v>45273</v>
      </c>
      <c r="C3678" s="4" t="s">
        <v>30</v>
      </c>
      <c r="D3678" s="18">
        <v>725</v>
      </c>
      <c r="E3678" s="4" t="s">
        <v>113</v>
      </c>
      <c r="F3678" s="19" t="s">
        <v>6837</v>
      </c>
      <c r="G3678" s="4" t="s">
        <v>6838</v>
      </c>
      <c r="H3678" s="4">
        <v>10</v>
      </c>
      <c r="I3678" s="4"/>
      <c r="J3678" s="4">
        <v>0</v>
      </c>
      <c r="K3678" s="20">
        <v>777786</v>
      </c>
      <c r="L3678" s="20">
        <v>777787</v>
      </c>
      <c r="M3678" s="20">
        <v>777788</v>
      </c>
      <c r="N3678" s="20">
        <v>777789</v>
      </c>
      <c r="O3678" s="20">
        <v>777790</v>
      </c>
      <c r="P3678" s="20">
        <v>777791</v>
      </c>
      <c r="Q3678" s="20">
        <v>777792</v>
      </c>
      <c r="R3678" s="20">
        <v>777793</v>
      </c>
      <c r="S3678" s="20">
        <v>777794</v>
      </c>
      <c r="T3678" s="20">
        <v>777795</v>
      </c>
      <c r="U3678" s="20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128">
        <v>810800</v>
      </c>
      <c r="AG3678" s="128"/>
      <c r="AH3678" s="128"/>
      <c r="AI3678" s="128"/>
      <c r="AJ3678" s="28"/>
      <c r="AK3678" s="28"/>
      <c r="AL3678" s="28"/>
      <c r="AM3678" s="28"/>
      <c r="AN3678" s="28"/>
      <c r="AO3678" s="28"/>
      <c r="AP3678" s="28"/>
      <c r="AQ3678" s="28"/>
      <c r="AR3678" s="28"/>
    </row>
    <row r="3679" spans="1:44" s="29" customFormat="1" x14ac:dyDescent="0.25">
      <c r="A3679" s="5">
        <v>45245</v>
      </c>
      <c r="B3679" s="5">
        <v>45273</v>
      </c>
      <c r="C3679" s="4" t="s">
        <v>30</v>
      </c>
      <c r="D3679" s="18">
        <v>1000</v>
      </c>
      <c r="E3679" s="4" t="s">
        <v>113</v>
      </c>
      <c r="F3679" s="19" t="s">
        <v>6842</v>
      </c>
      <c r="G3679" s="4" t="s">
        <v>6838</v>
      </c>
      <c r="H3679" s="4">
        <v>14</v>
      </c>
      <c r="I3679" s="4"/>
      <c r="J3679" s="4">
        <v>0</v>
      </c>
      <c r="K3679" s="20">
        <v>777796</v>
      </c>
      <c r="L3679" s="20">
        <v>777797</v>
      </c>
      <c r="M3679" s="20">
        <v>777798</v>
      </c>
      <c r="N3679" s="20">
        <v>777799</v>
      </c>
      <c r="O3679" s="20">
        <v>777800</v>
      </c>
      <c r="P3679" s="20">
        <v>777801</v>
      </c>
      <c r="Q3679" s="20">
        <v>777802</v>
      </c>
      <c r="R3679" s="20">
        <v>777803</v>
      </c>
      <c r="S3679" s="20">
        <v>777804</v>
      </c>
      <c r="T3679" s="20">
        <v>777805</v>
      </c>
      <c r="U3679" s="20">
        <v>777806</v>
      </c>
      <c r="V3679" s="20">
        <v>777807</v>
      </c>
      <c r="W3679" s="20">
        <v>777808</v>
      </c>
      <c r="X3679" s="20">
        <v>777809</v>
      </c>
      <c r="Y3679" s="21"/>
      <c r="Z3679" s="21"/>
      <c r="AA3679" s="21"/>
      <c r="AB3679" s="21"/>
      <c r="AC3679" s="21"/>
      <c r="AD3679" s="21"/>
      <c r="AE3679" s="21"/>
      <c r="AF3679" s="28"/>
      <c r="AG3679" s="28"/>
      <c r="AH3679" s="28"/>
      <c r="AI3679" s="28"/>
      <c r="AJ3679" s="28"/>
      <c r="AK3679" s="28"/>
      <c r="AL3679" s="28"/>
      <c r="AM3679" s="28"/>
      <c r="AN3679" s="28"/>
      <c r="AO3679" s="28"/>
      <c r="AP3679" s="28"/>
      <c r="AQ3679" s="28"/>
      <c r="AR3679" s="28"/>
    </row>
    <row r="3680" spans="1:44" x14ac:dyDescent="0.25">
      <c r="A3680" s="5">
        <v>45246</v>
      </c>
      <c r="B3680" s="5">
        <v>45253</v>
      </c>
      <c r="C3680" s="4" t="s">
        <v>2480</v>
      </c>
      <c r="D3680" s="18">
        <v>4250</v>
      </c>
      <c r="E3680" s="4" t="s">
        <v>103</v>
      </c>
      <c r="F3680" s="19" t="s">
        <v>6851</v>
      </c>
      <c r="G3680" s="4" t="s">
        <v>6852</v>
      </c>
      <c r="H3680" s="4">
        <v>11</v>
      </c>
      <c r="J3680" s="4">
        <v>2</v>
      </c>
      <c r="K3680" s="20">
        <v>778103</v>
      </c>
      <c r="L3680" s="20">
        <v>778104</v>
      </c>
      <c r="M3680" s="20">
        <v>778105</v>
      </c>
      <c r="N3680" s="20">
        <v>778106</v>
      </c>
      <c r="O3680" s="20">
        <v>778107</v>
      </c>
      <c r="P3680" s="20">
        <v>778108</v>
      </c>
      <c r="Q3680" s="20">
        <v>778109</v>
      </c>
      <c r="R3680" s="20">
        <v>778110</v>
      </c>
      <c r="S3680" s="20">
        <v>778111</v>
      </c>
      <c r="T3680" s="20">
        <v>778112</v>
      </c>
      <c r="U3680" s="20">
        <v>778113</v>
      </c>
    </row>
    <row r="3681" spans="1:44" x14ac:dyDescent="0.25">
      <c r="A3681" s="5">
        <v>45251</v>
      </c>
      <c r="B3681" s="5">
        <v>45279</v>
      </c>
      <c r="C3681" s="4" t="s">
        <v>79</v>
      </c>
      <c r="D3681" s="18">
        <v>45</v>
      </c>
      <c r="E3681" s="4" t="s">
        <v>113</v>
      </c>
      <c r="F3681" s="19" t="s">
        <v>6875</v>
      </c>
      <c r="G3681" s="2" t="s">
        <v>6876</v>
      </c>
      <c r="H3681" s="4">
        <v>5</v>
      </c>
      <c r="J3681" s="4">
        <v>0</v>
      </c>
      <c r="K3681" s="20">
        <v>778836</v>
      </c>
      <c r="L3681" s="20">
        <v>778837</v>
      </c>
      <c r="M3681" s="20">
        <v>778838</v>
      </c>
      <c r="N3681" s="20">
        <v>778839</v>
      </c>
      <c r="O3681" s="20">
        <v>778840</v>
      </c>
    </row>
    <row r="3682" spans="1:44" x14ac:dyDescent="0.25">
      <c r="A3682" s="5">
        <v>45251</v>
      </c>
      <c r="B3682" s="5">
        <v>45279</v>
      </c>
      <c r="C3682" s="4" t="s">
        <v>79</v>
      </c>
      <c r="D3682" s="18">
        <v>142</v>
      </c>
      <c r="E3682" s="4" t="s">
        <v>113</v>
      </c>
      <c r="F3682" s="19" t="s">
        <v>6881</v>
      </c>
      <c r="G3682" s="2" t="s">
        <v>6876</v>
      </c>
      <c r="H3682" s="4">
        <v>5</v>
      </c>
      <c r="J3682" s="4">
        <v>2</v>
      </c>
      <c r="K3682" s="20">
        <v>778841</v>
      </c>
      <c r="L3682" s="20">
        <v>778842</v>
      </c>
      <c r="M3682" s="20">
        <v>778843</v>
      </c>
      <c r="N3682" s="20">
        <v>778844</v>
      </c>
      <c r="O3682" s="20">
        <v>778845</v>
      </c>
    </row>
    <row r="3683" spans="1:44" x14ac:dyDescent="0.25">
      <c r="A3683" s="24">
        <v>45198</v>
      </c>
      <c r="B3683" s="24">
        <v>45226</v>
      </c>
      <c r="C3683" s="25" t="s">
        <v>53</v>
      </c>
      <c r="D3683" s="127">
        <v>1520.8</v>
      </c>
      <c r="E3683" s="25" t="s">
        <v>113</v>
      </c>
      <c r="F3683" s="55" t="s">
        <v>6515</v>
      </c>
      <c r="G3683" s="27" t="s">
        <v>6516</v>
      </c>
      <c r="H3683" s="25">
        <v>10</v>
      </c>
      <c r="I3683" s="25"/>
      <c r="J3683" s="25">
        <v>0</v>
      </c>
      <c r="K3683" s="128">
        <v>768902</v>
      </c>
      <c r="L3683" s="128">
        <v>768903</v>
      </c>
      <c r="M3683" s="128">
        <v>768904</v>
      </c>
      <c r="N3683" s="128">
        <v>768905</v>
      </c>
      <c r="O3683" s="128">
        <v>768906</v>
      </c>
      <c r="P3683" s="128">
        <v>768907</v>
      </c>
      <c r="Q3683" s="128">
        <v>768908</v>
      </c>
      <c r="R3683" s="128">
        <v>768909</v>
      </c>
      <c r="S3683" s="128">
        <v>768910</v>
      </c>
      <c r="T3683" s="128">
        <v>768911</v>
      </c>
      <c r="U3683" s="28"/>
      <c r="V3683" s="28"/>
      <c r="W3683" s="28"/>
      <c r="X3683" s="28"/>
      <c r="Y3683" s="28"/>
      <c r="Z3683" s="28"/>
      <c r="AA3683" s="28"/>
      <c r="AB3683" s="28"/>
      <c r="AC3683" s="28"/>
      <c r="AD3683" s="28"/>
      <c r="AE3683" s="28"/>
    </row>
    <row r="3684" spans="1:44" x14ac:dyDescent="0.25">
      <c r="A3684" s="24">
        <v>45198</v>
      </c>
      <c r="B3684" s="24">
        <v>45226</v>
      </c>
      <c r="C3684" s="25" t="s">
        <v>53</v>
      </c>
      <c r="D3684" s="127">
        <v>1786.94</v>
      </c>
      <c r="E3684" s="25" t="s">
        <v>113</v>
      </c>
      <c r="F3684" s="55" t="s">
        <v>6517</v>
      </c>
      <c r="G3684" s="27" t="s">
        <v>6516</v>
      </c>
      <c r="H3684" s="25">
        <v>12</v>
      </c>
      <c r="I3684" s="25"/>
      <c r="J3684" s="25">
        <v>0</v>
      </c>
      <c r="K3684" s="128">
        <v>768912</v>
      </c>
      <c r="L3684" s="128">
        <v>768913</v>
      </c>
      <c r="M3684" s="128">
        <v>768914</v>
      </c>
      <c r="N3684" s="128">
        <v>768915</v>
      </c>
      <c r="O3684" s="128">
        <v>768916</v>
      </c>
      <c r="P3684" s="128">
        <v>768917</v>
      </c>
      <c r="Q3684" s="128">
        <v>768918</v>
      </c>
      <c r="R3684" s="128">
        <v>768919</v>
      </c>
      <c r="S3684" s="128">
        <v>768920</v>
      </c>
      <c r="T3684" s="128">
        <v>768921</v>
      </c>
      <c r="U3684" s="128">
        <v>768922</v>
      </c>
      <c r="V3684" s="128">
        <v>768923</v>
      </c>
      <c r="W3684" s="28"/>
      <c r="X3684" s="28"/>
      <c r="Y3684" s="28"/>
      <c r="Z3684" s="28"/>
      <c r="AA3684" s="28"/>
      <c r="AB3684" s="28"/>
      <c r="AC3684" s="28"/>
      <c r="AD3684" s="28"/>
      <c r="AE3684" s="28"/>
    </row>
    <row r="3685" spans="1:44" x14ac:dyDescent="0.25">
      <c r="A3685" s="5">
        <v>45257</v>
      </c>
      <c r="B3685" s="5">
        <v>45264</v>
      </c>
      <c r="C3685" s="4" t="s">
        <v>2480</v>
      </c>
      <c r="D3685" s="18">
        <v>5000</v>
      </c>
      <c r="E3685" s="4" t="s">
        <v>103</v>
      </c>
      <c r="F3685" s="19" t="s">
        <v>6919</v>
      </c>
      <c r="G3685" s="4" t="s">
        <v>6920</v>
      </c>
      <c r="H3685" s="4">
        <v>8</v>
      </c>
      <c r="J3685" s="4">
        <v>6</v>
      </c>
      <c r="K3685" s="20">
        <v>779817</v>
      </c>
      <c r="L3685" s="20">
        <v>779818</v>
      </c>
      <c r="M3685" s="20">
        <v>779819</v>
      </c>
      <c r="N3685" s="20">
        <v>779820</v>
      </c>
      <c r="O3685" s="20">
        <v>779821</v>
      </c>
      <c r="P3685" s="20">
        <v>779822</v>
      </c>
      <c r="Q3685" s="20">
        <v>779823</v>
      </c>
      <c r="R3685" s="20">
        <v>779824</v>
      </c>
      <c r="S3685" s="20"/>
    </row>
    <row r="3686" spans="1:44" x14ac:dyDescent="0.25">
      <c r="A3686" s="5">
        <v>45356</v>
      </c>
      <c r="B3686" s="5">
        <v>45370</v>
      </c>
      <c r="C3686" s="4" t="s">
        <v>44</v>
      </c>
      <c r="D3686" s="18">
        <v>120</v>
      </c>
      <c r="E3686" s="4" t="s">
        <v>113</v>
      </c>
      <c r="F3686" s="19" t="s">
        <v>454</v>
      </c>
      <c r="G3686" s="4" t="s">
        <v>455</v>
      </c>
      <c r="H3686" s="4">
        <v>10</v>
      </c>
      <c r="J3686" s="4">
        <v>0</v>
      </c>
      <c r="K3686" s="20">
        <v>796419</v>
      </c>
      <c r="L3686" s="20">
        <v>796420</v>
      </c>
      <c r="M3686" s="20">
        <v>796421</v>
      </c>
      <c r="N3686" s="20">
        <v>796422</v>
      </c>
      <c r="O3686" s="20">
        <v>796423</v>
      </c>
      <c r="P3686" s="20">
        <v>796424</v>
      </c>
      <c r="Q3686" s="20">
        <v>796425</v>
      </c>
      <c r="R3686" s="20">
        <v>796426</v>
      </c>
      <c r="S3686" s="20">
        <v>796427</v>
      </c>
      <c r="T3686" s="20">
        <v>796428</v>
      </c>
    </row>
    <row r="3687" spans="1:44" x14ac:dyDescent="0.25">
      <c r="A3687" s="5">
        <v>45356</v>
      </c>
      <c r="B3687" s="5">
        <v>45370</v>
      </c>
      <c r="C3687" s="4" t="s">
        <v>44</v>
      </c>
      <c r="D3687" s="18">
        <v>135</v>
      </c>
      <c r="E3687" s="4" t="s">
        <v>113</v>
      </c>
      <c r="F3687" s="19" t="s">
        <v>456</v>
      </c>
      <c r="G3687" s="4" t="s">
        <v>455</v>
      </c>
      <c r="H3687" s="4">
        <v>14</v>
      </c>
      <c r="J3687" s="4">
        <v>1</v>
      </c>
      <c r="K3687" s="20">
        <v>796429</v>
      </c>
      <c r="L3687" s="20">
        <v>796430</v>
      </c>
      <c r="M3687" s="20">
        <v>796431</v>
      </c>
      <c r="N3687" s="20">
        <v>796432</v>
      </c>
      <c r="O3687" s="20">
        <v>796433</v>
      </c>
      <c r="P3687" s="20">
        <v>796434</v>
      </c>
      <c r="Q3687" s="20">
        <v>796435</v>
      </c>
      <c r="R3687" s="20">
        <v>796436</v>
      </c>
      <c r="S3687" s="20">
        <v>796437</v>
      </c>
      <c r="T3687" s="20">
        <v>796438</v>
      </c>
      <c r="U3687" s="20">
        <v>796439</v>
      </c>
      <c r="V3687" s="20">
        <v>796440</v>
      </c>
      <c r="W3687" s="20">
        <v>796441</v>
      </c>
      <c r="X3687" s="20">
        <v>796442</v>
      </c>
    </row>
    <row r="3688" spans="1:44" x14ac:dyDescent="0.25">
      <c r="A3688" s="5">
        <v>45356</v>
      </c>
      <c r="B3688" s="5">
        <v>45370</v>
      </c>
      <c r="C3688" s="4" t="s">
        <v>44</v>
      </c>
      <c r="D3688" s="18">
        <v>150</v>
      </c>
      <c r="E3688" s="4" t="s">
        <v>113</v>
      </c>
      <c r="F3688" s="19" t="s">
        <v>457</v>
      </c>
      <c r="G3688" s="4" t="s">
        <v>455</v>
      </c>
      <c r="H3688" s="4">
        <v>12</v>
      </c>
      <c r="J3688" s="4">
        <v>5</v>
      </c>
      <c r="K3688" s="20">
        <v>796444</v>
      </c>
      <c r="L3688" s="20">
        <v>796445</v>
      </c>
      <c r="M3688" s="20">
        <v>796446</v>
      </c>
      <c r="N3688" s="20">
        <v>796447</v>
      </c>
      <c r="O3688" s="20">
        <v>796448</v>
      </c>
      <c r="P3688" s="20">
        <v>796449</v>
      </c>
      <c r="Q3688" s="20">
        <v>796450</v>
      </c>
      <c r="R3688" s="20">
        <v>796451</v>
      </c>
      <c r="S3688" s="20">
        <v>796452</v>
      </c>
      <c r="T3688" s="20">
        <v>796453</v>
      </c>
      <c r="U3688" s="20">
        <v>796454</v>
      </c>
      <c r="V3688" s="20">
        <v>796455</v>
      </c>
    </row>
    <row r="3689" spans="1:44" x14ac:dyDescent="0.25">
      <c r="A3689" s="35">
        <v>45492</v>
      </c>
      <c r="B3689" s="35">
        <v>45520</v>
      </c>
      <c r="C3689" s="36" t="s">
        <v>64</v>
      </c>
      <c r="D3689" s="154">
        <v>46</v>
      </c>
      <c r="E3689" s="36" t="s">
        <v>113</v>
      </c>
      <c r="F3689" s="37" t="s">
        <v>248</v>
      </c>
      <c r="G3689" s="36" t="s">
        <v>1395</v>
      </c>
      <c r="H3689" s="36">
        <v>7</v>
      </c>
      <c r="I3689" s="36" t="s">
        <v>1396</v>
      </c>
      <c r="J3689" s="36"/>
    </row>
    <row r="3690" spans="1:44" x14ac:dyDescent="0.25">
      <c r="A3690" s="35">
        <v>45492</v>
      </c>
      <c r="B3690" s="35">
        <v>45520</v>
      </c>
      <c r="C3690" s="36" t="s">
        <v>64</v>
      </c>
      <c r="D3690" s="154">
        <v>82</v>
      </c>
      <c r="E3690" s="36" t="s">
        <v>113</v>
      </c>
      <c r="F3690" s="37" t="s">
        <v>248</v>
      </c>
      <c r="G3690" s="36" t="s">
        <v>1395</v>
      </c>
      <c r="H3690" s="36">
        <v>7</v>
      </c>
      <c r="I3690" s="36" t="s">
        <v>1396</v>
      </c>
      <c r="J3690" s="36"/>
    </row>
    <row r="3691" spans="1:44" x14ac:dyDescent="0.25">
      <c r="A3691" s="35">
        <v>45492</v>
      </c>
      <c r="B3691" s="35">
        <v>45520</v>
      </c>
      <c r="C3691" s="36" t="s">
        <v>64</v>
      </c>
      <c r="D3691" s="154">
        <v>102</v>
      </c>
      <c r="E3691" s="36" t="s">
        <v>113</v>
      </c>
      <c r="F3691" s="37" t="s">
        <v>248</v>
      </c>
      <c r="G3691" s="36" t="s">
        <v>1395</v>
      </c>
      <c r="H3691" s="36">
        <v>10</v>
      </c>
      <c r="I3691" s="36">
        <v>10</v>
      </c>
      <c r="J3691" s="36"/>
    </row>
    <row r="3692" spans="1:44" x14ac:dyDescent="0.25">
      <c r="A3692" s="5">
        <v>45496</v>
      </c>
      <c r="B3692" s="5">
        <v>45510</v>
      </c>
      <c r="C3692" s="4" t="s">
        <v>44</v>
      </c>
      <c r="D3692" s="18">
        <v>165</v>
      </c>
      <c r="E3692" s="4" t="s">
        <v>113</v>
      </c>
      <c r="F3692" s="19" t="s">
        <v>1422</v>
      </c>
      <c r="G3692" s="4" t="s">
        <v>1423</v>
      </c>
      <c r="H3692" s="4">
        <v>10</v>
      </c>
      <c r="J3692" s="4">
        <v>0</v>
      </c>
      <c r="K3692" s="20">
        <v>821153</v>
      </c>
      <c r="L3692" s="20">
        <v>821154</v>
      </c>
      <c r="M3692" s="20">
        <v>821155</v>
      </c>
      <c r="N3692" s="20">
        <v>821156</v>
      </c>
      <c r="O3692" s="20">
        <v>821157</v>
      </c>
      <c r="P3692" s="20">
        <v>821158</v>
      </c>
      <c r="Q3692" s="20">
        <v>821159</v>
      </c>
      <c r="R3692" s="20">
        <v>821160</v>
      </c>
      <c r="S3692" s="20">
        <v>821161</v>
      </c>
      <c r="T3692" s="20">
        <v>821162</v>
      </c>
    </row>
    <row r="3693" spans="1:44" x14ac:dyDescent="0.25">
      <c r="A3693" s="5">
        <v>45492</v>
      </c>
      <c r="B3693" s="5">
        <v>45520</v>
      </c>
      <c r="C3693" s="4" t="s">
        <v>48</v>
      </c>
      <c r="D3693" s="18">
        <v>240</v>
      </c>
      <c r="E3693" s="4" t="s">
        <v>113</v>
      </c>
      <c r="F3693" s="19" t="s">
        <v>1400</v>
      </c>
      <c r="G3693" s="4" t="s">
        <v>1398</v>
      </c>
      <c r="H3693" s="4">
        <v>6</v>
      </c>
      <c r="J3693" s="4">
        <v>2</v>
      </c>
      <c r="K3693" s="20">
        <v>820620</v>
      </c>
      <c r="L3693" s="20">
        <v>820621</v>
      </c>
      <c r="M3693" s="20">
        <v>820622</v>
      </c>
      <c r="N3693" s="20">
        <v>820623</v>
      </c>
      <c r="O3693" s="20">
        <v>820624</v>
      </c>
      <c r="P3693" s="20">
        <v>820625</v>
      </c>
    </row>
    <row r="3694" spans="1:44" s="29" customFormat="1" x14ac:dyDescent="0.25">
      <c r="A3694" s="5">
        <v>45492</v>
      </c>
      <c r="B3694" s="5">
        <v>45520</v>
      </c>
      <c r="C3694" s="4" t="s">
        <v>48</v>
      </c>
      <c r="D3694" s="18">
        <v>290</v>
      </c>
      <c r="E3694" s="4" t="s">
        <v>113</v>
      </c>
      <c r="F3694" s="19" t="s">
        <v>1399</v>
      </c>
      <c r="G3694" s="4" t="s">
        <v>1398</v>
      </c>
      <c r="H3694" s="4">
        <v>8</v>
      </c>
      <c r="I3694" s="4"/>
      <c r="J3694" s="4">
        <v>0</v>
      </c>
      <c r="K3694" s="20">
        <v>820626</v>
      </c>
      <c r="L3694" s="20">
        <v>820627</v>
      </c>
      <c r="M3694" s="20">
        <v>820628</v>
      </c>
      <c r="N3694" s="20">
        <v>820629</v>
      </c>
      <c r="O3694" s="20">
        <v>820630</v>
      </c>
      <c r="P3694" s="20">
        <v>820631</v>
      </c>
      <c r="Q3694" s="20">
        <v>820632</v>
      </c>
      <c r="R3694" s="20">
        <v>820633</v>
      </c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8"/>
      <c r="AG3694" s="28"/>
      <c r="AH3694" s="28"/>
      <c r="AI3694" s="28"/>
      <c r="AJ3694" s="28"/>
      <c r="AK3694" s="28"/>
      <c r="AL3694" s="28"/>
      <c r="AM3694" s="28"/>
      <c r="AN3694" s="28"/>
      <c r="AO3694" s="28"/>
      <c r="AP3694" s="28"/>
      <c r="AQ3694" s="28"/>
      <c r="AR3694" s="28"/>
    </row>
    <row r="3695" spans="1:44" x14ac:dyDescent="0.25">
      <c r="A3695" s="5">
        <v>45492</v>
      </c>
      <c r="B3695" s="5">
        <v>45520</v>
      </c>
      <c r="C3695" s="4" t="s">
        <v>48</v>
      </c>
      <c r="D3695" s="18">
        <v>340</v>
      </c>
      <c r="E3695" s="4" t="s">
        <v>113</v>
      </c>
      <c r="F3695" s="19" t="s">
        <v>1397</v>
      </c>
      <c r="G3695" s="4" t="s">
        <v>1398</v>
      </c>
      <c r="H3695" s="4">
        <v>10</v>
      </c>
      <c r="J3695" s="4">
        <v>0</v>
      </c>
      <c r="K3695" s="20">
        <v>820634</v>
      </c>
      <c r="L3695" s="20">
        <v>820635</v>
      </c>
      <c r="M3695" s="20">
        <v>820636</v>
      </c>
      <c r="N3695" s="20">
        <v>820637</v>
      </c>
      <c r="O3695" s="20">
        <v>820638</v>
      </c>
      <c r="P3695" s="20">
        <v>820639</v>
      </c>
      <c r="Q3695" s="20">
        <v>820640</v>
      </c>
      <c r="R3695" s="20">
        <v>820641</v>
      </c>
      <c r="S3695" s="20">
        <v>820642</v>
      </c>
      <c r="T3695" s="20">
        <v>820643</v>
      </c>
    </row>
    <row r="3696" spans="1:44" x14ac:dyDescent="0.25">
      <c r="A3696" s="24">
        <v>45499</v>
      </c>
      <c r="B3696" s="24">
        <v>45513</v>
      </c>
      <c r="C3696" s="25" t="s">
        <v>44</v>
      </c>
      <c r="D3696" s="127">
        <v>135</v>
      </c>
      <c r="E3696" s="25" t="s">
        <v>113</v>
      </c>
      <c r="F3696" s="26" t="s">
        <v>1453</v>
      </c>
      <c r="G3696" s="25" t="s">
        <v>1454</v>
      </c>
      <c r="H3696" s="25">
        <v>10</v>
      </c>
      <c r="I3696" s="25"/>
      <c r="J3696" s="25">
        <v>0</v>
      </c>
      <c r="K3696" s="128">
        <v>821897</v>
      </c>
      <c r="L3696" s="128">
        <v>821898</v>
      </c>
      <c r="M3696" s="128">
        <v>821899</v>
      </c>
      <c r="N3696" s="128">
        <v>821900</v>
      </c>
      <c r="O3696" s="128">
        <v>821901</v>
      </c>
      <c r="P3696" s="128">
        <v>821902</v>
      </c>
      <c r="Q3696" s="128">
        <v>821903</v>
      </c>
      <c r="R3696" s="128">
        <v>821904</v>
      </c>
      <c r="S3696" s="128">
        <v>821905</v>
      </c>
      <c r="T3696" s="128">
        <v>821906</v>
      </c>
      <c r="U3696" s="28"/>
      <c r="V3696" s="28"/>
      <c r="W3696" s="28"/>
      <c r="X3696" s="28"/>
      <c r="Y3696" s="28"/>
      <c r="Z3696" s="28"/>
      <c r="AA3696" s="28"/>
      <c r="AB3696" s="28"/>
      <c r="AC3696" s="28"/>
      <c r="AD3696" s="28"/>
      <c r="AE3696" s="28"/>
    </row>
    <row r="3697" spans="1:44" x14ac:dyDescent="0.25">
      <c r="A3697" s="24">
        <v>45499</v>
      </c>
      <c r="B3697" s="24">
        <v>45513</v>
      </c>
      <c r="C3697" s="25" t="s">
        <v>44</v>
      </c>
      <c r="D3697" s="127">
        <v>150</v>
      </c>
      <c r="E3697" s="25" t="s">
        <v>113</v>
      </c>
      <c r="F3697" s="26" t="s">
        <v>1455</v>
      </c>
      <c r="G3697" s="25" t="s">
        <v>1454</v>
      </c>
      <c r="H3697" s="25">
        <v>9</v>
      </c>
      <c r="I3697" s="25"/>
      <c r="J3697" s="25">
        <v>0</v>
      </c>
      <c r="K3697" s="128">
        <v>821888</v>
      </c>
      <c r="L3697" s="128">
        <v>821889</v>
      </c>
      <c r="M3697" s="128">
        <v>821890</v>
      </c>
      <c r="N3697" s="128">
        <v>821891</v>
      </c>
      <c r="O3697" s="128">
        <v>821892</v>
      </c>
      <c r="P3697" s="128">
        <v>821893</v>
      </c>
      <c r="Q3697" s="128">
        <v>821894</v>
      </c>
      <c r="R3697" s="128">
        <v>821895</v>
      </c>
      <c r="S3697" s="128">
        <v>821896</v>
      </c>
      <c r="T3697" s="28"/>
      <c r="U3697" s="28"/>
      <c r="V3697" s="28"/>
      <c r="W3697" s="28"/>
      <c r="X3697" s="28"/>
      <c r="Y3697" s="28"/>
      <c r="Z3697" s="28"/>
      <c r="AA3697" s="28"/>
      <c r="AB3697" s="28"/>
      <c r="AC3697" s="28"/>
      <c r="AD3697" s="28"/>
      <c r="AE3697" s="28"/>
    </row>
    <row r="3698" spans="1:44" x14ac:dyDescent="0.25">
      <c r="A3698" s="5">
        <v>45491</v>
      </c>
      <c r="B3698" s="5">
        <v>45498</v>
      </c>
      <c r="C3698" s="4" t="s">
        <v>2480</v>
      </c>
      <c r="D3698" s="18">
        <v>2500</v>
      </c>
      <c r="E3698" s="4" t="s">
        <v>103</v>
      </c>
      <c r="F3698" s="19" t="s">
        <v>1383</v>
      </c>
      <c r="G3698" s="4" t="s">
        <v>1384</v>
      </c>
      <c r="H3698" s="4">
        <v>3</v>
      </c>
      <c r="J3698" s="4">
        <v>1</v>
      </c>
      <c r="K3698" s="20">
        <v>820370</v>
      </c>
      <c r="L3698" s="20">
        <v>820371</v>
      </c>
      <c r="M3698" s="20">
        <v>820372</v>
      </c>
    </row>
    <row r="3699" spans="1:44" x14ac:dyDescent="0.25">
      <c r="A3699" s="5">
        <v>45491</v>
      </c>
      <c r="B3699" s="5">
        <v>45498</v>
      </c>
      <c r="C3699" s="4" t="s">
        <v>2480</v>
      </c>
      <c r="D3699" s="18">
        <v>3000</v>
      </c>
      <c r="E3699" s="4" t="s">
        <v>103</v>
      </c>
      <c r="F3699" s="19" t="s">
        <v>1385</v>
      </c>
      <c r="G3699" s="4" t="s">
        <v>1384</v>
      </c>
      <c r="H3699" s="4">
        <v>5</v>
      </c>
      <c r="J3699" s="4">
        <v>1</v>
      </c>
      <c r="K3699" s="20">
        <v>820373</v>
      </c>
      <c r="L3699" s="20">
        <v>820374</v>
      </c>
      <c r="M3699" s="20">
        <v>820375</v>
      </c>
      <c r="N3699" s="20">
        <v>820376</v>
      </c>
      <c r="O3699" s="20">
        <v>820377</v>
      </c>
    </row>
    <row r="3700" spans="1:44" s="29" customFormat="1" x14ac:dyDescent="0.25">
      <c r="A3700" s="5">
        <v>45491</v>
      </c>
      <c r="B3700" s="5">
        <v>45498</v>
      </c>
      <c r="C3700" s="4" t="s">
        <v>2480</v>
      </c>
      <c r="D3700" s="18">
        <v>5000</v>
      </c>
      <c r="E3700" s="4" t="s">
        <v>103</v>
      </c>
      <c r="F3700" s="19" t="s">
        <v>1386</v>
      </c>
      <c r="G3700" s="4" t="s">
        <v>1384</v>
      </c>
      <c r="H3700" s="4">
        <v>5</v>
      </c>
      <c r="I3700" s="4"/>
      <c r="J3700" s="4">
        <v>0</v>
      </c>
      <c r="K3700" s="20">
        <v>820378</v>
      </c>
      <c r="L3700" s="20">
        <v>820379</v>
      </c>
      <c r="M3700" s="20">
        <v>820380</v>
      </c>
      <c r="N3700" s="20">
        <v>820381</v>
      </c>
      <c r="O3700" s="20">
        <v>820382</v>
      </c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8"/>
      <c r="AG3700" s="28"/>
      <c r="AH3700" s="28"/>
      <c r="AI3700" s="28"/>
      <c r="AJ3700" s="28"/>
      <c r="AK3700" s="28"/>
      <c r="AL3700" s="28"/>
      <c r="AM3700" s="28"/>
      <c r="AN3700" s="28"/>
      <c r="AO3700" s="28"/>
      <c r="AP3700" s="28"/>
      <c r="AQ3700" s="28"/>
      <c r="AR3700" s="28"/>
    </row>
    <row r="3701" spans="1:44" s="29" customFormat="1" x14ac:dyDescent="0.25">
      <c r="A3701" s="5">
        <v>45240</v>
      </c>
      <c r="B3701" s="5">
        <v>45268</v>
      </c>
      <c r="C3701" s="4" t="s">
        <v>81</v>
      </c>
      <c r="D3701" s="18">
        <v>675</v>
      </c>
      <c r="E3701" s="4" t="s">
        <v>113</v>
      </c>
      <c r="F3701" s="19" t="s">
        <v>6811</v>
      </c>
      <c r="G3701" s="4" t="s">
        <v>6812</v>
      </c>
      <c r="H3701" s="4">
        <v>2</v>
      </c>
      <c r="I3701" s="4"/>
      <c r="J3701" s="4">
        <v>2</v>
      </c>
      <c r="K3701" s="20">
        <v>776833</v>
      </c>
      <c r="L3701" s="20">
        <v>776834</v>
      </c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8"/>
      <c r="AG3701" s="28"/>
      <c r="AH3701" s="28"/>
      <c r="AI3701" s="28"/>
      <c r="AJ3701" s="28"/>
      <c r="AK3701" s="28"/>
      <c r="AL3701" s="28"/>
      <c r="AM3701" s="28"/>
      <c r="AN3701" s="28"/>
      <c r="AO3701" s="28"/>
      <c r="AP3701" s="28"/>
      <c r="AQ3701" s="28"/>
      <c r="AR3701" s="28"/>
    </row>
    <row r="3702" spans="1:44" x14ac:dyDescent="0.25">
      <c r="A3702" s="5">
        <v>45240</v>
      </c>
      <c r="B3702" s="5">
        <v>45268</v>
      </c>
      <c r="C3702" s="4" t="s">
        <v>81</v>
      </c>
      <c r="D3702" s="18">
        <v>1000</v>
      </c>
      <c r="E3702" s="4" t="s">
        <v>113</v>
      </c>
      <c r="F3702" s="19" t="s">
        <v>6814</v>
      </c>
      <c r="G3702" s="4" t="s">
        <v>6812</v>
      </c>
      <c r="H3702" s="4">
        <v>3</v>
      </c>
      <c r="J3702" s="4">
        <v>0</v>
      </c>
      <c r="K3702" s="20">
        <v>776830</v>
      </c>
      <c r="L3702" s="20">
        <v>776831</v>
      </c>
      <c r="M3702" s="20">
        <v>776832</v>
      </c>
    </row>
    <row r="3703" spans="1:44" x14ac:dyDescent="0.25">
      <c r="A3703" s="5">
        <v>45348</v>
      </c>
      <c r="B3703" s="5">
        <v>45376</v>
      </c>
      <c r="C3703" s="4" t="s">
        <v>48</v>
      </c>
      <c r="D3703" s="18">
        <v>290</v>
      </c>
      <c r="E3703" s="4" t="s">
        <v>113</v>
      </c>
      <c r="F3703" s="19" t="s">
        <v>403</v>
      </c>
      <c r="G3703" s="4" t="s">
        <v>404</v>
      </c>
      <c r="H3703" s="4">
        <v>23</v>
      </c>
      <c r="J3703" s="4">
        <v>0</v>
      </c>
      <c r="K3703" s="20">
        <v>795068</v>
      </c>
      <c r="L3703" s="20">
        <v>795069</v>
      </c>
      <c r="M3703" s="20">
        <v>795070</v>
      </c>
      <c r="N3703" s="20">
        <v>795071</v>
      </c>
      <c r="O3703" s="20">
        <v>795072</v>
      </c>
      <c r="P3703" s="20">
        <v>795073</v>
      </c>
      <c r="Q3703" s="20">
        <v>795074</v>
      </c>
      <c r="R3703" s="20">
        <v>795075</v>
      </c>
      <c r="S3703" s="20">
        <v>795076</v>
      </c>
      <c r="T3703" s="20">
        <v>795077</v>
      </c>
      <c r="U3703" s="20">
        <v>795078</v>
      </c>
      <c r="V3703" s="20">
        <v>795079</v>
      </c>
      <c r="W3703" s="20">
        <v>795080</v>
      </c>
      <c r="X3703" s="20">
        <v>795081</v>
      </c>
      <c r="Y3703" s="20">
        <v>795082</v>
      </c>
      <c r="Z3703" s="20">
        <v>795083</v>
      </c>
      <c r="AA3703" s="20">
        <v>795084</v>
      </c>
      <c r="AB3703" s="20">
        <v>795085</v>
      </c>
      <c r="AC3703" s="20">
        <v>795086</v>
      </c>
      <c r="AD3703" s="20">
        <v>795087</v>
      </c>
      <c r="AE3703" s="20">
        <v>795088</v>
      </c>
    </row>
    <row r="3704" spans="1:44" x14ac:dyDescent="0.25">
      <c r="A3704" s="5">
        <v>45240</v>
      </c>
      <c r="B3704" s="5">
        <v>45268</v>
      </c>
      <c r="C3704" s="4" t="s">
        <v>48</v>
      </c>
      <c r="D3704" s="18">
        <v>240</v>
      </c>
      <c r="E3704" s="4" t="s">
        <v>113</v>
      </c>
      <c r="F3704" s="19" t="s">
        <v>6805</v>
      </c>
      <c r="G3704" s="2" t="s">
        <v>6806</v>
      </c>
      <c r="H3704" s="4">
        <v>13</v>
      </c>
      <c r="J3704" s="4">
        <v>7</v>
      </c>
      <c r="K3704" s="20">
        <v>776988</v>
      </c>
      <c r="L3704" s="20">
        <v>776989</v>
      </c>
      <c r="M3704" s="20">
        <v>776990</v>
      </c>
      <c r="N3704" s="20">
        <v>776991</v>
      </c>
      <c r="O3704" s="20">
        <v>776992</v>
      </c>
      <c r="P3704" s="20">
        <v>776993</v>
      </c>
      <c r="Q3704" s="20">
        <v>776994</v>
      </c>
      <c r="R3704" s="20">
        <v>776995</v>
      </c>
      <c r="S3704" s="20">
        <v>776996</v>
      </c>
      <c r="T3704" s="20">
        <v>776997</v>
      </c>
      <c r="U3704" s="20">
        <v>776998</v>
      </c>
      <c r="V3704" s="20">
        <v>776999</v>
      </c>
      <c r="W3704" s="20">
        <v>777000</v>
      </c>
    </row>
    <row r="3705" spans="1:44" x14ac:dyDescent="0.25">
      <c r="A3705" s="5">
        <v>45240</v>
      </c>
      <c r="B3705" s="5">
        <v>45268</v>
      </c>
      <c r="C3705" s="4" t="s">
        <v>48</v>
      </c>
      <c r="D3705" s="18">
        <v>290</v>
      </c>
      <c r="E3705" s="4" t="s">
        <v>113</v>
      </c>
      <c r="F3705" s="19" t="s">
        <v>6807</v>
      </c>
      <c r="G3705" s="2" t="s">
        <v>6806</v>
      </c>
      <c r="H3705" s="4">
        <v>21</v>
      </c>
      <c r="J3705" s="4">
        <v>0</v>
      </c>
      <c r="K3705" s="20">
        <v>776941</v>
      </c>
      <c r="L3705" s="20">
        <v>776942</v>
      </c>
      <c r="M3705" s="20">
        <v>776943</v>
      </c>
      <c r="N3705" s="20">
        <v>776944</v>
      </c>
      <c r="O3705" s="20">
        <v>776945</v>
      </c>
      <c r="P3705" s="20">
        <v>776946</v>
      </c>
      <c r="Q3705" s="20">
        <v>776947</v>
      </c>
      <c r="R3705" s="20">
        <v>776948</v>
      </c>
      <c r="S3705" s="20">
        <v>776949</v>
      </c>
      <c r="T3705" s="20">
        <v>776950</v>
      </c>
      <c r="U3705" s="20">
        <v>776951</v>
      </c>
      <c r="V3705" s="20">
        <v>776952</v>
      </c>
      <c r="W3705" s="20">
        <v>776953</v>
      </c>
      <c r="X3705" s="20">
        <v>776954</v>
      </c>
      <c r="Y3705" s="20">
        <v>776955</v>
      </c>
      <c r="Z3705" s="20">
        <v>776956</v>
      </c>
      <c r="AA3705" s="20">
        <v>776957</v>
      </c>
      <c r="AB3705" s="20">
        <v>776958</v>
      </c>
      <c r="AC3705" s="20">
        <v>776959</v>
      </c>
      <c r="AD3705" s="20">
        <v>776960</v>
      </c>
      <c r="AE3705" s="20">
        <v>776961</v>
      </c>
    </row>
    <row r="3706" spans="1:44" x14ac:dyDescent="0.25">
      <c r="A3706" s="5">
        <v>45240</v>
      </c>
      <c r="B3706" s="5">
        <v>45268</v>
      </c>
      <c r="C3706" s="4" t="s">
        <v>48</v>
      </c>
      <c r="D3706" s="18">
        <v>340</v>
      </c>
      <c r="E3706" s="4" t="s">
        <v>113</v>
      </c>
      <c r="F3706" s="19" t="s">
        <v>6808</v>
      </c>
      <c r="G3706" s="2" t="s">
        <v>6806</v>
      </c>
      <c r="H3706" s="4">
        <v>13</v>
      </c>
      <c r="J3706" s="4">
        <v>2</v>
      </c>
      <c r="K3706" s="20">
        <v>777001</v>
      </c>
      <c r="L3706" s="20">
        <v>777002</v>
      </c>
      <c r="M3706" s="20">
        <v>777003</v>
      </c>
      <c r="N3706" s="20">
        <v>777004</v>
      </c>
      <c r="O3706" s="20">
        <v>777005</v>
      </c>
      <c r="P3706" s="20">
        <v>777006</v>
      </c>
      <c r="Q3706" s="20">
        <v>777007</v>
      </c>
      <c r="R3706" s="20">
        <v>777008</v>
      </c>
      <c r="S3706" s="20">
        <v>777009</v>
      </c>
      <c r="T3706" s="20">
        <v>777010</v>
      </c>
      <c r="U3706" s="20">
        <v>777011</v>
      </c>
      <c r="V3706" s="20">
        <v>777012</v>
      </c>
    </row>
    <row r="3707" spans="1:44" x14ac:dyDescent="0.25">
      <c r="A3707" s="24">
        <v>45345</v>
      </c>
      <c r="B3707" s="24">
        <v>45361</v>
      </c>
      <c r="C3707" s="25" t="s">
        <v>38</v>
      </c>
      <c r="D3707" s="127">
        <v>150</v>
      </c>
      <c r="E3707" s="25" t="s">
        <v>113</v>
      </c>
      <c r="F3707" s="26" t="s">
        <v>401</v>
      </c>
      <c r="G3707" s="25" t="s">
        <v>402</v>
      </c>
      <c r="H3707" s="25">
        <v>21</v>
      </c>
      <c r="I3707" s="25"/>
      <c r="J3707" s="25">
        <v>0</v>
      </c>
      <c r="K3707" s="128">
        <v>794903</v>
      </c>
      <c r="L3707" s="28">
        <v>794904</v>
      </c>
      <c r="M3707" s="128">
        <v>794905</v>
      </c>
      <c r="N3707" s="28">
        <v>794906</v>
      </c>
      <c r="O3707" s="128">
        <v>794907</v>
      </c>
      <c r="P3707" s="28">
        <v>794908</v>
      </c>
      <c r="Q3707" s="128">
        <v>794909</v>
      </c>
      <c r="R3707" s="28">
        <v>794910</v>
      </c>
      <c r="S3707" s="128">
        <v>794911</v>
      </c>
      <c r="T3707" s="28">
        <v>794912</v>
      </c>
      <c r="U3707" s="128">
        <v>794913</v>
      </c>
      <c r="V3707" s="28">
        <v>794914</v>
      </c>
      <c r="W3707" s="128">
        <v>794915</v>
      </c>
      <c r="X3707" s="28">
        <v>794916</v>
      </c>
      <c r="Y3707" s="128">
        <v>794917</v>
      </c>
      <c r="Z3707" s="28">
        <v>794918</v>
      </c>
      <c r="AA3707" s="128">
        <v>794919</v>
      </c>
      <c r="AB3707" s="28">
        <v>794920</v>
      </c>
      <c r="AC3707" s="128">
        <v>794921</v>
      </c>
      <c r="AD3707" s="28">
        <v>794922</v>
      </c>
      <c r="AE3707" s="128">
        <v>794923</v>
      </c>
    </row>
    <row r="3708" spans="1:44" x14ac:dyDescent="0.25">
      <c r="A3708" s="5">
        <v>45344</v>
      </c>
      <c r="B3708" s="5">
        <v>45351</v>
      </c>
      <c r="C3708" s="4" t="s">
        <v>2480</v>
      </c>
      <c r="D3708" s="18">
        <v>3600</v>
      </c>
      <c r="E3708" s="4" t="s">
        <v>103</v>
      </c>
      <c r="F3708" s="19" t="s">
        <v>391</v>
      </c>
      <c r="G3708" s="2" t="s">
        <v>392</v>
      </c>
      <c r="H3708" s="4">
        <v>10</v>
      </c>
      <c r="J3708" s="4">
        <v>2</v>
      </c>
      <c r="K3708" s="20">
        <v>794691</v>
      </c>
      <c r="L3708" s="20">
        <v>794692</v>
      </c>
      <c r="M3708" s="20">
        <v>794693</v>
      </c>
      <c r="N3708" s="20">
        <v>794694</v>
      </c>
      <c r="O3708" s="20">
        <v>794695</v>
      </c>
      <c r="P3708" s="20">
        <v>794696</v>
      </c>
      <c r="Q3708" s="20">
        <v>794697</v>
      </c>
      <c r="R3708" s="20">
        <v>794698</v>
      </c>
      <c r="S3708" s="20">
        <v>794699</v>
      </c>
      <c r="T3708" s="20">
        <v>794700</v>
      </c>
      <c r="U3708" s="20"/>
      <c r="V3708" s="20"/>
      <c r="W3708" s="20"/>
    </row>
    <row r="3709" spans="1:44" x14ac:dyDescent="0.25">
      <c r="A3709" s="5">
        <v>45517</v>
      </c>
      <c r="B3709" s="5">
        <v>45524</v>
      </c>
      <c r="C3709" s="4" t="s">
        <v>2480</v>
      </c>
      <c r="D3709" s="18">
        <v>3600</v>
      </c>
      <c r="E3709" s="4" t="s">
        <v>103</v>
      </c>
      <c r="F3709" s="19" t="s">
        <v>1606</v>
      </c>
      <c r="G3709" s="4" t="s">
        <v>1607</v>
      </c>
      <c r="H3709" s="4">
        <v>6</v>
      </c>
      <c r="J3709" s="4">
        <v>1</v>
      </c>
      <c r="K3709" s="20">
        <v>824858</v>
      </c>
      <c r="L3709" s="20">
        <v>824859</v>
      </c>
      <c r="M3709" s="20">
        <v>824860</v>
      </c>
      <c r="N3709" s="20">
        <v>824861</v>
      </c>
      <c r="O3709" s="20">
        <v>824862</v>
      </c>
      <c r="P3709" s="20">
        <v>824863</v>
      </c>
    </row>
    <row r="3710" spans="1:44" x14ac:dyDescent="0.25">
      <c r="A3710" s="5">
        <v>45517</v>
      </c>
      <c r="B3710" s="5">
        <v>45524</v>
      </c>
      <c r="C3710" s="4" t="s">
        <v>2480</v>
      </c>
      <c r="D3710" s="18">
        <v>4250</v>
      </c>
      <c r="E3710" s="4" t="s">
        <v>103</v>
      </c>
      <c r="F3710" s="19" t="s">
        <v>1608</v>
      </c>
      <c r="G3710" s="4" t="s">
        <v>1607</v>
      </c>
      <c r="H3710" s="4">
        <v>6</v>
      </c>
      <c r="J3710" s="4">
        <v>0</v>
      </c>
      <c r="K3710" s="20">
        <v>824852</v>
      </c>
      <c r="L3710" s="20">
        <v>824853</v>
      </c>
      <c r="M3710" s="20">
        <v>824854</v>
      </c>
      <c r="N3710" s="20">
        <v>824855</v>
      </c>
      <c r="O3710" s="20">
        <v>824856</v>
      </c>
      <c r="P3710" s="20">
        <v>824857</v>
      </c>
    </row>
    <row r="3711" spans="1:44" x14ac:dyDescent="0.25">
      <c r="A3711" s="35">
        <v>45516</v>
      </c>
      <c r="B3711" s="35">
        <v>45523</v>
      </c>
      <c r="C3711" s="36" t="s">
        <v>2480</v>
      </c>
      <c r="D3711" s="154">
        <v>2500</v>
      </c>
      <c r="E3711" s="36" t="s">
        <v>103</v>
      </c>
      <c r="F3711" s="37" t="s">
        <v>1582</v>
      </c>
      <c r="G3711" s="36" t="s">
        <v>1583</v>
      </c>
      <c r="H3711" s="36">
        <v>2</v>
      </c>
      <c r="I3711" s="36">
        <v>2</v>
      </c>
    </row>
    <row r="3712" spans="1:44" s="29" customFormat="1" x14ac:dyDescent="0.25">
      <c r="A3712" s="35">
        <v>45516</v>
      </c>
      <c r="B3712" s="35">
        <v>45523</v>
      </c>
      <c r="C3712" s="36" t="s">
        <v>2480</v>
      </c>
      <c r="D3712" s="154">
        <v>3000</v>
      </c>
      <c r="E3712" s="36" t="s">
        <v>103</v>
      </c>
      <c r="F3712" s="37" t="s">
        <v>1584</v>
      </c>
      <c r="G3712" s="36" t="s">
        <v>1583</v>
      </c>
      <c r="H3712" s="36">
        <v>2</v>
      </c>
      <c r="I3712" s="36">
        <v>2</v>
      </c>
      <c r="J3712" s="4"/>
      <c r="K3712" s="20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8"/>
      <c r="AG3712" s="28"/>
      <c r="AH3712" s="28"/>
      <c r="AI3712" s="28"/>
      <c r="AJ3712" s="28"/>
      <c r="AK3712" s="28"/>
      <c r="AL3712" s="28"/>
      <c r="AM3712" s="28"/>
      <c r="AN3712" s="28"/>
      <c r="AO3712" s="28"/>
      <c r="AP3712" s="28"/>
      <c r="AQ3712" s="28"/>
      <c r="AR3712" s="28"/>
    </row>
    <row r="3713" spans="1:24" x14ac:dyDescent="0.25">
      <c r="A3713" s="35">
        <v>45516</v>
      </c>
      <c r="B3713" s="35">
        <v>45523</v>
      </c>
      <c r="C3713" s="36" t="s">
        <v>2480</v>
      </c>
      <c r="D3713" s="154">
        <v>3600</v>
      </c>
      <c r="E3713" s="36" t="s">
        <v>103</v>
      </c>
      <c r="F3713" s="37" t="s">
        <v>1586</v>
      </c>
      <c r="G3713" s="36" t="s">
        <v>1583</v>
      </c>
      <c r="H3713" s="36">
        <v>3</v>
      </c>
      <c r="I3713" s="36">
        <v>3</v>
      </c>
    </row>
    <row r="3714" spans="1:24" x14ac:dyDescent="0.25">
      <c r="A3714" s="35">
        <v>45516</v>
      </c>
      <c r="B3714" s="35">
        <v>45523</v>
      </c>
      <c r="C3714" s="36" t="s">
        <v>2480</v>
      </c>
      <c r="D3714" s="154">
        <v>4250</v>
      </c>
      <c r="E3714" s="36" t="s">
        <v>103</v>
      </c>
      <c r="F3714" s="37" t="s">
        <v>1587</v>
      </c>
      <c r="G3714" s="36" t="s">
        <v>1583</v>
      </c>
      <c r="H3714" s="36">
        <v>4</v>
      </c>
      <c r="I3714" s="36">
        <v>4</v>
      </c>
    </row>
    <row r="3715" spans="1:24" x14ac:dyDescent="0.25">
      <c r="A3715" s="35">
        <v>45516</v>
      </c>
      <c r="B3715" s="35">
        <v>45523</v>
      </c>
      <c r="C3715" s="36" t="s">
        <v>2480</v>
      </c>
      <c r="D3715" s="154">
        <v>5000</v>
      </c>
      <c r="E3715" s="36" t="s">
        <v>103</v>
      </c>
      <c r="F3715" s="37" t="s">
        <v>1585</v>
      </c>
      <c r="G3715" s="36" t="s">
        <v>1583</v>
      </c>
      <c r="H3715" s="36">
        <v>2</v>
      </c>
      <c r="I3715" s="36">
        <v>2</v>
      </c>
    </row>
    <row r="3716" spans="1:24" x14ac:dyDescent="0.25">
      <c r="A3716" s="5">
        <v>45251</v>
      </c>
      <c r="B3716" s="5">
        <v>45279</v>
      </c>
      <c r="C3716" s="4" t="s">
        <v>79</v>
      </c>
      <c r="D3716" s="18">
        <v>37</v>
      </c>
      <c r="E3716" s="4" t="s">
        <v>113</v>
      </c>
      <c r="F3716" s="19" t="s">
        <v>6873</v>
      </c>
      <c r="G3716" s="2" t="s">
        <v>6874</v>
      </c>
      <c r="H3716" s="4">
        <v>10</v>
      </c>
      <c r="J3716" s="4">
        <v>0</v>
      </c>
      <c r="K3716" s="20">
        <v>778873</v>
      </c>
      <c r="L3716" s="20">
        <v>778874</v>
      </c>
      <c r="M3716" s="20">
        <v>778875</v>
      </c>
      <c r="N3716" s="20">
        <v>778876</v>
      </c>
      <c r="O3716" s="20">
        <v>778877</v>
      </c>
      <c r="P3716" s="20">
        <v>778878</v>
      </c>
      <c r="Q3716" s="20">
        <v>778879</v>
      </c>
      <c r="R3716" s="20">
        <v>778880</v>
      </c>
      <c r="S3716" s="20">
        <v>778881</v>
      </c>
      <c r="T3716" s="20">
        <v>778882</v>
      </c>
    </row>
    <row r="3717" spans="1:24" x14ac:dyDescent="0.25">
      <c r="A3717" s="5">
        <v>45251</v>
      </c>
      <c r="B3717" s="5">
        <v>45279</v>
      </c>
      <c r="C3717" s="4" t="s">
        <v>79</v>
      </c>
      <c r="D3717" s="18">
        <v>120</v>
      </c>
      <c r="E3717" s="4" t="s">
        <v>113</v>
      </c>
      <c r="F3717" s="19" t="s">
        <v>6879</v>
      </c>
      <c r="G3717" s="2" t="s">
        <v>6874</v>
      </c>
      <c r="H3717" s="4">
        <v>5</v>
      </c>
      <c r="J3717" s="4">
        <v>4</v>
      </c>
      <c r="K3717" s="20">
        <v>778883</v>
      </c>
      <c r="L3717" s="20">
        <v>778884</v>
      </c>
      <c r="M3717" s="20">
        <v>778885</v>
      </c>
      <c r="N3717" s="20">
        <v>778886</v>
      </c>
      <c r="O3717" s="20">
        <v>778887</v>
      </c>
    </row>
    <row r="3718" spans="1:24" x14ac:dyDescent="0.25">
      <c r="A3718" s="5">
        <v>45247</v>
      </c>
      <c r="B3718" s="5">
        <v>45263</v>
      </c>
      <c r="C3718" s="4" t="s">
        <v>38</v>
      </c>
      <c r="D3718" s="18">
        <v>105</v>
      </c>
      <c r="E3718" s="4" t="s">
        <v>113</v>
      </c>
      <c r="F3718" s="19" t="s">
        <v>6853</v>
      </c>
      <c r="G3718" s="2" t="s">
        <v>6854</v>
      </c>
      <c r="H3718" s="4">
        <v>10</v>
      </c>
      <c r="J3718" s="4">
        <v>0</v>
      </c>
      <c r="K3718" s="20">
        <v>778289</v>
      </c>
      <c r="L3718" s="20">
        <v>778290</v>
      </c>
      <c r="M3718" s="20">
        <v>778291</v>
      </c>
      <c r="N3718" s="20">
        <v>778292</v>
      </c>
      <c r="O3718" s="20">
        <v>778293</v>
      </c>
      <c r="P3718" s="20">
        <v>778294</v>
      </c>
      <c r="Q3718" s="20">
        <v>778295</v>
      </c>
      <c r="R3718" s="20">
        <v>778296</v>
      </c>
      <c r="S3718" s="20">
        <v>778297</v>
      </c>
      <c r="T3718" s="20">
        <v>778298</v>
      </c>
    </row>
    <row r="3719" spans="1:24" x14ac:dyDescent="0.25">
      <c r="A3719" s="5">
        <v>45247</v>
      </c>
      <c r="B3719" s="5">
        <v>45263</v>
      </c>
      <c r="C3719" s="4" t="s">
        <v>38</v>
      </c>
      <c r="D3719" s="18">
        <v>150</v>
      </c>
      <c r="E3719" s="4" t="s">
        <v>113</v>
      </c>
      <c r="F3719" s="19" t="s">
        <v>6855</v>
      </c>
      <c r="G3719" s="2" t="s">
        <v>6854</v>
      </c>
      <c r="H3719" s="4">
        <v>14</v>
      </c>
      <c r="J3719" s="4">
        <v>0</v>
      </c>
      <c r="K3719" s="20">
        <v>778299</v>
      </c>
      <c r="L3719" s="20">
        <v>778300</v>
      </c>
      <c r="M3719" s="20">
        <v>778301</v>
      </c>
      <c r="N3719" s="20">
        <v>778302</v>
      </c>
      <c r="O3719" s="20">
        <v>778303</v>
      </c>
      <c r="P3719" s="20">
        <v>778304</v>
      </c>
      <c r="Q3719" s="20">
        <v>778305</v>
      </c>
      <c r="R3719" s="20">
        <v>778306</v>
      </c>
      <c r="S3719" s="20">
        <v>778307</v>
      </c>
      <c r="T3719" s="20">
        <v>778308</v>
      </c>
      <c r="U3719" s="20">
        <v>778309</v>
      </c>
      <c r="V3719" s="20">
        <v>778310</v>
      </c>
      <c r="W3719" s="20">
        <v>778311</v>
      </c>
      <c r="X3719" s="20">
        <v>778312</v>
      </c>
    </row>
    <row r="3720" spans="1:24" x14ac:dyDescent="0.25">
      <c r="A3720" s="5">
        <v>45250</v>
      </c>
      <c r="B3720" s="5">
        <v>45257</v>
      </c>
      <c r="C3720" s="4" t="s">
        <v>2480</v>
      </c>
      <c r="D3720" s="18">
        <v>4250</v>
      </c>
      <c r="E3720" s="4" t="s">
        <v>103</v>
      </c>
      <c r="F3720" s="19" t="s">
        <v>6869</v>
      </c>
      <c r="G3720" s="4" t="s">
        <v>6870</v>
      </c>
      <c r="H3720" s="4">
        <v>11</v>
      </c>
      <c r="J3720" s="4">
        <v>5</v>
      </c>
      <c r="K3720" s="20">
        <v>778557</v>
      </c>
      <c r="L3720" s="20">
        <v>778558</v>
      </c>
      <c r="M3720" s="20">
        <v>778559</v>
      </c>
      <c r="N3720" s="20">
        <v>778560</v>
      </c>
      <c r="O3720" s="20">
        <v>778561</v>
      </c>
      <c r="P3720" s="20">
        <v>778562</v>
      </c>
      <c r="Q3720" s="20">
        <v>778563</v>
      </c>
      <c r="R3720" s="20">
        <v>778564</v>
      </c>
      <c r="S3720" s="20">
        <v>778565</v>
      </c>
      <c r="T3720" s="20">
        <v>778566</v>
      </c>
      <c r="U3720" s="20">
        <v>778567</v>
      </c>
    </row>
    <row r="3721" spans="1:24" x14ac:dyDescent="0.25">
      <c r="A3721" s="5">
        <v>45250</v>
      </c>
      <c r="B3721" s="5">
        <v>45257</v>
      </c>
      <c r="C3721" s="4" t="s">
        <v>2480</v>
      </c>
      <c r="D3721" s="18">
        <v>5000</v>
      </c>
      <c r="E3721" s="4" t="s">
        <v>103</v>
      </c>
      <c r="F3721" s="19" t="s">
        <v>6871</v>
      </c>
      <c r="G3721" s="4" t="s">
        <v>6872</v>
      </c>
      <c r="H3721" s="4">
        <v>8</v>
      </c>
      <c r="J3721" s="4">
        <v>5</v>
      </c>
      <c r="K3721" s="20">
        <v>778581</v>
      </c>
      <c r="L3721" s="20">
        <v>778582</v>
      </c>
      <c r="M3721" s="20">
        <v>778583</v>
      </c>
      <c r="N3721" s="20">
        <v>778584</v>
      </c>
      <c r="O3721" s="20">
        <v>778585</v>
      </c>
      <c r="P3721" s="20">
        <v>778586</v>
      </c>
      <c r="Q3721" s="20">
        <v>778587</v>
      </c>
      <c r="R3721" s="20">
        <v>778588</v>
      </c>
    </row>
    <row r="3722" spans="1:24" x14ac:dyDescent="0.25">
      <c r="A3722" s="5">
        <v>45197</v>
      </c>
      <c r="B3722" s="5">
        <v>45204</v>
      </c>
      <c r="C3722" s="4" t="s">
        <v>2480</v>
      </c>
      <c r="D3722" s="18">
        <v>5000</v>
      </c>
      <c r="E3722" s="4" t="s">
        <v>103</v>
      </c>
      <c r="F3722" s="19" t="s">
        <v>6507</v>
      </c>
      <c r="G3722" s="2" t="s">
        <v>6508</v>
      </c>
      <c r="H3722" s="4">
        <v>8</v>
      </c>
      <c r="I3722" s="4">
        <v>1</v>
      </c>
      <c r="J3722" s="4">
        <v>0</v>
      </c>
      <c r="K3722" s="20">
        <v>768605</v>
      </c>
      <c r="L3722" s="20">
        <v>768606</v>
      </c>
      <c r="M3722" s="20">
        <v>768607</v>
      </c>
      <c r="N3722" s="20">
        <v>768608</v>
      </c>
      <c r="O3722" s="20">
        <v>768609</v>
      </c>
      <c r="P3722" s="20">
        <v>768610</v>
      </c>
      <c r="Q3722" s="20">
        <v>768611</v>
      </c>
    </row>
    <row r="3723" spans="1:24" x14ac:dyDescent="0.25">
      <c r="A3723" s="5">
        <v>45511</v>
      </c>
      <c r="B3723" s="5">
        <v>45539</v>
      </c>
      <c r="C3723" s="4" t="s">
        <v>79</v>
      </c>
      <c r="D3723" s="18">
        <v>45</v>
      </c>
      <c r="E3723" s="4" t="s">
        <v>113</v>
      </c>
      <c r="F3723" s="19" t="s">
        <v>1546</v>
      </c>
      <c r="G3723" s="4" t="s">
        <v>1547</v>
      </c>
      <c r="H3723" s="4">
        <v>4</v>
      </c>
      <c r="J3723" s="4">
        <v>0</v>
      </c>
      <c r="K3723" s="20">
        <v>823796</v>
      </c>
      <c r="L3723" s="21">
        <v>823797</v>
      </c>
      <c r="M3723" s="23">
        <v>823799</v>
      </c>
      <c r="N3723" s="23">
        <v>823801</v>
      </c>
    </row>
    <row r="3724" spans="1:24" x14ac:dyDescent="0.25">
      <c r="A3724" s="5">
        <v>45511</v>
      </c>
      <c r="B3724" s="5">
        <v>45539</v>
      </c>
      <c r="C3724" s="4" t="s">
        <v>79</v>
      </c>
      <c r="D3724" s="18">
        <v>120</v>
      </c>
      <c r="E3724" s="4" t="s">
        <v>113</v>
      </c>
      <c r="F3724" s="19" t="s">
        <v>1548</v>
      </c>
      <c r="G3724" s="4" t="s">
        <v>1547</v>
      </c>
      <c r="H3724" s="4">
        <v>3</v>
      </c>
      <c r="J3724" s="4">
        <v>0</v>
      </c>
      <c r="K3724" s="20">
        <v>823791</v>
      </c>
      <c r="L3724" s="20">
        <v>823792</v>
      </c>
      <c r="M3724" s="20">
        <v>823793</v>
      </c>
    </row>
    <row r="3725" spans="1:24" x14ac:dyDescent="0.25">
      <c r="A3725" s="5">
        <v>45511</v>
      </c>
      <c r="B3725" s="5">
        <v>45539</v>
      </c>
      <c r="C3725" s="4" t="s">
        <v>79</v>
      </c>
      <c r="D3725" s="18">
        <v>167</v>
      </c>
      <c r="E3725" s="4" t="s">
        <v>113</v>
      </c>
      <c r="F3725" s="19" t="s">
        <v>1549</v>
      </c>
      <c r="G3725" s="4" t="s">
        <v>1547</v>
      </c>
      <c r="H3725" s="4">
        <v>2</v>
      </c>
      <c r="J3725" s="4">
        <v>0</v>
      </c>
      <c r="K3725" s="20">
        <v>823794</v>
      </c>
      <c r="L3725" s="20">
        <v>823795</v>
      </c>
    </row>
    <row r="3726" spans="1:24" x14ac:dyDescent="0.25">
      <c r="A3726" s="5">
        <v>45443</v>
      </c>
      <c r="B3726" s="5">
        <v>45471</v>
      </c>
      <c r="C3726" s="4" t="s">
        <v>74</v>
      </c>
      <c r="D3726" s="18">
        <v>2950</v>
      </c>
      <c r="E3726" s="4" t="s">
        <v>113</v>
      </c>
      <c r="F3726" s="19" t="s">
        <v>1073</v>
      </c>
      <c r="G3726" s="2" t="s">
        <v>1074</v>
      </c>
      <c r="H3726" s="4">
        <v>12</v>
      </c>
      <c r="J3726" s="4">
        <v>0</v>
      </c>
      <c r="K3726" s="20">
        <v>812052</v>
      </c>
      <c r="L3726" s="20">
        <v>812053</v>
      </c>
      <c r="M3726" s="20">
        <v>812054</v>
      </c>
      <c r="N3726" s="20">
        <v>812055</v>
      </c>
      <c r="O3726" s="20">
        <v>812056</v>
      </c>
      <c r="P3726" s="20">
        <v>812057</v>
      </c>
      <c r="Q3726" s="20">
        <v>812058</v>
      </c>
      <c r="R3726" s="20">
        <v>812059</v>
      </c>
      <c r="S3726" s="20">
        <v>812060</v>
      </c>
      <c r="T3726" s="20">
        <v>812061</v>
      </c>
      <c r="U3726" s="20">
        <v>812062</v>
      </c>
      <c r="V3726" s="20">
        <v>812063</v>
      </c>
    </row>
    <row r="3727" spans="1:24" x14ac:dyDescent="0.25">
      <c r="A3727" s="5">
        <v>45442</v>
      </c>
      <c r="B3727" s="5">
        <v>45449</v>
      </c>
      <c r="C3727" s="4" t="s">
        <v>2480</v>
      </c>
      <c r="D3727" s="18">
        <v>650</v>
      </c>
      <c r="E3727" s="4" t="s">
        <v>99</v>
      </c>
      <c r="F3727" s="19" t="s">
        <v>1052</v>
      </c>
      <c r="G3727" s="4" t="s">
        <v>1053</v>
      </c>
      <c r="H3727" s="4">
        <v>8</v>
      </c>
      <c r="J3727" s="4">
        <v>4</v>
      </c>
      <c r="K3727" s="20">
        <v>811793</v>
      </c>
      <c r="L3727" s="20">
        <v>811794</v>
      </c>
      <c r="M3727" s="20">
        <v>811795</v>
      </c>
      <c r="N3727" s="20">
        <v>811796</v>
      </c>
      <c r="O3727" s="20">
        <v>811797</v>
      </c>
      <c r="P3727" s="20">
        <v>811798</v>
      </c>
      <c r="Q3727" s="20">
        <v>811799</v>
      </c>
      <c r="R3727" s="20">
        <v>811800</v>
      </c>
    </row>
    <row r="3728" spans="1:24" x14ac:dyDescent="0.25">
      <c r="A3728" s="5">
        <v>45442</v>
      </c>
      <c r="B3728" s="5">
        <v>45449</v>
      </c>
      <c r="C3728" s="4" t="s">
        <v>2480</v>
      </c>
      <c r="D3728" s="18">
        <v>775</v>
      </c>
      <c r="E3728" s="4" t="s">
        <v>99</v>
      </c>
      <c r="F3728" s="19" t="s">
        <v>1054</v>
      </c>
      <c r="G3728" s="4" t="s">
        <v>1053</v>
      </c>
      <c r="H3728" s="4">
        <v>8</v>
      </c>
      <c r="J3728" s="4">
        <v>0</v>
      </c>
      <c r="K3728" s="20">
        <v>811801</v>
      </c>
      <c r="L3728" s="20">
        <v>811802</v>
      </c>
      <c r="M3728" s="20">
        <v>811803</v>
      </c>
      <c r="N3728" s="20">
        <v>811804</v>
      </c>
      <c r="O3728" s="20">
        <v>811805</v>
      </c>
      <c r="P3728" s="146">
        <v>811807</v>
      </c>
      <c r="Q3728" s="21">
        <v>811808</v>
      </c>
      <c r="R3728" s="21">
        <v>811809</v>
      </c>
    </row>
    <row r="3729" spans="1:31" x14ac:dyDescent="0.25">
      <c r="A3729" s="5">
        <v>45442</v>
      </c>
      <c r="B3729" s="5">
        <v>45449</v>
      </c>
      <c r="C3729" s="4" t="s">
        <v>2480</v>
      </c>
      <c r="D3729" s="18">
        <v>5000</v>
      </c>
      <c r="E3729" s="4" t="s">
        <v>103</v>
      </c>
      <c r="F3729" s="19" t="s">
        <v>1055</v>
      </c>
      <c r="G3729" s="4" t="s">
        <v>1053</v>
      </c>
      <c r="H3729" s="4">
        <v>6</v>
      </c>
      <c r="I3729" s="4">
        <v>2</v>
      </c>
      <c r="J3729" s="4">
        <v>0</v>
      </c>
      <c r="K3729" s="20">
        <v>811810</v>
      </c>
      <c r="L3729" s="20">
        <v>811811</v>
      </c>
      <c r="M3729" s="20">
        <v>811812</v>
      </c>
      <c r="N3729" s="20">
        <v>811813</v>
      </c>
      <c r="P3729" s="20"/>
    </row>
    <row r="3730" spans="1:31" x14ac:dyDescent="0.25">
      <c r="A3730" s="5">
        <v>45476</v>
      </c>
      <c r="B3730" s="5">
        <v>45483</v>
      </c>
      <c r="C3730" s="4" t="s">
        <v>2480</v>
      </c>
      <c r="D3730" s="18">
        <v>4250</v>
      </c>
      <c r="E3730" s="4" t="s">
        <v>103</v>
      </c>
      <c r="F3730" s="19" t="s">
        <v>1273</v>
      </c>
      <c r="G3730" s="4" t="s">
        <v>1274</v>
      </c>
      <c r="H3730" s="4">
        <v>2</v>
      </c>
      <c r="J3730" s="4">
        <v>0</v>
      </c>
      <c r="K3730" s="20">
        <v>817760</v>
      </c>
      <c r="L3730" s="20">
        <v>817761</v>
      </c>
    </row>
    <row r="3731" spans="1:31" x14ac:dyDescent="0.25">
      <c r="A3731" s="5">
        <v>45476</v>
      </c>
      <c r="B3731" s="5">
        <v>45483</v>
      </c>
      <c r="C3731" s="4" t="s">
        <v>2480</v>
      </c>
      <c r="D3731" s="18">
        <v>5000</v>
      </c>
      <c r="E3731" s="4" t="s">
        <v>103</v>
      </c>
      <c r="F3731" s="19" t="s">
        <v>1275</v>
      </c>
      <c r="G3731" s="4" t="s">
        <v>1274</v>
      </c>
      <c r="H3731" s="4">
        <v>6</v>
      </c>
      <c r="J3731" s="4">
        <v>1</v>
      </c>
      <c r="K3731" s="20">
        <v>817754</v>
      </c>
      <c r="L3731" s="20">
        <v>817755</v>
      </c>
      <c r="M3731" s="20">
        <v>817756</v>
      </c>
      <c r="N3731" s="20">
        <v>817757</v>
      </c>
      <c r="O3731" s="20">
        <v>817758</v>
      </c>
      <c r="P3731" s="20">
        <v>817759</v>
      </c>
    </row>
    <row r="3732" spans="1:31" x14ac:dyDescent="0.25">
      <c r="A3732" s="5">
        <v>45446</v>
      </c>
      <c r="B3732" s="5">
        <v>45453</v>
      </c>
      <c r="C3732" s="4" t="s">
        <v>2480</v>
      </c>
      <c r="D3732" s="18">
        <v>2500</v>
      </c>
      <c r="E3732" s="4" t="s">
        <v>103</v>
      </c>
      <c r="F3732" s="19" t="s">
        <v>1083</v>
      </c>
      <c r="G3732" s="2" t="s">
        <v>1084</v>
      </c>
      <c r="H3732" s="4">
        <v>5</v>
      </c>
      <c r="J3732" s="4">
        <v>2</v>
      </c>
      <c r="K3732" s="20">
        <v>812430</v>
      </c>
      <c r="L3732" s="20">
        <v>812431</v>
      </c>
      <c r="M3732" s="20">
        <v>812432</v>
      </c>
      <c r="N3732" s="20">
        <v>812433</v>
      </c>
      <c r="O3732" s="20">
        <v>812434</v>
      </c>
    </row>
    <row r="3733" spans="1:31" x14ac:dyDescent="0.25">
      <c r="A3733" s="5">
        <v>45446</v>
      </c>
      <c r="B3733" s="5">
        <v>45453</v>
      </c>
      <c r="C3733" s="4" t="s">
        <v>2480</v>
      </c>
      <c r="D3733" s="18">
        <v>3000</v>
      </c>
      <c r="E3733" s="4" t="s">
        <v>103</v>
      </c>
      <c r="F3733" s="19" t="s">
        <v>1085</v>
      </c>
      <c r="G3733" s="2" t="s">
        <v>1084</v>
      </c>
      <c r="H3733" s="4">
        <v>7</v>
      </c>
      <c r="J3733" s="4">
        <v>0</v>
      </c>
      <c r="K3733" s="20">
        <v>812435</v>
      </c>
      <c r="L3733" s="20">
        <v>812436</v>
      </c>
      <c r="M3733" s="20">
        <v>812437</v>
      </c>
      <c r="N3733" s="20">
        <v>812438</v>
      </c>
      <c r="O3733" s="20">
        <v>812439</v>
      </c>
      <c r="P3733" s="20">
        <v>812440</v>
      </c>
      <c r="Q3733" s="20">
        <v>812441</v>
      </c>
    </row>
    <row r="3734" spans="1:31" x14ac:dyDescent="0.25">
      <c r="A3734" s="5">
        <v>45322</v>
      </c>
      <c r="B3734" s="5">
        <v>45329</v>
      </c>
      <c r="C3734" s="4" t="s">
        <v>2480</v>
      </c>
      <c r="D3734" s="18">
        <v>2500</v>
      </c>
      <c r="E3734" s="4" t="s">
        <v>103</v>
      </c>
      <c r="F3734" s="19" t="s">
        <v>259</v>
      </c>
      <c r="G3734" s="4" t="s">
        <v>260</v>
      </c>
      <c r="H3734" s="4">
        <v>5</v>
      </c>
      <c r="J3734" s="4">
        <v>2</v>
      </c>
      <c r="K3734" s="20">
        <v>790645</v>
      </c>
      <c r="L3734" s="20">
        <v>790646</v>
      </c>
      <c r="M3734" s="20">
        <v>790647</v>
      </c>
      <c r="N3734" s="20">
        <v>790648</v>
      </c>
      <c r="O3734" s="20">
        <v>790649</v>
      </c>
    </row>
    <row r="3735" spans="1:31" x14ac:dyDescent="0.25">
      <c r="A3735" s="5">
        <v>45322</v>
      </c>
      <c r="B3735" s="5">
        <v>45329</v>
      </c>
      <c r="C3735" s="4" t="s">
        <v>2480</v>
      </c>
      <c r="D3735" s="18">
        <v>3000</v>
      </c>
      <c r="E3735" s="4" t="s">
        <v>103</v>
      </c>
      <c r="F3735" s="19" t="s">
        <v>261</v>
      </c>
      <c r="G3735" s="4" t="s">
        <v>260</v>
      </c>
      <c r="H3735" s="4">
        <v>5</v>
      </c>
      <c r="J3735" s="4">
        <v>0</v>
      </c>
      <c r="K3735" s="20">
        <v>790640</v>
      </c>
      <c r="L3735" s="20">
        <v>790641</v>
      </c>
      <c r="M3735" s="20">
        <v>790642</v>
      </c>
      <c r="N3735" s="20">
        <v>790643</v>
      </c>
      <c r="O3735" s="20">
        <v>790644</v>
      </c>
    </row>
    <row r="3736" spans="1:31" x14ac:dyDescent="0.25">
      <c r="A3736" s="5">
        <v>45478</v>
      </c>
      <c r="B3736" s="5">
        <v>45506</v>
      </c>
      <c r="C3736" s="4" t="s">
        <v>53</v>
      </c>
      <c r="D3736" s="18">
        <v>1786.94</v>
      </c>
      <c r="E3736" s="4" t="s">
        <v>113</v>
      </c>
      <c r="F3736" s="19" t="s">
        <v>1300</v>
      </c>
      <c r="G3736" s="4" t="s">
        <v>1301</v>
      </c>
      <c r="H3736" s="4">
        <v>13</v>
      </c>
      <c r="J3736" s="4">
        <v>0</v>
      </c>
      <c r="K3736" s="20">
        <v>818302</v>
      </c>
      <c r="L3736" s="20">
        <v>818303</v>
      </c>
      <c r="M3736" s="20">
        <v>818304</v>
      </c>
      <c r="N3736" s="20">
        <v>818305</v>
      </c>
      <c r="O3736" s="20">
        <v>818306</v>
      </c>
      <c r="P3736" s="20">
        <v>818307</v>
      </c>
      <c r="Q3736" s="20">
        <v>818308</v>
      </c>
      <c r="R3736" s="20">
        <v>818309</v>
      </c>
      <c r="S3736" s="20">
        <v>818310</v>
      </c>
      <c r="T3736" s="20">
        <v>818311</v>
      </c>
      <c r="U3736" s="20">
        <v>818312</v>
      </c>
      <c r="V3736" s="20">
        <v>818313</v>
      </c>
      <c r="W3736" s="20">
        <v>818314</v>
      </c>
    </row>
    <row r="3737" spans="1:31" x14ac:dyDescent="0.25">
      <c r="A3737" s="5">
        <v>45180</v>
      </c>
      <c r="B3737" s="5">
        <v>45187</v>
      </c>
      <c r="C3737" s="4" t="s">
        <v>2480</v>
      </c>
      <c r="D3737" s="18">
        <v>3600</v>
      </c>
      <c r="E3737" s="4" t="s">
        <v>103</v>
      </c>
      <c r="F3737" s="19" t="s">
        <v>6483</v>
      </c>
      <c r="G3737" s="4" t="s">
        <v>934</v>
      </c>
      <c r="H3737" s="4">
        <v>13</v>
      </c>
      <c r="J3737" s="4">
        <v>3</v>
      </c>
      <c r="K3737" s="20">
        <v>765356</v>
      </c>
      <c r="L3737" s="20">
        <v>765357</v>
      </c>
      <c r="M3737" s="20">
        <v>765358</v>
      </c>
      <c r="N3737" s="20">
        <v>765359</v>
      </c>
      <c r="O3737" s="20">
        <v>765360</v>
      </c>
      <c r="P3737" s="20">
        <v>765361</v>
      </c>
      <c r="Q3737" s="20">
        <v>765362</v>
      </c>
      <c r="R3737" s="20">
        <v>765363</v>
      </c>
      <c r="S3737" s="20">
        <v>765364</v>
      </c>
      <c r="T3737" s="20">
        <v>765365</v>
      </c>
      <c r="U3737" s="20">
        <v>765366</v>
      </c>
      <c r="V3737" s="20">
        <v>765367</v>
      </c>
      <c r="W3737" s="20">
        <v>765368</v>
      </c>
    </row>
    <row r="3738" spans="1:31" x14ac:dyDescent="0.25">
      <c r="A3738" s="24">
        <v>45427</v>
      </c>
      <c r="B3738" s="24">
        <v>45455</v>
      </c>
      <c r="C3738" s="25" t="s">
        <v>30</v>
      </c>
      <c r="D3738" s="127">
        <v>725</v>
      </c>
      <c r="E3738" s="25" t="s">
        <v>113</v>
      </c>
      <c r="F3738" s="26" t="s">
        <v>935</v>
      </c>
      <c r="G3738" s="27" t="s">
        <v>934</v>
      </c>
      <c r="H3738" s="25">
        <v>14</v>
      </c>
      <c r="I3738" s="25"/>
      <c r="J3738" s="25">
        <v>3</v>
      </c>
      <c r="K3738" s="128">
        <v>809039</v>
      </c>
      <c r="L3738" s="128">
        <v>809040</v>
      </c>
      <c r="M3738" s="128">
        <v>809041</v>
      </c>
      <c r="N3738" s="128">
        <v>809042</v>
      </c>
      <c r="O3738" s="128">
        <v>809043</v>
      </c>
      <c r="P3738" s="128">
        <v>809044</v>
      </c>
      <c r="Q3738" s="128">
        <v>809045</v>
      </c>
      <c r="R3738" s="128">
        <v>809046</v>
      </c>
      <c r="S3738" s="128">
        <v>809047</v>
      </c>
      <c r="T3738" s="128">
        <v>809048</v>
      </c>
      <c r="U3738" s="128">
        <v>809049</v>
      </c>
      <c r="V3738" s="128">
        <v>809050</v>
      </c>
      <c r="W3738" s="128">
        <v>809051</v>
      </c>
      <c r="X3738" s="128">
        <v>809052</v>
      </c>
      <c r="Y3738" s="28"/>
      <c r="Z3738" s="28"/>
      <c r="AA3738" s="28"/>
      <c r="AB3738" s="28"/>
      <c r="AC3738" s="28"/>
      <c r="AD3738" s="28"/>
      <c r="AE3738" s="28"/>
    </row>
    <row r="3739" spans="1:31" x14ac:dyDescent="0.25">
      <c r="A3739" s="24">
        <v>45427</v>
      </c>
      <c r="B3739" s="24">
        <v>45455</v>
      </c>
      <c r="C3739" s="25" t="s">
        <v>30</v>
      </c>
      <c r="D3739" s="127">
        <v>795</v>
      </c>
      <c r="E3739" s="25" t="s">
        <v>113</v>
      </c>
      <c r="F3739" s="26" t="s">
        <v>933</v>
      </c>
      <c r="G3739" s="27" t="s">
        <v>934</v>
      </c>
      <c r="H3739" s="25">
        <v>13</v>
      </c>
      <c r="I3739" s="25"/>
      <c r="J3739" s="25">
        <v>0</v>
      </c>
      <c r="K3739" s="128">
        <v>809053</v>
      </c>
      <c r="L3739" s="128">
        <v>809054</v>
      </c>
      <c r="M3739" s="128">
        <v>809055</v>
      </c>
      <c r="N3739" s="128">
        <v>809056</v>
      </c>
      <c r="O3739" s="128">
        <v>809057</v>
      </c>
      <c r="P3739" s="128">
        <v>809058</v>
      </c>
      <c r="Q3739" s="128">
        <v>809059</v>
      </c>
      <c r="R3739" s="128">
        <v>809060</v>
      </c>
      <c r="S3739" s="128">
        <v>809061</v>
      </c>
      <c r="T3739" s="128">
        <v>809062</v>
      </c>
      <c r="U3739" s="128">
        <v>809063</v>
      </c>
      <c r="V3739" s="128">
        <v>809064</v>
      </c>
      <c r="W3739" s="128">
        <v>809065</v>
      </c>
      <c r="X3739" s="128"/>
      <c r="Y3739" s="28"/>
      <c r="Z3739" s="28"/>
      <c r="AA3739" s="28"/>
      <c r="AB3739" s="28"/>
      <c r="AC3739" s="28"/>
      <c r="AD3739" s="28"/>
      <c r="AE3739" s="28"/>
    </row>
    <row r="3740" spans="1:31" x14ac:dyDescent="0.25">
      <c r="A3740" s="24">
        <v>45440</v>
      </c>
      <c r="B3740" s="24">
        <v>45468</v>
      </c>
      <c r="C3740" s="25" t="s">
        <v>30</v>
      </c>
      <c r="D3740" s="127">
        <v>865</v>
      </c>
      <c r="E3740" s="25" t="s">
        <v>113</v>
      </c>
      <c r="F3740" s="26" t="s">
        <v>1038</v>
      </c>
      <c r="G3740" s="27" t="s">
        <v>1039</v>
      </c>
      <c r="H3740" s="25">
        <v>6</v>
      </c>
      <c r="I3740" s="25"/>
      <c r="J3740" s="25">
        <v>0</v>
      </c>
      <c r="K3740" s="128">
        <v>811304</v>
      </c>
      <c r="L3740" s="128">
        <v>811305</v>
      </c>
      <c r="M3740" s="128">
        <v>811306</v>
      </c>
      <c r="N3740" s="128">
        <v>811307</v>
      </c>
      <c r="O3740" s="128">
        <v>811308</v>
      </c>
      <c r="P3740" s="128">
        <v>811309</v>
      </c>
      <c r="Q3740" s="28"/>
      <c r="R3740" s="28"/>
      <c r="S3740" s="28"/>
      <c r="T3740" s="28"/>
      <c r="U3740" s="28"/>
      <c r="V3740" s="28"/>
      <c r="W3740" s="28"/>
      <c r="X3740" s="28"/>
      <c r="Y3740" s="28"/>
      <c r="Z3740" s="28"/>
      <c r="AA3740" s="28"/>
      <c r="AB3740" s="28"/>
      <c r="AC3740" s="28"/>
      <c r="AD3740" s="28"/>
      <c r="AE3740" s="28"/>
    </row>
    <row r="3741" spans="1:31" x14ac:dyDescent="0.25">
      <c r="A3741" s="5">
        <v>45440</v>
      </c>
      <c r="B3741" s="5">
        <v>45468</v>
      </c>
      <c r="C3741" s="4" t="s">
        <v>30</v>
      </c>
      <c r="D3741" s="18">
        <v>935</v>
      </c>
      <c r="E3741" s="4" t="s">
        <v>113</v>
      </c>
      <c r="F3741" s="19" t="s">
        <v>1040</v>
      </c>
      <c r="G3741" s="2" t="s">
        <v>1039</v>
      </c>
      <c r="H3741" s="4">
        <v>13</v>
      </c>
      <c r="J3741" s="4">
        <v>0</v>
      </c>
      <c r="K3741" s="20">
        <v>811310</v>
      </c>
      <c r="L3741" s="20">
        <v>811311</v>
      </c>
      <c r="M3741" s="20">
        <v>811312</v>
      </c>
      <c r="N3741" s="20">
        <v>811313</v>
      </c>
      <c r="O3741" s="20">
        <v>811314</v>
      </c>
      <c r="P3741" s="20">
        <v>811315</v>
      </c>
      <c r="Q3741" s="20">
        <v>811316</v>
      </c>
      <c r="R3741" s="20">
        <v>811317</v>
      </c>
      <c r="S3741" s="20">
        <v>811318</v>
      </c>
      <c r="T3741" s="20">
        <v>811319</v>
      </c>
      <c r="U3741" s="20">
        <v>811320</v>
      </c>
      <c r="V3741" s="20">
        <v>811321</v>
      </c>
      <c r="W3741" s="20">
        <v>811322</v>
      </c>
    </row>
    <row r="3742" spans="1:31" x14ac:dyDescent="0.25">
      <c r="A3742" s="24">
        <v>45281</v>
      </c>
      <c r="B3742" s="24">
        <v>45288</v>
      </c>
      <c r="C3742" s="25" t="s">
        <v>2480</v>
      </c>
      <c r="D3742" s="127">
        <v>4250</v>
      </c>
      <c r="E3742" s="25" t="s">
        <v>103</v>
      </c>
      <c r="F3742" s="26" t="s">
        <v>7043</v>
      </c>
      <c r="G3742" s="25" t="s">
        <v>7044</v>
      </c>
      <c r="H3742" s="25">
        <v>11</v>
      </c>
      <c r="I3742" s="25"/>
      <c r="J3742" s="25">
        <v>4</v>
      </c>
      <c r="K3742" s="128">
        <v>783935</v>
      </c>
      <c r="L3742" s="128">
        <v>783936</v>
      </c>
      <c r="M3742" s="128">
        <v>783937</v>
      </c>
      <c r="N3742" s="128">
        <v>783938</v>
      </c>
      <c r="O3742" s="128">
        <v>783939</v>
      </c>
      <c r="P3742" s="128">
        <v>783940</v>
      </c>
      <c r="Q3742" s="128">
        <v>783941</v>
      </c>
      <c r="R3742" s="128">
        <v>783942</v>
      </c>
      <c r="S3742" s="128">
        <v>783943</v>
      </c>
      <c r="T3742" s="128">
        <v>783944</v>
      </c>
      <c r="U3742" s="128">
        <v>783945</v>
      </c>
      <c r="V3742" s="28"/>
      <c r="W3742" s="28"/>
      <c r="X3742" s="28"/>
      <c r="Y3742" s="28"/>
      <c r="Z3742" s="28"/>
      <c r="AA3742" s="28"/>
      <c r="AB3742" s="28"/>
      <c r="AC3742" s="28"/>
      <c r="AD3742" s="28"/>
      <c r="AE3742" s="28"/>
    </row>
    <row r="3743" spans="1:31" x14ac:dyDescent="0.25">
      <c r="A3743" s="24">
        <v>45273</v>
      </c>
      <c r="B3743" s="24">
        <v>45301</v>
      </c>
      <c r="C3743" s="25" t="s">
        <v>48</v>
      </c>
      <c r="D3743" s="127">
        <v>240</v>
      </c>
      <c r="E3743" s="25" t="s">
        <v>113</v>
      </c>
      <c r="F3743" s="55" t="s">
        <v>7025</v>
      </c>
      <c r="G3743" s="27" t="s">
        <v>7026</v>
      </c>
      <c r="H3743" s="25">
        <v>6</v>
      </c>
      <c r="I3743" s="25">
        <v>1</v>
      </c>
      <c r="J3743" s="25">
        <v>0</v>
      </c>
      <c r="K3743" s="128">
        <v>782868</v>
      </c>
      <c r="L3743" s="128">
        <v>782869</v>
      </c>
      <c r="M3743" s="128">
        <v>782870</v>
      </c>
      <c r="N3743" s="128">
        <v>782871</v>
      </c>
      <c r="O3743" s="128">
        <v>782872</v>
      </c>
      <c r="P3743" s="28"/>
      <c r="Q3743" s="28"/>
      <c r="R3743" s="28"/>
      <c r="S3743" s="28"/>
      <c r="T3743" s="28"/>
      <c r="U3743" s="28"/>
      <c r="V3743" s="28"/>
      <c r="W3743" s="28"/>
      <c r="X3743" s="28"/>
      <c r="Y3743" s="28"/>
      <c r="Z3743" s="28"/>
      <c r="AA3743" s="28"/>
      <c r="AB3743" s="28"/>
      <c r="AC3743" s="28"/>
      <c r="AD3743" s="28"/>
      <c r="AE3743" s="28"/>
    </row>
    <row r="3744" spans="1:31" x14ac:dyDescent="0.25">
      <c r="A3744" s="24">
        <v>45273</v>
      </c>
      <c r="B3744" s="24">
        <v>45301</v>
      </c>
      <c r="C3744" s="25" t="s">
        <v>48</v>
      </c>
      <c r="D3744" s="127">
        <v>290</v>
      </c>
      <c r="E3744" s="25" t="s">
        <v>113</v>
      </c>
      <c r="F3744" s="55" t="s">
        <v>7027</v>
      </c>
      <c r="G3744" s="27" t="s">
        <v>7026</v>
      </c>
      <c r="H3744" s="25">
        <v>7</v>
      </c>
      <c r="I3744" s="25"/>
      <c r="J3744" s="25">
        <v>0</v>
      </c>
      <c r="K3744" s="128">
        <v>782861</v>
      </c>
      <c r="L3744" s="128">
        <v>782862</v>
      </c>
      <c r="M3744" s="128">
        <v>782863</v>
      </c>
      <c r="N3744" s="128">
        <v>782864</v>
      </c>
      <c r="O3744" s="128">
        <v>782865</v>
      </c>
      <c r="P3744" s="128">
        <v>782866</v>
      </c>
      <c r="Q3744" s="128">
        <v>782867</v>
      </c>
      <c r="R3744" s="28"/>
      <c r="S3744" s="28"/>
      <c r="T3744" s="28"/>
      <c r="U3744" s="28"/>
      <c r="V3744" s="28"/>
      <c r="W3744" s="28"/>
      <c r="X3744" s="28"/>
      <c r="Y3744" s="28"/>
      <c r="Z3744" s="28"/>
      <c r="AA3744" s="28"/>
      <c r="AB3744" s="28"/>
      <c r="AC3744" s="28"/>
      <c r="AD3744" s="28"/>
      <c r="AE3744" s="28"/>
    </row>
    <row r="3745" spans="1:44" x14ac:dyDescent="0.25">
      <c r="A3745" s="5">
        <v>45173</v>
      </c>
      <c r="B3745" s="5">
        <v>45180</v>
      </c>
      <c r="C3745" s="4" t="s">
        <v>2480</v>
      </c>
      <c r="D3745" s="18">
        <v>4250</v>
      </c>
      <c r="E3745" s="4" t="s">
        <v>103</v>
      </c>
      <c r="F3745" s="19" t="s">
        <v>6438</v>
      </c>
      <c r="G3745" s="2" t="s">
        <v>6439</v>
      </c>
      <c r="H3745" s="4">
        <v>11</v>
      </c>
      <c r="J3745" s="4">
        <v>4</v>
      </c>
      <c r="K3745" s="20">
        <v>764057</v>
      </c>
      <c r="L3745" s="20">
        <v>764058</v>
      </c>
      <c r="M3745" s="20">
        <v>764059</v>
      </c>
      <c r="N3745" s="20">
        <v>764060</v>
      </c>
      <c r="O3745" s="20">
        <v>764061</v>
      </c>
      <c r="P3745" s="20">
        <v>764062</v>
      </c>
      <c r="Q3745" s="20">
        <v>764063</v>
      </c>
      <c r="R3745" s="20">
        <v>764064</v>
      </c>
      <c r="S3745" s="20">
        <v>764065</v>
      </c>
      <c r="T3745" s="20">
        <v>764066</v>
      </c>
      <c r="U3745" s="20">
        <v>764067</v>
      </c>
      <c r="V3745" s="20"/>
      <c r="AF3745" s="20"/>
      <c r="AG3745" s="20"/>
      <c r="AH3745" s="20"/>
    </row>
    <row r="3746" spans="1:44" x14ac:dyDescent="0.25">
      <c r="A3746" s="5">
        <v>45538</v>
      </c>
      <c r="B3746" s="5">
        <v>45554</v>
      </c>
      <c r="C3746" s="4" t="s">
        <v>38</v>
      </c>
      <c r="D3746" s="18">
        <v>150</v>
      </c>
      <c r="E3746" s="4" t="s">
        <v>113</v>
      </c>
      <c r="F3746" s="19" t="s">
        <v>1782</v>
      </c>
      <c r="G3746" s="4" t="s">
        <v>1783</v>
      </c>
      <c r="H3746" s="4">
        <v>11</v>
      </c>
      <c r="J3746" s="4">
        <v>0</v>
      </c>
      <c r="K3746" s="20">
        <v>828376</v>
      </c>
      <c r="L3746" s="20">
        <v>828377</v>
      </c>
      <c r="M3746" s="20">
        <v>828378</v>
      </c>
      <c r="N3746" s="20">
        <v>828379</v>
      </c>
      <c r="O3746" s="20">
        <v>828380</v>
      </c>
      <c r="P3746" s="20">
        <v>828381</v>
      </c>
      <c r="Q3746" s="20">
        <v>828382</v>
      </c>
      <c r="R3746" s="20">
        <v>828383</v>
      </c>
      <c r="S3746" s="20">
        <v>828384</v>
      </c>
      <c r="T3746" s="20">
        <v>828385</v>
      </c>
      <c r="U3746" s="20">
        <v>828386</v>
      </c>
    </row>
    <row r="3747" spans="1:44" x14ac:dyDescent="0.25">
      <c r="A3747" s="5">
        <v>45170</v>
      </c>
      <c r="B3747" s="5">
        <v>45177</v>
      </c>
      <c r="C3747" s="4" t="s">
        <v>2480</v>
      </c>
      <c r="D3747" s="18">
        <v>4250</v>
      </c>
      <c r="E3747" s="4" t="s">
        <v>103</v>
      </c>
      <c r="F3747" s="19" t="s">
        <v>6420</v>
      </c>
      <c r="G3747" s="4" t="s">
        <v>6421</v>
      </c>
      <c r="H3747" s="4">
        <v>11</v>
      </c>
      <c r="I3747" s="4">
        <v>1</v>
      </c>
      <c r="J3747" s="4">
        <v>0</v>
      </c>
      <c r="K3747" s="20">
        <v>763802</v>
      </c>
      <c r="L3747" s="20">
        <v>763803</v>
      </c>
      <c r="M3747" s="20">
        <v>763804</v>
      </c>
      <c r="N3747" s="20">
        <v>763805</v>
      </c>
      <c r="O3747" s="20">
        <v>763806</v>
      </c>
      <c r="P3747" s="20">
        <v>763807</v>
      </c>
      <c r="Q3747" s="20">
        <v>763808</v>
      </c>
      <c r="R3747" s="20">
        <v>763809</v>
      </c>
      <c r="S3747" s="20">
        <v>763810</v>
      </c>
      <c r="T3747" s="20">
        <v>763811</v>
      </c>
      <c r="U3747" s="20"/>
    </row>
    <row r="3748" spans="1:44" x14ac:dyDescent="0.25">
      <c r="A3748" s="5">
        <v>45419</v>
      </c>
      <c r="B3748" s="5">
        <v>45447</v>
      </c>
      <c r="C3748" s="4" t="s">
        <v>53</v>
      </c>
      <c r="D3748" s="18">
        <v>1786.94</v>
      </c>
      <c r="E3748" s="4" t="s">
        <v>113</v>
      </c>
      <c r="F3748" s="19" t="s">
        <v>889</v>
      </c>
      <c r="G3748" s="4" t="s">
        <v>890</v>
      </c>
      <c r="H3748" s="4">
        <v>13</v>
      </c>
      <c r="J3748" s="4">
        <v>0</v>
      </c>
      <c r="K3748" s="20">
        <v>807639</v>
      </c>
      <c r="L3748" s="20">
        <v>807640</v>
      </c>
      <c r="M3748" s="20">
        <v>807641</v>
      </c>
      <c r="N3748" s="20">
        <v>807642</v>
      </c>
      <c r="O3748" s="20">
        <v>807643</v>
      </c>
      <c r="P3748" s="20">
        <v>807644</v>
      </c>
      <c r="Q3748" s="20">
        <v>807645</v>
      </c>
      <c r="R3748" s="20">
        <v>807646</v>
      </c>
      <c r="S3748" s="20">
        <v>807647</v>
      </c>
      <c r="T3748" s="20">
        <v>807648</v>
      </c>
      <c r="U3748" s="20">
        <v>807649</v>
      </c>
      <c r="V3748" s="20">
        <v>807650</v>
      </c>
      <c r="W3748" s="20">
        <v>807651</v>
      </c>
    </row>
    <row r="3749" spans="1:44" x14ac:dyDescent="0.25">
      <c r="A3749" s="24">
        <v>45392</v>
      </c>
      <c r="B3749" s="24">
        <v>45420</v>
      </c>
      <c r="C3749" s="25" t="s">
        <v>59</v>
      </c>
      <c r="D3749" s="127">
        <v>164</v>
      </c>
      <c r="E3749" s="25" t="s">
        <v>113</v>
      </c>
      <c r="F3749" s="26" t="s">
        <v>689</v>
      </c>
      <c r="G3749" s="27" t="s">
        <v>690</v>
      </c>
      <c r="H3749" s="25">
        <v>7</v>
      </c>
      <c r="I3749" s="25"/>
      <c r="J3749" s="25">
        <v>0</v>
      </c>
      <c r="K3749" s="128">
        <v>802897</v>
      </c>
      <c r="L3749" s="128">
        <v>802898</v>
      </c>
      <c r="M3749" s="128">
        <v>802899</v>
      </c>
      <c r="N3749" s="128">
        <v>802900</v>
      </c>
      <c r="O3749" s="128">
        <v>802901</v>
      </c>
      <c r="P3749" s="128">
        <v>802902</v>
      </c>
      <c r="Q3749" s="128">
        <v>802903</v>
      </c>
      <c r="R3749" s="28"/>
      <c r="S3749" s="28"/>
      <c r="T3749" s="28"/>
      <c r="U3749" s="28"/>
      <c r="V3749" s="28"/>
      <c r="W3749" s="28"/>
      <c r="X3749" s="28"/>
      <c r="Y3749" s="28"/>
      <c r="Z3749" s="28"/>
      <c r="AA3749" s="28"/>
      <c r="AB3749" s="28"/>
      <c r="AC3749" s="28"/>
      <c r="AD3749" s="28"/>
      <c r="AE3749" s="28"/>
    </row>
    <row r="3750" spans="1:44" x14ac:dyDescent="0.25">
      <c r="A3750" s="5">
        <v>45392</v>
      </c>
      <c r="B3750" s="5">
        <v>45420</v>
      </c>
      <c r="C3750" s="4" t="s">
        <v>59</v>
      </c>
      <c r="D3750" s="18">
        <v>196</v>
      </c>
      <c r="E3750" s="4" t="s">
        <v>113</v>
      </c>
      <c r="F3750" s="19" t="s">
        <v>691</v>
      </c>
      <c r="G3750" s="2" t="s">
        <v>690</v>
      </c>
      <c r="H3750" s="4">
        <v>4</v>
      </c>
      <c r="J3750" s="4">
        <v>0</v>
      </c>
      <c r="K3750" s="20">
        <v>802893</v>
      </c>
      <c r="L3750" s="20">
        <v>802894</v>
      </c>
      <c r="M3750" s="20">
        <v>802895</v>
      </c>
      <c r="N3750" s="20">
        <v>802896</v>
      </c>
    </row>
    <row r="3751" spans="1:44" x14ac:dyDescent="0.25">
      <c r="A3751" s="24">
        <v>45266</v>
      </c>
      <c r="B3751" s="24">
        <v>45282</v>
      </c>
      <c r="C3751" s="25" t="s">
        <v>38</v>
      </c>
      <c r="D3751" s="127">
        <v>120</v>
      </c>
      <c r="E3751" s="25" t="s">
        <v>113</v>
      </c>
      <c r="F3751" s="26" t="s">
        <v>6975</v>
      </c>
      <c r="G3751" s="27" t="s">
        <v>6976</v>
      </c>
      <c r="H3751" s="25">
        <v>26</v>
      </c>
      <c r="I3751" s="25">
        <v>2</v>
      </c>
      <c r="J3751" s="25">
        <v>0</v>
      </c>
      <c r="K3751" s="128">
        <v>781438</v>
      </c>
      <c r="L3751" s="128">
        <v>781439</v>
      </c>
      <c r="M3751" s="128">
        <v>781440</v>
      </c>
      <c r="N3751" s="128">
        <v>781441</v>
      </c>
      <c r="O3751" s="128">
        <v>781442</v>
      </c>
      <c r="P3751" s="128">
        <v>781443</v>
      </c>
      <c r="Q3751" s="128">
        <v>781444</v>
      </c>
      <c r="R3751" s="128">
        <v>781445</v>
      </c>
      <c r="S3751" s="128">
        <v>781446</v>
      </c>
      <c r="T3751" s="128">
        <v>781447</v>
      </c>
      <c r="U3751" s="128">
        <v>781448</v>
      </c>
      <c r="V3751" s="128">
        <v>781449</v>
      </c>
      <c r="W3751" s="128">
        <v>781450</v>
      </c>
      <c r="X3751" s="128">
        <v>781451</v>
      </c>
      <c r="Y3751" s="128">
        <v>781452</v>
      </c>
      <c r="Z3751" s="128">
        <v>781453</v>
      </c>
      <c r="AA3751" s="128">
        <v>781454</v>
      </c>
      <c r="AB3751" s="128">
        <v>781455</v>
      </c>
      <c r="AC3751" s="128">
        <v>781456</v>
      </c>
      <c r="AD3751" s="128">
        <v>781457</v>
      </c>
      <c r="AE3751" s="128">
        <v>781458</v>
      </c>
    </row>
    <row r="3752" spans="1:44" x14ac:dyDescent="0.25">
      <c r="A3752" s="24">
        <v>45266</v>
      </c>
      <c r="B3752" s="24">
        <v>45282</v>
      </c>
      <c r="C3752" s="25" t="s">
        <v>38</v>
      </c>
      <c r="D3752" s="127">
        <v>132</v>
      </c>
      <c r="E3752" s="25" t="s">
        <v>113</v>
      </c>
      <c r="F3752" s="26" t="s">
        <v>6977</v>
      </c>
      <c r="G3752" s="27" t="s">
        <v>6976</v>
      </c>
      <c r="H3752" s="25">
        <v>21</v>
      </c>
      <c r="I3752" s="25">
        <v>9</v>
      </c>
      <c r="J3752" s="25">
        <v>0</v>
      </c>
      <c r="K3752" s="128">
        <v>781462</v>
      </c>
      <c r="L3752" s="128">
        <v>781463</v>
      </c>
      <c r="M3752" s="128">
        <v>781464</v>
      </c>
      <c r="N3752" s="128">
        <v>781465</v>
      </c>
      <c r="O3752" s="128">
        <v>781466</v>
      </c>
      <c r="P3752" s="128">
        <v>781467</v>
      </c>
      <c r="Q3752" s="128">
        <v>781468</v>
      </c>
      <c r="R3752" s="128">
        <v>781469</v>
      </c>
      <c r="S3752" s="128">
        <v>781470</v>
      </c>
      <c r="T3752" s="128">
        <v>781471</v>
      </c>
      <c r="U3752" s="128">
        <v>781472</v>
      </c>
      <c r="V3752" s="128">
        <v>781473</v>
      </c>
      <c r="W3752" s="28"/>
      <c r="X3752" s="28"/>
      <c r="Y3752" s="28"/>
      <c r="Z3752" s="28"/>
      <c r="AA3752" s="28"/>
      <c r="AB3752" s="28"/>
      <c r="AC3752" s="28"/>
      <c r="AD3752" s="28"/>
      <c r="AE3752" s="28"/>
    </row>
    <row r="3753" spans="1:44" s="29" customFormat="1" x14ac:dyDescent="0.25">
      <c r="A3753" s="5">
        <v>45386</v>
      </c>
      <c r="B3753" s="5">
        <v>45414</v>
      </c>
      <c r="C3753" s="4" t="s">
        <v>59</v>
      </c>
      <c r="D3753" s="18">
        <v>164</v>
      </c>
      <c r="E3753" s="4" t="s">
        <v>113</v>
      </c>
      <c r="F3753" s="19" t="s">
        <v>643</v>
      </c>
      <c r="G3753" s="2" t="s">
        <v>644</v>
      </c>
      <c r="H3753" s="4">
        <v>7</v>
      </c>
      <c r="I3753" s="4"/>
      <c r="J3753" s="4">
        <v>0</v>
      </c>
      <c r="K3753" s="20">
        <v>801639</v>
      </c>
      <c r="L3753" s="20">
        <v>801640</v>
      </c>
      <c r="M3753" s="20">
        <v>801641</v>
      </c>
      <c r="N3753" s="20">
        <v>801642</v>
      </c>
      <c r="O3753" s="20">
        <v>801643</v>
      </c>
      <c r="P3753" s="20">
        <v>801644</v>
      </c>
      <c r="Q3753" s="20">
        <v>801645</v>
      </c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8"/>
      <c r="AG3753" s="28"/>
      <c r="AH3753" s="28"/>
      <c r="AI3753" s="28"/>
      <c r="AJ3753" s="28"/>
      <c r="AK3753" s="28"/>
      <c r="AL3753" s="28"/>
      <c r="AM3753" s="28"/>
      <c r="AN3753" s="28"/>
      <c r="AO3753" s="28"/>
      <c r="AP3753" s="28"/>
      <c r="AQ3753" s="28"/>
      <c r="AR3753" s="28"/>
    </row>
    <row r="3754" spans="1:44" s="29" customFormat="1" x14ac:dyDescent="0.25">
      <c r="A3754" s="5">
        <v>45386</v>
      </c>
      <c r="B3754" s="5">
        <v>45414</v>
      </c>
      <c r="C3754" s="4" t="s">
        <v>59</v>
      </c>
      <c r="D3754" s="18">
        <v>196</v>
      </c>
      <c r="E3754" s="4" t="s">
        <v>113</v>
      </c>
      <c r="F3754" s="19" t="s">
        <v>645</v>
      </c>
      <c r="G3754" s="2" t="s">
        <v>644</v>
      </c>
      <c r="H3754" s="4">
        <v>4</v>
      </c>
      <c r="I3754" s="4"/>
      <c r="J3754" s="4">
        <v>0</v>
      </c>
      <c r="K3754" s="20">
        <v>801646</v>
      </c>
      <c r="L3754" s="20">
        <v>801647</v>
      </c>
      <c r="M3754" s="20">
        <v>801648</v>
      </c>
      <c r="N3754" s="20">
        <v>801649</v>
      </c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8"/>
      <c r="AG3754" s="28"/>
      <c r="AH3754" s="28"/>
      <c r="AI3754" s="28"/>
      <c r="AJ3754" s="28"/>
      <c r="AK3754" s="28"/>
      <c r="AL3754" s="28"/>
      <c r="AM3754" s="28"/>
      <c r="AN3754" s="28"/>
      <c r="AO3754" s="28"/>
      <c r="AP3754" s="28"/>
      <c r="AQ3754" s="28"/>
      <c r="AR3754" s="28"/>
    </row>
    <row r="3755" spans="1:44" x14ac:dyDescent="0.25">
      <c r="A3755" s="24">
        <v>45267</v>
      </c>
      <c r="B3755" s="24">
        <v>45274</v>
      </c>
      <c r="C3755" s="25" t="s">
        <v>2480</v>
      </c>
      <c r="D3755" s="127">
        <v>5000</v>
      </c>
      <c r="E3755" s="25" t="s">
        <v>103</v>
      </c>
      <c r="F3755" s="26" t="s">
        <v>6985</v>
      </c>
      <c r="G3755" s="27" t="s">
        <v>6986</v>
      </c>
      <c r="H3755" s="25">
        <v>8</v>
      </c>
      <c r="I3755" s="25"/>
      <c r="J3755" s="25">
        <v>3</v>
      </c>
      <c r="K3755" s="128">
        <v>781626</v>
      </c>
      <c r="L3755" s="128">
        <v>781627</v>
      </c>
      <c r="M3755" s="128">
        <v>781628</v>
      </c>
      <c r="N3755" s="128">
        <v>781629</v>
      </c>
      <c r="O3755" s="128">
        <v>781630</v>
      </c>
      <c r="P3755" s="128">
        <v>781631</v>
      </c>
      <c r="Q3755" s="128">
        <v>781632</v>
      </c>
      <c r="R3755" s="128">
        <v>781633</v>
      </c>
      <c r="S3755" s="28"/>
      <c r="T3755" s="28"/>
      <c r="U3755" s="28"/>
      <c r="V3755" s="28"/>
      <c r="W3755" s="28"/>
      <c r="X3755" s="28"/>
      <c r="Y3755" s="28"/>
      <c r="Z3755" s="28"/>
      <c r="AA3755" s="28"/>
      <c r="AB3755" s="28"/>
      <c r="AC3755" s="28"/>
      <c r="AD3755" s="28"/>
      <c r="AE3755" s="28"/>
    </row>
    <row r="3756" spans="1:44" x14ac:dyDescent="0.25">
      <c r="A3756" s="5">
        <v>45378</v>
      </c>
      <c r="B3756" s="5">
        <v>45394</v>
      </c>
      <c r="C3756" s="4" t="s">
        <v>38</v>
      </c>
      <c r="D3756" s="18">
        <v>105</v>
      </c>
      <c r="E3756" s="4" t="s">
        <v>113</v>
      </c>
      <c r="F3756" s="19" t="s">
        <v>611</v>
      </c>
      <c r="G3756" s="4" t="s">
        <v>612</v>
      </c>
      <c r="H3756" s="4">
        <v>13</v>
      </c>
      <c r="J3756" s="4">
        <v>5</v>
      </c>
      <c r="K3756" s="20">
        <v>800520</v>
      </c>
      <c r="L3756" s="20">
        <v>800521</v>
      </c>
      <c r="M3756" s="20">
        <v>800522</v>
      </c>
      <c r="N3756" s="20">
        <v>800523</v>
      </c>
      <c r="O3756" s="20">
        <v>800524</v>
      </c>
      <c r="P3756" s="20">
        <v>800525</v>
      </c>
      <c r="Q3756" s="20">
        <v>800526</v>
      </c>
      <c r="R3756" s="20">
        <v>800527</v>
      </c>
      <c r="S3756" s="20">
        <v>800528</v>
      </c>
      <c r="T3756" s="20">
        <v>800529</v>
      </c>
      <c r="U3756" s="20">
        <v>800530</v>
      </c>
      <c r="V3756" s="20">
        <v>800531</v>
      </c>
      <c r="W3756" s="20">
        <v>800532</v>
      </c>
    </row>
    <row r="3757" spans="1:44" x14ac:dyDescent="0.25">
      <c r="A3757" s="5">
        <v>45439</v>
      </c>
      <c r="B3757" s="5">
        <v>45446</v>
      </c>
      <c r="C3757" s="4" t="s">
        <v>2480</v>
      </c>
      <c r="D3757" s="18">
        <v>2500</v>
      </c>
      <c r="E3757" s="4" t="s">
        <v>103</v>
      </c>
      <c r="F3757" s="19" t="s">
        <v>1031</v>
      </c>
      <c r="G3757" s="2" t="s">
        <v>1032</v>
      </c>
      <c r="H3757" s="4">
        <v>5</v>
      </c>
      <c r="J3757" s="4">
        <v>2</v>
      </c>
      <c r="K3757" s="20">
        <v>811165</v>
      </c>
      <c r="L3757" s="20">
        <v>811166</v>
      </c>
      <c r="M3757" s="20">
        <v>811167</v>
      </c>
      <c r="N3757" s="20">
        <v>811168</v>
      </c>
      <c r="O3757" s="20">
        <v>811169</v>
      </c>
    </row>
    <row r="3758" spans="1:44" x14ac:dyDescent="0.25">
      <c r="A3758" s="5">
        <v>45439</v>
      </c>
      <c r="B3758" s="5">
        <v>45446</v>
      </c>
      <c r="C3758" s="4" t="s">
        <v>2480</v>
      </c>
      <c r="D3758" s="18">
        <v>3000</v>
      </c>
      <c r="E3758" s="4" t="s">
        <v>103</v>
      </c>
      <c r="F3758" s="19" t="s">
        <v>1033</v>
      </c>
      <c r="G3758" s="2" t="s">
        <v>1032</v>
      </c>
      <c r="H3758" s="4">
        <v>7</v>
      </c>
      <c r="J3758" s="4">
        <v>4</v>
      </c>
      <c r="K3758" s="20">
        <v>811170</v>
      </c>
      <c r="L3758" s="20">
        <v>811171</v>
      </c>
      <c r="M3758" s="20">
        <v>811172</v>
      </c>
      <c r="N3758" s="20">
        <v>811173</v>
      </c>
      <c r="O3758" s="20">
        <v>811174</v>
      </c>
      <c r="P3758" s="20">
        <v>811175</v>
      </c>
      <c r="Q3758" s="20">
        <v>811176</v>
      </c>
    </row>
    <row r="3759" spans="1:44" x14ac:dyDescent="0.25">
      <c r="A3759" s="5">
        <v>45376</v>
      </c>
      <c r="B3759" s="5">
        <v>45383</v>
      </c>
      <c r="C3759" s="4" t="s">
        <v>2480</v>
      </c>
      <c r="D3759" s="18">
        <v>2500</v>
      </c>
      <c r="E3759" s="4" t="s">
        <v>103</v>
      </c>
      <c r="F3759" s="19" t="s">
        <v>590</v>
      </c>
      <c r="G3759" s="4" t="s">
        <v>588</v>
      </c>
      <c r="H3759" s="4">
        <v>5</v>
      </c>
      <c r="J3759" s="4">
        <v>0</v>
      </c>
      <c r="K3759" s="20">
        <v>799948</v>
      </c>
      <c r="L3759" s="20">
        <v>799949</v>
      </c>
      <c r="M3759" s="20">
        <v>799950</v>
      </c>
      <c r="N3759" s="20">
        <v>799951</v>
      </c>
      <c r="O3759" s="20">
        <v>799952</v>
      </c>
    </row>
    <row r="3760" spans="1:44" x14ac:dyDescent="0.25">
      <c r="A3760" s="5">
        <v>45376</v>
      </c>
      <c r="B3760" s="5">
        <v>45383</v>
      </c>
      <c r="C3760" s="4" t="s">
        <v>2480</v>
      </c>
      <c r="D3760" s="18">
        <v>3000</v>
      </c>
      <c r="E3760" s="4" t="s">
        <v>103</v>
      </c>
      <c r="F3760" s="19" t="s">
        <v>589</v>
      </c>
      <c r="G3760" s="4" t="s">
        <v>588</v>
      </c>
      <c r="H3760" s="4">
        <v>3</v>
      </c>
      <c r="J3760" s="4">
        <v>0</v>
      </c>
      <c r="K3760" s="20">
        <v>799953</v>
      </c>
      <c r="L3760" s="20">
        <v>799954</v>
      </c>
      <c r="M3760" s="20">
        <v>799955</v>
      </c>
    </row>
    <row r="3761" spans="1:31" x14ac:dyDescent="0.25">
      <c r="A3761" s="5">
        <v>45376</v>
      </c>
      <c r="B3761" s="5">
        <v>45383</v>
      </c>
      <c r="C3761" s="4" t="s">
        <v>2480</v>
      </c>
      <c r="D3761" s="18">
        <v>5000</v>
      </c>
      <c r="E3761" s="4" t="s">
        <v>103</v>
      </c>
      <c r="F3761" s="19" t="s">
        <v>587</v>
      </c>
      <c r="G3761" s="4" t="s">
        <v>588</v>
      </c>
      <c r="H3761" s="4">
        <v>5</v>
      </c>
      <c r="J3761" s="4">
        <v>0</v>
      </c>
      <c r="K3761" s="20">
        <v>799956</v>
      </c>
      <c r="L3761" s="20">
        <v>799957</v>
      </c>
      <c r="M3761" s="20">
        <v>799958</v>
      </c>
      <c r="N3761" s="20">
        <v>799959</v>
      </c>
      <c r="O3761" s="20">
        <v>799960</v>
      </c>
    </row>
    <row r="3762" spans="1:31" x14ac:dyDescent="0.25">
      <c r="A3762" s="5">
        <v>45527</v>
      </c>
      <c r="B3762" s="5">
        <v>45543</v>
      </c>
      <c r="C3762" s="4" t="s">
        <v>38</v>
      </c>
      <c r="D3762" s="18">
        <v>120</v>
      </c>
      <c r="E3762" s="4" t="s">
        <v>113</v>
      </c>
      <c r="F3762" s="19" t="s">
        <v>1702</v>
      </c>
      <c r="G3762" s="11" t="s">
        <v>1703</v>
      </c>
      <c r="H3762" s="4">
        <v>10</v>
      </c>
      <c r="J3762" s="4">
        <v>0</v>
      </c>
      <c r="K3762" s="20">
        <v>826899</v>
      </c>
      <c r="L3762" s="20">
        <v>826900</v>
      </c>
      <c r="M3762" s="20">
        <v>826901</v>
      </c>
      <c r="N3762" s="20">
        <v>826902</v>
      </c>
      <c r="O3762" s="20">
        <v>826903</v>
      </c>
      <c r="P3762" s="20">
        <v>826904</v>
      </c>
      <c r="Q3762" s="20">
        <v>826905</v>
      </c>
      <c r="R3762" s="20">
        <v>826906</v>
      </c>
      <c r="S3762" s="20">
        <v>826907</v>
      </c>
      <c r="T3762" s="20">
        <v>826908</v>
      </c>
    </row>
    <row r="3763" spans="1:31" x14ac:dyDescent="0.25">
      <c r="A3763" s="5">
        <v>45527</v>
      </c>
      <c r="B3763" s="5">
        <v>45543</v>
      </c>
      <c r="C3763" s="4" t="s">
        <v>38</v>
      </c>
      <c r="D3763" s="18">
        <v>132</v>
      </c>
      <c r="E3763" s="4" t="s">
        <v>113</v>
      </c>
      <c r="F3763" s="19" t="s">
        <v>1704</v>
      </c>
      <c r="G3763" s="4" t="s">
        <v>1703</v>
      </c>
      <c r="H3763" s="4">
        <v>10</v>
      </c>
      <c r="J3763" s="4">
        <v>0</v>
      </c>
      <c r="K3763" s="20">
        <v>826909</v>
      </c>
      <c r="L3763" s="20">
        <v>826910</v>
      </c>
      <c r="M3763" s="20">
        <v>826911</v>
      </c>
      <c r="N3763" s="20">
        <v>826912</v>
      </c>
      <c r="O3763" s="20">
        <v>826913</v>
      </c>
      <c r="P3763" s="20">
        <v>826914</v>
      </c>
      <c r="Q3763" s="20">
        <v>826915</v>
      </c>
      <c r="R3763" s="20">
        <v>826916</v>
      </c>
      <c r="S3763" s="20">
        <v>826917</v>
      </c>
      <c r="T3763" s="20">
        <v>826918</v>
      </c>
    </row>
    <row r="3764" spans="1:31" x14ac:dyDescent="0.25">
      <c r="A3764" s="5">
        <v>45525</v>
      </c>
      <c r="B3764" s="5">
        <v>45539</v>
      </c>
      <c r="C3764" s="4" t="s">
        <v>44</v>
      </c>
      <c r="D3764" s="18">
        <v>135</v>
      </c>
      <c r="E3764" s="4" t="s">
        <v>113</v>
      </c>
      <c r="F3764" s="19" t="s">
        <v>1682</v>
      </c>
      <c r="G3764" s="4" t="s">
        <v>1683</v>
      </c>
      <c r="H3764" s="4">
        <v>7</v>
      </c>
      <c r="J3764" s="4">
        <v>0</v>
      </c>
      <c r="K3764" s="20">
        <v>826333</v>
      </c>
      <c r="L3764" s="20">
        <v>826334</v>
      </c>
      <c r="M3764" s="20">
        <v>826335</v>
      </c>
      <c r="N3764" s="20">
        <v>826336</v>
      </c>
      <c r="O3764" s="20">
        <v>826337</v>
      </c>
      <c r="P3764" s="20">
        <v>826338</v>
      </c>
      <c r="Q3764" s="20">
        <v>826339</v>
      </c>
    </row>
    <row r="3765" spans="1:31" x14ac:dyDescent="0.25">
      <c r="A3765" s="5">
        <v>45525</v>
      </c>
      <c r="B3765" s="5">
        <v>45539</v>
      </c>
      <c r="C3765" s="4" t="s">
        <v>44</v>
      </c>
      <c r="D3765" s="18">
        <v>150</v>
      </c>
      <c r="E3765" s="4" t="s">
        <v>113</v>
      </c>
      <c r="F3765" s="19" t="s">
        <v>1685</v>
      </c>
      <c r="G3765" s="4" t="s">
        <v>1683</v>
      </c>
      <c r="H3765" s="4">
        <v>7</v>
      </c>
      <c r="J3765" s="4">
        <v>0</v>
      </c>
      <c r="K3765" s="20">
        <v>826340</v>
      </c>
      <c r="L3765" s="20">
        <v>826341</v>
      </c>
      <c r="M3765" s="20">
        <v>826342</v>
      </c>
      <c r="N3765" s="20">
        <v>826343</v>
      </c>
      <c r="O3765" s="20">
        <v>826344</v>
      </c>
      <c r="P3765" s="20">
        <v>826345</v>
      </c>
      <c r="Q3765" s="20">
        <v>826346</v>
      </c>
    </row>
    <row r="3766" spans="1:31" x14ac:dyDescent="0.25">
      <c r="A3766" s="5">
        <v>45525</v>
      </c>
      <c r="B3766" s="5">
        <v>45539</v>
      </c>
      <c r="C3766" s="4" t="s">
        <v>44</v>
      </c>
      <c r="D3766" s="18">
        <v>165</v>
      </c>
      <c r="E3766" s="4" t="s">
        <v>113</v>
      </c>
      <c r="F3766" s="19" t="s">
        <v>1684</v>
      </c>
      <c r="G3766" s="4" t="s">
        <v>1683</v>
      </c>
      <c r="H3766" s="4">
        <v>4</v>
      </c>
      <c r="J3766" s="4">
        <v>0</v>
      </c>
      <c r="K3766" s="20">
        <v>826329</v>
      </c>
      <c r="L3766" s="20">
        <v>826330</v>
      </c>
      <c r="M3766" s="20">
        <v>826331</v>
      </c>
      <c r="N3766" s="20">
        <v>826332</v>
      </c>
    </row>
    <row r="3767" spans="1:31" x14ac:dyDescent="0.25">
      <c r="A3767" s="5">
        <v>45162</v>
      </c>
      <c r="B3767" s="5">
        <v>45190</v>
      </c>
      <c r="C3767" s="4" t="s">
        <v>30</v>
      </c>
      <c r="D3767" s="18">
        <v>935</v>
      </c>
      <c r="E3767" s="4" t="s">
        <v>113</v>
      </c>
      <c r="F3767" s="19" t="s">
        <v>6349</v>
      </c>
      <c r="G3767" s="2" t="s">
        <v>6350</v>
      </c>
      <c r="H3767" s="4">
        <v>8</v>
      </c>
      <c r="J3767" s="4">
        <v>0</v>
      </c>
      <c r="K3767" s="20">
        <v>762334</v>
      </c>
      <c r="L3767" s="20">
        <v>762335</v>
      </c>
      <c r="M3767" s="20">
        <v>762336</v>
      </c>
      <c r="N3767" s="20">
        <v>762337</v>
      </c>
      <c r="O3767" s="20">
        <v>762338</v>
      </c>
      <c r="P3767" s="20">
        <v>762339</v>
      </c>
      <c r="Q3767" s="20">
        <v>762340</v>
      </c>
      <c r="R3767" s="20">
        <v>762341</v>
      </c>
    </row>
    <row r="3768" spans="1:31" x14ac:dyDescent="0.25">
      <c r="A3768" s="5">
        <v>45162</v>
      </c>
      <c r="B3768" s="5">
        <v>45190</v>
      </c>
      <c r="C3768" s="4" t="s">
        <v>30</v>
      </c>
      <c r="D3768" s="18">
        <v>1000</v>
      </c>
      <c r="E3768" s="4" t="s">
        <v>113</v>
      </c>
      <c r="F3768" s="19" t="s">
        <v>6351</v>
      </c>
      <c r="G3768" s="2" t="s">
        <v>6350</v>
      </c>
      <c r="H3768" s="4">
        <v>5</v>
      </c>
      <c r="J3768" s="4">
        <v>0</v>
      </c>
      <c r="K3768" s="20">
        <v>762342</v>
      </c>
      <c r="L3768" s="20">
        <v>762343</v>
      </c>
      <c r="M3768" s="20">
        <v>762344</v>
      </c>
      <c r="N3768" s="20">
        <v>762345</v>
      </c>
      <c r="O3768" s="20">
        <v>762346</v>
      </c>
    </row>
    <row r="3769" spans="1:31" x14ac:dyDescent="0.25">
      <c r="A3769" s="5">
        <v>45166</v>
      </c>
      <c r="B3769" s="5">
        <v>45173</v>
      </c>
      <c r="C3769" s="4" t="s">
        <v>2480</v>
      </c>
      <c r="D3769" s="18">
        <v>3600</v>
      </c>
      <c r="E3769" s="4" t="s">
        <v>103</v>
      </c>
      <c r="F3769" s="19" t="s">
        <v>6369</v>
      </c>
      <c r="G3769" s="2" t="s">
        <v>6370</v>
      </c>
      <c r="H3769" s="4">
        <v>13</v>
      </c>
      <c r="J3769" s="4">
        <v>6</v>
      </c>
      <c r="K3769" s="20">
        <v>762806</v>
      </c>
      <c r="L3769" s="20">
        <v>762807</v>
      </c>
      <c r="M3769" s="20">
        <v>762808</v>
      </c>
      <c r="N3769" s="20">
        <v>762809</v>
      </c>
      <c r="O3769" s="20">
        <v>762810</v>
      </c>
      <c r="P3769" s="20">
        <v>762811</v>
      </c>
      <c r="Q3769" s="20">
        <v>762812</v>
      </c>
      <c r="R3769" s="20">
        <v>762813</v>
      </c>
      <c r="S3769" s="20">
        <v>762814</v>
      </c>
      <c r="T3769" s="20">
        <v>762815</v>
      </c>
      <c r="U3769" s="20">
        <v>762816</v>
      </c>
      <c r="V3769" s="20">
        <v>762817</v>
      </c>
      <c r="W3769" s="20">
        <v>762818</v>
      </c>
      <c r="X3769" s="20"/>
    </row>
    <row r="3770" spans="1:31" x14ac:dyDescent="0.25">
      <c r="A3770" s="5">
        <v>45166</v>
      </c>
      <c r="B3770" s="5">
        <v>45173</v>
      </c>
      <c r="C3770" s="4" t="s">
        <v>2480</v>
      </c>
      <c r="D3770" s="18">
        <v>4250</v>
      </c>
      <c r="E3770" s="4" t="s">
        <v>103</v>
      </c>
      <c r="F3770" s="19" t="s">
        <v>6372</v>
      </c>
      <c r="G3770" s="2" t="s">
        <v>6373</v>
      </c>
      <c r="H3770" s="4">
        <v>11</v>
      </c>
      <c r="J3770" s="4">
        <v>1</v>
      </c>
      <c r="K3770" s="20">
        <v>762867</v>
      </c>
      <c r="L3770" s="20">
        <v>762868</v>
      </c>
      <c r="M3770" s="20">
        <v>762869</v>
      </c>
      <c r="N3770" s="20">
        <v>762870</v>
      </c>
      <c r="O3770" s="20">
        <v>762871</v>
      </c>
      <c r="P3770" s="20">
        <v>762872</v>
      </c>
      <c r="Q3770" s="20">
        <v>762873</v>
      </c>
      <c r="R3770" s="20">
        <v>762874</v>
      </c>
      <c r="S3770" s="20">
        <v>762875</v>
      </c>
      <c r="T3770" s="20">
        <v>762876</v>
      </c>
      <c r="U3770" s="20">
        <v>762877</v>
      </c>
    </row>
    <row r="3771" spans="1:31" x14ac:dyDescent="0.25">
      <c r="A3771" s="5">
        <v>45372</v>
      </c>
      <c r="B3771" s="5">
        <v>45379</v>
      </c>
      <c r="C3771" s="4" t="s">
        <v>2480</v>
      </c>
      <c r="D3771" s="18">
        <v>4250</v>
      </c>
      <c r="E3771" s="4" t="s">
        <v>103</v>
      </c>
      <c r="F3771" s="19" t="s">
        <v>569</v>
      </c>
      <c r="G3771" s="4" t="s">
        <v>570</v>
      </c>
      <c r="H3771" s="4">
        <v>10</v>
      </c>
      <c r="J3771" s="4">
        <v>2</v>
      </c>
      <c r="K3771" s="20">
        <v>799666</v>
      </c>
      <c r="L3771" s="20">
        <v>799667</v>
      </c>
      <c r="M3771" s="20">
        <v>799668</v>
      </c>
      <c r="N3771" s="20">
        <v>799669</v>
      </c>
      <c r="O3771" s="20">
        <v>799670</v>
      </c>
      <c r="P3771" s="20">
        <v>799671</v>
      </c>
      <c r="Q3771" s="20">
        <v>799672</v>
      </c>
      <c r="R3771" s="20">
        <v>799673</v>
      </c>
      <c r="S3771" s="20">
        <v>799674</v>
      </c>
      <c r="T3771" s="20">
        <v>799675</v>
      </c>
    </row>
    <row r="3772" spans="1:31" x14ac:dyDescent="0.25">
      <c r="A3772" s="5">
        <v>45372</v>
      </c>
      <c r="B3772" s="5">
        <v>45400</v>
      </c>
      <c r="C3772" s="4" t="s">
        <v>74</v>
      </c>
      <c r="D3772" s="18">
        <v>2950</v>
      </c>
      <c r="E3772" s="4" t="s">
        <v>113</v>
      </c>
      <c r="F3772" s="19" t="s">
        <v>571</v>
      </c>
      <c r="G3772" s="4" t="s">
        <v>572</v>
      </c>
      <c r="H3772" s="4">
        <v>26</v>
      </c>
      <c r="J3772" s="4">
        <v>0</v>
      </c>
      <c r="K3772" s="20">
        <v>799628</v>
      </c>
      <c r="L3772" s="20">
        <v>799629</v>
      </c>
      <c r="M3772" s="20">
        <v>799630</v>
      </c>
      <c r="N3772" s="20">
        <v>799631</v>
      </c>
      <c r="O3772" s="20">
        <v>799632</v>
      </c>
      <c r="P3772" s="20">
        <v>799633</v>
      </c>
      <c r="Q3772" s="20">
        <v>799634</v>
      </c>
      <c r="R3772" s="20">
        <v>799635</v>
      </c>
      <c r="S3772" s="20">
        <v>799636</v>
      </c>
      <c r="T3772" s="20">
        <v>799637</v>
      </c>
      <c r="U3772" s="20">
        <v>799638</v>
      </c>
      <c r="V3772" s="20">
        <v>799639</v>
      </c>
      <c r="W3772" s="20">
        <v>799640</v>
      </c>
      <c r="X3772" s="20">
        <v>799641</v>
      </c>
      <c r="Y3772" s="20">
        <v>799642</v>
      </c>
      <c r="Z3772" s="20">
        <v>799643</v>
      </c>
      <c r="AA3772" s="20">
        <v>799644</v>
      </c>
      <c r="AB3772" s="20">
        <v>799645</v>
      </c>
      <c r="AC3772" s="20">
        <v>799646</v>
      </c>
      <c r="AD3772" s="20">
        <v>799647</v>
      </c>
      <c r="AE3772" s="20">
        <v>799648</v>
      </c>
    </row>
    <row r="3773" spans="1:31" x14ac:dyDescent="0.25">
      <c r="A3773" s="5">
        <v>45380</v>
      </c>
      <c r="B3773" s="5">
        <v>45387</v>
      </c>
      <c r="C3773" s="4" t="s">
        <v>2480</v>
      </c>
      <c r="D3773" s="18">
        <v>2500</v>
      </c>
      <c r="E3773" s="4" t="s">
        <v>103</v>
      </c>
      <c r="F3773" s="19" t="s">
        <v>625</v>
      </c>
      <c r="G3773" s="2" t="s">
        <v>626</v>
      </c>
      <c r="H3773" s="4">
        <v>3</v>
      </c>
      <c r="J3773" s="4">
        <v>3</v>
      </c>
      <c r="K3773" s="20">
        <v>800993</v>
      </c>
      <c r="L3773" s="20">
        <v>800994</v>
      </c>
      <c r="M3773" s="20">
        <v>800995</v>
      </c>
    </row>
    <row r="3774" spans="1:31" x14ac:dyDescent="0.25">
      <c r="A3774" s="5">
        <v>45380</v>
      </c>
      <c r="B3774" s="5">
        <v>45387</v>
      </c>
      <c r="C3774" s="4" t="s">
        <v>2480</v>
      </c>
      <c r="D3774" s="18">
        <v>3000</v>
      </c>
      <c r="E3774" s="4" t="s">
        <v>103</v>
      </c>
      <c r="F3774" s="19" t="s">
        <v>627</v>
      </c>
      <c r="G3774" s="2" t="s">
        <v>626</v>
      </c>
      <c r="H3774" s="4">
        <v>3</v>
      </c>
      <c r="J3774" s="4">
        <v>3</v>
      </c>
      <c r="K3774" s="20">
        <v>800996</v>
      </c>
      <c r="L3774" s="20">
        <v>800997</v>
      </c>
      <c r="M3774" s="20">
        <v>800998</v>
      </c>
    </row>
    <row r="3775" spans="1:31" x14ac:dyDescent="0.25">
      <c r="A3775" s="5">
        <v>45380</v>
      </c>
      <c r="B3775" s="5">
        <v>45387</v>
      </c>
      <c r="C3775" s="4" t="s">
        <v>2480</v>
      </c>
      <c r="D3775" s="18">
        <v>5000</v>
      </c>
      <c r="E3775" s="4" t="s">
        <v>103</v>
      </c>
      <c r="F3775" s="19" t="s">
        <v>628</v>
      </c>
      <c r="G3775" s="2" t="s">
        <v>626</v>
      </c>
      <c r="H3775" s="4">
        <v>3</v>
      </c>
      <c r="J3775" s="4">
        <v>0</v>
      </c>
      <c r="K3775" s="20">
        <v>800999</v>
      </c>
      <c r="L3775" s="20">
        <v>801000</v>
      </c>
      <c r="M3775" s="20">
        <v>801001</v>
      </c>
    </row>
    <row r="3776" spans="1:31" x14ac:dyDescent="0.25">
      <c r="A3776" s="5">
        <v>45408</v>
      </c>
      <c r="B3776" s="5">
        <v>45436</v>
      </c>
      <c r="C3776" s="4" t="s">
        <v>59</v>
      </c>
      <c r="D3776" s="18">
        <v>196</v>
      </c>
      <c r="E3776" s="4" t="s">
        <v>113</v>
      </c>
      <c r="F3776" s="19" t="s">
        <v>826</v>
      </c>
      <c r="G3776" s="4" t="s">
        <v>827</v>
      </c>
      <c r="H3776" s="4">
        <v>10</v>
      </c>
      <c r="I3776" s="4">
        <v>4</v>
      </c>
      <c r="J3776" s="4">
        <v>0</v>
      </c>
      <c r="K3776" s="20">
        <v>805994</v>
      </c>
      <c r="L3776" s="20">
        <v>805995</v>
      </c>
      <c r="M3776" s="20">
        <v>805996</v>
      </c>
      <c r="N3776" s="20">
        <v>805997</v>
      </c>
      <c r="O3776" s="20">
        <v>805998</v>
      </c>
      <c r="P3776" s="20">
        <v>805999</v>
      </c>
    </row>
    <row r="3777" spans="1:44" x14ac:dyDescent="0.25">
      <c r="A3777" s="24">
        <v>45267</v>
      </c>
      <c r="B3777" s="24">
        <v>45274</v>
      </c>
      <c r="C3777" s="25" t="s">
        <v>2480</v>
      </c>
      <c r="D3777" s="127">
        <v>650</v>
      </c>
      <c r="E3777" s="25" t="s">
        <v>99</v>
      </c>
      <c r="F3777" s="26" t="s">
        <v>6980</v>
      </c>
      <c r="G3777" s="27" t="s">
        <v>6981</v>
      </c>
      <c r="H3777" s="25">
        <v>6</v>
      </c>
      <c r="I3777" s="25">
        <v>2</v>
      </c>
      <c r="J3777" s="25">
        <v>0</v>
      </c>
      <c r="K3777" s="128">
        <v>781713</v>
      </c>
      <c r="L3777" s="128">
        <v>781714</v>
      </c>
      <c r="M3777" s="128">
        <v>781715</v>
      </c>
      <c r="N3777" s="128">
        <v>781716</v>
      </c>
      <c r="O3777" s="28"/>
      <c r="P3777" s="28"/>
      <c r="Q3777" s="28"/>
      <c r="R3777" s="28"/>
      <c r="S3777" s="28"/>
      <c r="T3777" s="28"/>
      <c r="U3777" s="28"/>
      <c r="V3777" s="28"/>
      <c r="W3777" s="28"/>
      <c r="X3777" s="28"/>
      <c r="Y3777" s="28"/>
      <c r="Z3777" s="28"/>
      <c r="AA3777" s="28"/>
      <c r="AB3777" s="28"/>
      <c r="AC3777" s="28"/>
      <c r="AD3777" s="28"/>
      <c r="AE3777" s="28"/>
    </row>
    <row r="3778" spans="1:44" x14ac:dyDescent="0.25">
      <c r="A3778" s="24">
        <v>45267</v>
      </c>
      <c r="B3778" s="24">
        <v>45274</v>
      </c>
      <c r="C3778" s="25" t="s">
        <v>2480</v>
      </c>
      <c r="D3778" s="127">
        <v>775</v>
      </c>
      <c r="E3778" s="25" t="s">
        <v>99</v>
      </c>
      <c r="F3778" s="26" t="s">
        <v>6982</v>
      </c>
      <c r="G3778" s="27" t="s">
        <v>6981</v>
      </c>
      <c r="H3778" s="25">
        <v>6</v>
      </c>
      <c r="I3778" s="25"/>
      <c r="J3778" s="25">
        <v>0</v>
      </c>
      <c r="K3778" s="128">
        <v>781717</v>
      </c>
      <c r="L3778" s="128">
        <v>781718</v>
      </c>
      <c r="M3778" s="128">
        <v>781719</v>
      </c>
      <c r="N3778" s="128">
        <v>781720</v>
      </c>
      <c r="O3778" s="128">
        <v>781721</v>
      </c>
      <c r="P3778" s="128">
        <v>781722</v>
      </c>
      <c r="Q3778" s="28"/>
      <c r="R3778" s="28"/>
      <c r="S3778" s="28"/>
      <c r="T3778" s="28"/>
      <c r="U3778" s="28"/>
      <c r="V3778" s="28"/>
      <c r="W3778" s="28"/>
      <c r="X3778" s="28"/>
      <c r="Y3778" s="28"/>
      <c r="Z3778" s="28"/>
      <c r="AA3778" s="28"/>
      <c r="AB3778" s="28"/>
      <c r="AC3778" s="28"/>
      <c r="AD3778" s="28"/>
      <c r="AE3778" s="28"/>
    </row>
    <row r="3779" spans="1:44" x14ac:dyDescent="0.25">
      <c r="A3779" s="24">
        <v>45267</v>
      </c>
      <c r="B3779" s="24">
        <v>45274</v>
      </c>
      <c r="C3779" s="25" t="s">
        <v>2480</v>
      </c>
      <c r="D3779" s="127">
        <v>2500</v>
      </c>
      <c r="E3779" s="25" t="s">
        <v>103</v>
      </c>
      <c r="F3779" s="55" t="s">
        <v>6983</v>
      </c>
      <c r="G3779" s="27" t="s">
        <v>6981</v>
      </c>
      <c r="H3779" s="25">
        <v>6</v>
      </c>
      <c r="I3779" s="25"/>
      <c r="J3779" s="25">
        <v>1</v>
      </c>
      <c r="K3779" s="128">
        <v>781723</v>
      </c>
      <c r="L3779" s="128">
        <v>781724</v>
      </c>
      <c r="M3779" s="128">
        <v>781725</v>
      </c>
      <c r="N3779" s="128">
        <v>781726</v>
      </c>
      <c r="O3779" s="128">
        <v>781727</v>
      </c>
      <c r="P3779" s="128">
        <v>781728</v>
      </c>
      <c r="Q3779" s="28"/>
      <c r="R3779" s="28"/>
      <c r="S3779" s="28"/>
      <c r="T3779" s="28"/>
      <c r="U3779" s="28"/>
      <c r="V3779" s="28"/>
      <c r="W3779" s="28"/>
      <c r="X3779" s="28"/>
      <c r="Y3779" s="28"/>
      <c r="Z3779" s="28"/>
      <c r="AA3779" s="28"/>
      <c r="AB3779" s="28"/>
      <c r="AC3779" s="28"/>
      <c r="AD3779" s="28"/>
      <c r="AE3779" s="28"/>
    </row>
    <row r="3780" spans="1:44" x14ac:dyDescent="0.25">
      <c r="A3780" s="24">
        <v>45267</v>
      </c>
      <c r="B3780" s="24">
        <v>45274</v>
      </c>
      <c r="C3780" s="25" t="s">
        <v>2480</v>
      </c>
      <c r="D3780" s="127">
        <v>3000</v>
      </c>
      <c r="E3780" s="25" t="s">
        <v>103</v>
      </c>
      <c r="F3780" s="55" t="s">
        <v>6984</v>
      </c>
      <c r="G3780" s="27" t="s">
        <v>6981</v>
      </c>
      <c r="H3780" s="25">
        <v>6</v>
      </c>
      <c r="I3780" s="25"/>
      <c r="J3780" s="25">
        <v>1</v>
      </c>
      <c r="K3780" s="128">
        <v>781729</v>
      </c>
      <c r="L3780" s="128">
        <v>781730</v>
      </c>
      <c r="M3780" s="128">
        <v>781731</v>
      </c>
      <c r="N3780" s="128">
        <v>781732</v>
      </c>
      <c r="O3780" s="128">
        <v>781733</v>
      </c>
      <c r="P3780" s="128">
        <v>781734</v>
      </c>
      <c r="Q3780" s="28"/>
      <c r="R3780" s="28"/>
      <c r="S3780" s="28"/>
      <c r="T3780" s="28"/>
      <c r="U3780" s="28"/>
      <c r="V3780" s="28"/>
      <c r="W3780" s="28"/>
      <c r="X3780" s="28"/>
      <c r="Y3780" s="28"/>
      <c r="Z3780" s="28"/>
      <c r="AA3780" s="28"/>
      <c r="AB3780" s="28"/>
      <c r="AC3780" s="28"/>
      <c r="AD3780" s="28"/>
      <c r="AE3780" s="28"/>
    </row>
    <row r="3781" spans="1:44" s="29" customFormat="1" x14ac:dyDescent="0.25">
      <c r="A3781" s="24">
        <v>45268</v>
      </c>
      <c r="B3781" s="24">
        <v>45275</v>
      </c>
      <c r="C3781" s="25" t="s">
        <v>2480</v>
      </c>
      <c r="D3781" s="127">
        <v>3600</v>
      </c>
      <c r="E3781" s="25" t="s">
        <v>103</v>
      </c>
      <c r="F3781" s="26" t="s">
        <v>6995</v>
      </c>
      <c r="G3781" s="25" t="s">
        <v>6996</v>
      </c>
      <c r="H3781" s="25">
        <v>6</v>
      </c>
      <c r="I3781" s="25"/>
      <c r="J3781" s="25">
        <v>0</v>
      </c>
      <c r="K3781" s="128">
        <v>781840</v>
      </c>
      <c r="L3781" s="128">
        <v>781841</v>
      </c>
      <c r="M3781" s="128">
        <v>781842</v>
      </c>
      <c r="N3781" s="128">
        <v>781843</v>
      </c>
      <c r="O3781" s="128">
        <v>781844</v>
      </c>
      <c r="P3781" s="128">
        <v>781845</v>
      </c>
      <c r="Q3781" s="28"/>
      <c r="R3781" s="28"/>
      <c r="S3781" s="28"/>
      <c r="T3781" s="28"/>
      <c r="U3781" s="28"/>
      <c r="V3781" s="28"/>
      <c r="W3781" s="28"/>
      <c r="X3781" s="28"/>
      <c r="Y3781" s="28"/>
      <c r="Z3781" s="28"/>
      <c r="AA3781" s="28"/>
      <c r="AB3781" s="28"/>
      <c r="AC3781" s="28"/>
      <c r="AD3781" s="28"/>
      <c r="AE3781" s="28"/>
      <c r="AF3781" s="28"/>
      <c r="AG3781" s="28"/>
      <c r="AH3781" s="28"/>
      <c r="AI3781" s="28"/>
      <c r="AJ3781" s="28"/>
      <c r="AK3781" s="28"/>
      <c r="AL3781" s="28"/>
      <c r="AM3781" s="28"/>
      <c r="AN3781" s="28"/>
      <c r="AO3781" s="28"/>
      <c r="AP3781" s="28"/>
      <c r="AQ3781" s="28"/>
      <c r="AR3781" s="28"/>
    </row>
    <row r="3782" spans="1:44" x14ac:dyDescent="0.25">
      <c r="A3782" s="24">
        <v>45268</v>
      </c>
      <c r="B3782" s="24">
        <v>45275</v>
      </c>
      <c r="C3782" s="25" t="s">
        <v>2480</v>
      </c>
      <c r="D3782" s="127">
        <v>4250</v>
      </c>
      <c r="E3782" s="25" t="s">
        <v>103</v>
      </c>
      <c r="F3782" s="26" t="s">
        <v>6997</v>
      </c>
      <c r="G3782" s="25" t="s">
        <v>6996</v>
      </c>
      <c r="H3782" s="25">
        <v>6</v>
      </c>
      <c r="I3782" s="25"/>
      <c r="J3782" s="25">
        <v>0</v>
      </c>
      <c r="K3782" s="128">
        <v>781846</v>
      </c>
      <c r="L3782" s="128">
        <v>781847</v>
      </c>
      <c r="M3782" s="128">
        <v>781848</v>
      </c>
      <c r="N3782" s="128">
        <v>781849</v>
      </c>
      <c r="O3782" s="128">
        <v>781850</v>
      </c>
      <c r="P3782" s="128">
        <v>781851</v>
      </c>
      <c r="Q3782" s="28"/>
      <c r="R3782" s="28"/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</row>
    <row r="3783" spans="1:44" x14ac:dyDescent="0.25">
      <c r="A3783" s="5">
        <v>45419</v>
      </c>
      <c r="B3783" s="5">
        <v>45426</v>
      </c>
      <c r="C3783" s="4" t="s">
        <v>2480</v>
      </c>
      <c r="D3783" s="18">
        <v>2500</v>
      </c>
      <c r="E3783" s="4" t="s">
        <v>103</v>
      </c>
      <c r="F3783" s="19" t="s">
        <v>880</v>
      </c>
      <c r="G3783" s="2" t="s">
        <v>881</v>
      </c>
      <c r="H3783" s="4">
        <v>4</v>
      </c>
      <c r="J3783" s="4">
        <v>4</v>
      </c>
      <c r="K3783" s="20">
        <v>807602</v>
      </c>
      <c r="L3783" s="20">
        <v>807603</v>
      </c>
      <c r="M3783" s="20">
        <v>807604</v>
      </c>
      <c r="N3783" s="20">
        <v>807605</v>
      </c>
    </row>
    <row r="3784" spans="1:44" x14ac:dyDescent="0.25">
      <c r="A3784" s="5">
        <v>45419</v>
      </c>
      <c r="B3784" s="5">
        <v>45426</v>
      </c>
      <c r="C3784" s="4" t="s">
        <v>2480</v>
      </c>
      <c r="D3784" s="18">
        <v>3000</v>
      </c>
      <c r="E3784" s="4" t="s">
        <v>103</v>
      </c>
      <c r="F3784" s="19" t="s">
        <v>882</v>
      </c>
      <c r="G3784" s="2" t="s">
        <v>881</v>
      </c>
      <c r="H3784" s="4">
        <v>3</v>
      </c>
      <c r="J3784" s="4">
        <v>0</v>
      </c>
      <c r="K3784" s="20">
        <v>807599</v>
      </c>
      <c r="L3784" s="20">
        <v>807600</v>
      </c>
      <c r="M3784" s="20">
        <v>807601</v>
      </c>
    </row>
    <row r="3785" spans="1:44" x14ac:dyDescent="0.25">
      <c r="A3785" s="5">
        <v>45419</v>
      </c>
      <c r="B3785" s="5">
        <v>45069</v>
      </c>
      <c r="C3785" s="4" t="s">
        <v>38</v>
      </c>
      <c r="D3785" s="18">
        <v>150</v>
      </c>
      <c r="E3785" s="4" t="s">
        <v>113</v>
      </c>
      <c r="F3785" s="19" t="s">
        <v>887</v>
      </c>
      <c r="G3785" s="4" t="s">
        <v>888</v>
      </c>
      <c r="H3785" s="4">
        <v>13</v>
      </c>
      <c r="J3785" s="4">
        <v>0</v>
      </c>
      <c r="K3785" s="20">
        <v>807626</v>
      </c>
      <c r="L3785" s="20">
        <v>807627</v>
      </c>
      <c r="M3785" s="20">
        <v>807628</v>
      </c>
      <c r="N3785" s="20">
        <v>807629</v>
      </c>
      <c r="O3785" s="20">
        <v>807630</v>
      </c>
      <c r="P3785" s="20">
        <v>807631</v>
      </c>
      <c r="Q3785" s="20">
        <v>807632</v>
      </c>
      <c r="R3785" s="20">
        <v>807633</v>
      </c>
      <c r="S3785" s="20">
        <v>807634</v>
      </c>
      <c r="T3785" s="20">
        <v>807635</v>
      </c>
      <c r="U3785" s="20">
        <v>807636</v>
      </c>
      <c r="V3785" s="20">
        <v>807637</v>
      </c>
      <c r="W3785" s="20">
        <v>807638</v>
      </c>
    </row>
    <row r="3786" spans="1:44" x14ac:dyDescent="0.25">
      <c r="A3786" s="24">
        <v>45272</v>
      </c>
      <c r="B3786" s="24">
        <v>45300</v>
      </c>
      <c r="C3786" s="25" t="s">
        <v>79</v>
      </c>
      <c r="D3786" s="127">
        <v>37</v>
      </c>
      <c r="E3786" s="25" t="s">
        <v>113</v>
      </c>
      <c r="F3786" s="26" t="s">
        <v>7010</v>
      </c>
      <c r="G3786" s="25" t="s">
        <v>7011</v>
      </c>
      <c r="H3786" s="25">
        <v>14</v>
      </c>
      <c r="I3786" s="25"/>
      <c r="J3786" s="25">
        <v>0</v>
      </c>
      <c r="K3786" s="128">
        <v>782412</v>
      </c>
      <c r="L3786" s="128">
        <v>782413</v>
      </c>
      <c r="M3786" s="128">
        <v>782414</v>
      </c>
      <c r="N3786" s="128">
        <v>782415</v>
      </c>
      <c r="O3786" s="128">
        <v>782416</v>
      </c>
      <c r="P3786" s="128">
        <v>782417</v>
      </c>
      <c r="Q3786" s="128">
        <v>782418</v>
      </c>
      <c r="R3786" s="128">
        <v>782419</v>
      </c>
      <c r="S3786" s="128">
        <v>782420</v>
      </c>
      <c r="T3786" s="128">
        <v>782421</v>
      </c>
      <c r="U3786" s="128">
        <v>782422</v>
      </c>
      <c r="V3786" s="128">
        <v>782423</v>
      </c>
      <c r="W3786" s="128">
        <v>782424</v>
      </c>
      <c r="X3786" s="128">
        <v>782425</v>
      </c>
      <c r="Y3786" s="28"/>
      <c r="Z3786" s="28"/>
      <c r="AA3786" s="28"/>
      <c r="AB3786" s="28"/>
      <c r="AC3786" s="28"/>
      <c r="AD3786" s="28"/>
      <c r="AE3786" s="28"/>
    </row>
    <row r="3787" spans="1:44" x14ac:dyDescent="0.25">
      <c r="A3787" s="5">
        <v>45272</v>
      </c>
      <c r="B3787" s="5">
        <v>45300</v>
      </c>
      <c r="C3787" s="4" t="s">
        <v>79</v>
      </c>
      <c r="D3787" s="18">
        <v>45</v>
      </c>
      <c r="E3787" s="4" t="s">
        <v>113</v>
      </c>
      <c r="F3787" s="19" t="s">
        <v>7012</v>
      </c>
      <c r="G3787" s="4" t="s">
        <v>7011</v>
      </c>
      <c r="H3787" s="4">
        <v>8</v>
      </c>
      <c r="J3787" s="4">
        <v>2</v>
      </c>
      <c r="K3787" s="20">
        <v>782403</v>
      </c>
      <c r="L3787" s="20">
        <v>782404</v>
      </c>
      <c r="M3787" s="20">
        <v>782405</v>
      </c>
      <c r="N3787" s="20">
        <v>782406</v>
      </c>
      <c r="O3787" s="20">
        <v>782408</v>
      </c>
      <c r="P3787" s="20">
        <v>782409</v>
      </c>
      <c r="Q3787" s="20">
        <v>782410</v>
      </c>
      <c r="R3787" s="20">
        <v>782411</v>
      </c>
    </row>
    <row r="3788" spans="1:44" s="29" customFormat="1" x14ac:dyDescent="0.25">
      <c r="A3788" s="5">
        <v>45540</v>
      </c>
      <c r="B3788" s="5">
        <v>45547</v>
      </c>
      <c r="C3788" s="4" t="s">
        <v>2480</v>
      </c>
      <c r="D3788" s="18">
        <v>3600</v>
      </c>
      <c r="E3788" s="4" t="s">
        <v>103</v>
      </c>
      <c r="F3788" s="19" t="s">
        <v>1799</v>
      </c>
      <c r="G3788" s="4" t="s">
        <v>1800</v>
      </c>
      <c r="H3788" s="4">
        <v>8</v>
      </c>
      <c r="I3788" s="4"/>
      <c r="J3788" s="4">
        <v>0</v>
      </c>
      <c r="K3788" s="20">
        <v>829023</v>
      </c>
      <c r="L3788" s="20">
        <v>829024</v>
      </c>
      <c r="M3788" s="20">
        <v>829025</v>
      </c>
      <c r="N3788" s="20">
        <v>829026</v>
      </c>
      <c r="O3788" s="20">
        <v>829027</v>
      </c>
      <c r="P3788" s="20">
        <v>829028</v>
      </c>
      <c r="Q3788" s="20">
        <v>829029</v>
      </c>
      <c r="R3788" s="20">
        <v>829030</v>
      </c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8"/>
      <c r="AG3788" s="28"/>
      <c r="AH3788" s="28"/>
      <c r="AI3788" s="28"/>
      <c r="AJ3788" s="28"/>
      <c r="AK3788" s="28"/>
      <c r="AL3788" s="28"/>
      <c r="AM3788" s="28"/>
      <c r="AN3788" s="28"/>
      <c r="AO3788" s="28"/>
      <c r="AP3788" s="28"/>
      <c r="AQ3788" s="28"/>
      <c r="AR3788" s="28"/>
    </row>
    <row r="3789" spans="1:44" x14ac:dyDescent="0.25">
      <c r="A3789" s="5">
        <v>45540</v>
      </c>
      <c r="B3789" s="5">
        <v>45547</v>
      </c>
      <c r="C3789" s="4" t="s">
        <v>2480</v>
      </c>
      <c r="D3789" s="18">
        <v>5000</v>
      </c>
      <c r="E3789" s="4" t="s">
        <v>103</v>
      </c>
      <c r="F3789" s="19" t="s">
        <v>1801</v>
      </c>
      <c r="G3789" s="4" t="s">
        <v>1800</v>
      </c>
      <c r="H3789" s="4">
        <v>4</v>
      </c>
      <c r="J3789" s="4">
        <v>0</v>
      </c>
      <c r="K3789" s="20">
        <v>829019</v>
      </c>
      <c r="L3789" s="20">
        <v>829020</v>
      </c>
      <c r="M3789" s="20">
        <v>829021</v>
      </c>
      <c r="N3789" s="20">
        <v>829022</v>
      </c>
    </row>
    <row r="3790" spans="1:44" x14ac:dyDescent="0.25">
      <c r="A3790" s="5">
        <v>45174</v>
      </c>
      <c r="B3790" s="5">
        <v>45188</v>
      </c>
      <c r="C3790" s="4" t="s">
        <v>44</v>
      </c>
      <c r="D3790" s="18">
        <v>135</v>
      </c>
      <c r="E3790" s="4" t="s">
        <v>113</v>
      </c>
      <c r="F3790" s="19" t="s">
        <v>6446</v>
      </c>
      <c r="G3790" s="2" t="s">
        <v>6447</v>
      </c>
      <c r="H3790" s="4">
        <v>10</v>
      </c>
      <c r="J3790" s="4">
        <v>0</v>
      </c>
      <c r="K3790" s="20">
        <v>764196</v>
      </c>
      <c r="L3790" s="20">
        <v>764197</v>
      </c>
      <c r="M3790" s="20">
        <v>764198</v>
      </c>
      <c r="N3790" s="20">
        <v>764199</v>
      </c>
      <c r="O3790" s="20">
        <v>764200</v>
      </c>
      <c r="P3790" s="20">
        <v>764201</v>
      </c>
      <c r="Q3790" s="20">
        <v>764202</v>
      </c>
      <c r="R3790" s="20">
        <v>764203</v>
      </c>
      <c r="S3790" s="20">
        <v>764204</v>
      </c>
      <c r="T3790" s="20">
        <v>764205</v>
      </c>
    </row>
    <row r="3791" spans="1:44" x14ac:dyDescent="0.25">
      <c r="A3791" s="5">
        <v>45174</v>
      </c>
      <c r="B3791" s="5">
        <v>45188</v>
      </c>
      <c r="C3791" s="4" t="s">
        <v>44</v>
      </c>
      <c r="D3791" s="18">
        <v>150</v>
      </c>
      <c r="E3791" s="4" t="s">
        <v>113</v>
      </c>
      <c r="F3791" s="19" t="s">
        <v>6448</v>
      </c>
      <c r="G3791" s="2" t="s">
        <v>6447</v>
      </c>
      <c r="H3791" s="4">
        <v>10</v>
      </c>
      <c r="J3791" s="4">
        <v>0</v>
      </c>
      <c r="K3791" s="20">
        <v>764206</v>
      </c>
      <c r="L3791" s="20">
        <v>764207</v>
      </c>
      <c r="M3791" s="20">
        <v>764208</v>
      </c>
      <c r="N3791" s="20">
        <v>764209</v>
      </c>
      <c r="O3791" s="20">
        <v>764210</v>
      </c>
      <c r="P3791" s="20">
        <v>764211</v>
      </c>
      <c r="Q3791" s="20">
        <v>764212</v>
      </c>
      <c r="R3791" s="20">
        <v>764213</v>
      </c>
      <c r="S3791" s="20">
        <v>764214</v>
      </c>
      <c r="T3791" s="20">
        <v>764215</v>
      </c>
    </row>
    <row r="3792" spans="1:44" x14ac:dyDescent="0.25">
      <c r="A3792" s="5">
        <v>45174</v>
      </c>
      <c r="B3792" s="5">
        <v>45188</v>
      </c>
      <c r="C3792" s="4" t="s">
        <v>44</v>
      </c>
      <c r="D3792" s="18">
        <v>165</v>
      </c>
      <c r="E3792" s="4" t="s">
        <v>113</v>
      </c>
      <c r="F3792" s="19" t="s">
        <v>6452</v>
      </c>
      <c r="G3792" s="2" t="s">
        <v>6447</v>
      </c>
      <c r="H3792" s="4">
        <v>12</v>
      </c>
      <c r="J3792" s="4">
        <v>0</v>
      </c>
      <c r="K3792" s="20">
        <v>764216</v>
      </c>
      <c r="L3792" s="20">
        <v>764217</v>
      </c>
      <c r="M3792" s="20">
        <v>764218</v>
      </c>
      <c r="N3792" s="20">
        <v>764219</v>
      </c>
      <c r="O3792" s="20">
        <v>764220</v>
      </c>
      <c r="P3792" s="20">
        <v>764221</v>
      </c>
      <c r="Q3792" s="20">
        <v>764222</v>
      </c>
      <c r="R3792" s="20">
        <v>764223</v>
      </c>
      <c r="S3792" s="20">
        <v>764224</v>
      </c>
      <c r="T3792" s="20">
        <v>764225</v>
      </c>
      <c r="U3792" s="20">
        <v>764226</v>
      </c>
      <c r="V3792" s="20">
        <v>764227</v>
      </c>
    </row>
    <row r="3793" spans="1:44" x14ac:dyDescent="0.25">
      <c r="A3793" s="5">
        <v>45175</v>
      </c>
      <c r="B3793" s="5">
        <v>45203</v>
      </c>
      <c r="C3793" s="4" t="s">
        <v>79</v>
      </c>
      <c r="D3793" s="18">
        <v>142</v>
      </c>
      <c r="E3793" s="4" t="s">
        <v>113</v>
      </c>
      <c r="F3793" s="19" t="s">
        <v>6462</v>
      </c>
      <c r="G3793" s="2" t="s">
        <v>6463</v>
      </c>
      <c r="H3793" s="4">
        <v>6</v>
      </c>
      <c r="J3793" s="4">
        <v>0</v>
      </c>
      <c r="K3793" s="20">
        <v>764389</v>
      </c>
      <c r="L3793" s="20">
        <v>764390</v>
      </c>
      <c r="M3793" s="20">
        <v>764391</v>
      </c>
      <c r="N3793" s="20">
        <v>764392</v>
      </c>
      <c r="O3793" s="20">
        <v>764393</v>
      </c>
      <c r="P3793" s="20">
        <v>764394</v>
      </c>
    </row>
    <row r="3794" spans="1:44" x14ac:dyDescent="0.25">
      <c r="A3794" s="5">
        <v>45175</v>
      </c>
      <c r="B3794" s="5">
        <v>45203</v>
      </c>
      <c r="C3794" s="4" t="s">
        <v>79</v>
      </c>
      <c r="D3794" s="18">
        <v>45</v>
      </c>
      <c r="E3794" s="4" t="s">
        <v>113</v>
      </c>
      <c r="F3794" s="19" t="s">
        <v>6456</v>
      </c>
      <c r="G3794" s="2" t="s">
        <v>6457</v>
      </c>
      <c r="H3794" s="4">
        <v>6</v>
      </c>
      <c r="J3794" s="4">
        <v>0</v>
      </c>
      <c r="K3794" s="20">
        <v>764365</v>
      </c>
      <c r="L3794" s="20">
        <v>764366</v>
      </c>
      <c r="M3794" s="20">
        <v>764367</v>
      </c>
      <c r="N3794" s="20">
        <v>764368</v>
      </c>
      <c r="O3794" s="20">
        <v>764369</v>
      </c>
      <c r="P3794" s="20">
        <v>764370</v>
      </c>
    </row>
    <row r="3795" spans="1:44" s="29" customFormat="1" x14ac:dyDescent="0.25">
      <c r="A3795" s="5">
        <v>45175</v>
      </c>
      <c r="B3795" s="5">
        <v>45203</v>
      </c>
      <c r="C3795" s="4" t="s">
        <v>79</v>
      </c>
      <c r="D3795" s="18">
        <v>167</v>
      </c>
      <c r="E3795" s="4" t="s">
        <v>113</v>
      </c>
      <c r="F3795" s="19" t="s">
        <v>6464</v>
      </c>
      <c r="G3795" s="2" t="s">
        <v>6457</v>
      </c>
      <c r="H3795" s="4">
        <v>3</v>
      </c>
      <c r="I3795" s="4"/>
      <c r="J3795" s="4">
        <v>0</v>
      </c>
      <c r="K3795" s="20">
        <v>764371</v>
      </c>
      <c r="L3795" s="20">
        <v>764372</v>
      </c>
      <c r="M3795" s="20">
        <v>764373</v>
      </c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8"/>
      <c r="AG3795" s="28"/>
      <c r="AH3795" s="28"/>
      <c r="AI3795" s="28"/>
      <c r="AJ3795" s="28"/>
      <c r="AK3795" s="28"/>
      <c r="AL3795" s="28"/>
      <c r="AM3795" s="28"/>
      <c r="AN3795" s="28"/>
      <c r="AO3795" s="28"/>
      <c r="AP3795" s="28"/>
      <c r="AQ3795" s="28"/>
      <c r="AR3795" s="28"/>
    </row>
    <row r="3796" spans="1:44" x14ac:dyDescent="0.25">
      <c r="A3796" s="5">
        <v>45545</v>
      </c>
      <c r="B3796" s="5">
        <v>45572</v>
      </c>
      <c r="C3796" s="4" t="s">
        <v>59</v>
      </c>
      <c r="D3796" s="18">
        <v>164</v>
      </c>
      <c r="E3796" s="4" t="s">
        <v>113</v>
      </c>
      <c r="F3796" s="19" t="s">
        <v>1833</v>
      </c>
      <c r="G3796" s="2" t="s">
        <v>1834</v>
      </c>
      <c r="H3796" s="4">
        <v>9</v>
      </c>
      <c r="J3796" s="4">
        <v>0</v>
      </c>
      <c r="K3796" s="20">
        <v>830474</v>
      </c>
      <c r="L3796" s="20">
        <v>830475</v>
      </c>
      <c r="M3796" s="20">
        <v>830476</v>
      </c>
      <c r="N3796" s="20">
        <v>830477</v>
      </c>
      <c r="O3796" s="20">
        <v>830478</v>
      </c>
      <c r="P3796" s="20">
        <v>830479</v>
      </c>
      <c r="Q3796" s="20">
        <v>830480</v>
      </c>
      <c r="R3796" s="20">
        <v>830481</v>
      </c>
      <c r="S3796" s="20">
        <v>830482</v>
      </c>
    </row>
    <row r="3797" spans="1:44" x14ac:dyDescent="0.25">
      <c r="A3797" s="5">
        <v>45476</v>
      </c>
      <c r="B3797" s="5">
        <v>45504</v>
      </c>
      <c r="C3797" s="4" t="s">
        <v>74</v>
      </c>
      <c r="D3797" s="18">
        <v>1850</v>
      </c>
      <c r="E3797" s="4" t="s">
        <v>113</v>
      </c>
      <c r="F3797" s="19" t="s">
        <v>1276</v>
      </c>
      <c r="G3797" s="4" t="s">
        <v>1277</v>
      </c>
      <c r="H3797" s="4">
        <v>6</v>
      </c>
      <c r="J3797" s="4">
        <v>6</v>
      </c>
      <c r="K3797" s="20">
        <v>817766</v>
      </c>
      <c r="L3797" s="20">
        <v>817767</v>
      </c>
      <c r="M3797" s="20">
        <v>817768</v>
      </c>
      <c r="N3797" s="20">
        <v>817769</v>
      </c>
      <c r="O3797" s="20">
        <v>817770</v>
      </c>
      <c r="P3797" s="20">
        <v>817771</v>
      </c>
    </row>
    <row r="3798" spans="1:44" x14ac:dyDescent="0.25">
      <c r="A3798" s="5">
        <v>45476</v>
      </c>
      <c r="B3798" s="5">
        <v>45504</v>
      </c>
      <c r="C3798" s="4" t="s">
        <v>74</v>
      </c>
      <c r="D3798" s="18">
        <v>3650</v>
      </c>
      <c r="E3798" s="4" t="s">
        <v>113</v>
      </c>
      <c r="F3798" s="19" t="s">
        <v>1278</v>
      </c>
      <c r="G3798" s="4" t="s">
        <v>1277</v>
      </c>
      <c r="H3798" s="4">
        <v>10</v>
      </c>
      <c r="J3798" s="4">
        <v>6</v>
      </c>
      <c r="K3798" s="20">
        <v>817772</v>
      </c>
      <c r="L3798" s="20">
        <v>817773</v>
      </c>
      <c r="M3798" s="20">
        <v>817774</v>
      </c>
      <c r="N3798" s="20">
        <v>817775</v>
      </c>
      <c r="O3798" s="20">
        <v>817776</v>
      </c>
      <c r="P3798" s="20">
        <v>817777</v>
      </c>
      <c r="Q3798" s="20">
        <v>817778</v>
      </c>
      <c r="R3798" s="20">
        <v>817779</v>
      </c>
      <c r="S3798" s="20">
        <v>817780</v>
      </c>
      <c r="T3798" s="20">
        <v>817781</v>
      </c>
    </row>
    <row r="3799" spans="1:44" x14ac:dyDescent="0.25">
      <c r="A3799" s="5">
        <v>45303</v>
      </c>
      <c r="B3799" s="5">
        <v>45319</v>
      </c>
      <c r="C3799" s="4" t="s">
        <v>53</v>
      </c>
      <c r="D3799" s="18">
        <v>1520.8</v>
      </c>
      <c r="E3799" s="4" t="s">
        <v>113</v>
      </c>
      <c r="F3799" s="19" t="s">
        <v>192</v>
      </c>
      <c r="G3799" s="2" t="s">
        <v>193</v>
      </c>
      <c r="H3799" s="4">
        <v>8</v>
      </c>
      <c r="J3799" s="4">
        <v>0</v>
      </c>
      <c r="K3799" s="20">
        <v>787718</v>
      </c>
      <c r="L3799" s="20">
        <v>787719</v>
      </c>
      <c r="M3799" s="20">
        <v>787720</v>
      </c>
      <c r="N3799" s="20">
        <v>787721</v>
      </c>
      <c r="O3799" s="20">
        <v>787722</v>
      </c>
      <c r="P3799" s="20">
        <v>787723</v>
      </c>
      <c r="Q3799" s="20">
        <v>787724</v>
      </c>
      <c r="R3799" s="20">
        <v>787725</v>
      </c>
    </row>
    <row r="3800" spans="1:44" x14ac:dyDescent="0.25">
      <c r="A3800" s="5">
        <v>45303</v>
      </c>
      <c r="B3800" s="5">
        <v>45319</v>
      </c>
      <c r="C3800" s="4" t="s">
        <v>53</v>
      </c>
      <c r="D3800" s="18">
        <v>1786.94</v>
      </c>
      <c r="E3800" s="4" t="s">
        <v>113</v>
      </c>
      <c r="F3800" s="19" t="s">
        <v>194</v>
      </c>
      <c r="G3800" s="2" t="s">
        <v>193</v>
      </c>
      <c r="H3800" s="4">
        <v>14</v>
      </c>
      <c r="J3800" s="4">
        <v>0</v>
      </c>
      <c r="K3800" s="20">
        <v>787726</v>
      </c>
      <c r="L3800" s="20">
        <v>787727</v>
      </c>
      <c r="M3800" s="20">
        <v>787728</v>
      </c>
      <c r="N3800" s="20">
        <v>787729</v>
      </c>
      <c r="O3800" s="20">
        <v>787730</v>
      </c>
      <c r="P3800" s="20">
        <v>787731</v>
      </c>
      <c r="Q3800" s="20">
        <v>787732</v>
      </c>
      <c r="R3800" s="20">
        <v>787733</v>
      </c>
      <c r="S3800" s="20">
        <v>787734</v>
      </c>
      <c r="T3800" s="20">
        <v>787735</v>
      </c>
      <c r="U3800" s="20">
        <v>787736</v>
      </c>
      <c r="V3800" s="20">
        <v>787737</v>
      </c>
      <c r="W3800" s="20">
        <v>787738</v>
      </c>
      <c r="X3800" s="20">
        <v>787739</v>
      </c>
    </row>
    <row r="3801" spans="1:44" x14ac:dyDescent="0.25">
      <c r="A3801" s="5">
        <v>45322</v>
      </c>
      <c r="B3801" s="5">
        <v>45329</v>
      </c>
      <c r="C3801" s="4" t="s">
        <v>2480</v>
      </c>
      <c r="D3801" s="18">
        <v>4250</v>
      </c>
      <c r="E3801" s="4" t="s">
        <v>103</v>
      </c>
      <c r="F3801" s="19" t="s">
        <v>257</v>
      </c>
      <c r="G3801" s="2" t="s">
        <v>258</v>
      </c>
      <c r="H3801" s="4">
        <v>11</v>
      </c>
      <c r="J3801" s="4">
        <v>2</v>
      </c>
      <c r="K3801" s="20">
        <v>790466</v>
      </c>
      <c r="L3801" s="20">
        <v>790467</v>
      </c>
      <c r="M3801" s="20">
        <v>790468</v>
      </c>
      <c r="N3801" s="20">
        <v>790469</v>
      </c>
      <c r="O3801" s="20">
        <v>790470</v>
      </c>
      <c r="P3801" s="20">
        <v>790471</v>
      </c>
      <c r="Q3801" s="20">
        <v>790472</v>
      </c>
      <c r="R3801" s="20">
        <v>790473</v>
      </c>
      <c r="S3801" s="20">
        <v>790474</v>
      </c>
      <c r="T3801" s="20">
        <v>790475</v>
      </c>
      <c r="U3801" s="20">
        <v>790476</v>
      </c>
    </row>
    <row r="3802" spans="1:44" x14ac:dyDescent="0.25">
      <c r="A3802" s="5">
        <v>45446</v>
      </c>
      <c r="B3802" s="5">
        <v>45453</v>
      </c>
      <c r="C3802" s="4" t="s">
        <v>2480</v>
      </c>
      <c r="D3802" s="18">
        <v>4250</v>
      </c>
      <c r="E3802" s="4" t="s">
        <v>103</v>
      </c>
      <c r="F3802" s="19" t="s">
        <v>1081</v>
      </c>
      <c r="G3802" s="2" t="s">
        <v>1082</v>
      </c>
      <c r="H3802" s="4">
        <v>11</v>
      </c>
      <c r="J3802" s="4">
        <v>1</v>
      </c>
      <c r="K3802" s="20">
        <v>812419</v>
      </c>
      <c r="L3802" s="20">
        <v>812420</v>
      </c>
      <c r="M3802" s="20">
        <v>812421</v>
      </c>
      <c r="N3802" s="20">
        <v>812422</v>
      </c>
      <c r="O3802" s="20">
        <v>812423</v>
      </c>
      <c r="P3802" s="20">
        <v>812424</v>
      </c>
      <c r="Q3802" s="20">
        <v>812425</v>
      </c>
      <c r="R3802" s="20">
        <v>812426</v>
      </c>
      <c r="S3802" s="20">
        <v>812427</v>
      </c>
      <c r="T3802" s="20">
        <v>812428</v>
      </c>
      <c r="U3802" s="20">
        <v>812429</v>
      </c>
    </row>
    <row r="3803" spans="1:44" s="29" customFormat="1" x14ac:dyDescent="0.25">
      <c r="A3803" s="5">
        <v>45481</v>
      </c>
      <c r="B3803" s="5">
        <v>45488</v>
      </c>
      <c r="C3803" s="4" t="s">
        <v>2480</v>
      </c>
      <c r="D3803" s="18">
        <v>3600</v>
      </c>
      <c r="E3803" s="4" t="s">
        <v>103</v>
      </c>
      <c r="F3803" s="19" t="s">
        <v>1306</v>
      </c>
      <c r="G3803" s="4" t="s">
        <v>1307</v>
      </c>
      <c r="H3803" s="4">
        <v>13</v>
      </c>
      <c r="I3803" s="4"/>
      <c r="J3803" s="4">
        <v>0</v>
      </c>
      <c r="K3803" s="20">
        <v>818493</v>
      </c>
      <c r="L3803" s="20">
        <v>818494</v>
      </c>
      <c r="M3803" s="20">
        <v>818495</v>
      </c>
      <c r="N3803" s="20">
        <v>818496</v>
      </c>
      <c r="O3803" s="20">
        <v>818497</v>
      </c>
      <c r="P3803" s="20">
        <v>818498</v>
      </c>
      <c r="Q3803" s="20">
        <v>818499</v>
      </c>
      <c r="R3803" s="20">
        <v>818500</v>
      </c>
      <c r="S3803" s="20">
        <v>818501</v>
      </c>
      <c r="T3803" s="20">
        <v>818502</v>
      </c>
      <c r="U3803" s="20">
        <v>818503</v>
      </c>
      <c r="V3803" s="20">
        <v>818504</v>
      </c>
      <c r="W3803" s="20">
        <v>818505</v>
      </c>
      <c r="X3803" s="21"/>
      <c r="Y3803" s="21"/>
      <c r="Z3803" s="21"/>
      <c r="AA3803" s="21"/>
      <c r="AB3803" s="21"/>
      <c r="AC3803" s="21"/>
      <c r="AD3803" s="21"/>
      <c r="AE3803" s="21"/>
      <c r="AF3803" s="28"/>
      <c r="AG3803" s="28"/>
      <c r="AH3803" s="28"/>
      <c r="AI3803" s="28"/>
      <c r="AJ3803" s="28"/>
      <c r="AK3803" s="28"/>
      <c r="AL3803" s="28"/>
      <c r="AM3803" s="28"/>
      <c r="AN3803" s="28"/>
      <c r="AO3803" s="28"/>
      <c r="AP3803" s="28"/>
      <c r="AQ3803" s="28"/>
      <c r="AR3803" s="28"/>
    </row>
    <row r="3804" spans="1:44" x14ac:dyDescent="0.25">
      <c r="A3804" s="5">
        <v>45446</v>
      </c>
      <c r="B3804" s="5">
        <v>45453</v>
      </c>
      <c r="C3804" s="4" t="s">
        <v>2480</v>
      </c>
      <c r="D3804" s="18">
        <v>3600</v>
      </c>
      <c r="E3804" s="4" t="s">
        <v>103</v>
      </c>
      <c r="F3804" s="19" t="s">
        <v>1079</v>
      </c>
      <c r="G3804" s="2" t="s">
        <v>1080</v>
      </c>
      <c r="H3804" s="4">
        <v>13</v>
      </c>
      <c r="J3804" s="4">
        <v>0</v>
      </c>
      <c r="K3804" s="20">
        <v>812371</v>
      </c>
      <c r="L3804" s="20">
        <v>812372</v>
      </c>
      <c r="M3804" s="20">
        <v>812373</v>
      </c>
      <c r="N3804" s="20">
        <v>812374</v>
      </c>
      <c r="O3804" s="20">
        <v>812375</v>
      </c>
      <c r="P3804" s="20">
        <v>812376</v>
      </c>
      <c r="Q3804" s="20">
        <v>812377</v>
      </c>
      <c r="R3804" s="20">
        <v>812378</v>
      </c>
      <c r="S3804" s="20">
        <v>812379</v>
      </c>
      <c r="T3804" s="20">
        <v>812380</v>
      </c>
      <c r="U3804" s="20">
        <v>812381</v>
      </c>
      <c r="V3804" s="20">
        <v>812382</v>
      </c>
      <c r="W3804" s="20">
        <v>812383</v>
      </c>
    </row>
    <row r="3805" spans="1:44" x14ac:dyDescent="0.25">
      <c r="A3805" s="24">
        <v>45504</v>
      </c>
      <c r="B3805" s="24">
        <v>45511</v>
      </c>
      <c r="C3805" s="25" t="s">
        <v>2480</v>
      </c>
      <c r="D3805" s="127">
        <v>650</v>
      </c>
      <c r="E3805" s="25" t="s">
        <v>99</v>
      </c>
      <c r="F3805" s="26" t="s">
        <v>1491</v>
      </c>
      <c r="G3805" s="25" t="s">
        <v>1492</v>
      </c>
      <c r="H3805" s="25">
        <v>5</v>
      </c>
      <c r="I3805" s="25"/>
      <c r="J3805" s="25">
        <v>0</v>
      </c>
      <c r="K3805" s="128">
        <v>822566</v>
      </c>
      <c r="L3805" s="128">
        <v>822567</v>
      </c>
      <c r="M3805" s="128">
        <v>822568</v>
      </c>
      <c r="N3805" s="128">
        <v>822569</v>
      </c>
      <c r="O3805" s="128">
        <v>822570</v>
      </c>
      <c r="P3805" s="28"/>
      <c r="Q3805" s="28"/>
      <c r="R3805" s="28"/>
      <c r="S3805" s="28"/>
      <c r="T3805" s="28"/>
      <c r="U3805" s="28"/>
      <c r="V3805" s="28"/>
      <c r="W3805" s="28"/>
      <c r="X3805" s="28"/>
      <c r="Y3805" s="28"/>
      <c r="Z3805" s="28"/>
      <c r="AA3805" s="28"/>
      <c r="AB3805" s="28"/>
      <c r="AC3805" s="28"/>
      <c r="AD3805" s="28"/>
      <c r="AE3805" s="28"/>
    </row>
    <row r="3806" spans="1:44" x14ac:dyDescent="0.25">
      <c r="A3806" s="5">
        <v>45504</v>
      </c>
      <c r="B3806" s="5">
        <v>45511</v>
      </c>
      <c r="C3806" s="4" t="s">
        <v>2480</v>
      </c>
      <c r="D3806" s="18">
        <v>5000</v>
      </c>
      <c r="E3806" s="4" t="s">
        <v>103</v>
      </c>
      <c r="F3806" s="19" t="s">
        <v>1493</v>
      </c>
      <c r="G3806" s="4" t="s">
        <v>1492</v>
      </c>
      <c r="H3806" s="4">
        <v>5</v>
      </c>
      <c r="J3806" s="4">
        <v>0</v>
      </c>
      <c r="K3806" s="20">
        <v>822571</v>
      </c>
      <c r="L3806" s="20">
        <v>822572</v>
      </c>
      <c r="M3806" s="20">
        <v>822573</v>
      </c>
      <c r="N3806" s="20">
        <v>822574</v>
      </c>
      <c r="O3806" s="20">
        <v>822575</v>
      </c>
    </row>
    <row r="3807" spans="1:44" x14ac:dyDescent="0.25">
      <c r="A3807" s="5">
        <v>45322</v>
      </c>
      <c r="B3807" s="5">
        <v>45329</v>
      </c>
      <c r="C3807" s="4" t="s">
        <v>2480</v>
      </c>
      <c r="D3807" s="18">
        <v>650</v>
      </c>
      <c r="E3807" s="4" t="s">
        <v>99</v>
      </c>
      <c r="F3807" s="19" t="s">
        <v>251</v>
      </c>
      <c r="G3807" s="2" t="s">
        <v>252</v>
      </c>
      <c r="H3807" s="4">
        <v>8</v>
      </c>
      <c r="J3807" s="4">
        <v>3</v>
      </c>
      <c r="K3807" s="20">
        <v>790618</v>
      </c>
      <c r="L3807" s="20">
        <v>790619</v>
      </c>
      <c r="M3807" s="20">
        <v>790620</v>
      </c>
      <c r="N3807" s="20">
        <v>790621</v>
      </c>
      <c r="O3807" s="20">
        <v>790622</v>
      </c>
      <c r="P3807" s="20">
        <v>790623</v>
      </c>
      <c r="Q3807" s="20">
        <v>790624</v>
      </c>
      <c r="R3807" s="20">
        <v>790625</v>
      </c>
    </row>
    <row r="3808" spans="1:44" x14ac:dyDescent="0.25">
      <c r="A3808" s="5">
        <v>45322</v>
      </c>
      <c r="B3808" s="5">
        <v>45329</v>
      </c>
      <c r="C3808" s="4" t="s">
        <v>2480</v>
      </c>
      <c r="D3808" s="18">
        <v>775</v>
      </c>
      <c r="E3808" s="4" t="s">
        <v>99</v>
      </c>
      <c r="F3808" s="19" t="s">
        <v>253</v>
      </c>
      <c r="G3808" s="2" t="s">
        <v>252</v>
      </c>
      <c r="H3808" s="4">
        <v>8</v>
      </c>
      <c r="J3808" s="4">
        <v>2</v>
      </c>
      <c r="K3808" s="20">
        <v>790626</v>
      </c>
      <c r="L3808" s="20">
        <v>790627</v>
      </c>
      <c r="M3808" s="20">
        <v>790628</v>
      </c>
      <c r="N3808" s="20">
        <v>790629</v>
      </c>
      <c r="O3808" s="20">
        <v>790630</v>
      </c>
      <c r="P3808" s="20">
        <v>790631</v>
      </c>
      <c r="Q3808" s="20">
        <v>790632</v>
      </c>
      <c r="R3808" s="20">
        <v>790633</v>
      </c>
    </row>
    <row r="3809" spans="1:44" x14ac:dyDescent="0.25">
      <c r="A3809" s="5">
        <v>45322</v>
      </c>
      <c r="B3809" s="5">
        <v>45329</v>
      </c>
      <c r="C3809" s="4" t="s">
        <v>2480</v>
      </c>
      <c r="D3809" s="18">
        <v>5000</v>
      </c>
      <c r="E3809" s="4" t="s">
        <v>103</v>
      </c>
      <c r="F3809" s="19" t="s">
        <v>254</v>
      </c>
      <c r="G3809" s="2" t="s">
        <v>252</v>
      </c>
      <c r="H3809" s="4">
        <v>6</v>
      </c>
      <c r="J3809" s="4">
        <v>4</v>
      </c>
      <c r="K3809" s="20">
        <v>790634</v>
      </c>
      <c r="L3809" s="20">
        <v>790635</v>
      </c>
      <c r="M3809" s="20">
        <v>790636</v>
      </c>
      <c r="N3809" s="20">
        <v>790637</v>
      </c>
      <c r="O3809" s="20">
        <v>790638</v>
      </c>
      <c r="P3809" s="20">
        <v>790639</v>
      </c>
    </row>
    <row r="3810" spans="1:44" x14ac:dyDescent="0.25">
      <c r="A3810" s="5">
        <v>45504</v>
      </c>
      <c r="B3810" s="5">
        <v>45532</v>
      </c>
      <c r="C3810" s="4" t="s">
        <v>30</v>
      </c>
      <c r="D3810" s="18">
        <v>935</v>
      </c>
      <c r="E3810" s="4" t="s">
        <v>113</v>
      </c>
      <c r="F3810" s="19" t="s">
        <v>1484</v>
      </c>
      <c r="G3810" s="4" t="s">
        <v>1483</v>
      </c>
      <c r="H3810" s="4">
        <v>7</v>
      </c>
      <c r="J3810" s="4">
        <v>0</v>
      </c>
      <c r="K3810" s="20">
        <v>822677</v>
      </c>
      <c r="L3810" s="20">
        <v>822678</v>
      </c>
      <c r="M3810" s="20">
        <v>822679</v>
      </c>
      <c r="N3810" s="20">
        <v>822680</v>
      </c>
      <c r="O3810" s="20">
        <v>822681</v>
      </c>
      <c r="P3810" s="20">
        <v>822682</v>
      </c>
      <c r="Q3810" s="20">
        <v>822683</v>
      </c>
    </row>
    <row r="3811" spans="1:44" x14ac:dyDescent="0.25">
      <c r="A3811" s="5">
        <v>45504</v>
      </c>
      <c r="B3811" s="5">
        <v>45532</v>
      </c>
      <c r="C3811" s="4" t="s">
        <v>30</v>
      </c>
      <c r="D3811" s="18">
        <v>1000</v>
      </c>
      <c r="E3811" s="4" t="s">
        <v>113</v>
      </c>
      <c r="F3811" s="19" t="s">
        <v>1482</v>
      </c>
      <c r="G3811" s="4" t="s">
        <v>1483</v>
      </c>
      <c r="H3811" s="4">
        <v>10</v>
      </c>
      <c r="J3811" s="4">
        <v>0</v>
      </c>
      <c r="K3811" s="20">
        <v>822667</v>
      </c>
      <c r="L3811" s="20">
        <v>822668</v>
      </c>
      <c r="M3811" s="20">
        <v>822669</v>
      </c>
      <c r="N3811" s="20">
        <v>822670</v>
      </c>
      <c r="O3811" s="20">
        <v>822671</v>
      </c>
      <c r="P3811" s="20">
        <v>822672</v>
      </c>
      <c r="Q3811" s="20">
        <v>822673</v>
      </c>
      <c r="R3811" s="20">
        <v>822674</v>
      </c>
      <c r="S3811" s="20">
        <v>822675</v>
      </c>
      <c r="T3811" s="20">
        <v>822676</v>
      </c>
    </row>
    <row r="3812" spans="1:44" x14ac:dyDescent="0.25">
      <c r="A3812" s="5">
        <v>45506</v>
      </c>
      <c r="B3812" s="5">
        <v>45534</v>
      </c>
      <c r="C3812" s="4" t="s">
        <v>70</v>
      </c>
      <c r="D3812" s="18">
        <v>88</v>
      </c>
      <c r="E3812" s="4" t="s">
        <v>113</v>
      </c>
      <c r="F3812" s="19" t="s">
        <v>1521</v>
      </c>
      <c r="G3812" s="4" t="s">
        <v>1522</v>
      </c>
      <c r="H3812" s="4">
        <v>2</v>
      </c>
      <c r="J3812" s="4">
        <v>0</v>
      </c>
      <c r="K3812" s="20">
        <v>823155</v>
      </c>
      <c r="L3812" s="20">
        <v>823156</v>
      </c>
    </row>
    <row r="3813" spans="1:44" x14ac:dyDescent="0.25">
      <c r="A3813" s="5">
        <v>45506</v>
      </c>
      <c r="B3813" s="5">
        <v>45534</v>
      </c>
      <c r="C3813" s="4" t="s">
        <v>70</v>
      </c>
      <c r="D3813" s="18">
        <v>120</v>
      </c>
      <c r="E3813" s="4" t="s">
        <v>113</v>
      </c>
      <c r="F3813" s="19" t="s">
        <v>1523</v>
      </c>
      <c r="G3813" s="4" t="s">
        <v>1522</v>
      </c>
      <c r="H3813" s="4">
        <v>2</v>
      </c>
      <c r="J3813" s="4">
        <v>0</v>
      </c>
      <c r="K3813" s="20">
        <v>823149</v>
      </c>
      <c r="L3813" s="20">
        <v>823150</v>
      </c>
    </row>
    <row r="3814" spans="1:44" x14ac:dyDescent="0.25">
      <c r="A3814" s="5">
        <v>45506</v>
      </c>
      <c r="B3814" s="5">
        <v>45534</v>
      </c>
      <c r="C3814" s="4" t="s">
        <v>70</v>
      </c>
      <c r="D3814" s="18">
        <v>170</v>
      </c>
      <c r="E3814" s="4" t="s">
        <v>113</v>
      </c>
      <c r="F3814" s="19" t="s">
        <v>1524</v>
      </c>
      <c r="G3814" s="4" t="s">
        <v>1522</v>
      </c>
      <c r="H3814" s="4">
        <v>2</v>
      </c>
      <c r="J3814" s="4">
        <v>0</v>
      </c>
      <c r="K3814" s="20">
        <v>823157</v>
      </c>
      <c r="L3814" s="20">
        <v>823158</v>
      </c>
    </row>
    <row r="3815" spans="1:44" s="29" customFormat="1" x14ac:dyDescent="0.25">
      <c r="A3815" s="24">
        <v>45198</v>
      </c>
      <c r="B3815" s="24">
        <v>45212</v>
      </c>
      <c r="C3815" s="25" t="s">
        <v>44</v>
      </c>
      <c r="D3815" s="127">
        <v>120</v>
      </c>
      <c r="E3815" s="25" t="s">
        <v>113</v>
      </c>
      <c r="F3815" s="55" t="s">
        <v>6509</v>
      </c>
      <c r="G3815" s="25" t="str">
        <f>'[1]POCHE MERE'!$E$1390</f>
        <v>E00401008AAA771A</v>
      </c>
      <c r="H3815" s="25">
        <v>7</v>
      </c>
      <c r="I3815" s="25"/>
      <c r="J3815" s="25">
        <v>0</v>
      </c>
      <c r="K3815" s="128">
        <v>768845</v>
      </c>
      <c r="L3815" s="128">
        <v>768846</v>
      </c>
      <c r="M3815" s="128">
        <v>768847</v>
      </c>
      <c r="N3815" s="128">
        <v>768848</v>
      </c>
      <c r="O3815" s="128">
        <v>768849</v>
      </c>
      <c r="P3815" s="128">
        <v>768850</v>
      </c>
      <c r="Q3815" s="128">
        <v>768851</v>
      </c>
      <c r="R3815" s="28"/>
      <c r="S3815" s="28"/>
      <c r="T3815" s="28"/>
      <c r="U3815" s="28"/>
      <c r="V3815" s="28"/>
      <c r="W3815" s="28"/>
      <c r="X3815" s="28"/>
      <c r="Y3815" s="28"/>
      <c r="Z3815" s="28"/>
      <c r="AA3815" s="28"/>
      <c r="AB3815" s="28"/>
      <c r="AC3815" s="28"/>
      <c r="AD3815" s="28"/>
      <c r="AE3815" s="28"/>
      <c r="AF3815" s="28"/>
      <c r="AG3815" s="28"/>
      <c r="AH3815" s="28"/>
      <c r="AI3815" s="28"/>
      <c r="AJ3815" s="28"/>
      <c r="AK3815" s="28"/>
      <c r="AL3815" s="28"/>
      <c r="AM3815" s="28"/>
      <c r="AN3815" s="28"/>
      <c r="AO3815" s="28"/>
      <c r="AP3815" s="28"/>
      <c r="AQ3815" s="28"/>
      <c r="AR3815" s="28"/>
    </row>
    <row r="3816" spans="1:44" x14ac:dyDescent="0.25">
      <c r="A3816" s="24">
        <v>45198</v>
      </c>
      <c r="B3816" s="24">
        <v>45212</v>
      </c>
      <c r="C3816" s="25" t="s">
        <v>44</v>
      </c>
      <c r="D3816" s="127">
        <v>135</v>
      </c>
      <c r="E3816" s="25" t="s">
        <v>113</v>
      </c>
      <c r="F3816" s="55" t="s">
        <v>6510</v>
      </c>
      <c r="G3816" s="25" t="str">
        <f>'[1]POCHE MERE'!$E$1390</f>
        <v>E00401008AAA771A</v>
      </c>
      <c r="H3816" s="25">
        <v>9</v>
      </c>
      <c r="I3816" s="25"/>
      <c r="J3816" s="25">
        <v>0</v>
      </c>
      <c r="K3816" s="128">
        <v>768852</v>
      </c>
      <c r="L3816" s="128">
        <v>768853</v>
      </c>
      <c r="M3816" s="128">
        <v>768854</v>
      </c>
      <c r="N3816" s="128">
        <v>768855</v>
      </c>
      <c r="O3816" s="128">
        <v>768856</v>
      </c>
      <c r="P3816" s="128">
        <v>768857</v>
      </c>
      <c r="Q3816" s="128">
        <v>768858</v>
      </c>
      <c r="R3816" s="128">
        <v>768859</v>
      </c>
      <c r="S3816" s="128">
        <v>768860</v>
      </c>
      <c r="T3816" s="28"/>
      <c r="U3816" s="28"/>
      <c r="V3816" s="28"/>
      <c r="W3816" s="28"/>
      <c r="X3816" s="28"/>
      <c r="Y3816" s="28"/>
      <c r="Z3816" s="28"/>
      <c r="AA3816" s="28"/>
      <c r="AB3816" s="28"/>
      <c r="AC3816" s="28"/>
      <c r="AD3816" s="28"/>
      <c r="AE3816" s="28"/>
    </row>
    <row r="3817" spans="1:44" x14ac:dyDescent="0.25">
      <c r="A3817" s="24">
        <v>45198</v>
      </c>
      <c r="B3817" s="24">
        <v>45212</v>
      </c>
      <c r="C3817" s="25" t="s">
        <v>44</v>
      </c>
      <c r="D3817" s="127">
        <v>150</v>
      </c>
      <c r="E3817" s="25" t="s">
        <v>113</v>
      </c>
      <c r="F3817" s="55" t="s">
        <v>6511</v>
      </c>
      <c r="G3817" s="25" t="str">
        <f>'[1]POCHE MERE'!$E$1390</f>
        <v>E00401008AAA771A</v>
      </c>
      <c r="H3817" s="25">
        <v>9</v>
      </c>
      <c r="I3817" s="25"/>
      <c r="J3817" s="25">
        <v>0</v>
      </c>
      <c r="K3817" s="128">
        <v>768861</v>
      </c>
      <c r="L3817" s="128">
        <v>768862</v>
      </c>
      <c r="M3817" s="128">
        <v>768863</v>
      </c>
      <c r="N3817" s="128">
        <v>768864</v>
      </c>
      <c r="O3817" s="128">
        <v>768865</v>
      </c>
      <c r="P3817" s="128">
        <v>768866</v>
      </c>
      <c r="Q3817" s="128">
        <v>768867</v>
      </c>
      <c r="R3817" s="128">
        <v>768868</v>
      </c>
      <c r="S3817" s="128">
        <v>768869</v>
      </c>
      <c r="T3817" s="28"/>
      <c r="U3817" s="28"/>
      <c r="V3817" s="28"/>
      <c r="W3817" s="28"/>
      <c r="X3817" s="28"/>
      <c r="Y3817" s="28"/>
      <c r="Z3817" s="28"/>
      <c r="AA3817" s="28"/>
      <c r="AB3817" s="28"/>
      <c r="AC3817" s="28"/>
      <c r="AD3817" s="28"/>
      <c r="AE3817" s="28"/>
    </row>
    <row r="3818" spans="1:44" s="29" customFormat="1" x14ac:dyDescent="0.25">
      <c r="A3818" s="5">
        <v>45198</v>
      </c>
      <c r="B3818" s="5">
        <v>45212</v>
      </c>
      <c r="C3818" s="4" t="s">
        <v>44</v>
      </c>
      <c r="D3818" s="18">
        <v>165</v>
      </c>
      <c r="E3818" s="4" t="s">
        <v>113</v>
      </c>
      <c r="F3818" s="19" t="s">
        <v>6512</v>
      </c>
      <c r="G3818" s="4" t="str">
        <f>'[1]POCHE MERE'!$E$1390</f>
        <v>E00401008AAA771A</v>
      </c>
      <c r="H3818" s="4">
        <v>9</v>
      </c>
      <c r="I3818" s="4"/>
      <c r="J3818" s="4">
        <v>0</v>
      </c>
      <c r="K3818" s="20">
        <v>768870</v>
      </c>
      <c r="L3818" s="20">
        <v>768871</v>
      </c>
      <c r="M3818" s="20">
        <v>768872</v>
      </c>
      <c r="N3818" s="20">
        <v>768873</v>
      </c>
      <c r="O3818" s="20">
        <v>768874</v>
      </c>
      <c r="P3818" s="20">
        <v>768875</v>
      </c>
      <c r="Q3818" s="20">
        <v>768876</v>
      </c>
      <c r="R3818" s="20">
        <v>768877</v>
      </c>
      <c r="S3818" s="20">
        <v>768878</v>
      </c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8"/>
      <c r="AG3818" s="28"/>
      <c r="AH3818" s="28"/>
      <c r="AI3818" s="28"/>
      <c r="AJ3818" s="28"/>
      <c r="AK3818" s="28"/>
      <c r="AL3818" s="28"/>
      <c r="AM3818" s="28"/>
      <c r="AN3818" s="28"/>
      <c r="AO3818" s="28"/>
      <c r="AP3818" s="28"/>
      <c r="AQ3818" s="28"/>
      <c r="AR3818" s="28"/>
    </row>
    <row r="3819" spans="1:44" s="29" customFormat="1" x14ac:dyDescent="0.25">
      <c r="A3819" s="5">
        <v>45509</v>
      </c>
      <c r="B3819" s="5">
        <v>45516</v>
      </c>
      <c r="C3819" s="4" t="s">
        <v>2480</v>
      </c>
      <c r="D3819" s="18">
        <v>650</v>
      </c>
      <c r="E3819" s="4" t="s">
        <v>99</v>
      </c>
      <c r="F3819" s="19" t="s">
        <v>1525</v>
      </c>
      <c r="G3819" s="4" t="s">
        <v>1526</v>
      </c>
      <c r="H3819" s="4">
        <v>8</v>
      </c>
      <c r="I3819" s="4"/>
      <c r="J3819" s="4">
        <v>3</v>
      </c>
      <c r="K3819" s="20">
        <v>823325</v>
      </c>
      <c r="L3819" s="20">
        <v>823326</v>
      </c>
      <c r="M3819" s="20">
        <v>823327</v>
      </c>
      <c r="N3819" s="20">
        <v>823328</v>
      </c>
      <c r="O3819" s="20">
        <v>823329</v>
      </c>
      <c r="P3819" s="20">
        <v>823330</v>
      </c>
      <c r="Q3819" s="20">
        <v>823331</v>
      </c>
      <c r="R3819" s="20">
        <v>823332</v>
      </c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8"/>
      <c r="AG3819" s="28"/>
      <c r="AH3819" s="28"/>
      <c r="AI3819" s="28"/>
      <c r="AJ3819" s="28"/>
      <c r="AK3819" s="28"/>
      <c r="AL3819" s="28"/>
      <c r="AM3819" s="28"/>
      <c r="AN3819" s="28"/>
      <c r="AO3819" s="28"/>
      <c r="AP3819" s="28"/>
      <c r="AQ3819" s="28"/>
      <c r="AR3819" s="28"/>
    </row>
    <row r="3820" spans="1:44" s="29" customFormat="1" x14ac:dyDescent="0.25">
      <c r="A3820" s="5">
        <v>45509</v>
      </c>
      <c r="B3820" s="5">
        <v>45516</v>
      </c>
      <c r="C3820" s="4" t="s">
        <v>2480</v>
      </c>
      <c r="D3820" s="18">
        <v>775</v>
      </c>
      <c r="E3820" s="4" t="s">
        <v>99</v>
      </c>
      <c r="F3820" s="19" t="s">
        <v>1527</v>
      </c>
      <c r="G3820" s="4" t="s">
        <v>1526</v>
      </c>
      <c r="H3820" s="4">
        <v>8</v>
      </c>
      <c r="I3820" s="4"/>
      <c r="J3820" s="4">
        <v>0</v>
      </c>
      <c r="K3820" s="20">
        <v>823339</v>
      </c>
      <c r="L3820" s="20">
        <v>823340</v>
      </c>
      <c r="M3820" s="20">
        <v>823341</v>
      </c>
      <c r="N3820" s="20">
        <v>823342</v>
      </c>
      <c r="O3820" s="20">
        <v>823343</v>
      </c>
      <c r="P3820" s="20">
        <v>823344</v>
      </c>
      <c r="Q3820" s="20">
        <v>823345</v>
      </c>
      <c r="R3820" s="20">
        <v>823346</v>
      </c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8"/>
      <c r="AG3820" s="28"/>
      <c r="AH3820" s="28"/>
      <c r="AI3820" s="28"/>
      <c r="AJ3820" s="28"/>
      <c r="AK3820" s="28"/>
      <c r="AL3820" s="28"/>
      <c r="AM3820" s="28"/>
      <c r="AN3820" s="28"/>
      <c r="AO3820" s="28"/>
      <c r="AP3820" s="28"/>
      <c r="AQ3820" s="28"/>
      <c r="AR3820" s="28"/>
    </row>
    <row r="3821" spans="1:44" s="29" customFormat="1" x14ac:dyDescent="0.25">
      <c r="A3821" s="5">
        <v>45509</v>
      </c>
      <c r="B3821" s="5">
        <v>45516</v>
      </c>
      <c r="C3821" s="4" t="s">
        <v>2480</v>
      </c>
      <c r="D3821" s="18">
        <v>5000</v>
      </c>
      <c r="E3821" s="4" t="s">
        <v>103</v>
      </c>
      <c r="F3821" s="19" t="s">
        <v>1528</v>
      </c>
      <c r="G3821" s="4" t="s">
        <v>1526</v>
      </c>
      <c r="H3821" s="4">
        <v>6</v>
      </c>
      <c r="I3821" s="4"/>
      <c r="J3821" s="4">
        <v>0</v>
      </c>
      <c r="K3821" s="20">
        <v>823333</v>
      </c>
      <c r="L3821" s="20">
        <v>823334</v>
      </c>
      <c r="M3821" s="20">
        <v>823335</v>
      </c>
      <c r="N3821" s="20">
        <v>823336</v>
      </c>
      <c r="O3821" s="20">
        <v>823337</v>
      </c>
      <c r="P3821" s="20">
        <v>823338</v>
      </c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8"/>
      <c r="AG3821" s="28"/>
      <c r="AH3821" s="28"/>
      <c r="AI3821" s="28"/>
      <c r="AJ3821" s="28"/>
      <c r="AK3821" s="28"/>
      <c r="AL3821" s="28"/>
      <c r="AM3821" s="28"/>
      <c r="AN3821" s="28"/>
      <c r="AO3821" s="28"/>
      <c r="AP3821" s="28"/>
      <c r="AQ3821" s="28"/>
      <c r="AR3821" s="28"/>
    </row>
    <row r="3822" spans="1:44" s="29" customFormat="1" x14ac:dyDescent="0.25">
      <c r="A3822" s="5">
        <v>45511</v>
      </c>
      <c r="B3822" s="5">
        <v>45539</v>
      </c>
      <c r="C3822" s="4" t="s">
        <v>70</v>
      </c>
      <c r="D3822" s="18">
        <v>88</v>
      </c>
      <c r="E3822" s="4" t="s">
        <v>113</v>
      </c>
      <c r="F3822" s="19" t="s">
        <v>1554</v>
      </c>
      <c r="G3822" s="4" t="s">
        <v>1553</v>
      </c>
      <c r="H3822" s="4">
        <v>5</v>
      </c>
      <c r="I3822" s="4">
        <v>1</v>
      </c>
      <c r="J3822" s="4">
        <v>0</v>
      </c>
      <c r="K3822" s="20">
        <v>823863</v>
      </c>
      <c r="L3822" s="20">
        <v>823864</v>
      </c>
      <c r="M3822" s="20">
        <v>823865</v>
      </c>
      <c r="N3822" s="20">
        <v>823866</v>
      </c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8"/>
      <c r="AG3822" s="28"/>
      <c r="AH3822" s="28"/>
      <c r="AI3822" s="28"/>
      <c r="AJ3822" s="28"/>
      <c r="AK3822" s="28"/>
      <c r="AL3822" s="28"/>
      <c r="AM3822" s="28"/>
      <c r="AN3822" s="28"/>
      <c r="AO3822" s="28"/>
      <c r="AP3822" s="28"/>
      <c r="AQ3822" s="28"/>
      <c r="AR3822" s="28"/>
    </row>
    <row r="3823" spans="1:44" x14ac:dyDescent="0.25">
      <c r="A3823" s="5">
        <v>45511</v>
      </c>
      <c r="B3823" s="5">
        <v>45539</v>
      </c>
      <c r="C3823" s="4" t="s">
        <v>70</v>
      </c>
      <c r="D3823" s="18">
        <v>170</v>
      </c>
      <c r="E3823" s="4" t="s">
        <v>113</v>
      </c>
      <c r="F3823" s="19" t="s">
        <v>1552</v>
      </c>
      <c r="G3823" s="4" t="s">
        <v>1553</v>
      </c>
      <c r="H3823" s="4">
        <v>2</v>
      </c>
      <c r="J3823" s="4">
        <v>1</v>
      </c>
      <c r="K3823" s="20">
        <v>823861</v>
      </c>
      <c r="L3823" s="20">
        <v>823862</v>
      </c>
    </row>
    <row r="3824" spans="1:44" x14ac:dyDescent="0.25">
      <c r="A3824" s="5">
        <v>45252</v>
      </c>
      <c r="B3824" s="5">
        <v>45268</v>
      </c>
      <c r="C3824" s="4" t="s">
        <v>38</v>
      </c>
      <c r="D3824" s="18">
        <v>120</v>
      </c>
      <c r="E3824" s="4" t="s">
        <v>113</v>
      </c>
      <c r="F3824" s="19" t="s">
        <v>6885</v>
      </c>
      <c r="G3824" s="2" t="s">
        <v>6886</v>
      </c>
      <c r="H3824" s="4">
        <v>20</v>
      </c>
      <c r="J3824" s="4">
        <v>0</v>
      </c>
      <c r="K3824" s="20">
        <v>779094</v>
      </c>
      <c r="L3824" s="20">
        <v>779095</v>
      </c>
      <c r="M3824" s="20">
        <v>779096</v>
      </c>
      <c r="N3824" s="20">
        <v>779097</v>
      </c>
      <c r="O3824" s="20">
        <v>779098</v>
      </c>
      <c r="P3824" s="20">
        <v>779099</v>
      </c>
      <c r="Q3824" s="20">
        <v>779100</v>
      </c>
      <c r="R3824" s="20">
        <v>779101</v>
      </c>
      <c r="S3824" s="20">
        <v>779102</v>
      </c>
      <c r="T3824" s="20">
        <v>779103</v>
      </c>
      <c r="U3824" s="20">
        <v>779104</v>
      </c>
      <c r="V3824" s="20">
        <v>779105</v>
      </c>
      <c r="W3824" s="20">
        <v>779106</v>
      </c>
      <c r="X3824" s="20">
        <v>779107</v>
      </c>
      <c r="Y3824" s="20">
        <v>779108</v>
      </c>
      <c r="Z3824" s="20">
        <v>779109</v>
      </c>
      <c r="AA3824" s="20">
        <v>779110</v>
      </c>
      <c r="AB3824" s="20">
        <v>779111</v>
      </c>
      <c r="AC3824" s="20">
        <v>779112</v>
      </c>
      <c r="AD3824" s="20">
        <v>779113</v>
      </c>
    </row>
    <row r="3825" spans="1:31" x14ac:dyDescent="0.25">
      <c r="A3825" s="5">
        <v>45252</v>
      </c>
      <c r="B3825" s="5">
        <v>45268</v>
      </c>
      <c r="C3825" s="4" t="s">
        <v>38</v>
      </c>
      <c r="D3825" s="18">
        <v>132</v>
      </c>
      <c r="E3825" s="4" t="s">
        <v>113</v>
      </c>
      <c r="F3825" s="19" t="s">
        <v>6887</v>
      </c>
      <c r="G3825" s="2" t="s">
        <v>6886</v>
      </c>
      <c r="H3825" s="4">
        <v>24</v>
      </c>
      <c r="J3825" s="4">
        <v>0</v>
      </c>
      <c r="K3825" s="20">
        <v>779114</v>
      </c>
      <c r="L3825" s="20">
        <v>779115</v>
      </c>
      <c r="M3825" s="20">
        <v>779116</v>
      </c>
      <c r="N3825" s="20">
        <v>779117</v>
      </c>
      <c r="O3825" s="20">
        <v>779118</v>
      </c>
      <c r="P3825" s="20">
        <v>779119</v>
      </c>
      <c r="Q3825" s="20">
        <v>779120</v>
      </c>
      <c r="R3825" s="20">
        <v>779121</v>
      </c>
      <c r="S3825" s="20">
        <v>779122</v>
      </c>
      <c r="T3825" s="20">
        <v>779123</v>
      </c>
      <c r="U3825" s="20">
        <v>779124</v>
      </c>
      <c r="V3825" s="20">
        <v>779125</v>
      </c>
      <c r="W3825" s="20">
        <v>779126</v>
      </c>
      <c r="X3825" s="20">
        <v>779127</v>
      </c>
      <c r="Y3825" s="20">
        <v>779128</v>
      </c>
      <c r="Z3825" s="20">
        <v>779129</v>
      </c>
      <c r="AA3825" s="20">
        <v>779130</v>
      </c>
      <c r="AB3825" s="20">
        <v>779131</v>
      </c>
      <c r="AC3825" s="20">
        <v>779132</v>
      </c>
      <c r="AD3825" s="20">
        <v>779133</v>
      </c>
      <c r="AE3825" s="20">
        <v>779134</v>
      </c>
    </row>
    <row r="3826" spans="1:31" x14ac:dyDescent="0.25">
      <c r="A3826" s="5">
        <v>45447</v>
      </c>
      <c r="B3826" s="5">
        <v>45475</v>
      </c>
      <c r="C3826" s="4" t="s">
        <v>53</v>
      </c>
      <c r="D3826" s="18">
        <v>1786.94</v>
      </c>
      <c r="E3826" s="4" t="s">
        <v>113</v>
      </c>
      <c r="F3826" s="19" t="s">
        <v>1097</v>
      </c>
      <c r="G3826" s="4" t="s">
        <v>1098</v>
      </c>
      <c r="H3826" s="4">
        <v>13</v>
      </c>
      <c r="I3826" s="4">
        <v>2</v>
      </c>
      <c r="J3826" s="4">
        <v>11</v>
      </c>
      <c r="K3826" s="20">
        <v>813006</v>
      </c>
      <c r="L3826" s="20">
        <v>813007</v>
      </c>
      <c r="M3826" s="146">
        <v>813018</v>
      </c>
      <c r="N3826" s="20">
        <v>813019</v>
      </c>
      <c r="O3826" s="20">
        <v>813020</v>
      </c>
      <c r="P3826" s="20">
        <v>813021</v>
      </c>
      <c r="Q3826" s="20">
        <v>813022</v>
      </c>
      <c r="R3826" s="20">
        <v>813023</v>
      </c>
      <c r="S3826" s="20">
        <v>813024</v>
      </c>
      <c r="T3826" s="20">
        <v>813025</v>
      </c>
    </row>
    <row r="3827" spans="1:31" x14ac:dyDescent="0.25">
      <c r="A3827" s="5">
        <v>45485</v>
      </c>
      <c r="B3827" s="5">
        <v>45501</v>
      </c>
      <c r="C3827" s="4" t="s">
        <v>38</v>
      </c>
      <c r="D3827" s="18">
        <v>132</v>
      </c>
      <c r="E3827" s="4" t="s">
        <v>113</v>
      </c>
      <c r="F3827" s="19" t="s">
        <v>1350</v>
      </c>
      <c r="G3827" s="4" t="s">
        <v>1351</v>
      </c>
      <c r="H3827" s="4">
        <v>15</v>
      </c>
      <c r="I3827" s="4">
        <v>1</v>
      </c>
      <c r="J3827" s="4">
        <v>0</v>
      </c>
      <c r="K3827" s="20">
        <v>819403</v>
      </c>
      <c r="L3827" s="20">
        <v>819404</v>
      </c>
      <c r="M3827" s="20">
        <v>819405</v>
      </c>
      <c r="N3827" s="20">
        <v>819406</v>
      </c>
      <c r="O3827" s="20">
        <v>819407</v>
      </c>
      <c r="P3827" s="20">
        <v>819408</v>
      </c>
      <c r="Q3827" s="20">
        <v>819409</v>
      </c>
      <c r="R3827" s="20">
        <v>819410</v>
      </c>
      <c r="S3827" s="20">
        <v>819411</v>
      </c>
      <c r="T3827" s="20">
        <v>819412</v>
      </c>
      <c r="U3827" s="20">
        <v>819413</v>
      </c>
      <c r="V3827" s="20">
        <v>819414</v>
      </c>
      <c r="W3827" s="20">
        <v>819415</v>
      </c>
      <c r="X3827" s="20">
        <v>819416</v>
      </c>
    </row>
    <row r="3828" spans="1:31" x14ac:dyDescent="0.25">
      <c r="A3828" s="5">
        <v>45509</v>
      </c>
      <c r="B3828" s="5">
        <v>45516</v>
      </c>
      <c r="C3828" s="4" t="s">
        <v>2480</v>
      </c>
      <c r="D3828" s="18">
        <v>2500</v>
      </c>
      <c r="E3828" s="4" t="s">
        <v>103</v>
      </c>
      <c r="F3828" s="19" t="s">
        <v>1533</v>
      </c>
      <c r="G3828" s="4" t="s">
        <v>1534</v>
      </c>
      <c r="H3828" s="4">
        <v>5</v>
      </c>
      <c r="J3828" s="4">
        <v>2</v>
      </c>
      <c r="K3828" s="20">
        <v>823453</v>
      </c>
      <c r="L3828" s="20">
        <v>823454</v>
      </c>
      <c r="M3828" s="20">
        <v>823455</v>
      </c>
      <c r="N3828" s="20">
        <v>823456</v>
      </c>
      <c r="O3828" s="20">
        <v>823457</v>
      </c>
    </row>
    <row r="3829" spans="1:31" x14ac:dyDescent="0.25">
      <c r="A3829" s="5">
        <v>45509</v>
      </c>
      <c r="B3829" s="5">
        <v>45516</v>
      </c>
      <c r="C3829" s="4" t="s">
        <v>2480</v>
      </c>
      <c r="D3829" s="18">
        <v>3000</v>
      </c>
      <c r="E3829" s="4" t="s">
        <v>103</v>
      </c>
      <c r="F3829" s="19" t="s">
        <v>1535</v>
      </c>
      <c r="G3829" s="4" t="s">
        <v>1534</v>
      </c>
      <c r="H3829" s="4">
        <v>7</v>
      </c>
      <c r="J3829" s="4">
        <v>0</v>
      </c>
      <c r="K3829" s="20">
        <v>823458</v>
      </c>
      <c r="L3829" s="20">
        <v>823459</v>
      </c>
      <c r="M3829" s="20">
        <v>823460</v>
      </c>
      <c r="N3829" s="20">
        <v>823461</v>
      </c>
      <c r="O3829" s="20">
        <v>823462</v>
      </c>
      <c r="P3829" s="20">
        <v>823463</v>
      </c>
      <c r="Q3829" s="20">
        <v>823464</v>
      </c>
    </row>
    <row r="3830" spans="1:31" x14ac:dyDescent="0.25">
      <c r="A3830" s="5">
        <v>45506</v>
      </c>
      <c r="B3830" s="5">
        <v>45534</v>
      </c>
      <c r="C3830" s="4" t="s">
        <v>70</v>
      </c>
      <c r="D3830" s="18">
        <v>96</v>
      </c>
      <c r="E3830" s="4" t="s">
        <v>113</v>
      </c>
      <c r="F3830" s="19" t="s">
        <v>1517</v>
      </c>
      <c r="G3830" s="4" t="s">
        <v>1518</v>
      </c>
      <c r="H3830" s="4">
        <v>2</v>
      </c>
      <c r="J3830" s="4">
        <v>0</v>
      </c>
      <c r="K3830" s="20">
        <v>823147</v>
      </c>
      <c r="L3830" s="20">
        <v>823148</v>
      </c>
    </row>
    <row r="3831" spans="1:31" x14ac:dyDescent="0.25">
      <c r="A3831" s="5">
        <v>45506</v>
      </c>
      <c r="B3831" s="5">
        <v>45534</v>
      </c>
      <c r="C3831" s="4" t="s">
        <v>70</v>
      </c>
      <c r="D3831" s="18">
        <v>136</v>
      </c>
      <c r="E3831" s="4" t="s">
        <v>113</v>
      </c>
      <c r="F3831" s="19" t="s">
        <v>1519</v>
      </c>
      <c r="G3831" s="4" t="s">
        <v>1518</v>
      </c>
      <c r="H3831" s="4">
        <v>2</v>
      </c>
      <c r="J3831" s="4">
        <v>0</v>
      </c>
      <c r="K3831" s="20">
        <v>823151</v>
      </c>
      <c r="L3831" s="20">
        <v>823152</v>
      </c>
    </row>
    <row r="3832" spans="1:31" x14ac:dyDescent="0.25">
      <c r="A3832" s="5">
        <v>45506</v>
      </c>
      <c r="B3832" s="5">
        <v>45534</v>
      </c>
      <c r="C3832" s="4" t="s">
        <v>70</v>
      </c>
      <c r="D3832" s="18">
        <v>152</v>
      </c>
      <c r="E3832" s="4" t="s">
        <v>113</v>
      </c>
      <c r="F3832" s="19" t="s">
        <v>1520</v>
      </c>
      <c r="G3832" s="4" t="s">
        <v>1518</v>
      </c>
      <c r="H3832" s="4">
        <v>2</v>
      </c>
      <c r="J3832" s="4">
        <v>0</v>
      </c>
      <c r="K3832" s="20">
        <v>823153</v>
      </c>
      <c r="L3832" s="20">
        <v>823154</v>
      </c>
    </row>
    <row r="3833" spans="1:31" x14ac:dyDescent="0.25">
      <c r="A3833" s="5">
        <v>45258</v>
      </c>
      <c r="B3833" s="5">
        <v>45286</v>
      </c>
      <c r="C3833" s="4" t="s">
        <v>81</v>
      </c>
      <c r="D3833" s="18">
        <v>820</v>
      </c>
      <c r="E3833" s="4" t="s">
        <v>113</v>
      </c>
      <c r="F3833" s="19" t="s">
        <v>6924</v>
      </c>
      <c r="G3833" s="2" t="s">
        <v>6925</v>
      </c>
      <c r="H3833" s="4">
        <v>1</v>
      </c>
      <c r="J3833" s="4">
        <v>0</v>
      </c>
      <c r="K3833" s="20">
        <v>779951</v>
      </c>
    </row>
    <row r="3834" spans="1:31" x14ac:dyDescent="0.25">
      <c r="A3834" s="24">
        <v>45258</v>
      </c>
      <c r="B3834" s="24">
        <v>45286</v>
      </c>
      <c r="C3834" s="25" t="s">
        <v>81</v>
      </c>
      <c r="D3834" s="127">
        <v>1000</v>
      </c>
      <c r="E3834" s="25" t="s">
        <v>113</v>
      </c>
      <c r="F3834" s="26" t="s">
        <v>6926</v>
      </c>
      <c r="G3834" s="27" t="s">
        <v>6925</v>
      </c>
      <c r="H3834" s="25">
        <v>3</v>
      </c>
      <c r="I3834" s="25"/>
      <c r="J3834" s="25">
        <v>0</v>
      </c>
      <c r="K3834" s="128">
        <v>779952</v>
      </c>
      <c r="L3834" s="128">
        <v>779953</v>
      </c>
      <c r="M3834" s="128">
        <v>779954</v>
      </c>
      <c r="N3834" s="28"/>
      <c r="O3834" s="28"/>
      <c r="P3834" s="28"/>
      <c r="Q3834" s="28"/>
      <c r="R3834" s="28"/>
      <c r="S3834" s="28"/>
      <c r="T3834" s="28"/>
      <c r="U3834" s="28"/>
      <c r="V3834" s="28"/>
      <c r="W3834" s="28"/>
      <c r="X3834" s="28"/>
      <c r="Y3834" s="28"/>
      <c r="Z3834" s="28"/>
      <c r="AA3834" s="28"/>
      <c r="AB3834" s="28"/>
      <c r="AC3834" s="28"/>
      <c r="AD3834" s="28"/>
      <c r="AE3834" s="28"/>
    </row>
    <row r="3835" spans="1:31" x14ac:dyDescent="0.25">
      <c r="A3835" s="5">
        <v>45518</v>
      </c>
      <c r="B3835" s="5">
        <v>45546</v>
      </c>
      <c r="C3835" s="4" t="s">
        <v>48</v>
      </c>
      <c r="D3835" s="18">
        <v>290</v>
      </c>
      <c r="E3835" s="4" t="s">
        <v>113</v>
      </c>
      <c r="F3835" s="19" t="s">
        <v>1623</v>
      </c>
      <c r="G3835" s="4" t="s">
        <v>1624</v>
      </c>
      <c r="H3835" s="4">
        <v>19</v>
      </c>
      <c r="I3835" s="4">
        <v>1</v>
      </c>
      <c r="J3835" s="4">
        <v>0</v>
      </c>
      <c r="K3835" s="20">
        <v>825132</v>
      </c>
      <c r="L3835" s="20">
        <v>825133</v>
      </c>
      <c r="M3835" s="20">
        <v>825134</v>
      </c>
      <c r="N3835" s="20">
        <v>825135</v>
      </c>
      <c r="O3835" s="20">
        <v>825136</v>
      </c>
      <c r="P3835" s="20">
        <v>825137</v>
      </c>
      <c r="Q3835" s="20">
        <v>825138</v>
      </c>
      <c r="R3835" s="20">
        <v>825139</v>
      </c>
      <c r="S3835" s="20">
        <v>825140</v>
      </c>
      <c r="T3835" s="20">
        <v>825141</v>
      </c>
      <c r="U3835" s="20">
        <v>825142</v>
      </c>
      <c r="V3835" s="20">
        <v>825143</v>
      </c>
      <c r="W3835" s="20">
        <v>825144</v>
      </c>
      <c r="X3835" s="20">
        <v>825145</v>
      </c>
      <c r="Y3835" s="20">
        <v>825146</v>
      </c>
      <c r="Z3835" s="20">
        <v>825147</v>
      </c>
      <c r="AA3835" s="20">
        <v>825148</v>
      </c>
      <c r="AB3835" s="20">
        <v>825149</v>
      </c>
      <c r="AC3835" s="20"/>
    </row>
    <row r="3836" spans="1:31" x14ac:dyDescent="0.25">
      <c r="A3836" s="5">
        <v>45516</v>
      </c>
      <c r="B3836" s="5">
        <v>45532</v>
      </c>
      <c r="C3836" s="4" t="s">
        <v>38</v>
      </c>
      <c r="D3836" s="18">
        <v>132</v>
      </c>
      <c r="E3836" s="4" t="s">
        <v>113</v>
      </c>
      <c r="F3836" s="19" t="s">
        <v>1588</v>
      </c>
      <c r="G3836" s="25" t="s">
        <v>1589</v>
      </c>
      <c r="H3836" s="4">
        <v>12</v>
      </c>
      <c r="J3836" s="4">
        <v>0</v>
      </c>
      <c r="K3836" s="20">
        <v>824588</v>
      </c>
      <c r="L3836" s="20">
        <v>824589</v>
      </c>
      <c r="M3836" s="20">
        <v>824590</v>
      </c>
      <c r="N3836" s="20">
        <v>824591</v>
      </c>
      <c r="O3836" s="20">
        <v>824592</v>
      </c>
      <c r="P3836" s="20">
        <v>824593</v>
      </c>
      <c r="Q3836" s="20">
        <v>824594</v>
      </c>
      <c r="R3836" s="20">
        <v>824595</v>
      </c>
      <c r="S3836" s="20">
        <v>824596</v>
      </c>
      <c r="T3836" s="20">
        <v>824597</v>
      </c>
      <c r="U3836" s="20">
        <v>824598</v>
      </c>
      <c r="V3836" s="20">
        <v>824599</v>
      </c>
    </row>
    <row r="3837" spans="1:31" x14ac:dyDescent="0.25">
      <c r="A3837" s="35">
        <v>45516</v>
      </c>
      <c r="B3837" s="35">
        <v>45523</v>
      </c>
      <c r="C3837" s="36" t="s">
        <v>2480</v>
      </c>
      <c r="D3837" s="154">
        <v>2500</v>
      </c>
      <c r="E3837" s="36" t="s">
        <v>103</v>
      </c>
      <c r="F3837" s="37" t="s">
        <v>1592</v>
      </c>
      <c r="G3837" s="36" t="s">
        <v>1593</v>
      </c>
      <c r="H3837" s="36">
        <v>2</v>
      </c>
      <c r="I3837" s="36">
        <v>2</v>
      </c>
    </row>
    <row r="3838" spans="1:31" x14ac:dyDescent="0.25">
      <c r="A3838" s="35">
        <v>45516</v>
      </c>
      <c r="B3838" s="35">
        <v>45523</v>
      </c>
      <c r="C3838" s="36" t="s">
        <v>2480</v>
      </c>
      <c r="D3838" s="154">
        <v>3000</v>
      </c>
      <c r="E3838" s="36" t="s">
        <v>103</v>
      </c>
      <c r="F3838" s="37" t="s">
        <v>1594</v>
      </c>
      <c r="G3838" s="36" t="s">
        <v>1593</v>
      </c>
      <c r="H3838" s="36">
        <v>2</v>
      </c>
      <c r="I3838" s="36">
        <v>2</v>
      </c>
    </row>
    <row r="3839" spans="1:31" x14ac:dyDescent="0.25">
      <c r="A3839" s="5">
        <v>45517</v>
      </c>
      <c r="B3839" s="5">
        <v>45545</v>
      </c>
      <c r="C3839" s="4" t="s">
        <v>74</v>
      </c>
      <c r="D3839" s="18">
        <v>2950</v>
      </c>
      <c r="E3839" s="4" t="s">
        <v>113</v>
      </c>
      <c r="F3839" s="19" t="s">
        <v>1601</v>
      </c>
      <c r="G3839" s="4" t="s">
        <v>1602</v>
      </c>
      <c r="H3839" s="4">
        <v>13</v>
      </c>
      <c r="I3839" s="4">
        <v>1</v>
      </c>
      <c r="J3839" s="4">
        <v>0</v>
      </c>
      <c r="K3839" s="20">
        <v>824658</v>
      </c>
      <c r="L3839" s="20">
        <v>824659</v>
      </c>
      <c r="M3839" s="20">
        <v>824660</v>
      </c>
      <c r="N3839" s="20">
        <v>824661</v>
      </c>
      <c r="O3839" s="20">
        <v>824662</v>
      </c>
      <c r="P3839" s="20">
        <v>824663</v>
      </c>
      <c r="Q3839" s="20">
        <v>824664</v>
      </c>
      <c r="R3839" s="20">
        <v>824665</v>
      </c>
      <c r="S3839" s="20">
        <v>824666</v>
      </c>
      <c r="T3839" s="20">
        <v>824667</v>
      </c>
      <c r="U3839" s="20">
        <v>824668</v>
      </c>
      <c r="V3839" s="20">
        <v>824669</v>
      </c>
    </row>
    <row r="3840" spans="1:31" x14ac:dyDescent="0.25">
      <c r="A3840" s="5">
        <v>45489</v>
      </c>
      <c r="B3840" s="5">
        <v>45503</v>
      </c>
      <c r="C3840" s="4" t="s">
        <v>44</v>
      </c>
      <c r="D3840" s="18">
        <v>135</v>
      </c>
      <c r="E3840" s="4" t="s">
        <v>113</v>
      </c>
      <c r="F3840" s="19" t="s">
        <v>1364</v>
      </c>
      <c r="G3840" s="4" t="s">
        <v>1365</v>
      </c>
      <c r="H3840" s="4">
        <v>14</v>
      </c>
      <c r="J3840" s="4">
        <v>2</v>
      </c>
      <c r="K3840" s="20">
        <v>819945</v>
      </c>
      <c r="L3840" s="20">
        <v>819946</v>
      </c>
      <c r="M3840" s="20">
        <v>819947</v>
      </c>
      <c r="N3840" s="20">
        <v>819948</v>
      </c>
      <c r="O3840" s="20">
        <v>819949</v>
      </c>
      <c r="P3840" s="20">
        <v>819950</v>
      </c>
      <c r="Q3840" s="20">
        <v>819951</v>
      </c>
      <c r="R3840" s="20">
        <v>819952</v>
      </c>
      <c r="S3840" s="20">
        <v>819953</v>
      </c>
      <c r="T3840" s="20">
        <v>819954</v>
      </c>
      <c r="U3840" s="20">
        <v>819955</v>
      </c>
      <c r="V3840" s="20">
        <v>819956</v>
      </c>
      <c r="W3840" s="20">
        <v>819957</v>
      </c>
      <c r="X3840" s="20">
        <v>819958</v>
      </c>
    </row>
    <row r="3841" spans="1:44" x14ac:dyDescent="0.25">
      <c r="A3841" s="5">
        <v>45257</v>
      </c>
      <c r="B3841" s="5">
        <v>45264</v>
      </c>
      <c r="C3841" s="4" t="s">
        <v>2480</v>
      </c>
      <c r="D3841" s="18">
        <v>4250</v>
      </c>
      <c r="E3841" s="4" t="s">
        <v>103</v>
      </c>
      <c r="F3841" s="19" t="s">
        <v>6917</v>
      </c>
      <c r="G3841" s="2" t="s">
        <v>6918</v>
      </c>
      <c r="H3841" s="4">
        <v>11</v>
      </c>
      <c r="J3841" s="4">
        <v>3</v>
      </c>
      <c r="K3841" s="20">
        <v>779794</v>
      </c>
      <c r="L3841" s="20">
        <v>779795</v>
      </c>
      <c r="M3841" s="20">
        <v>779796</v>
      </c>
      <c r="N3841" s="20">
        <v>779797</v>
      </c>
      <c r="O3841" s="20">
        <v>779798</v>
      </c>
      <c r="P3841" s="20">
        <v>779799</v>
      </c>
      <c r="Q3841" s="20">
        <v>779800</v>
      </c>
      <c r="R3841" s="20">
        <v>779801</v>
      </c>
      <c r="S3841" s="20">
        <v>779802</v>
      </c>
      <c r="T3841" s="20">
        <v>779803</v>
      </c>
      <c r="U3841" s="20">
        <v>779804</v>
      </c>
    </row>
    <row r="3842" spans="1:44" x14ac:dyDescent="0.25">
      <c r="A3842" s="5">
        <v>45516</v>
      </c>
      <c r="B3842" s="5">
        <v>45544</v>
      </c>
      <c r="C3842" s="4" t="s">
        <v>79</v>
      </c>
      <c r="D3842" s="18">
        <v>142</v>
      </c>
      <c r="E3842" s="4" t="s">
        <v>113</v>
      </c>
      <c r="F3842" s="19" t="s">
        <v>1590</v>
      </c>
      <c r="G3842" s="25" t="s">
        <v>1591</v>
      </c>
      <c r="H3842" s="4">
        <v>6</v>
      </c>
      <c r="J3842" s="4">
        <v>0</v>
      </c>
      <c r="K3842" s="20">
        <v>824600</v>
      </c>
      <c r="L3842" s="20">
        <v>824601</v>
      </c>
      <c r="M3842" s="20">
        <v>824602</v>
      </c>
      <c r="N3842" s="20">
        <v>824603</v>
      </c>
      <c r="O3842" s="20">
        <v>824604</v>
      </c>
      <c r="P3842" s="20">
        <v>824605</v>
      </c>
    </row>
    <row r="3843" spans="1:44" x14ac:dyDescent="0.25">
      <c r="A3843" s="5">
        <v>45517</v>
      </c>
      <c r="B3843" s="5">
        <v>45524</v>
      </c>
      <c r="C3843" s="4" t="s">
        <v>2480</v>
      </c>
      <c r="D3843" s="18">
        <v>2500</v>
      </c>
      <c r="E3843" s="4" t="s">
        <v>103</v>
      </c>
      <c r="F3843" s="19" t="s">
        <v>1603</v>
      </c>
      <c r="G3843" s="4" t="s">
        <v>1604</v>
      </c>
      <c r="H3843" s="4">
        <v>2</v>
      </c>
      <c r="J3843" s="4">
        <v>1</v>
      </c>
      <c r="K3843" s="20">
        <v>824759</v>
      </c>
      <c r="L3843" s="21">
        <v>824760</v>
      </c>
    </row>
    <row r="3844" spans="1:44" x14ac:dyDescent="0.25">
      <c r="A3844" s="5">
        <v>45517</v>
      </c>
      <c r="B3844" s="5">
        <v>45524</v>
      </c>
      <c r="C3844" s="4" t="s">
        <v>2480</v>
      </c>
      <c r="D3844" s="18">
        <v>3000</v>
      </c>
      <c r="E3844" s="4" t="s">
        <v>103</v>
      </c>
      <c r="F3844" s="19" t="s">
        <v>1605</v>
      </c>
      <c r="G3844" s="4" t="s">
        <v>1604</v>
      </c>
      <c r="H3844" s="4">
        <v>2</v>
      </c>
      <c r="J3844" s="4">
        <v>0</v>
      </c>
      <c r="K3844" s="20">
        <v>824761</v>
      </c>
      <c r="L3844" s="21">
        <v>824762</v>
      </c>
    </row>
    <row r="3845" spans="1:44" x14ac:dyDescent="0.25">
      <c r="A3845" s="5">
        <v>45253</v>
      </c>
      <c r="B3845" s="5">
        <v>45260</v>
      </c>
      <c r="C3845" s="4" t="s">
        <v>2480</v>
      </c>
      <c r="D3845" s="18">
        <v>650</v>
      </c>
      <c r="E3845" s="4" t="s">
        <v>99</v>
      </c>
      <c r="F3845" s="19" t="s">
        <v>6891</v>
      </c>
      <c r="G3845" s="2" t="s">
        <v>6892</v>
      </c>
      <c r="H3845" s="4">
        <v>6</v>
      </c>
      <c r="J3845" s="4">
        <v>0</v>
      </c>
      <c r="K3845" s="20">
        <v>779300</v>
      </c>
      <c r="L3845" s="20">
        <v>779301</v>
      </c>
      <c r="M3845" s="20">
        <v>779302</v>
      </c>
      <c r="N3845" s="20">
        <v>779303</v>
      </c>
      <c r="O3845" s="20">
        <v>779304</v>
      </c>
      <c r="P3845" s="20">
        <v>779305</v>
      </c>
    </row>
    <row r="3846" spans="1:44" x14ac:dyDescent="0.25">
      <c r="A3846" s="5">
        <v>45253</v>
      </c>
      <c r="B3846" s="5">
        <v>45260</v>
      </c>
      <c r="C3846" s="4" t="s">
        <v>2480</v>
      </c>
      <c r="D3846" s="18">
        <v>775</v>
      </c>
      <c r="E3846" s="4" t="s">
        <v>99</v>
      </c>
      <c r="F3846" s="19" t="s">
        <v>6893</v>
      </c>
      <c r="G3846" s="2" t="s">
        <v>6892</v>
      </c>
      <c r="H3846" s="4">
        <v>6</v>
      </c>
      <c r="J3846" s="4">
        <v>1</v>
      </c>
      <c r="K3846" s="20">
        <v>779306</v>
      </c>
      <c r="L3846" s="20">
        <v>779307</v>
      </c>
      <c r="M3846" s="20">
        <v>779308</v>
      </c>
      <c r="N3846" s="20">
        <v>779309</v>
      </c>
      <c r="O3846" s="20">
        <v>779310</v>
      </c>
      <c r="P3846" s="20">
        <v>779311</v>
      </c>
    </row>
    <row r="3847" spans="1:44" x14ac:dyDescent="0.25">
      <c r="A3847" s="5">
        <v>45253</v>
      </c>
      <c r="B3847" s="5">
        <v>45260</v>
      </c>
      <c r="C3847" s="4" t="s">
        <v>2480</v>
      </c>
      <c r="D3847" s="18">
        <v>2500</v>
      </c>
      <c r="E3847" s="4" t="s">
        <v>103</v>
      </c>
      <c r="F3847" s="19" t="s">
        <v>6894</v>
      </c>
      <c r="G3847" s="2" t="s">
        <v>6892</v>
      </c>
      <c r="H3847" s="4">
        <v>3</v>
      </c>
      <c r="J3847" s="4">
        <v>0</v>
      </c>
      <c r="K3847" s="20">
        <v>779312</v>
      </c>
      <c r="L3847" s="20">
        <v>779313</v>
      </c>
      <c r="M3847" s="20">
        <v>779314</v>
      </c>
    </row>
    <row r="3848" spans="1:44" x14ac:dyDescent="0.25">
      <c r="A3848" s="5">
        <v>45253</v>
      </c>
      <c r="B3848" s="5">
        <v>45260</v>
      </c>
      <c r="C3848" s="4" t="s">
        <v>2480</v>
      </c>
      <c r="D3848" s="18">
        <v>3000</v>
      </c>
      <c r="E3848" s="4" t="s">
        <v>103</v>
      </c>
      <c r="F3848" s="19" t="s">
        <v>6895</v>
      </c>
      <c r="G3848" s="2" t="s">
        <v>6892</v>
      </c>
      <c r="H3848" s="4">
        <v>5</v>
      </c>
      <c r="J3848" s="4">
        <v>2</v>
      </c>
      <c r="K3848" s="20">
        <v>779315</v>
      </c>
      <c r="L3848" s="20">
        <v>779316</v>
      </c>
      <c r="M3848" s="20">
        <v>779317</v>
      </c>
      <c r="N3848" s="20">
        <v>779318</v>
      </c>
      <c r="O3848" s="20">
        <v>779319</v>
      </c>
    </row>
    <row r="3849" spans="1:44" x14ac:dyDescent="0.25">
      <c r="A3849" s="5">
        <v>45253</v>
      </c>
      <c r="B3849" s="5">
        <v>45260</v>
      </c>
      <c r="C3849" s="4" t="s">
        <v>2480</v>
      </c>
      <c r="D3849" s="18">
        <v>4250</v>
      </c>
      <c r="E3849" s="4" t="s">
        <v>103</v>
      </c>
      <c r="F3849" s="19" t="s">
        <v>6898</v>
      </c>
      <c r="G3849" s="2" t="s">
        <v>6892</v>
      </c>
      <c r="H3849" s="4">
        <v>4</v>
      </c>
      <c r="J3849" s="4">
        <v>0</v>
      </c>
      <c r="K3849" s="20">
        <v>779320</v>
      </c>
      <c r="L3849" s="20">
        <v>779321</v>
      </c>
      <c r="M3849" s="20">
        <v>779322</v>
      </c>
      <c r="N3849" s="20">
        <v>779323</v>
      </c>
      <c r="O3849" s="20"/>
      <c r="P3849" s="20"/>
    </row>
    <row r="3850" spans="1:44" x14ac:dyDescent="0.25">
      <c r="A3850" s="5">
        <v>45254</v>
      </c>
      <c r="B3850" s="5">
        <v>45261</v>
      </c>
      <c r="C3850" s="4" t="s">
        <v>2480</v>
      </c>
      <c r="D3850" s="18">
        <v>5000</v>
      </c>
      <c r="E3850" s="4" t="s">
        <v>103</v>
      </c>
      <c r="F3850" s="19" t="s">
        <v>6907</v>
      </c>
      <c r="G3850" s="4" t="s">
        <v>6908</v>
      </c>
      <c r="H3850" s="4">
        <v>8</v>
      </c>
      <c r="I3850" s="4">
        <v>2</v>
      </c>
      <c r="J3850" s="4">
        <v>2</v>
      </c>
      <c r="K3850" s="20">
        <v>779528</v>
      </c>
      <c r="L3850" s="20">
        <v>779529</v>
      </c>
      <c r="M3850" s="20">
        <v>779530</v>
      </c>
      <c r="N3850" s="20">
        <v>779531</v>
      </c>
      <c r="O3850" s="20">
        <v>779532</v>
      </c>
      <c r="P3850" s="20">
        <v>779533</v>
      </c>
    </row>
    <row r="3851" spans="1:44" x14ac:dyDescent="0.25">
      <c r="A3851" s="5">
        <v>45517</v>
      </c>
      <c r="B3851" s="5">
        <v>45524</v>
      </c>
      <c r="C3851" s="4" t="s">
        <v>44</v>
      </c>
      <c r="D3851" s="18">
        <v>120</v>
      </c>
      <c r="E3851" s="4" t="s">
        <v>113</v>
      </c>
      <c r="F3851" s="19" t="s">
        <v>1598</v>
      </c>
      <c r="G3851" s="4" t="s">
        <v>1599</v>
      </c>
      <c r="H3851" s="4">
        <v>7</v>
      </c>
      <c r="J3851" s="4">
        <v>0</v>
      </c>
      <c r="K3851" s="20">
        <v>824765</v>
      </c>
      <c r="L3851" s="20">
        <v>824766</v>
      </c>
      <c r="M3851" s="20">
        <v>824767</v>
      </c>
      <c r="N3851" s="20">
        <v>824768</v>
      </c>
      <c r="O3851" s="20">
        <v>824769</v>
      </c>
      <c r="P3851" s="20">
        <v>824770</v>
      </c>
      <c r="Q3851" s="20">
        <v>824771</v>
      </c>
    </row>
    <row r="3852" spans="1:44" s="29" customFormat="1" x14ac:dyDescent="0.25">
      <c r="A3852" s="5">
        <v>45517</v>
      </c>
      <c r="B3852" s="5">
        <v>45524</v>
      </c>
      <c r="C3852" s="4" t="s">
        <v>44</v>
      </c>
      <c r="D3852" s="18">
        <v>165</v>
      </c>
      <c r="E3852" s="4" t="s">
        <v>113</v>
      </c>
      <c r="F3852" s="19" t="s">
        <v>1600</v>
      </c>
      <c r="G3852" s="4" t="s">
        <v>1599</v>
      </c>
      <c r="H3852" s="4">
        <v>6</v>
      </c>
      <c r="I3852" s="4"/>
      <c r="J3852" s="4">
        <v>0</v>
      </c>
      <c r="K3852" s="20">
        <v>824772</v>
      </c>
      <c r="L3852" s="20">
        <v>824773</v>
      </c>
      <c r="M3852" s="20">
        <v>824774</v>
      </c>
      <c r="N3852" s="20">
        <v>824775</v>
      </c>
      <c r="O3852" s="20">
        <v>824776</v>
      </c>
      <c r="P3852" s="20">
        <v>824777</v>
      </c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8"/>
      <c r="AG3852" s="28"/>
      <c r="AH3852" s="28"/>
      <c r="AI3852" s="28"/>
      <c r="AJ3852" s="28"/>
      <c r="AK3852" s="28"/>
      <c r="AL3852" s="28"/>
      <c r="AM3852" s="28"/>
      <c r="AN3852" s="28"/>
      <c r="AO3852" s="28"/>
      <c r="AP3852" s="28"/>
      <c r="AQ3852" s="28"/>
      <c r="AR3852" s="28"/>
    </row>
    <row r="3853" spans="1:44" s="29" customFormat="1" x14ac:dyDescent="0.25">
      <c r="A3853" s="24">
        <v>45453</v>
      </c>
      <c r="B3853" s="24">
        <v>45460</v>
      </c>
      <c r="C3853" s="25" t="s">
        <v>2480</v>
      </c>
      <c r="D3853" s="127">
        <v>2500</v>
      </c>
      <c r="E3853" s="25" t="s">
        <v>103</v>
      </c>
      <c r="F3853" s="26" t="s">
        <v>1133</v>
      </c>
      <c r="G3853" s="25" t="s">
        <v>1134</v>
      </c>
      <c r="H3853" s="25">
        <v>5</v>
      </c>
      <c r="I3853" s="25"/>
      <c r="J3853" s="25">
        <v>3</v>
      </c>
      <c r="K3853" s="128">
        <v>813704</v>
      </c>
      <c r="L3853" s="128">
        <v>813705</v>
      </c>
      <c r="M3853" s="128">
        <v>813706</v>
      </c>
      <c r="N3853" s="128">
        <v>813707</v>
      </c>
      <c r="O3853" s="128">
        <v>813708</v>
      </c>
      <c r="P3853" s="28"/>
      <c r="Q3853" s="28"/>
      <c r="R3853" s="28"/>
      <c r="S3853" s="28"/>
      <c r="T3853" s="28"/>
      <c r="U3853" s="28"/>
      <c r="V3853" s="28"/>
      <c r="W3853" s="28"/>
      <c r="X3853" s="28"/>
      <c r="Y3853" s="28"/>
      <c r="Z3853" s="28"/>
      <c r="AA3853" s="28"/>
      <c r="AB3853" s="28"/>
      <c r="AC3853" s="28"/>
      <c r="AD3853" s="28"/>
      <c r="AE3853" s="28"/>
      <c r="AF3853" s="28"/>
      <c r="AG3853" s="28"/>
      <c r="AH3853" s="28"/>
      <c r="AI3853" s="28"/>
      <c r="AJ3853" s="28"/>
      <c r="AK3853" s="28"/>
      <c r="AL3853" s="28"/>
      <c r="AM3853" s="28"/>
      <c r="AN3853" s="28"/>
      <c r="AO3853" s="28"/>
      <c r="AP3853" s="28"/>
      <c r="AQ3853" s="28"/>
      <c r="AR3853" s="28"/>
    </row>
    <row r="3854" spans="1:44" x14ac:dyDescent="0.25">
      <c r="A3854" s="24">
        <v>45453</v>
      </c>
      <c r="B3854" s="24">
        <v>45460</v>
      </c>
      <c r="C3854" s="25" t="s">
        <v>2480</v>
      </c>
      <c r="D3854" s="127">
        <v>3000</v>
      </c>
      <c r="E3854" s="25" t="s">
        <v>103</v>
      </c>
      <c r="F3854" s="26" t="s">
        <v>1135</v>
      </c>
      <c r="G3854" s="25" t="s">
        <v>1134</v>
      </c>
      <c r="H3854" s="25">
        <v>7</v>
      </c>
      <c r="I3854" s="25"/>
      <c r="J3854" s="25">
        <v>3</v>
      </c>
      <c r="K3854" s="128">
        <v>813709</v>
      </c>
      <c r="L3854" s="128">
        <v>813710</v>
      </c>
      <c r="M3854" s="128">
        <v>813711</v>
      </c>
      <c r="N3854" s="128">
        <v>813712</v>
      </c>
      <c r="O3854" s="128">
        <v>813713</v>
      </c>
      <c r="P3854" s="128">
        <v>813714</v>
      </c>
      <c r="Q3854" s="128">
        <v>813715</v>
      </c>
      <c r="R3854" s="28"/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28"/>
    </row>
    <row r="3855" spans="1:44" x14ac:dyDescent="0.25">
      <c r="A3855" s="5">
        <v>45252</v>
      </c>
      <c r="B3855" s="5">
        <v>45280</v>
      </c>
      <c r="C3855" s="4" t="s">
        <v>53</v>
      </c>
      <c r="D3855" s="18">
        <v>1786.94</v>
      </c>
      <c r="E3855" s="4" t="s">
        <v>113</v>
      </c>
      <c r="F3855" s="19" t="s">
        <v>6888</v>
      </c>
      <c r="G3855" s="2" t="s">
        <v>6889</v>
      </c>
      <c r="H3855" s="4">
        <v>17</v>
      </c>
      <c r="J3855" s="4">
        <v>0</v>
      </c>
      <c r="K3855" s="20">
        <v>779021</v>
      </c>
      <c r="L3855" s="20">
        <v>779022</v>
      </c>
      <c r="M3855" s="20">
        <v>779023</v>
      </c>
      <c r="N3855" s="20">
        <v>779024</v>
      </c>
      <c r="O3855" s="20">
        <v>779025</v>
      </c>
      <c r="P3855" s="20">
        <v>779026</v>
      </c>
      <c r="Q3855" s="20">
        <v>779027</v>
      </c>
      <c r="R3855" s="20">
        <v>779028</v>
      </c>
      <c r="S3855" s="20">
        <v>779029</v>
      </c>
      <c r="T3855" s="20">
        <v>779030</v>
      </c>
      <c r="U3855" s="20">
        <v>779031</v>
      </c>
      <c r="V3855" s="20">
        <v>779032</v>
      </c>
      <c r="W3855" s="20">
        <v>779033</v>
      </c>
      <c r="X3855" s="20">
        <v>779034</v>
      </c>
      <c r="Y3855" s="20">
        <v>779035</v>
      </c>
      <c r="Z3855" s="20">
        <v>779036</v>
      </c>
      <c r="AA3855" s="20">
        <v>779037</v>
      </c>
      <c r="AB3855" s="20"/>
      <c r="AC3855" s="20"/>
    </row>
    <row r="3856" spans="1:44" x14ac:dyDescent="0.25">
      <c r="A3856" s="5">
        <v>45252</v>
      </c>
      <c r="B3856" s="5">
        <v>45280</v>
      </c>
      <c r="C3856" s="4" t="s">
        <v>53</v>
      </c>
      <c r="D3856" s="18">
        <v>2129.12</v>
      </c>
      <c r="E3856" s="4" t="s">
        <v>113</v>
      </c>
      <c r="F3856" s="19" t="s">
        <v>6890</v>
      </c>
      <c r="G3856" s="2" t="s">
        <v>6889</v>
      </c>
      <c r="H3856" s="4">
        <v>3</v>
      </c>
      <c r="J3856" s="4">
        <v>0</v>
      </c>
      <c r="K3856" s="20">
        <v>779038</v>
      </c>
      <c r="L3856" s="20">
        <v>779039</v>
      </c>
      <c r="M3856" s="20">
        <v>779040</v>
      </c>
    </row>
    <row r="3857" spans="1:44" x14ac:dyDescent="0.25">
      <c r="A3857" s="5">
        <v>45454</v>
      </c>
      <c r="B3857" s="5">
        <v>45470</v>
      </c>
      <c r="C3857" s="4" t="s">
        <v>38</v>
      </c>
      <c r="D3857" s="18">
        <v>150</v>
      </c>
      <c r="E3857" s="4" t="s">
        <v>113</v>
      </c>
      <c r="F3857" s="19" t="s">
        <v>1139</v>
      </c>
      <c r="G3857" s="2" t="s">
        <v>1140</v>
      </c>
      <c r="H3857" s="4">
        <v>13</v>
      </c>
      <c r="J3857" s="4">
        <v>0</v>
      </c>
      <c r="K3857" s="20">
        <v>813843</v>
      </c>
      <c r="L3857" s="20">
        <v>813844</v>
      </c>
      <c r="M3857" s="20">
        <v>813845</v>
      </c>
      <c r="N3857" s="20">
        <v>813846</v>
      </c>
      <c r="O3857" s="20">
        <v>813847</v>
      </c>
      <c r="P3857" s="20">
        <v>813848</v>
      </c>
      <c r="Q3857" s="20">
        <v>813849</v>
      </c>
      <c r="R3857" s="20">
        <v>813850</v>
      </c>
      <c r="S3857" s="20">
        <v>813851</v>
      </c>
      <c r="T3857" s="20">
        <v>813852</v>
      </c>
      <c r="U3857" s="20">
        <v>813853</v>
      </c>
      <c r="V3857" s="20">
        <v>813854</v>
      </c>
      <c r="W3857" s="20">
        <v>813855</v>
      </c>
    </row>
    <row r="3858" spans="1:44" x14ac:dyDescent="0.25">
      <c r="A3858" s="5">
        <v>45253</v>
      </c>
      <c r="B3858" s="5">
        <v>45260</v>
      </c>
      <c r="C3858" s="4" t="s">
        <v>2480</v>
      </c>
      <c r="D3858" s="18">
        <v>4250</v>
      </c>
      <c r="E3858" s="4" t="s">
        <v>103</v>
      </c>
      <c r="F3858" s="19" t="s">
        <v>6899</v>
      </c>
      <c r="G3858" s="2" t="s">
        <v>6900</v>
      </c>
      <c r="H3858" s="4">
        <v>11</v>
      </c>
      <c r="J3858" s="4">
        <v>5</v>
      </c>
      <c r="K3858" s="20">
        <v>779362</v>
      </c>
      <c r="L3858" s="20">
        <v>779363</v>
      </c>
      <c r="M3858" s="20">
        <v>779364</v>
      </c>
      <c r="N3858" s="20">
        <v>779365</v>
      </c>
      <c r="O3858" s="20">
        <v>779366</v>
      </c>
      <c r="P3858" s="20">
        <v>779367</v>
      </c>
      <c r="Q3858" s="20">
        <v>779368</v>
      </c>
      <c r="R3858" s="20">
        <v>779369</v>
      </c>
      <c r="S3858" s="20">
        <v>779370</v>
      </c>
      <c r="T3858" s="20">
        <v>779371</v>
      </c>
      <c r="U3858" s="20">
        <v>779372</v>
      </c>
      <c r="V3858" s="20"/>
      <c r="W3858" s="20"/>
      <c r="AF3858" s="20">
        <v>818265</v>
      </c>
      <c r="AG3858" s="20">
        <v>818266</v>
      </c>
    </row>
    <row r="3859" spans="1:44" x14ac:dyDescent="0.25">
      <c r="A3859" s="5">
        <v>45483</v>
      </c>
      <c r="B3859" s="5">
        <v>45511</v>
      </c>
      <c r="C3859" s="4" t="s">
        <v>79</v>
      </c>
      <c r="D3859" s="18">
        <v>120</v>
      </c>
      <c r="E3859" s="4" t="s">
        <v>113</v>
      </c>
      <c r="F3859" s="19" t="s">
        <v>1327</v>
      </c>
      <c r="G3859" s="4" t="s">
        <v>1328</v>
      </c>
      <c r="H3859" s="4">
        <v>2</v>
      </c>
      <c r="J3859" s="4">
        <v>0</v>
      </c>
      <c r="K3859" s="20">
        <v>819058</v>
      </c>
      <c r="L3859" s="20">
        <v>819059</v>
      </c>
    </row>
    <row r="3860" spans="1:44" x14ac:dyDescent="0.25">
      <c r="A3860" s="5">
        <v>45483</v>
      </c>
      <c r="B3860" s="5">
        <v>45511</v>
      </c>
      <c r="C3860" s="4" t="s">
        <v>79</v>
      </c>
      <c r="D3860" s="18">
        <v>142</v>
      </c>
      <c r="E3860" s="4" t="s">
        <v>113</v>
      </c>
      <c r="F3860" s="19" t="s">
        <v>1329</v>
      </c>
      <c r="G3860" s="4" t="s">
        <v>1328</v>
      </c>
      <c r="H3860" s="4">
        <v>2</v>
      </c>
      <c r="J3860" s="4">
        <v>0</v>
      </c>
      <c r="K3860" s="20">
        <v>819060</v>
      </c>
      <c r="L3860" s="20">
        <v>819061</v>
      </c>
    </row>
    <row r="3861" spans="1:44" x14ac:dyDescent="0.25">
      <c r="A3861" s="5">
        <v>45483</v>
      </c>
      <c r="B3861" s="5">
        <v>45511</v>
      </c>
      <c r="C3861" s="4" t="s">
        <v>79</v>
      </c>
      <c r="D3861" s="18">
        <v>167</v>
      </c>
      <c r="E3861" s="4" t="s">
        <v>113</v>
      </c>
      <c r="F3861" s="19" t="s">
        <v>1330</v>
      </c>
      <c r="G3861" s="4" t="s">
        <v>1328</v>
      </c>
      <c r="H3861" s="4">
        <v>2</v>
      </c>
      <c r="J3861" s="4">
        <v>0</v>
      </c>
      <c r="K3861" s="20">
        <v>819062</v>
      </c>
      <c r="L3861" s="20">
        <v>819063</v>
      </c>
    </row>
    <row r="3862" spans="1:44" x14ac:dyDescent="0.25">
      <c r="A3862" s="5">
        <v>45449</v>
      </c>
      <c r="B3862" s="5">
        <v>45456</v>
      </c>
      <c r="C3862" s="4" t="s">
        <v>2480</v>
      </c>
      <c r="D3862" s="18">
        <v>2500</v>
      </c>
      <c r="E3862" s="4" t="s">
        <v>103</v>
      </c>
      <c r="F3862" s="19" t="s">
        <v>1110</v>
      </c>
      <c r="G3862" s="2" t="s">
        <v>1111</v>
      </c>
      <c r="H3862" s="4">
        <v>3</v>
      </c>
      <c r="J3862" s="4">
        <v>1</v>
      </c>
      <c r="K3862" s="20">
        <v>813065</v>
      </c>
      <c r="L3862" s="20">
        <v>813066</v>
      </c>
      <c r="M3862" s="20">
        <v>813067</v>
      </c>
    </row>
    <row r="3863" spans="1:44" x14ac:dyDescent="0.25">
      <c r="A3863" s="5">
        <v>45449</v>
      </c>
      <c r="B3863" s="5">
        <v>45456</v>
      </c>
      <c r="C3863" s="4" t="s">
        <v>2480</v>
      </c>
      <c r="D3863" s="18">
        <v>3000</v>
      </c>
      <c r="E3863" s="4" t="s">
        <v>103</v>
      </c>
      <c r="F3863" s="19" t="s">
        <v>1112</v>
      </c>
      <c r="G3863" s="2" t="s">
        <v>1111</v>
      </c>
      <c r="H3863" s="4">
        <v>5</v>
      </c>
      <c r="J3863" s="4">
        <v>0</v>
      </c>
      <c r="K3863" s="20">
        <v>813068</v>
      </c>
      <c r="L3863" s="20">
        <v>813069</v>
      </c>
      <c r="M3863" s="20">
        <v>813070</v>
      </c>
      <c r="N3863" s="20">
        <v>813071</v>
      </c>
      <c r="O3863" s="20">
        <v>813072</v>
      </c>
    </row>
    <row r="3864" spans="1:44" x14ac:dyDescent="0.25">
      <c r="A3864" s="5">
        <v>45449</v>
      </c>
      <c r="B3864" s="5">
        <v>45456</v>
      </c>
      <c r="C3864" s="4" t="s">
        <v>2480</v>
      </c>
      <c r="D3864" s="18">
        <v>4250</v>
      </c>
      <c r="E3864" s="4" t="s">
        <v>103</v>
      </c>
      <c r="F3864" s="19" t="s">
        <v>1113</v>
      </c>
      <c r="G3864" s="2" t="s">
        <v>1111</v>
      </c>
      <c r="H3864" s="4">
        <v>6</v>
      </c>
      <c r="J3864" s="4">
        <v>0</v>
      </c>
      <c r="K3864" s="20">
        <v>813073</v>
      </c>
      <c r="L3864" s="20">
        <v>813074</v>
      </c>
      <c r="M3864" s="20">
        <v>813075</v>
      </c>
      <c r="N3864" s="20">
        <v>813076</v>
      </c>
      <c r="O3864" s="20">
        <v>813077</v>
      </c>
      <c r="P3864" s="20">
        <v>813078</v>
      </c>
    </row>
    <row r="3865" spans="1:44" x14ac:dyDescent="0.25">
      <c r="A3865" s="5">
        <v>45512</v>
      </c>
      <c r="B3865" s="5">
        <v>45526</v>
      </c>
      <c r="C3865" s="4" t="s">
        <v>44</v>
      </c>
      <c r="D3865" s="18">
        <v>135</v>
      </c>
      <c r="E3865" s="4" t="s">
        <v>113</v>
      </c>
      <c r="F3865" s="19" t="s">
        <v>1569</v>
      </c>
      <c r="G3865" s="4" t="s">
        <v>1570</v>
      </c>
      <c r="H3865" s="4">
        <v>13</v>
      </c>
      <c r="J3865" s="4">
        <v>0</v>
      </c>
      <c r="K3865" s="20">
        <v>824183</v>
      </c>
      <c r="L3865" s="20">
        <v>824184</v>
      </c>
      <c r="M3865" s="20">
        <v>824185</v>
      </c>
      <c r="N3865" s="20">
        <v>824186</v>
      </c>
      <c r="O3865" s="20">
        <v>824187</v>
      </c>
      <c r="P3865" s="20">
        <v>824188</v>
      </c>
      <c r="Q3865" s="20">
        <v>824189</v>
      </c>
      <c r="R3865" s="20">
        <v>824190</v>
      </c>
      <c r="S3865" s="20">
        <v>824191</v>
      </c>
      <c r="T3865" s="20">
        <v>824192</v>
      </c>
      <c r="U3865" s="20">
        <v>824193</v>
      </c>
      <c r="V3865" s="20">
        <v>824194</v>
      </c>
      <c r="W3865" s="20">
        <v>824195</v>
      </c>
    </row>
    <row r="3866" spans="1:44" x14ac:dyDescent="0.25">
      <c r="A3866" s="5">
        <v>45512</v>
      </c>
      <c r="B3866" s="5">
        <v>45526</v>
      </c>
      <c r="C3866" s="4" t="s">
        <v>44</v>
      </c>
      <c r="D3866" s="18">
        <v>150</v>
      </c>
      <c r="E3866" s="4" t="s">
        <v>113</v>
      </c>
      <c r="F3866" s="19" t="s">
        <v>1571</v>
      </c>
      <c r="G3866" s="4" t="s">
        <v>1570</v>
      </c>
      <c r="H3866" s="4">
        <v>13</v>
      </c>
      <c r="J3866" s="4">
        <v>0</v>
      </c>
      <c r="K3866" s="20">
        <v>824170</v>
      </c>
      <c r="L3866" s="20">
        <v>824171</v>
      </c>
      <c r="M3866" s="20">
        <v>824172</v>
      </c>
      <c r="N3866" s="20">
        <v>824173</v>
      </c>
      <c r="O3866" s="20">
        <v>824174</v>
      </c>
      <c r="P3866" s="20">
        <v>824175</v>
      </c>
      <c r="Q3866" s="20">
        <v>824176</v>
      </c>
      <c r="R3866" s="20">
        <v>824177</v>
      </c>
      <c r="S3866" s="20">
        <v>824178</v>
      </c>
      <c r="T3866" s="20">
        <v>824179</v>
      </c>
      <c r="U3866" s="20">
        <v>824180</v>
      </c>
      <c r="V3866" s="20">
        <v>824181</v>
      </c>
      <c r="W3866" s="20">
        <v>824182</v>
      </c>
    </row>
    <row r="3867" spans="1:44" x14ac:dyDescent="0.25">
      <c r="A3867" s="5">
        <v>45247</v>
      </c>
      <c r="B3867" s="5">
        <v>45254</v>
      </c>
      <c r="C3867" s="4" t="s">
        <v>2480</v>
      </c>
      <c r="D3867" s="18">
        <v>5000</v>
      </c>
      <c r="E3867" s="4" t="s">
        <v>103</v>
      </c>
      <c r="F3867" s="19" t="s">
        <v>6859</v>
      </c>
      <c r="G3867" s="117" t="s">
        <v>6860</v>
      </c>
      <c r="H3867" s="4">
        <v>8</v>
      </c>
      <c r="J3867" s="4">
        <v>0</v>
      </c>
      <c r="K3867" s="20">
        <v>778248</v>
      </c>
      <c r="L3867" s="20">
        <v>778249</v>
      </c>
      <c r="M3867" s="20">
        <v>778250</v>
      </c>
      <c r="N3867" s="20">
        <v>778251</v>
      </c>
      <c r="O3867" s="20">
        <v>778252</v>
      </c>
      <c r="P3867" s="20">
        <v>778253</v>
      </c>
      <c r="Q3867" s="20">
        <v>778254</v>
      </c>
      <c r="R3867" s="20">
        <v>778255</v>
      </c>
      <c r="AR3867"/>
    </row>
    <row r="3868" spans="1:44" x14ac:dyDescent="0.25">
      <c r="A3868" s="5">
        <v>45478</v>
      </c>
      <c r="B3868" s="5">
        <v>45506</v>
      </c>
      <c r="C3868" s="4" t="s">
        <v>53</v>
      </c>
      <c r="D3868" s="18">
        <v>1292.68</v>
      </c>
      <c r="E3868" s="4" t="s">
        <v>113</v>
      </c>
      <c r="F3868" s="19" t="s">
        <v>1297</v>
      </c>
      <c r="G3868" s="4" t="s">
        <v>1296</v>
      </c>
      <c r="H3868" s="4">
        <v>12</v>
      </c>
      <c r="J3868" s="4">
        <v>0</v>
      </c>
      <c r="K3868" s="20">
        <v>818229</v>
      </c>
      <c r="L3868" s="20">
        <v>818230</v>
      </c>
      <c r="M3868" s="20">
        <v>818231</v>
      </c>
      <c r="N3868" s="20">
        <v>818232</v>
      </c>
      <c r="O3868" s="20">
        <v>818233</v>
      </c>
      <c r="P3868" s="20">
        <v>818234</v>
      </c>
      <c r="Q3868" s="20">
        <v>818235</v>
      </c>
      <c r="R3868" s="20">
        <v>818236</v>
      </c>
      <c r="S3868" s="20">
        <v>818237</v>
      </c>
      <c r="T3868" s="20">
        <v>818238</v>
      </c>
      <c r="U3868" s="20">
        <v>818239</v>
      </c>
      <c r="V3868" s="20">
        <v>818240</v>
      </c>
    </row>
    <row r="3869" spans="1:44" x14ac:dyDescent="0.25">
      <c r="A3869" s="5">
        <v>45478</v>
      </c>
      <c r="B3869" s="5">
        <v>45506</v>
      </c>
      <c r="C3869" s="4" t="s">
        <v>53</v>
      </c>
      <c r="D3869" s="18">
        <v>2129.12</v>
      </c>
      <c r="E3869" s="4" t="s">
        <v>113</v>
      </c>
      <c r="F3869" s="19" t="s">
        <v>1295</v>
      </c>
      <c r="G3869" s="11" t="s">
        <v>1296</v>
      </c>
      <c r="H3869" s="4">
        <v>10</v>
      </c>
      <c r="J3869" s="4">
        <v>0</v>
      </c>
      <c r="K3869" s="20">
        <v>818219</v>
      </c>
      <c r="L3869" s="20">
        <v>818220</v>
      </c>
      <c r="M3869" s="20">
        <v>818221</v>
      </c>
      <c r="N3869" s="20">
        <v>818222</v>
      </c>
      <c r="O3869" s="20">
        <v>818223</v>
      </c>
      <c r="P3869" s="20">
        <v>818224</v>
      </c>
      <c r="Q3869" s="20">
        <v>818225</v>
      </c>
      <c r="R3869" s="20">
        <v>818226</v>
      </c>
      <c r="S3869" s="20">
        <v>818227</v>
      </c>
      <c r="T3869" s="20">
        <v>818228</v>
      </c>
    </row>
    <row r="3870" spans="1:44" x14ac:dyDescent="0.25">
      <c r="A3870" s="5">
        <v>45446</v>
      </c>
      <c r="B3870" s="5">
        <v>45453</v>
      </c>
      <c r="C3870" s="4" t="s">
        <v>2480</v>
      </c>
      <c r="D3870" s="18">
        <v>650</v>
      </c>
      <c r="E3870" s="4" t="s">
        <v>99</v>
      </c>
      <c r="F3870" s="19" t="s">
        <v>1075</v>
      </c>
      <c r="G3870" s="4" t="s">
        <v>1076</v>
      </c>
      <c r="H3870" s="4">
        <v>8</v>
      </c>
      <c r="J3870" s="4">
        <v>6</v>
      </c>
      <c r="K3870" s="20">
        <v>812328</v>
      </c>
      <c r="L3870" s="20">
        <v>812329</v>
      </c>
      <c r="M3870" s="20">
        <v>812330</v>
      </c>
      <c r="N3870" s="20">
        <v>812331</v>
      </c>
      <c r="O3870" s="20">
        <v>812332</v>
      </c>
      <c r="P3870" s="20">
        <v>812333</v>
      </c>
      <c r="Q3870" s="20">
        <v>812334</v>
      </c>
      <c r="R3870" s="20">
        <v>812335</v>
      </c>
    </row>
    <row r="3871" spans="1:44" x14ac:dyDescent="0.25">
      <c r="A3871" s="5">
        <v>45446</v>
      </c>
      <c r="B3871" s="5">
        <v>45453</v>
      </c>
      <c r="C3871" s="4" t="s">
        <v>2480</v>
      </c>
      <c r="D3871" s="18">
        <v>775</v>
      </c>
      <c r="E3871" s="4" t="s">
        <v>99</v>
      </c>
      <c r="F3871" s="19" t="s">
        <v>1077</v>
      </c>
      <c r="G3871" s="4" t="s">
        <v>1076</v>
      </c>
      <c r="H3871" s="4">
        <v>8</v>
      </c>
      <c r="J3871" s="4">
        <v>0</v>
      </c>
      <c r="K3871" s="20">
        <v>812336</v>
      </c>
      <c r="L3871" s="20">
        <v>812337</v>
      </c>
      <c r="M3871" s="20">
        <v>812338</v>
      </c>
      <c r="N3871" s="20">
        <v>812339</v>
      </c>
      <c r="O3871" s="20">
        <v>812340</v>
      </c>
      <c r="P3871" s="20">
        <v>812341</v>
      </c>
      <c r="Q3871" s="20">
        <v>812342</v>
      </c>
      <c r="R3871" s="20">
        <v>812343</v>
      </c>
    </row>
    <row r="3872" spans="1:44" s="29" customFormat="1" x14ac:dyDescent="0.25">
      <c r="A3872" s="5">
        <v>45446</v>
      </c>
      <c r="B3872" s="5">
        <v>45453</v>
      </c>
      <c r="C3872" s="4" t="s">
        <v>2480</v>
      </c>
      <c r="D3872" s="18">
        <v>5000</v>
      </c>
      <c r="E3872" s="4" t="s">
        <v>103</v>
      </c>
      <c r="F3872" s="19" t="s">
        <v>1078</v>
      </c>
      <c r="G3872" s="4" t="s">
        <v>1076</v>
      </c>
      <c r="H3872" s="4">
        <v>6</v>
      </c>
      <c r="I3872" s="4"/>
      <c r="J3872" s="4">
        <v>0</v>
      </c>
      <c r="K3872" s="20">
        <v>812344</v>
      </c>
      <c r="L3872" s="20">
        <v>812345</v>
      </c>
      <c r="M3872" s="20">
        <v>812346</v>
      </c>
      <c r="N3872" s="20">
        <v>812347</v>
      </c>
      <c r="O3872" s="20">
        <v>812348</v>
      </c>
      <c r="P3872" s="20">
        <v>812349</v>
      </c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8"/>
      <c r="AG3872" s="28"/>
      <c r="AH3872" s="28"/>
      <c r="AI3872" s="28"/>
      <c r="AJ3872" s="28"/>
      <c r="AK3872" s="28"/>
      <c r="AL3872" s="28"/>
      <c r="AM3872" s="28"/>
      <c r="AN3872" s="28"/>
      <c r="AO3872" s="28"/>
      <c r="AP3872" s="28"/>
      <c r="AQ3872" s="28"/>
      <c r="AR3872" s="28"/>
    </row>
    <row r="3873" spans="1:31" x14ac:dyDescent="0.25">
      <c r="A3873" s="5">
        <v>45476</v>
      </c>
      <c r="B3873" s="5">
        <v>45490</v>
      </c>
      <c r="C3873" s="4" t="s">
        <v>44</v>
      </c>
      <c r="D3873" s="18">
        <v>135</v>
      </c>
      <c r="E3873" s="4" t="s">
        <v>113</v>
      </c>
      <c r="F3873" s="19" t="s">
        <v>1271</v>
      </c>
      <c r="G3873" s="4" t="s">
        <v>1272</v>
      </c>
      <c r="H3873" s="4">
        <v>11</v>
      </c>
      <c r="I3873" s="4">
        <v>3</v>
      </c>
      <c r="J3873" s="4">
        <v>0</v>
      </c>
      <c r="K3873" s="20">
        <v>817746</v>
      </c>
      <c r="L3873" s="20">
        <v>817747</v>
      </c>
      <c r="M3873" s="20">
        <v>817748</v>
      </c>
      <c r="N3873" s="20">
        <v>817749</v>
      </c>
      <c r="O3873" s="20">
        <v>817750</v>
      </c>
      <c r="P3873" s="20">
        <v>817751</v>
      </c>
      <c r="Q3873" s="20">
        <v>817752</v>
      </c>
      <c r="R3873" s="20">
        <v>817753</v>
      </c>
    </row>
    <row r="3874" spans="1:31" x14ac:dyDescent="0.25">
      <c r="A3874" s="5">
        <v>45475</v>
      </c>
      <c r="B3874" s="5">
        <v>45503</v>
      </c>
      <c r="C3874" s="4" t="s">
        <v>53</v>
      </c>
      <c r="D3874" s="18">
        <v>1786.94</v>
      </c>
      <c r="E3874" s="4" t="s">
        <v>113</v>
      </c>
      <c r="F3874" s="19" t="s">
        <v>1253</v>
      </c>
      <c r="G3874" s="4" t="s">
        <v>1254</v>
      </c>
      <c r="H3874" s="4">
        <v>13</v>
      </c>
      <c r="J3874" s="4">
        <v>0</v>
      </c>
      <c r="K3874" s="20">
        <v>817350</v>
      </c>
      <c r="L3874" s="20">
        <v>817351</v>
      </c>
      <c r="M3874" s="20">
        <v>817352</v>
      </c>
      <c r="N3874" s="20">
        <v>817353</v>
      </c>
      <c r="O3874" s="20">
        <v>817354</v>
      </c>
      <c r="P3874" s="20">
        <v>817355</v>
      </c>
      <c r="Q3874" s="20">
        <v>817356</v>
      </c>
      <c r="R3874" s="20">
        <v>817357</v>
      </c>
      <c r="S3874" s="20">
        <v>817358</v>
      </c>
      <c r="T3874" s="20">
        <v>817359</v>
      </c>
      <c r="U3874" s="20">
        <v>817360</v>
      </c>
      <c r="V3874" s="20">
        <v>817361</v>
      </c>
      <c r="W3874" s="20">
        <v>817362</v>
      </c>
    </row>
    <row r="3875" spans="1:31" x14ac:dyDescent="0.25">
      <c r="A3875" s="5">
        <v>45439</v>
      </c>
      <c r="B3875" s="5">
        <v>45446</v>
      </c>
      <c r="C3875" s="4" t="s">
        <v>2480</v>
      </c>
      <c r="D3875" s="18">
        <v>4250</v>
      </c>
      <c r="E3875" s="4" t="s">
        <v>103</v>
      </c>
      <c r="F3875" s="19" t="s">
        <v>1029</v>
      </c>
      <c r="G3875" s="2" t="s">
        <v>1030</v>
      </c>
      <c r="H3875" s="4">
        <v>11</v>
      </c>
      <c r="J3875" s="4">
        <v>0</v>
      </c>
      <c r="K3875" s="20">
        <v>811102</v>
      </c>
      <c r="L3875" s="20">
        <v>811103</v>
      </c>
      <c r="M3875" s="20">
        <v>811104</v>
      </c>
      <c r="N3875" s="20">
        <v>811105</v>
      </c>
      <c r="O3875" s="20">
        <v>811106</v>
      </c>
      <c r="P3875" s="20">
        <v>811107</v>
      </c>
      <c r="Q3875" s="20">
        <v>811108</v>
      </c>
      <c r="R3875" s="20">
        <v>811109</v>
      </c>
      <c r="S3875" s="20">
        <v>811110</v>
      </c>
      <c r="T3875" s="20">
        <v>811111</v>
      </c>
      <c r="U3875" s="20">
        <v>811112</v>
      </c>
    </row>
    <row r="3876" spans="1:31" x14ac:dyDescent="0.25">
      <c r="A3876" s="24">
        <v>45281</v>
      </c>
      <c r="B3876" s="24">
        <v>45309</v>
      </c>
      <c r="C3876" s="25" t="s">
        <v>53</v>
      </c>
      <c r="D3876" s="127">
        <v>1520.8</v>
      </c>
      <c r="E3876" s="25" t="s">
        <v>113</v>
      </c>
      <c r="F3876" s="26" t="s">
        <v>7036</v>
      </c>
      <c r="G3876" s="27" t="s">
        <v>7037</v>
      </c>
      <c r="H3876" s="25">
        <v>13</v>
      </c>
      <c r="I3876" s="25"/>
      <c r="J3876" s="25">
        <v>0</v>
      </c>
      <c r="K3876" s="128">
        <v>784094</v>
      </c>
      <c r="L3876" s="128">
        <v>784095</v>
      </c>
      <c r="M3876" s="128">
        <v>784096</v>
      </c>
      <c r="N3876" s="128">
        <v>784097</v>
      </c>
      <c r="O3876" s="28">
        <v>784099</v>
      </c>
      <c r="P3876" s="28">
        <v>784100</v>
      </c>
      <c r="Q3876" s="28">
        <v>784101</v>
      </c>
      <c r="R3876" s="28">
        <v>784102</v>
      </c>
      <c r="S3876" s="28">
        <v>784103</v>
      </c>
      <c r="T3876" s="28">
        <v>784104</v>
      </c>
      <c r="U3876" s="28">
        <v>784105</v>
      </c>
      <c r="V3876" s="28">
        <v>784106</v>
      </c>
      <c r="W3876" s="28">
        <v>784107</v>
      </c>
      <c r="X3876" s="28"/>
      <c r="Y3876" s="28"/>
      <c r="Z3876" s="28"/>
      <c r="AA3876" s="28"/>
      <c r="AB3876" s="28"/>
      <c r="AC3876" s="28"/>
      <c r="AD3876" s="28"/>
      <c r="AE3876" s="28"/>
    </row>
    <row r="3877" spans="1:31" x14ac:dyDescent="0.25">
      <c r="A3877" s="5">
        <v>45281</v>
      </c>
      <c r="B3877" s="5">
        <v>45309</v>
      </c>
      <c r="C3877" s="4" t="s">
        <v>53</v>
      </c>
      <c r="D3877" s="18">
        <v>2129.12</v>
      </c>
      <c r="E3877" s="4" t="s">
        <v>113</v>
      </c>
      <c r="F3877" s="19" t="s">
        <v>7038</v>
      </c>
      <c r="G3877" s="2" t="s">
        <v>7037</v>
      </c>
      <c r="H3877" s="4">
        <v>8</v>
      </c>
      <c r="J3877" s="4">
        <v>1</v>
      </c>
      <c r="K3877" s="20">
        <v>784108</v>
      </c>
      <c r="L3877" s="20">
        <v>784109</v>
      </c>
      <c r="M3877" s="20">
        <v>784110</v>
      </c>
      <c r="N3877" s="20">
        <v>784111</v>
      </c>
      <c r="O3877" s="20">
        <v>784112</v>
      </c>
      <c r="P3877" s="20">
        <v>784113</v>
      </c>
      <c r="Q3877" s="20">
        <v>784114</v>
      </c>
      <c r="R3877" s="20">
        <v>784115</v>
      </c>
    </row>
    <row r="3878" spans="1:31" x14ac:dyDescent="0.25">
      <c r="A3878" s="5">
        <v>45302</v>
      </c>
      <c r="B3878" s="5">
        <v>45309</v>
      </c>
      <c r="C3878" s="4" t="s">
        <v>2480</v>
      </c>
      <c r="D3878" s="18">
        <v>650</v>
      </c>
      <c r="E3878" s="4" t="s">
        <v>99</v>
      </c>
      <c r="F3878" s="19" t="s">
        <v>180</v>
      </c>
      <c r="G3878" s="2" t="s">
        <v>181</v>
      </c>
      <c r="H3878" s="4">
        <v>6</v>
      </c>
      <c r="J3878" s="4">
        <v>1</v>
      </c>
      <c r="K3878" s="20">
        <v>787469</v>
      </c>
      <c r="L3878" s="20">
        <v>787470</v>
      </c>
      <c r="M3878" s="20">
        <v>787471</v>
      </c>
      <c r="N3878" s="20">
        <v>787472</v>
      </c>
      <c r="O3878" s="23">
        <v>787474</v>
      </c>
      <c r="P3878" s="21">
        <v>787475</v>
      </c>
    </row>
    <row r="3879" spans="1:31" x14ac:dyDescent="0.25">
      <c r="A3879" s="5">
        <v>45302</v>
      </c>
      <c r="B3879" s="5">
        <v>45309</v>
      </c>
      <c r="C3879" s="4" t="s">
        <v>2480</v>
      </c>
      <c r="D3879" s="18">
        <v>775</v>
      </c>
      <c r="E3879" s="4" t="s">
        <v>99</v>
      </c>
      <c r="F3879" s="19" t="s">
        <v>182</v>
      </c>
      <c r="G3879" s="2" t="s">
        <v>181</v>
      </c>
      <c r="H3879" s="4">
        <v>7</v>
      </c>
      <c r="J3879" s="4">
        <v>0</v>
      </c>
      <c r="K3879" s="20">
        <v>787461</v>
      </c>
      <c r="L3879" s="20">
        <v>787462</v>
      </c>
      <c r="M3879" s="20">
        <v>787463</v>
      </c>
      <c r="N3879" s="20">
        <v>787464</v>
      </c>
      <c r="O3879" s="23">
        <v>787466</v>
      </c>
      <c r="P3879" s="21">
        <v>787467</v>
      </c>
      <c r="Q3879" s="21">
        <v>787468</v>
      </c>
    </row>
    <row r="3880" spans="1:31" x14ac:dyDescent="0.25">
      <c r="A3880" s="5">
        <v>45302</v>
      </c>
      <c r="B3880" s="5">
        <v>45309</v>
      </c>
      <c r="C3880" s="4" t="s">
        <v>2480</v>
      </c>
      <c r="D3880" s="18">
        <v>2500</v>
      </c>
      <c r="E3880" s="4" t="s">
        <v>103</v>
      </c>
      <c r="F3880" s="19" t="s">
        <v>183</v>
      </c>
      <c r="G3880" s="2" t="s">
        <v>181</v>
      </c>
      <c r="H3880" s="4">
        <v>4</v>
      </c>
      <c r="J3880" s="4">
        <v>3</v>
      </c>
      <c r="K3880" s="20">
        <v>787457</v>
      </c>
      <c r="L3880" s="20">
        <v>787458</v>
      </c>
      <c r="M3880" s="20">
        <v>787459</v>
      </c>
      <c r="N3880" s="20">
        <v>787460</v>
      </c>
    </row>
    <row r="3881" spans="1:31" x14ac:dyDescent="0.25">
      <c r="A3881" s="5">
        <v>45302</v>
      </c>
      <c r="B3881" s="5">
        <v>45309</v>
      </c>
      <c r="C3881" s="4" t="s">
        <v>2480</v>
      </c>
      <c r="D3881" s="18">
        <v>3000</v>
      </c>
      <c r="E3881" s="4" t="s">
        <v>103</v>
      </c>
      <c r="F3881" s="19" t="s">
        <v>184</v>
      </c>
      <c r="G3881" s="2" t="s">
        <v>181</v>
      </c>
      <c r="H3881" s="4">
        <v>3</v>
      </c>
      <c r="J3881" s="4">
        <v>0</v>
      </c>
      <c r="K3881" s="20">
        <v>787454</v>
      </c>
      <c r="L3881" s="20">
        <v>787455</v>
      </c>
      <c r="M3881" s="20">
        <v>787456</v>
      </c>
    </row>
    <row r="3882" spans="1:31" x14ac:dyDescent="0.25">
      <c r="A3882" s="5">
        <v>45302</v>
      </c>
      <c r="B3882" s="5">
        <v>45309</v>
      </c>
      <c r="C3882" s="4" t="s">
        <v>2480</v>
      </c>
      <c r="D3882" s="18">
        <v>5000</v>
      </c>
      <c r="E3882" s="4" t="s">
        <v>103</v>
      </c>
      <c r="F3882" s="19" t="s">
        <v>185</v>
      </c>
      <c r="G3882" s="2" t="s">
        <v>181</v>
      </c>
      <c r="H3882" s="4">
        <v>4</v>
      </c>
      <c r="J3882" s="4">
        <v>0</v>
      </c>
      <c r="K3882" s="20">
        <v>787450</v>
      </c>
      <c r="L3882" s="20">
        <v>787451</v>
      </c>
      <c r="M3882" s="20">
        <v>787452</v>
      </c>
      <c r="N3882" s="20">
        <v>787453</v>
      </c>
    </row>
    <row r="3883" spans="1:31" x14ac:dyDescent="0.25">
      <c r="A3883" s="5">
        <v>45540</v>
      </c>
      <c r="B3883" s="5">
        <v>45547</v>
      </c>
      <c r="C3883" s="4" t="s">
        <v>2480</v>
      </c>
      <c r="D3883" s="18">
        <v>4250</v>
      </c>
      <c r="E3883" s="4" t="s">
        <v>103</v>
      </c>
      <c r="F3883" s="19" t="s">
        <v>1802</v>
      </c>
      <c r="G3883" s="4" t="s">
        <v>1803</v>
      </c>
      <c r="H3883" s="4">
        <v>8</v>
      </c>
      <c r="J3883" s="4">
        <v>0</v>
      </c>
      <c r="K3883" s="20">
        <v>828886</v>
      </c>
      <c r="L3883" s="20">
        <v>828887</v>
      </c>
      <c r="M3883" s="20">
        <v>828888</v>
      </c>
      <c r="N3883" s="20">
        <v>828889</v>
      </c>
      <c r="O3883" s="20">
        <v>828890</v>
      </c>
      <c r="P3883" s="20">
        <v>828891</v>
      </c>
      <c r="Q3883" s="20">
        <v>828892</v>
      </c>
      <c r="R3883" s="20">
        <v>828893</v>
      </c>
    </row>
    <row r="3884" spans="1:31" x14ac:dyDescent="0.25">
      <c r="A3884" s="5">
        <v>45173</v>
      </c>
      <c r="B3884" s="5">
        <v>45180</v>
      </c>
      <c r="C3884" s="4" t="s">
        <v>2480</v>
      </c>
      <c r="D3884" s="18">
        <v>650</v>
      </c>
      <c r="E3884" s="4" t="s">
        <v>103</v>
      </c>
      <c r="F3884" s="19" t="s">
        <v>6424</v>
      </c>
      <c r="G3884" s="2" t="s">
        <v>6425</v>
      </c>
      <c r="H3884" s="4">
        <v>6</v>
      </c>
      <c r="J3884" s="4">
        <v>1</v>
      </c>
      <c r="K3884" s="20">
        <v>763953</v>
      </c>
      <c r="L3884" s="20">
        <v>763954</v>
      </c>
      <c r="M3884" s="20">
        <v>763955</v>
      </c>
      <c r="N3884" s="20">
        <v>763956</v>
      </c>
      <c r="O3884" s="20">
        <v>763957</v>
      </c>
      <c r="P3884" s="20">
        <v>763958</v>
      </c>
    </row>
    <row r="3885" spans="1:31" x14ac:dyDescent="0.25">
      <c r="A3885" s="5">
        <v>45173</v>
      </c>
      <c r="B3885" s="5">
        <v>45180</v>
      </c>
      <c r="C3885" s="4" t="s">
        <v>2480</v>
      </c>
      <c r="D3885" s="18">
        <v>775</v>
      </c>
      <c r="E3885" s="4" t="s">
        <v>103</v>
      </c>
      <c r="F3885" s="19" t="s">
        <v>6426</v>
      </c>
      <c r="G3885" s="2" t="s">
        <v>6425</v>
      </c>
      <c r="H3885" s="4">
        <v>6</v>
      </c>
      <c r="J3885" s="4">
        <v>0</v>
      </c>
      <c r="K3885" s="20">
        <v>763959</v>
      </c>
      <c r="L3885" s="20">
        <v>763960</v>
      </c>
      <c r="M3885" s="20">
        <v>763961</v>
      </c>
      <c r="N3885" s="20">
        <v>763962</v>
      </c>
      <c r="O3885" s="20">
        <v>763963</v>
      </c>
      <c r="P3885" s="20">
        <v>763964</v>
      </c>
    </row>
    <row r="3886" spans="1:31" x14ac:dyDescent="0.25">
      <c r="A3886" s="5">
        <v>45173</v>
      </c>
      <c r="B3886" s="5">
        <v>45180</v>
      </c>
      <c r="C3886" s="4" t="s">
        <v>2480</v>
      </c>
      <c r="D3886" s="18">
        <v>2500</v>
      </c>
      <c r="E3886" s="4" t="s">
        <v>103</v>
      </c>
      <c r="F3886" s="19" t="s">
        <v>6429</v>
      </c>
      <c r="G3886" s="2" t="s">
        <v>6425</v>
      </c>
      <c r="H3886" s="4">
        <v>3</v>
      </c>
      <c r="J3886" s="4">
        <v>2</v>
      </c>
      <c r="K3886" s="20">
        <v>763965</v>
      </c>
      <c r="L3886" s="20">
        <v>763966</v>
      </c>
      <c r="M3886" s="20">
        <v>763967</v>
      </c>
    </row>
    <row r="3887" spans="1:31" x14ac:dyDescent="0.25">
      <c r="A3887" s="5">
        <v>45173</v>
      </c>
      <c r="B3887" s="5">
        <v>45180</v>
      </c>
      <c r="C3887" s="4" t="s">
        <v>2480</v>
      </c>
      <c r="D3887" s="18">
        <v>3000</v>
      </c>
      <c r="E3887" s="4" t="s">
        <v>103</v>
      </c>
      <c r="F3887" s="19" t="s">
        <v>6431</v>
      </c>
      <c r="G3887" s="2" t="s">
        <v>6425</v>
      </c>
      <c r="H3887" s="4">
        <v>5</v>
      </c>
      <c r="J3887" s="4">
        <v>0</v>
      </c>
      <c r="K3887" s="20">
        <v>763968</v>
      </c>
      <c r="L3887" s="20">
        <v>763969</v>
      </c>
      <c r="M3887" s="20">
        <v>763970</v>
      </c>
      <c r="N3887" s="20">
        <v>763971</v>
      </c>
      <c r="O3887" s="20">
        <v>763972</v>
      </c>
    </row>
    <row r="3888" spans="1:31" x14ac:dyDescent="0.25">
      <c r="A3888" s="5">
        <v>45173</v>
      </c>
      <c r="B3888" s="5">
        <v>45180</v>
      </c>
      <c r="C3888" s="4" t="s">
        <v>2480</v>
      </c>
      <c r="D3888" s="18">
        <v>4250</v>
      </c>
      <c r="E3888" s="4" t="s">
        <v>103</v>
      </c>
      <c r="F3888" s="19" t="s">
        <v>6437</v>
      </c>
      <c r="G3888" s="2" t="s">
        <v>6425</v>
      </c>
      <c r="H3888" s="4">
        <v>4</v>
      </c>
      <c r="J3888" s="4">
        <v>4</v>
      </c>
      <c r="K3888" s="20">
        <v>763973</v>
      </c>
      <c r="L3888" s="20">
        <v>763974</v>
      </c>
      <c r="M3888" s="20">
        <v>763975</v>
      </c>
      <c r="N3888" s="20">
        <v>763976</v>
      </c>
    </row>
    <row r="3889" spans="1:44" x14ac:dyDescent="0.25">
      <c r="A3889" s="5">
        <v>45544</v>
      </c>
      <c r="B3889" s="5">
        <v>45551</v>
      </c>
      <c r="C3889" s="4" t="s">
        <v>2480</v>
      </c>
      <c r="D3889" s="18">
        <v>2500</v>
      </c>
      <c r="E3889" s="4" t="s">
        <v>103</v>
      </c>
      <c r="F3889" s="19" t="s">
        <v>1821</v>
      </c>
      <c r="G3889" s="4" t="s">
        <v>1822</v>
      </c>
      <c r="H3889" s="4">
        <v>5</v>
      </c>
      <c r="J3889" s="4">
        <v>5</v>
      </c>
      <c r="K3889" s="20">
        <v>829396</v>
      </c>
      <c r="L3889" s="20">
        <v>829397</v>
      </c>
      <c r="M3889" s="20">
        <v>829398</v>
      </c>
      <c r="N3889" s="20">
        <v>829399</v>
      </c>
      <c r="O3889" s="20">
        <v>829400</v>
      </c>
    </row>
    <row r="3890" spans="1:44" x14ac:dyDescent="0.25">
      <c r="A3890" s="5">
        <v>45544</v>
      </c>
      <c r="B3890" s="5">
        <v>45551</v>
      </c>
      <c r="C3890" s="4" t="s">
        <v>2480</v>
      </c>
      <c r="D3890" s="18">
        <v>3000</v>
      </c>
      <c r="E3890" s="4" t="s">
        <v>103</v>
      </c>
      <c r="F3890" s="19" t="s">
        <v>1823</v>
      </c>
      <c r="G3890" s="4" t="s">
        <v>1822</v>
      </c>
      <c r="H3890" s="4">
        <v>7</v>
      </c>
      <c r="J3890" s="4">
        <v>0</v>
      </c>
      <c r="K3890" s="20">
        <v>829401</v>
      </c>
      <c r="L3890" s="20">
        <v>829402</v>
      </c>
      <c r="M3890" s="20">
        <v>829403</v>
      </c>
      <c r="N3890" s="20">
        <v>829404</v>
      </c>
      <c r="O3890" s="20">
        <v>829405</v>
      </c>
      <c r="P3890" s="20">
        <v>829406</v>
      </c>
      <c r="Q3890" s="20">
        <v>829407</v>
      </c>
    </row>
    <row r="3891" spans="1:44" x14ac:dyDescent="0.25">
      <c r="A3891" s="5">
        <v>45539</v>
      </c>
      <c r="B3891" s="5">
        <v>45553</v>
      </c>
      <c r="C3891" s="4" t="s">
        <v>44</v>
      </c>
      <c r="D3891" s="18">
        <v>135</v>
      </c>
      <c r="E3891" s="4" t="s">
        <v>113</v>
      </c>
      <c r="F3891" s="19" t="s">
        <v>1786</v>
      </c>
      <c r="G3891" s="4" t="s">
        <v>1787</v>
      </c>
      <c r="H3891" s="4">
        <v>12</v>
      </c>
      <c r="J3891" s="4">
        <v>0</v>
      </c>
      <c r="K3891" s="20">
        <v>828670</v>
      </c>
      <c r="L3891" s="20">
        <v>828671</v>
      </c>
      <c r="M3891" s="20">
        <v>828672</v>
      </c>
      <c r="N3891" s="20">
        <v>828673</v>
      </c>
      <c r="O3891" s="20">
        <v>828674</v>
      </c>
      <c r="P3891" s="20">
        <v>828675</v>
      </c>
      <c r="Q3891" s="20">
        <v>828676</v>
      </c>
      <c r="R3891" s="20">
        <v>828677</v>
      </c>
      <c r="S3891" s="20">
        <v>828678</v>
      </c>
      <c r="T3891" s="20">
        <v>828679</v>
      </c>
      <c r="U3891" s="20">
        <v>828680</v>
      </c>
      <c r="V3891" s="20">
        <v>828681</v>
      </c>
      <c r="W3891" s="20"/>
    </row>
    <row r="3892" spans="1:44" x14ac:dyDescent="0.25">
      <c r="A3892" s="5">
        <v>45539</v>
      </c>
      <c r="B3892" s="5">
        <v>45553</v>
      </c>
      <c r="C3892" s="4" t="s">
        <v>44</v>
      </c>
      <c r="D3892" s="18">
        <v>165</v>
      </c>
      <c r="E3892" s="4" t="s">
        <v>113</v>
      </c>
      <c r="F3892" s="19" t="s">
        <v>1788</v>
      </c>
      <c r="G3892" s="4" t="s">
        <v>1787</v>
      </c>
      <c r="H3892" s="4">
        <v>10</v>
      </c>
      <c r="J3892" s="4">
        <v>3</v>
      </c>
      <c r="K3892" s="20">
        <v>828682</v>
      </c>
      <c r="L3892" s="20">
        <v>828682</v>
      </c>
      <c r="M3892" s="20">
        <v>828682</v>
      </c>
      <c r="N3892" s="20">
        <v>828682</v>
      </c>
      <c r="O3892" s="20">
        <v>828682</v>
      </c>
      <c r="P3892" s="20">
        <v>828682</v>
      </c>
      <c r="Q3892" s="20">
        <v>828682</v>
      </c>
      <c r="R3892" s="20">
        <v>828682</v>
      </c>
      <c r="S3892" s="20">
        <v>828682</v>
      </c>
      <c r="T3892" s="20">
        <v>828682</v>
      </c>
    </row>
    <row r="3893" spans="1:44" x14ac:dyDescent="0.25">
      <c r="A3893" s="5">
        <v>45539</v>
      </c>
      <c r="B3893" s="5">
        <v>45555</v>
      </c>
      <c r="C3893" s="4" t="s">
        <v>38</v>
      </c>
      <c r="D3893" s="18">
        <v>132</v>
      </c>
      <c r="E3893" s="4" t="s">
        <v>113</v>
      </c>
      <c r="F3893" s="19" t="s">
        <v>1792</v>
      </c>
      <c r="G3893" s="4" t="s">
        <v>1793</v>
      </c>
      <c r="H3893" s="4">
        <v>12</v>
      </c>
      <c r="J3893" s="4">
        <v>0</v>
      </c>
      <c r="K3893" s="20">
        <v>828802</v>
      </c>
      <c r="L3893" s="20">
        <v>828803</v>
      </c>
      <c r="M3893" s="20">
        <v>828804</v>
      </c>
      <c r="N3893" s="20">
        <v>828805</v>
      </c>
      <c r="O3893" s="20">
        <v>828806</v>
      </c>
      <c r="P3893" s="20">
        <v>828807</v>
      </c>
      <c r="Q3893" s="20">
        <v>828808</v>
      </c>
      <c r="R3893" s="20">
        <v>828809</v>
      </c>
      <c r="S3893" s="20">
        <v>828810</v>
      </c>
      <c r="T3893" s="20">
        <v>828811</v>
      </c>
      <c r="U3893" s="20">
        <v>828812</v>
      </c>
      <c r="V3893" s="20">
        <v>828813</v>
      </c>
    </row>
    <row r="3894" spans="1:44" x14ac:dyDescent="0.25">
      <c r="A3894" s="5">
        <v>45539</v>
      </c>
      <c r="B3894" s="5">
        <v>45555</v>
      </c>
      <c r="C3894" s="4" t="s">
        <v>38</v>
      </c>
      <c r="D3894" s="18">
        <v>120</v>
      </c>
      <c r="E3894" s="4" t="s">
        <v>113</v>
      </c>
      <c r="F3894" s="19" t="s">
        <v>1791</v>
      </c>
      <c r="G3894" s="4" t="s">
        <v>1790</v>
      </c>
      <c r="H3894" s="4">
        <v>11</v>
      </c>
      <c r="J3894" s="4">
        <v>0</v>
      </c>
      <c r="K3894" s="20">
        <v>828791</v>
      </c>
      <c r="L3894" s="20">
        <v>828792</v>
      </c>
      <c r="M3894" s="20">
        <v>828793</v>
      </c>
      <c r="N3894" s="20">
        <v>828794</v>
      </c>
      <c r="O3894" s="20">
        <v>828795</v>
      </c>
      <c r="P3894" s="20">
        <v>828796</v>
      </c>
      <c r="Q3894" s="20">
        <v>828797</v>
      </c>
      <c r="R3894" s="20">
        <v>828798</v>
      </c>
      <c r="S3894" s="20">
        <v>828799</v>
      </c>
      <c r="T3894" s="20">
        <v>828800</v>
      </c>
      <c r="U3894" s="20">
        <v>828801</v>
      </c>
    </row>
    <row r="3895" spans="1:44" x14ac:dyDescent="0.25">
      <c r="A3895" s="5">
        <v>45539</v>
      </c>
      <c r="B3895" s="5">
        <v>45567</v>
      </c>
      <c r="C3895" s="4" t="s">
        <v>74</v>
      </c>
      <c r="D3895" s="18">
        <v>3650</v>
      </c>
      <c r="E3895" s="4" t="s">
        <v>113</v>
      </c>
      <c r="F3895" s="19" t="s">
        <v>1789</v>
      </c>
      <c r="G3895" s="4" t="s">
        <v>1790</v>
      </c>
      <c r="H3895" s="4">
        <v>10</v>
      </c>
      <c r="J3895" s="4">
        <v>0</v>
      </c>
      <c r="K3895" s="20">
        <v>828750</v>
      </c>
      <c r="L3895" s="20">
        <v>828751</v>
      </c>
      <c r="M3895" s="20">
        <v>828752</v>
      </c>
      <c r="N3895" s="20">
        <v>828753</v>
      </c>
      <c r="O3895" s="20">
        <v>828754</v>
      </c>
      <c r="P3895" s="20">
        <v>828755</v>
      </c>
      <c r="Q3895" s="20">
        <v>828756</v>
      </c>
      <c r="R3895" s="20">
        <v>828757</v>
      </c>
      <c r="S3895" s="20">
        <v>828758</v>
      </c>
      <c r="T3895" s="20">
        <v>828759</v>
      </c>
      <c r="U3895" s="20"/>
      <c r="V3895" s="20"/>
      <c r="W3895" s="20"/>
    </row>
    <row r="3896" spans="1:44" x14ac:dyDescent="0.25">
      <c r="A3896" s="24">
        <v>45167</v>
      </c>
      <c r="B3896" s="24">
        <v>45195</v>
      </c>
      <c r="C3896" s="25" t="s">
        <v>48</v>
      </c>
      <c r="D3896" s="127">
        <v>240</v>
      </c>
      <c r="E3896" s="25" t="s">
        <v>113</v>
      </c>
      <c r="F3896" s="55" t="s">
        <v>6382</v>
      </c>
      <c r="G3896" s="27" t="s">
        <v>6383</v>
      </c>
      <c r="H3896" s="25">
        <v>12</v>
      </c>
      <c r="I3896" s="25"/>
      <c r="J3896" s="25">
        <v>0</v>
      </c>
      <c r="K3896" s="128">
        <v>763024</v>
      </c>
      <c r="L3896" s="128">
        <v>763025</v>
      </c>
      <c r="M3896" s="128">
        <v>763026</v>
      </c>
      <c r="N3896" s="128">
        <v>763027</v>
      </c>
      <c r="O3896" s="128">
        <v>763028</v>
      </c>
      <c r="P3896" s="128">
        <v>763029</v>
      </c>
      <c r="Q3896" s="128">
        <v>763030</v>
      </c>
      <c r="R3896" s="128">
        <v>763031</v>
      </c>
      <c r="S3896" s="128">
        <v>763032</v>
      </c>
      <c r="T3896" s="128">
        <v>763033</v>
      </c>
      <c r="U3896" s="128">
        <v>763034</v>
      </c>
      <c r="V3896" s="128">
        <v>763035</v>
      </c>
      <c r="W3896" s="128"/>
      <c r="X3896" s="128"/>
      <c r="Y3896" s="128"/>
      <c r="Z3896" s="128"/>
      <c r="AA3896" s="28"/>
      <c r="AB3896" s="28"/>
      <c r="AC3896" s="28"/>
      <c r="AD3896" s="28"/>
      <c r="AE3896" s="28"/>
    </row>
    <row r="3897" spans="1:44" x14ac:dyDescent="0.25">
      <c r="A3897" s="5">
        <v>45167</v>
      </c>
      <c r="B3897" s="5">
        <v>45195</v>
      </c>
      <c r="C3897" s="4" t="s">
        <v>48</v>
      </c>
      <c r="D3897" s="18">
        <v>290</v>
      </c>
      <c r="E3897" s="4" t="s">
        <v>113</v>
      </c>
      <c r="F3897" s="19" t="s">
        <v>6384</v>
      </c>
      <c r="G3897" s="2" t="s">
        <v>6383</v>
      </c>
      <c r="H3897" s="4">
        <v>13</v>
      </c>
      <c r="J3897" s="4">
        <v>0</v>
      </c>
      <c r="K3897" s="20">
        <v>763036</v>
      </c>
      <c r="L3897" s="20">
        <v>763037</v>
      </c>
      <c r="M3897" s="20">
        <v>763038</v>
      </c>
      <c r="N3897" s="20">
        <v>763039</v>
      </c>
      <c r="O3897" s="20">
        <v>763040</v>
      </c>
      <c r="P3897" s="20">
        <v>763041</v>
      </c>
      <c r="Q3897" s="20">
        <v>763042</v>
      </c>
      <c r="R3897" s="20">
        <v>763043</v>
      </c>
      <c r="S3897" s="20">
        <v>763044</v>
      </c>
      <c r="T3897" s="20">
        <v>763045</v>
      </c>
      <c r="U3897" s="20">
        <v>763046</v>
      </c>
      <c r="V3897" s="20">
        <v>763047</v>
      </c>
      <c r="W3897" s="20">
        <v>763048</v>
      </c>
    </row>
    <row r="3898" spans="1:44" x14ac:dyDescent="0.25">
      <c r="A3898" s="5">
        <v>45167</v>
      </c>
      <c r="B3898" s="5">
        <v>45195</v>
      </c>
      <c r="C3898" s="4" t="s">
        <v>48</v>
      </c>
      <c r="D3898" s="18">
        <v>340</v>
      </c>
      <c r="E3898" s="4" t="s">
        <v>113</v>
      </c>
      <c r="F3898" s="19" t="s">
        <v>6385</v>
      </c>
      <c r="G3898" s="2" t="s">
        <v>6383</v>
      </c>
      <c r="H3898" s="4">
        <v>13</v>
      </c>
      <c r="J3898" s="4">
        <v>0</v>
      </c>
      <c r="K3898" s="20">
        <v>763049</v>
      </c>
      <c r="L3898" s="20">
        <v>763050</v>
      </c>
      <c r="M3898" s="20">
        <v>763051</v>
      </c>
      <c r="N3898" s="20">
        <v>763052</v>
      </c>
      <c r="O3898" s="20">
        <v>763053</v>
      </c>
      <c r="P3898" s="20">
        <v>763054</v>
      </c>
      <c r="Q3898" s="20">
        <v>763055</v>
      </c>
      <c r="R3898" s="20">
        <v>763056</v>
      </c>
      <c r="S3898" s="20">
        <v>763057</v>
      </c>
      <c r="T3898" s="20">
        <v>763058</v>
      </c>
      <c r="U3898" s="20">
        <v>763059</v>
      </c>
      <c r="V3898" s="20">
        <v>763060</v>
      </c>
      <c r="W3898" s="20">
        <v>763061</v>
      </c>
    </row>
    <row r="3899" spans="1:44" x14ac:dyDescent="0.25">
      <c r="A3899" s="5">
        <v>45425</v>
      </c>
      <c r="B3899" s="5">
        <v>45439</v>
      </c>
      <c r="C3899" s="4" t="s">
        <v>44</v>
      </c>
      <c r="D3899" s="18">
        <v>135</v>
      </c>
      <c r="E3899" s="4" t="s">
        <v>113</v>
      </c>
      <c r="F3899" s="19" t="s">
        <v>915</v>
      </c>
      <c r="G3899" s="4" t="s">
        <v>913</v>
      </c>
      <c r="H3899" s="4">
        <v>13</v>
      </c>
      <c r="J3899" s="4">
        <v>3</v>
      </c>
      <c r="K3899" s="20">
        <v>808569</v>
      </c>
      <c r="L3899" s="20">
        <v>808570</v>
      </c>
      <c r="M3899" s="20">
        <v>808571</v>
      </c>
      <c r="N3899" s="20">
        <v>808572</v>
      </c>
      <c r="O3899" s="20">
        <v>808573</v>
      </c>
      <c r="P3899" s="20">
        <v>808574</v>
      </c>
      <c r="Q3899" s="20">
        <v>808575</v>
      </c>
      <c r="R3899" s="20">
        <v>808576</v>
      </c>
      <c r="S3899" s="20">
        <v>808577</v>
      </c>
      <c r="T3899" s="20">
        <v>808578</v>
      </c>
      <c r="U3899" s="20">
        <v>808579</v>
      </c>
      <c r="V3899" s="20">
        <v>808580</v>
      </c>
      <c r="W3899" s="20">
        <v>808581</v>
      </c>
    </row>
    <row r="3900" spans="1:44" x14ac:dyDescent="0.25">
      <c r="A3900" s="5">
        <v>45425</v>
      </c>
      <c r="B3900" s="5">
        <v>45439</v>
      </c>
      <c r="C3900" s="4" t="s">
        <v>44</v>
      </c>
      <c r="D3900" s="18">
        <v>150</v>
      </c>
      <c r="E3900" s="4" t="s">
        <v>113</v>
      </c>
      <c r="F3900" s="19" t="s">
        <v>916</v>
      </c>
      <c r="G3900" s="4" t="s">
        <v>913</v>
      </c>
      <c r="H3900" s="4">
        <v>10</v>
      </c>
      <c r="J3900" s="4">
        <v>10</v>
      </c>
      <c r="K3900" s="20">
        <v>808582</v>
      </c>
      <c r="L3900" s="20">
        <v>808583</v>
      </c>
      <c r="M3900" s="20">
        <v>808584</v>
      </c>
      <c r="N3900" s="20">
        <v>808585</v>
      </c>
      <c r="O3900" s="20">
        <v>808586</v>
      </c>
      <c r="P3900" s="20">
        <v>808587</v>
      </c>
      <c r="Q3900" s="20">
        <v>808588</v>
      </c>
      <c r="R3900" s="20">
        <v>808589</v>
      </c>
      <c r="S3900" s="20">
        <v>808590</v>
      </c>
      <c r="T3900" s="20">
        <v>808591</v>
      </c>
    </row>
    <row r="3901" spans="1:44" x14ac:dyDescent="0.25">
      <c r="A3901" s="5">
        <v>45425</v>
      </c>
      <c r="B3901" s="5">
        <v>45439</v>
      </c>
      <c r="C3901" s="4" t="s">
        <v>44</v>
      </c>
      <c r="D3901" s="18">
        <v>165</v>
      </c>
      <c r="E3901" s="4" t="s">
        <v>113</v>
      </c>
      <c r="F3901" s="19" t="s">
        <v>917</v>
      </c>
      <c r="G3901" s="4" t="s">
        <v>913</v>
      </c>
      <c r="H3901" s="4">
        <v>10</v>
      </c>
      <c r="J3901" s="4">
        <v>0</v>
      </c>
      <c r="K3901" s="20">
        <v>808592</v>
      </c>
      <c r="L3901" s="20">
        <v>808593</v>
      </c>
      <c r="M3901" s="20">
        <v>808594</v>
      </c>
      <c r="N3901" s="20">
        <v>808595</v>
      </c>
      <c r="O3901" s="20">
        <v>808596</v>
      </c>
      <c r="P3901" s="20">
        <v>808597</v>
      </c>
      <c r="Q3901" s="20">
        <v>808598</v>
      </c>
      <c r="R3901" s="20">
        <v>808599</v>
      </c>
      <c r="S3901" s="20">
        <v>808600</v>
      </c>
      <c r="T3901" s="20">
        <v>808601</v>
      </c>
    </row>
    <row r="3902" spans="1:44" x14ac:dyDescent="0.25">
      <c r="A3902" s="5">
        <v>45425</v>
      </c>
      <c r="B3902" s="5">
        <v>45432</v>
      </c>
      <c r="C3902" s="4" t="s">
        <v>2480</v>
      </c>
      <c r="D3902" s="18">
        <v>2500</v>
      </c>
      <c r="E3902" s="4" t="s">
        <v>103</v>
      </c>
      <c r="F3902" s="19" t="s">
        <v>912</v>
      </c>
      <c r="G3902" s="4" t="s">
        <v>913</v>
      </c>
      <c r="H3902" s="4">
        <v>5</v>
      </c>
      <c r="J3902" s="4">
        <v>4</v>
      </c>
      <c r="K3902" s="20">
        <v>808512</v>
      </c>
      <c r="L3902" s="20">
        <v>808513</v>
      </c>
      <c r="M3902" s="20">
        <v>808514</v>
      </c>
      <c r="N3902" s="20">
        <v>808515</v>
      </c>
      <c r="O3902" s="20">
        <v>808516</v>
      </c>
    </row>
    <row r="3903" spans="1:44" x14ac:dyDescent="0.25">
      <c r="A3903" s="5">
        <v>45425</v>
      </c>
      <c r="B3903" s="5">
        <v>45432</v>
      </c>
      <c r="C3903" s="4" t="s">
        <v>2480</v>
      </c>
      <c r="D3903" s="18">
        <v>3000</v>
      </c>
      <c r="E3903" s="4" t="s">
        <v>103</v>
      </c>
      <c r="F3903" s="19" t="s">
        <v>914</v>
      </c>
      <c r="G3903" s="4" t="s">
        <v>913</v>
      </c>
      <c r="H3903" s="4">
        <v>7</v>
      </c>
      <c r="J3903" s="4">
        <v>0</v>
      </c>
      <c r="K3903" s="20">
        <v>808505</v>
      </c>
      <c r="L3903" s="20">
        <v>808506</v>
      </c>
      <c r="M3903" s="20">
        <v>808507</v>
      </c>
      <c r="N3903" s="20">
        <v>808508</v>
      </c>
      <c r="O3903" s="20">
        <v>808509</v>
      </c>
      <c r="P3903" s="20">
        <v>808510</v>
      </c>
      <c r="Q3903" s="20">
        <v>808511</v>
      </c>
    </row>
    <row r="3904" spans="1:44" s="29" customFormat="1" x14ac:dyDescent="0.25">
      <c r="A3904" s="5">
        <v>45408</v>
      </c>
      <c r="B3904" s="5">
        <v>45424</v>
      </c>
      <c r="C3904" s="4" t="s">
        <v>38</v>
      </c>
      <c r="D3904" s="18">
        <v>150</v>
      </c>
      <c r="E3904" s="4" t="s">
        <v>113</v>
      </c>
      <c r="F3904" s="19" t="s">
        <v>824</v>
      </c>
      <c r="G3904" s="4" t="s">
        <v>825</v>
      </c>
      <c r="H3904" s="4">
        <v>13</v>
      </c>
      <c r="I3904" s="4">
        <v>1</v>
      </c>
      <c r="J3904" s="4">
        <v>0</v>
      </c>
      <c r="K3904" s="20">
        <v>805953</v>
      </c>
      <c r="L3904" s="20">
        <v>805954</v>
      </c>
      <c r="M3904" s="20">
        <v>805955</v>
      </c>
      <c r="N3904" s="20">
        <v>805956</v>
      </c>
      <c r="O3904" s="20">
        <v>805957</v>
      </c>
      <c r="P3904" s="20">
        <v>805958</v>
      </c>
      <c r="Q3904" s="20">
        <v>805959</v>
      </c>
      <c r="R3904" s="20">
        <v>805960</v>
      </c>
      <c r="S3904" s="20">
        <v>805961</v>
      </c>
      <c r="T3904" s="20">
        <v>805962</v>
      </c>
      <c r="U3904" s="20">
        <v>805963</v>
      </c>
      <c r="V3904" s="20">
        <v>805964</v>
      </c>
      <c r="W3904" s="20"/>
      <c r="X3904" s="21"/>
      <c r="Y3904" s="21"/>
      <c r="Z3904" s="21"/>
      <c r="AA3904" s="21"/>
      <c r="AB3904" s="21"/>
      <c r="AC3904" s="21"/>
      <c r="AD3904" s="21"/>
      <c r="AE3904" s="21"/>
      <c r="AF3904" s="28"/>
      <c r="AG3904" s="28"/>
      <c r="AH3904" s="28"/>
      <c r="AI3904" s="28"/>
      <c r="AJ3904" s="28"/>
      <c r="AK3904" s="28"/>
      <c r="AL3904" s="28"/>
      <c r="AM3904" s="28"/>
      <c r="AN3904" s="28"/>
      <c r="AO3904" s="28"/>
      <c r="AP3904" s="28"/>
      <c r="AQ3904" s="28"/>
      <c r="AR3904" s="28"/>
    </row>
    <row r="3905" spans="1:44" x14ac:dyDescent="0.25">
      <c r="A3905" s="5">
        <v>45412</v>
      </c>
      <c r="B3905" s="5">
        <v>45440</v>
      </c>
      <c r="C3905" s="4" t="s">
        <v>79</v>
      </c>
      <c r="D3905" s="18">
        <v>37</v>
      </c>
      <c r="E3905" s="4" t="s">
        <v>113</v>
      </c>
      <c r="F3905" s="19" t="s">
        <v>839</v>
      </c>
      <c r="G3905" s="2" t="s">
        <v>840</v>
      </c>
      <c r="H3905" s="4">
        <v>13</v>
      </c>
      <c r="J3905" s="4">
        <v>0</v>
      </c>
      <c r="K3905" s="20">
        <v>806460</v>
      </c>
      <c r="L3905" s="20">
        <v>806461</v>
      </c>
      <c r="M3905" s="20">
        <v>806462</v>
      </c>
      <c r="N3905" s="20">
        <v>806463</v>
      </c>
      <c r="O3905" s="20">
        <v>806464</v>
      </c>
      <c r="P3905" s="20">
        <v>806465</v>
      </c>
      <c r="Q3905" s="20">
        <v>806466</v>
      </c>
      <c r="R3905" s="20">
        <v>806467</v>
      </c>
      <c r="S3905" s="20">
        <v>806468</v>
      </c>
      <c r="T3905" s="20">
        <v>806469</v>
      </c>
      <c r="U3905" s="20">
        <v>806470</v>
      </c>
      <c r="V3905" s="20">
        <v>806471</v>
      </c>
      <c r="W3905" s="20">
        <v>806472</v>
      </c>
    </row>
    <row r="3906" spans="1:44" s="29" customFormat="1" x14ac:dyDescent="0.25">
      <c r="A3906" s="5">
        <v>45412</v>
      </c>
      <c r="B3906" s="5">
        <v>45440</v>
      </c>
      <c r="C3906" s="4" t="s">
        <v>79</v>
      </c>
      <c r="D3906" s="18">
        <v>45</v>
      </c>
      <c r="E3906" s="4" t="s">
        <v>113</v>
      </c>
      <c r="F3906" s="19" t="s">
        <v>841</v>
      </c>
      <c r="G3906" s="2" t="s">
        <v>840</v>
      </c>
      <c r="H3906" s="4">
        <v>4</v>
      </c>
      <c r="I3906" s="4"/>
      <c r="J3906" s="4">
        <v>2</v>
      </c>
      <c r="K3906" s="20">
        <v>806473</v>
      </c>
      <c r="L3906" s="20">
        <v>806474</v>
      </c>
      <c r="M3906" s="20">
        <v>806475</v>
      </c>
      <c r="N3906" s="20">
        <v>806476</v>
      </c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8"/>
      <c r="AG3906" s="28"/>
      <c r="AH3906" s="28"/>
      <c r="AI3906" s="28"/>
      <c r="AJ3906" s="28"/>
      <c r="AK3906" s="28"/>
      <c r="AL3906" s="28"/>
      <c r="AM3906" s="28"/>
      <c r="AN3906" s="28"/>
      <c r="AO3906" s="28"/>
      <c r="AP3906" s="28"/>
      <c r="AQ3906" s="28"/>
      <c r="AR3906" s="28"/>
    </row>
    <row r="3907" spans="1:44" x14ac:dyDescent="0.25">
      <c r="A3907" s="24">
        <v>45408</v>
      </c>
      <c r="B3907" s="24">
        <v>45436</v>
      </c>
      <c r="C3907" s="25" t="s">
        <v>53</v>
      </c>
      <c r="D3907" s="127">
        <v>1786.94</v>
      </c>
      <c r="E3907" s="25" t="s">
        <v>113</v>
      </c>
      <c r="F3907" s="26" t="s">
        <v>823</v>
      </c>
      <c r="G3907" s="25" t="s">
        <v>822</v>
      </c>
      <c r="H3907" s="25">
        <v>16</v>
      </c>
      <c r="I3907" s="25"/>
      <c r="J3907" s="25">
        <v>0</v>
      </c>
      <c r="K3907" s="128">
        <v>805920</v>
      </c>
      <c r="L3907" s="128">
        <v>805921</v>
      </c>
      <c r="M3907" s="128">
        <v>805922</v>
      </c>
      <c r="N3907" s="128">
        <v>805923</v>
      </c>
      <c r="O3907" s="128">
        <v>805924</v>
      </c>
      <c r="P3907" s="128">
        <v>805925</v>
      </c>
      <c r="Q3907" s="128">
        <v>805926</v>
      </c>
      <c r="R3907" s="128">
        <v>805927</v>
      </c>
      <c r="S3907" s="128">
        <v>805928</v>
      </c>
      <c r="T3907" s="128">
        <v>805929</v>
      </c>
      <c r="U3907" s="128">
        <v>805930</v>
      </c>
      <c r="V3907" s="128">
        <v>805931</v>
      </c>
      <c r="W3907" s="128">
        <v>805932</v>
      </c>
      <c r="X3907" s="128">
        <v>805933</v>
      </c>
      <c r="Y3907" s="128">
        <v>805934</v>
      </c>
      <c r="Z3907" s="128">
        <v>805935</v>
      </c>
      <c r="AA3907" s="28"/>
      <c r="AB3907" s="28"/>
      <c r="AC3907" s="28"/>
      <c r="AD3907" s="28"/>
      <c r="AE3907" s="28"/>
    </row>
    <row r="3908" spans="1:44" x14ac:dyDescent="0.25">
      <c r="A3908" s="5">
        <v>45408</v>
      </c>
      <c r="B3908" s="5">
        <v>45436</v>
      </c>
      <c r="C3908" s="4" t="s">
        <v>53</v>
      </c>
      <c r="D3908" s="18">
        <v>2129.12</v>
      </c>
      <c r="E3908" s="4" t="s">
        <v>113</v>
      </c>
      <c r="F3908" s="19" t="s">
        <v>821</v>
      </c>
      <c r="G3908" s="4" t="s">
        <v>822</v>
      </c>
      <c r="H3908" s="4">
        <v>4</v>
      </c>
      <c r="J3908" s="4">
        <v>0</v>
      </c>
      <c r="K3908" s="20">
        <v>805936</v>
      </c>
      <c r="L3908" s="20">
        <v>805937</v>
      </c>
      <c r="M3908" s="20">
        <v>805938</v>
      </c>
      <c r="N3908" s="20">
        <v>805939</v>
      </c>
    </row>
    <row r="3909" spans="1:44" x14ac:dyDescent="0.25">
      <c r="A3909" s="5">
        <v>45439</v>
      </c>
      <c r="B3909" s="5">
        <v>45467</v>
      </c>
      <c r="C3909" s="4" t="s">
        <v>59</v>
      </c>
      <c r="D3909" s="18">
        <v>164</v>
      </c>
      <c r="E3909" s="4" t="s">
        <v>113</v>
      </c>
      <c r="F3909" s="19" t="s">
        <v>1034</v>
      </c>
      <c r="G3909" s="2" t="s">
        <v>1035</v>
      </c>
      <c r="H3909" s="4">
        <v>12</v>
      </c>
      <c r="J3909" s="4">
        <v>6</v>
      </c>
      <c r="K3909" s="20">
        <v>811201</v>
      </c>
      <c r="L3909" s="20">
        <v>811202</v>
      </c>
      <c r="M3909" s="20">
        <v>811203</v>
      </c>
      <c r="N3909" s="20">
        <v>811204</v>
      </c>
      <c r="O3909" s="20">
        <v>811205</v>
      </c>
      <c r="P3909" s="20">
        <v>811206</v>
      </c>
      <c r="Q3909" s="20">
        <v>811207</v>
      </c>
      <c r="R3909" s="20">
        <v>811208</v>
      </c>
      <c r="S3909" s="20">
        <v>811209</v>
      </c>
      <c r="T3909" s="20">
        <v>811210</v>
      </c>
      <c r="U3909" s="20">
        <v>811211</v>
      </c>
      <c r="V3909" s="20">
        <v>811212</v>
      </c>
    </row>
    <row r="3910" spans="1:44" x14ac:dyDescent="0.25">
      <c r="A3910" s="5">
        <v>45464</v>
      </c>
      <c r="B3910" s="5">
        <v>45471</v>
      </c>
      <c r="C3910" s="4" t="s">
        <v>2480</v>
      </c>
      <c r="D3910" s="18">
        <v>4250</v>
      </c>
      <c r="E3910" s="4" t="s">
        <v>103</v>
      </c>
      <c r="F3910" s="19" t="s">
        <v>1186</v>
      </c>
      <c r="G3910" s="4" t="s">
        <v>1187</v>
      </c>
      <c r="H3910" s="4">
        <v>11</v>
      </c>
      <c r="J3910" s="4">
        <v>0</v>
      </c>
      <c r="K3910" s="20">
        <v>815702</v>
      </c>
      <c r="L3910" s="20">
        <v>815703</v>
      </c>
      <c r="M3910" s="20">
        <v>815704</v>
      </c>
      <c r="N3910" s="20">
        <v>815705</v>
      </c>
      <c r="O3910" s="20">
        <v>815706</v>
      </c>
      <c r="P3910" s="20">
        <v>815707</v>
      </c>
      <c r="Q3910" s="20">
        <v>815708</v>
      </c>
      <c r="R3910" s="20">
        <v>815709</v>
      </c>
      <c r="S3910" s="20">
        <v>815710</v>
      </c>
      <c r="T3910" s="20">
        <v>815711</v>
      </c>
      <c r="U3910" s="20">
        <v>815712</v>
      </c>
    </row>
    <row r="3911" spans="1:44" x14ac:dyDescent="0.25">
      <c r="A3911" s="5">
        <v>45364</v>
      </c>
      <c r="B3911" s="5">
        <v>45392</v>
      </c>
      <c r="C3911" s="4" t="s">
        <v>59</v>
      </c>
      <c r="D3911" s="18">
        <v>164</v>
      </c>
      <c r="E3911" s="4" t="s">
        <v>113</v>
      </c>
      <c r="F3911" s="19" t="s">
        <v>518</v>
      </c>
      <c r="G3911" s="2" t="s">
        <v>519</v>
      </c>
      <c r="H3911" s="4">
        <v>7</v>
      </c>
      <c r="J3911" s="4">
        <v>0</v>
      </c>
      <c r="K3911" s="20">
        <v>798201</v>
      </c>
      <c r="L3911" s="20">
        <v>798202</v>
      </c>
      <c r="M3911" s="20">
        <v>798203</v>
      </c>
      <c r="N3911" s="20">
        <v>798204</v>
      </c>
      <c r="O3911" s="20">
        <v>798205</v>
      </c>
      <c r="P3911" s="20">
        <v>798206</v>
      </c>
      <c r="Q3911" s="20">
        <v>798207</v>
      </c>
    </row>
    <row r="3912" spans="1:44" x14ac:dyDescent="0.25">
      <c r="A3912" s="5">
        <v>45364</v>
      </c>
      <c r="B3912" s="5">
        <v>45392</v>
      </c>
      <c r="C3912" s="4" t="s">
        <v>59</v>
      </c>
      <c r="D3912" s="18">
        <v>196</v>
      </c>
      <c r="E3912" s="4" t="s">
        <v>113</v>
      </c>
      <c r="F3912" s="19" t="s">
        <v>520</v>
      </c>
      <c r="G3912" s="2" t="s">
        <v>519</v>
      </c>
      <c r="H3912" s="4">
        <v>4</v>
      </c>
      <c r="J3912" s="4">
        <v>0</v>
      </c>
      <c r="K3912" s="20">
        <v>798208</v>
      </c>
      <c r="L3912" s="20">
        <v>798209</v>
      </c>
      <c r="M3912" s="20">
        <v>798210</v>
      </c>
      <c r="N3912" s="20">
        <v>798211</v>
      </c>
    </row>
    <row r="3913" spans="1:44" x14ac:dyDescent="0.25">
      <c r="A3913" s="5">
        <v>45551</v>
      </c>
      <c r="B3913" s="5">
        <v>45558</v>
      </c>
      <c r="C3913" s="4" t="s">
        <v>2480</v>
      </c>
      <c r="D3913" s="18">
        <v>2500</v>
      </c>
      <c r="E3913" s="4" t="s">
        <v>103</v>
      </c>
      <c r="F3913" s="19" t="s">
        <v>1871</v>
      </c>
      <c r="G3913" s="4" t="s">
        <v>1872</v>
      </c>
      <c r="H3913" s="4">
        <v>5</v>
      </c>
      <c r="J3913" s="4">
        <v>2</v>
      </c>
      <c r="K3913" s="20">
        <v>830750</v>
      </c>
      <c r="L3913" s="20">
        <v>830751</v>
      </c>
      <c r="M3913" s="20">
        <v>830752</v>
      </c>
      <c r="N3913" s="20">
        <v>830753</v>
      </c>
      <c r="O3913" s="20">
        <v>830754</v>
      </c>
    </row>
    <row r="3914" spans="1:44" x14ac:dyDescent="0.25">
      <c r="A3914" s="5">
        <v>45551</v>
      </c>
      <c r="B3914" s="5">
        <v>45558</v>
      </c>
      <c r="C3914" s="4" t="s">
        <v>2480</v>
      </c>
      <c r="D3914" s="18">
        <v>3000</v>
      </c>
      <c r="E3914" s="4" t="s">
        <v>103</v>
      </c>
      <c r="F3914" s="19" t="s">
        <v>1873</v>
      </c>
      <c r="G3914" s="4" t="s">
        <v>1872</v>
      </c>
      <c r="H3914" s="4">
        <v>7</v>
      </c>
      <c r="J3914" s="4">
        <v>0</v>
      </c>
      <c r="K3914" s="20">
        <v>830755</v>
      </c>
      <c r="L3914" s="20">
        <v>830756</v>
      </c>
      <c r="M3914" s="20">
        <v>830757</v>
      </c>
      <c r="N3914" s="20">
        <v>830758</v>
      </c>
      <c r="O3914" s="20">
        <v>830759</v>
      </c>
      <c r="P3914" s="20">
        <v>830760</v>
      </c>
      <c r="Q3914" s="20">
        <v>830761</v>
      </c>
    </row>
    <row r="3915" spans="1:44" x14ac:dyDescent="0.25">
      <c r="A3915" s="5">
        <v>45433</v>
      </c>
      <c r="B3915" s="5">
        <v>45449</v>
      </c>
      <c r="C3915" s="4" t="s">
        <v>38</v>
      </c>
      <c r="D3915" s="18">
        <v>150</v>
      </c>
      <c r="E3915" s="4" t="s">
        <v>113</v>
      </c>
      <c r="F3915" s="19" t="s">
        <v>977</v>
      </c>
      <c r="G3915" s="2" t="s">
        <v>978</v>
      </c>
      <c r="H3915" s="4">
        <v>11</v>
      </c>
      <c r="J3915" s="4">
        <v>0</v>
      </c>
      <c r="K3915" s="20">
        <v>810013</v>
      </c>
      <c r="L3915" s="20">
        <v>810014</v>
      </c>
      <c r="M3915" s="20">
        <v>810015</v>
      </c>
      <c r="N3915" s="20">
        <v>810016</v>
      </c>
      <c r="O3915" s="20">
        <v>810017</v>
      </c>
      <c r="P3915" s="20">
        <v>810018</v>
      </c>
      <c r="Q3915" s="20">
        <v>810019</v>
      </c>
      <c r="R3915" s="20">
        <v>810020</v>
      </c>
      <c r="S3915" s="20">
        <v>810021</v>
      </c>
      <c r="T3915" s="20">
        <v>810022</v>
      </c>
      <c r="U3915" s="20">
        <v>810023</v>
      </c>
    </row>
    <row r="3916" spans="1:44" x14ac:dyDescent="0.25">
      <c r="A3916" s="48">
        <v>45363</v>
      </c>
      <c r="B3916" s="48">
        <v>45377</v>
      </c>
      <c r="C3916" s="49" t="s">
        <v>44</v>
      </c>
      <c r="D3916" s="154">
        <v>165</v>
      </c>
      <c r="E3916" s="36" t="s">
        <v>113</v>
      </c>
      <c r="F3916" s="37" t="s">
        <v>510</v>
      </c>
      <c r="G3916" s="40" t="s">
        <v>511</v>
      </c>
      <c r="H3916" s="36">
        <v>10</v>
      </c>
      <c r="I3916" s="36"/>
      <c r="J3916" s="36"/>
      <c r="K3916" s="162" t="s">
        <v>512</v>
      </c>
      <c r="L3916" s="38"/>
      <c r="M3916" s="23"/>
      <c r="N3916" s="23"/>
      <c r="O3916" s="23"/>
      <c r="P3916" s="23"/>
      <c r="Q3916" s="23"/>
      <c r="R3916" s="23"/>
      <c r="S3916" s="23"/>
      <c r="T3916" s="23"/>
      <c r="U3916" s="23"/>
      <c r="V3916" s="23"/>
      <c r="W3916" s="23"/>
      <c r="X3916" s="23"/>
      <c r="Y3916" s="23"/>
      <c r="Z3916" s="23"/>
      <c r="AA3916" s="23"/>
      <c r="AB3916" s="23"/>
      <c r="AC3916" s="23"/>
      <c r="AD3916" s="23"/>
      <c r="AE3916" s="23"/>
    </row>
    <row r="3917" spans="1:44" x14ac:dyDescent="0.25">
      <c r="A3917" s="5">
        <v>45363</v>
      </c>
      <c r="B3917" s="5">
        <v>45391</v>
      </c>
      <c r="C3917" s="4" t="s">
        <v>48</v>
      </c>
      <c r="D3917" s="18">
        <v>240</v>
      </c>
      <c r="E3917" s="4" t="s">
        <v>113</v>
      </c>
      <c r="F3917" s="19" t="s">
        <v>513</v>
      </c>
      <c r="G3917" s="4" t="s">
        <v>514</v>
      </c>
      <c r="H3917" s="4">
        <v>13</v>
      </c>
      <c r="J3917" s="4">
        <v>10</v>
      </c>
      <c r="K3917" s="20">
        <v>797901</v>
      </c>
      <c r="L3917" s="20">
        <v>797902</v>
      </c>
      <c r="M3917" s="20">
        <v>797903</v>
      </c>
      <c r="N3917" s="20">
        <v>797904</v>
      </c>
      <c r="O3917" s="20">
        <v>797905</v>
      </c>
      <c r="P3917" s="20">
        <v>797906</v>
      </c>
      <c r="Q3917" s="20">
        <v>797907</v>
      </c>
      <c r="R3917" s="20">
        <v>797908</v>
      </c>
      <c r="S3917" s="20">
        <v>797909</v>
      </c>
      <c r="T3917" s="20">
        <v>797910</v>
      </c>
      <c r="U3917" s="20">
        <v>797911</v>
      </c>
      <c r="V3917" s="20">
        <v>797912</v>
      </c>
      <c r="W3917" s="20">
        <v>797913</v>
      </c>
    </row>
    <row r="3918" spans="1:44" s="29" customFormat="1" x14ac:dyDescent="0.25">
      <c r="A3918" s="5">
        <v>45363</v>
      </c>
      <c r="B3918" s="5">
        <v>45391</v>
      </c>
      <c r="C3918" s="4" t="s">
        <v>48</v>
      </c>
      <c r="D3918" s="18">
        <v>290</v>
      </c>
      <c r="E3918" s="4" t="s">
        <v>113</v>
      </c>
      <c r="F3918" s="19" t="s">
        <v>515</v>
      </c>
      <c r="G3918" s="4" t="s">
        <v>514</v>
      </c>
      <c r="H3918" s="4">
        <v>21</v>
      </c>
      <c r="I3918" s="4"/>
      <c r="J3918" s="4">
        <v>2</v>
      </c>
      <c r="K3918" s="20">
        <v>797914</v>
      </c>
      <c r="L3918" s="20">
        <v>797915</v>
      </c>
      <c r="M3918" s="20">
        <v>797916</v>
      </c>
      <c r="N3918" s="20">
        <v>797917</v>
      </c>
      <c r="O3918" s="20">
        <v>797918</v>
      </c>
      <c r="P3918" s="20">
        <v>797919</v>
      </c>
      <c r="Q3918" s="20">
        <v>797920</v>
      </c>
      <c r="R3918" s="20">
        <v>797921</v>
      </c>
      <c r="S3918" s="20">
        <v>797922</v>
      </c>
      <c r="T3918" s="20">
        <v>797923</v>
      </c>
      <c r="U3918" s="20">
        <v>797924</v>
      </c>
      <c r="V3918" s="20">
        <v>797925</v>
      </c>
      <c r="W3918" s="20">
        <v>797926</v>
      </c>
      <c r="X3918" s="20">
        <v>797927</v>
      </c>
      <c r="Y3918" s="20">
        <v>797928</v>
      </c>
      <c r="Z3918" s="20">
        <v>797929</v>
      </c>
      <c r="AA3918" s="20">
        <v>797930</v>
      </c>
      <c r="AB3918" s="20">
        <v>797931</v>
      </c>
      <c r="AC3918" s="20">
        <v>797932</v>
      </c>
      <c r="AD3918" s="20">
        <v>797933</v>
      </c>
      <c r="AE3918" s="20">
        <v>797934</v>
      </c>
      <c r="AF3918" s="28"/>
      <c r="AG3918" s="28"/>
      <c r="AH3918" s="28"/>
      <c r="AI3918" s="28"/>
      <c r="AJ3918" s="28"/>
      <c r="AK3918" s="28"/>
      <c r="AL3918" s="28"/>
      <c r="AM3918" s="28"/>
      <c r="AN3918" s="28"/>
      <c r="AO3918" s="28"/>
      <c r="AP3918" s="28"/>
      <c r="AQ3918" s="28"/>
      <c r="AR3918" s="28"/>
    </row>
    <row r="3919" spans="1:44" s="29" customFormat="1" x14ac:dyDescent="0.25">
      <c r="A3919" s="5">
        <v>45363</v>
      </c>
      <c r="B3919" s="5">
        <v>45391</v>
      </c>
      <c r="C3919" s="4" t="s">
        <v>48</v>
      </c>
      <c r="D3919" s="18">
        <v>340</v>
      </c>
      <c r="E3919" s="4" t="s">
        <v>113</v>
      </c>
      <c r="F3919" s="19" t="s">
        <v>516</v>
      </c>
      <c r="G3919" s="4" t="s">
        <v>514</v>
      </c>
      <c r="H3919" s="4">
        <v>13</v>
      </c>
      <c r="I3919" s="4"/>
      <c r="J3919" s="4">
        <v>0</v>
      </c>
      <c r="K3919" s="20">
        <v>797935</v>
      </c>
      <c r="L3919" s="20">
        <v>797936</v>
      </c>
      <c r="M3919" s="20">
        <v>797937</v>
      </c>
      <c r="N3919" s="20">
        <v>797938</v>
      </c>
      <c r="O3919" s="20">
        <v>797939</v>
      </c>
      <c r="P3919" s="20">
        <v>797940</v>
      </c>
      <c r="Q3919" s="20">
        <v>797941</v>
      </c>
      <c r="R3919" s="20">
        <v>797942</v>
      </c>
      <c r="S3919" s="20">
        <v>797943</v>
      </c>
      <c r="T3919" s="20">
        <v>797944</v>
      </c>
      <c r="U3919" s="20">
        <v>797945</v>
      </c>
      <c r="V3919" s="20">
        <v>797946</v>
      </c>
      <c r="W3919" s="20">
        <v>797947</v>
      </c>
      <c r="X3919" s="21"/>
      <c r="Y3919" s="21"/>
      <c r="Z3919" s="21"/>
      <c r="AA3919" s="21"/>
      <c r="AB3919" s="21"/>
      <c r="AC3919" s="21"/>
      <c r="AD3919" s="21"/>
      <c r="AE3919" s="21"/>
      <c r="AF3919" s="28"/>
      <c r="AG3919" s="28"/>
      <c r="AH3919" s="28"/>
      <c r="AI3919" s="28"/>
      <c r="AJ3919" s="28"/>
      <c r="AK3919" s="28"/>
      <c r="AL3919" s="28"/>
      <c r="AM3919" s="28"/>
      <c r="AN3919" s="28"/>
      <c r="AO3919" s="28"/>
      <c r="AP3919" s="28"/>
      <c r="AQ3919" s="28"/>
      <c r="AR3919" s="28"/>
    </row>
    <row r="3920" spans="1:44" x14ac:dyDescent="0.25">
      <c r="A3920" s="5">
        <v>45436</v>
      </c>
      <c r="B3920" s="5">
        <v>45452</v>
      </c>
      <c r="C3920" s="4" t="s">
        <v>38</v>
      </c>
      <c r="D3920" s="18">
        <v>150</v>
      </c>
      <c r="E3920" s="4" t="s">
        <v>113</v>
      </c>
      <c r="F3920" s="19" t="s">
        <v>1021</v>
      </c>
      <c r="G3920" s="2" t="s">
        <v>1022</v>
      </c>
      <c r="H3920" s="4">
        <v>13</v>
      </c>
      <c r="J3920" s="4">
        <v>0</v>
      </c>
      <c r="K3920" s="20">
        <v>810886</v>
      </c>
      <c r="L3920" s="20">
        <v>810887</v>
      </c>
      <c r="M3920" s="20">
        <v>810888</v>
      </c>
      <c r="N3920" s="20">
        <v>810889</v>
      </c>
      <c r="O3920" s="20">
        <v>810890</v>
      </c>
      <c r="P3920" s="20">
        <v>810891</v>
      </c>
      <c r="Q3920" s="20">
        <v>810892</v>
      </c>
      <c r="R3920" s="20">
        <v>810893</v>
      </c>
      <c r="S3920" s="20">
        <v>810894</v>
      </c>
      <c r="T3920" s="20">
        <v>810895</v>
      </c>
      <c r="U3920" s="20">
        <v>810896</v>
      </c>
      <c r="V3920" s="20">
        <v>810897</v>
      </c>
      <c r="W3920" s="20">
        <v>810898</v>
      </c>
    </row>
    <row r="3921" spans="1:24" x14ac:dyDescent="0.25">
      <c r="A3921" s="5">
        <v>45364</v>
      </c>
      <c r="B3921" s="5">
        <v>45409</v>
      </c>
      <c r="C3921" s="4" t="s">
        <v>44</v>
      </c>
      <c r="D3921" s="18">
        <v>120</v>
      </c>
      <c r="E3921" s="4" t="s">
        <v>113</v>
      </c>
      <c r="F3921" s="19" t="s">
        <v>524</v>
      </c>
      <c r="G3921" s="2" t="s">
        <v>522</v>
      </c>
      <c r="H3921" s="4">
        <v>7</v>
      </c>
      <c r="J3921" s="4">
        <v>0</v>
      </c>
      <c r="K3921" s="20">
        <v>798152</v>
      </c>
      <c r="L3921" s="20">
        <v>798153</v>
      </c>
      <c r="M3921" s="20">
        <v>798154</v>
      </c>
      <c r="N3921" s="20">
        <v>798155</v>
      </c>
      <c r="O3921" s="20">
        <v>798156</v>
      </c>
      <c r="P3921" s="20">
        <v>798157</v>
      </c>
      <c r="Q3921" s="20">
        <v>798158</v>
      </c>
    </row>
    <row r="3922" spans="1:24" x14ac:dyDescent="0.25">
      <c r="A3922" s="5">
        <v>45364</v>
      </c>
      <c r="B3922" s="5">
        <v>45409</v>
      </c>
      <c r="C3922" s="4" t="s">
        <v>44</v>
      </c>
      <c r="D3922" s="18">
        <v>135</v>
      </c>
      <c r="E3922" s="4" t="s">
        <v>113</v>
      </c>
      <c r="F3922" s="19" t="s">
        <v>521</v>
      </c>
      <c r="G3922" s="2" t="s">
        <v>522</v>
      </c>
      <c r="H3922" s="4">
        <v>10</v>
      </c>
      <c r="J3922" s="4">
        <v>1</v>
      </c>
      <c r="K3922" s="20">
        <v>798132</v>
      </c>
      <c r="L3922" s="20">
        <v>798133</v>
      </c>
      <c r="M3922" s="20">
        <v>798134</v>
      </c>
      <c r="N3922" s="20">
        <v>798135</v>
      </c>
      <c r="O3922" s="20">
        <v>798136</v>
      </c>
      <c r="P3922" s="20">
        <v>798137</v>
      </c>
      <c r="Q3922" s="20">
        <v>798138</v>
      </c>
      <c r="R3922" s="20">
        <v>798139</v>
      </c>
      <c r="S3922" s="20">
        <v>798140</v>
      </c>
      <c r="T3922" s="20">
        <v>798141</v>
      </c>
    </row>
    <row r="3923" spans="1:24" x14ac:dyDescent="0.25">
      <c r="A3923" s="5">
        <v>45364</v>
      </c>
      <c r="B3923" s="5">
        <v>45409</v>
      </c>
      <c r="C3923" s="4" t="s">
        <v>44</v>
      </c>
      <c r="D3923" s="18">
        <v>150</v>
      </c>
      <c r="E3923" s="4" t="s">
        <v>113</v>
      </c>
      <c r="F3923" s="19" t="s">
        <v>525</v>
      </c>
      <c r="G3923" s="2" t="s">
        <v>522</v>
      </c>
      <c r="H3923" s="4">
        <v>7</v>
      </c>
      <c r="J3923" s="4">
        <v>0</v>
      </c>
      <c r="K3923" s="20">
        <v>798159</v>
      </c>
      <c r="L3923" s="20">
        <v>798160</v>
      </c>
      <c r="M3923" s="20">
        <v>798161</v>
      </c>
      <c r="N3923" s="20">
        <v>798162</v>
      </c>
      <c r="O3923" s="20">
        <v>798163</v>
      </c>
      <c r="P3923" s="20">
        <v>798164</v>
      </c>
      <c r="Q3923" s="20">
        <v>798165</v>
      </c>
    </row>
    <row r="3924" spans="1:24" x14ac:dyDescent="0.25">
      <c r="A3924" s="5">
        <v>45364</v>
      </c>
      <c r="B3924" s="5">
        <v>45409</v>
      </c>
      <c r="C3924" s="4" t="s">
        <v>44</v>
      </c>
      <c r="D3924" s="18">
        <v>165</v>
      </c>
      <c r="E3924" s="4" t="s">
        <v>113</v>
      </c>
      <c r="F3924" s="19" t="s">
        <v>523</v>
      </c>
      <c r="G3924" s="2" t="s">
        <v>522</v>
      </c>
      <c r="H3924" s="4">
        <v>10</v>
      </c>
      <c r="J3924" s="4">
        <v>3</v>
      </c>
      <c r="K3924" s="20">
        <v>798142</v>
      </c>
      <c r="L3924" s="20">
        <v>798143</v>
      </c>
      <c r="M3924" s="20">
        <v>798144</v>
      </c>
      <c r="N3924" s="20">
        <v>798145</v>
      </c>
      <c r="O3924" s="20">
        <v>798146</v>
      </c>
      <c r="P3924" s="20">
        <v>798147</v>
      </c>
      <c r="Q3924" s="20">
        <v>798148</v>
      </c>
      <c r="R3924" s="20">
        <v>798149</v>
      </c>
      <c r="S3924" s="20">
        <v>798150</v>
      </c>
      <c r="T3924" s="20">
        <v>798151</v>
      </c>
    </row>
    <row r="3925" spans="1:24" x14ac:dyDescent="0.25">
      <c r="A3925" s="5">
        <v>45341</v>
      </c>
      <c r="B3925" s="5">
        <v>45348</v>
      </c>
      <c r="C3925" s="4" t="s">
        <v>2480</v>
      </c>
      <c r="D3925" s="18">
        <v>2500</v>
      </c>
      <c r="E3925" s="4" t="s">
        <v>103</v>
      </c>
      <c r="F3925" s="19" t="s">
        <v>375</v>
      </c>
      <c r="G3925" s="4" t="s">
        <v>376</v>
      </c>
      <c r="H3925" s="4">
        <v>5</v>
      </c>
      <c r="J3925" s="4">
        <v>3</v>
      </c>
      <c r="K3925" s="20">
        <v>794008</v>
      </c>
      <c r="L3925" s="20">
        <v>794009</v>
      </c>
      <c r="M3925" s="20">
        <v>794010</v>
      </c>
      <c r="N3925" s="20">
        <v>794011</v>
      </c>
      <c r="O3925" s="20">
        <v>794012</v>
      </c>
    </row>
    <row r="3926" spans="1:24" x14ac:dyDescent="0.25">
      <c r="A3926" s="5">
        <v>45341</v>
      </c>
      <c r="B3926" s="5">
        <v>45348</v>
      </c>
      <c r="C3926" s="4" t="s">
        <v>2480</v>
      </c>
      <c r="D3926" s="18">
        <v>3000</v>
      </c>
      <c r="E3926" s="4" t="s">
        <v>103</v>
      </c>
      <c r="F3926" s="19" t="s">
        <v>377</v>
      </c>
      <c r="G3926" s="4" t="s">
        <v>376</v>
      </c>
      <c r="H3926" s="4">
        <v>10</v>
      </c>
      <c r="J3926" s="4">
        <v>1</v>
      </c>
      <c r="K3926" s="20">
        <v>794013</v>
      </c>
      <c r="L3926" s="20">
        <v>794014</v>
      </c>
      <c r="M3926" s="20">
        <v>794015</v>
      </c>
      <c r="N3926" s="20">
        <v>794016</v>
      </c>
      <c r="O3926" s="20">
        <v>794017</v>
      </c>
      <c r="P3926" s="20">
        <v>794018</v>
      </c>
      <c r="Q3926" s="20">
        <v>794019</v>
      </c>
      <c r="R3926" s="20">
        <v>794020</v>
      </c>
      <c r="S3926" s="20">
        <v>794021</v>
      </c>
      <c r="T3926" s="20">
        <v>794022</v>
      </c>
    </row>
    <row r="3927" spans="1:24" x14ac:dyDescent="0.25">
      <c r="A3927" s="5">
        <v>45365</v>
      </c>
      <c r="B3927" s="5">
        <v>45372</v>
      </c>
      <c r="C3927" s="4" t="s">
        <v>2480</v>
      </c>
      <c r="D3927" s="18">
        <v>3600</v>
      </c>
      <c r="E3927" s="4" t="s">
        <v>103</v>
      </c>
      <c r="F3927" s="19" t="s">
        <v>532</v>
      </c>
      <c r="G3927" s="4" t="s">
        <v>533</v>
      </c>
      <c r="H3927" s="4">
        <v>6</v>
      </c>
      <c r="J3927" s="4">
        <v>0</v>
      </c>
      <c r="K3927" s="20">
        <v>798411</v>
      </c>
      <c r="L3927" s="20">
        <v>798412</v>
      </c>
      <c r="M3927" s="20">
        <v>798413</v>
      </c>
      <c r="N3927" s="20">
        <v>798414</v>
      </c>
      <c r="O3927" s="20">
        <v>798415</v>
      </c>
      <c r="P3927" s="20">
        <v>798416</v>
      </c>
    </row>
    <row r="3928" spans="1:24" x14ac:dyDescent="0.25">
      <c r="A3928" s="5">
        <v>45365</v>
      </c>
      <c r="B3928" s="5">
        <v>45372</v>
      </c>
      <c r="C3928" s="4" t="s">
        <v>2480</v>
      </c>
      <c r="D3928" s="18">
        <v>4250</v>
      </c>
      <c r="E3928" s="4" t="s">
        <v>103</v>
      </c>
      <c r="F3928" s="19" t="s">
        <v>534</v>
      </c>
      <c r="G3928" s="4" t="s">
        <v>533</v>
      </c>
      <c r="H3928" s="4">
        <v>6</v>
      </c>
      <c r="J3928" s="4">
        <v>0</v>
      </c>
      <c r="K3928" s="20">
        <v>798417</v>
      </c>
      <c r="L3928" s="20">
        <v>798418</v>
      </c>
      <c r="M3928" s="20">
        <v>798419</v>
      </c>
      <c r="N3928" s="20">
        <v>798420</v>
      </c>
      <c r="O3928" s="20">
        <v>798421</v>
      </c>
      <c r="P3928" s="20">
        <v>798422</v>
      </c>
    </row>
    <row r="3929" spans="1:24" x14ac:dyDescent="0.25">
      <c r="A3929" s="5">
        <v>45341</v>
      </c>
      <c r="B3929" s="5">
        <v>45348</v>
      </c>
      <c r="C3929" s="4" t="s">
        <v>2480</v>
      </c>
      <c r="D3929" s="18">
        <v>3600</v>
      </c>
      <c r="E3929" s="4" t="s">
        <v>103</v>
      </c>
      <c r="F3929" s="19" t="s">
        <v>371</v>
      </c>
      <c r="G3929" s="4" t="s">
        <v>372</v>
      </c>
      <c r="H3929" s="4">
        <v>13</v>
      </c>
      <c r="J3929" s="4">
        <v>1</v>
      </c>
      <c r="K3929" s="20">
        <v>793927</v>
      </c>
      <c r="L3929" s="20">
        <v>793928</v>
      </c>
      <c r="M3929" s="20">
        <v>793929</v>
      </c>
      <c r="N3929" s="20">
        <v>793930</v>
      </c>
      <c r="O3929" s="20">
        <v>793931</v>
      </c>
      <c r="P3929" s="20">
        <v>793932</v>
      </c>
      <c r="Q3929" s="20">
        <v>793933</v>
      </c>
      <c r="R3929" s="20">
        <v>793934</v>
      </c>
      <c r="S3929" s="20">
        <v>793935</v>
      </c>
      <c r="T3929" s="20">
        <v>793936</v>
      </c>
      <c r="U3929" s="20">
        <v>793937</v>
      </c>
      <c r="V3929" s="20">
        <v>793938</v>
      </c>
      <c r="W3929" s="20">
        <v>793939</v>
      </c>
      <c r="X3929" s="20"/>
    </row>
    <row r="3930" spans="1:24" x14ac:dyDescent="0.25">
      <c r="A3930" s="5">
        <v>45440</v>
      </c>
      <c r="B3930" s="5">
        <v>45468</v>
      </c>
      <c r="C3930" s="4" t="s">
        <v>59</v>
      </c>
      <c r="D3930" s="18">
        <v>196</v>
      </c>
      <c r="E3930" s="4" t="s">
        <v>113</v>
      </c>
      <c r="F3930" s="19" t="s">
        <v>1036</v>
      </c>
      <c r="G3930" s="2" t="s">
        <v>1037</v>
      </c>
      <c r="H3930" s="4">
        <v>10</v>
      </c>
      <c r="J3930" s="4">
        <v>0</v>
      </c>
      <c r="K3930" s="20">
        <v>811294</v>
      </c>
      <c r="L3930" s="20">
        <v>811295</v>
      </c>
      <c r="M3930" s="20">
        <v>811296</v>
      </c>
      <c r="N3930" s="20">
        <v>811297</v>
      </c>
      <c r="O3930" s="20">
        <v>811298</v>
      </c>
      <c r="P3930" s="20">
        <v>811299</v>
      </c>
      <c r="Q3930" s="20">
        <v>811300</v>
      </c>
      <c r="R3930" s="20">
        <v>811301</v>
      </c>
      <c r="S3930" s="20">
        <v>811302</v>
      </c>
      <c r="T3930" s="20">
        <v>811303</v>
      </c>
    </row>
    <row r="3931" spans="1:24" x14ac:dyDescent="0.25">
      <c r="A3931" s="5">
        <v>45460</v>
      </c>
      <c r="B3931" s="5">
        <v>45467</v>
      </c>
      <c r="C3931" s="4" t="s">
        <v>2480</v>
      </c>
      <c r="D3931" s="18">
        <v>650</v>
      </c>
      <c r="E3931" s="4" t="s">
        <v>99</v>
      </c>
      <c r="F3931" s="19" t="s">
        <v>1167</v>
      </c>
      <c r="G3931" s="4" t="s">
        <v>1168</v>
      </c>
      <c r="H3931" s="4">
        <v>4</v>
      </c>
      <c r="J3931" s="4">
        <v>4</v>
      </c>
      <c r="K3931" s="20">
        <v>814748</v>
      </c>
      <c r="L3931" s="20">
        <v>814749</v>
      </c>
      <c r="M3931" s="20">
        <v>814750</v>
      </c>
      <c r="N3931" s="20">
        <v>814751</v>
      </c>
    </row>
    <row r="3932" spans="1:24" x14ac:dyDescent="0.25">
      <c r="A3932" s="5">
        <v>45460</v>
      </c>
      <c r="B3932" s="5">
        <v>45467</v>
      </c>
      <c r="C3932" s="4" t="s">
        <v>2480</v>
      </c>
      <c r="D3932" s="18">
        <v>2500</v>
      </c>
      <c r="E3932" s="4" t="s">
        <v>103</v>
      </c>
      <c r="F3932" s="19" t="s">
        <v>1169</v>
      </c>
      <c r="G3932" s="4" t="s">
        <v>1168</v>
      </c>
      <c r="H3932" s="4">
        <v>4</v>
      </c>
      <c r="J3932" s="4">
        <v>3</v>
      </c>
      <c r="K3932" s="20">
        <v>814752</v>
      </c>
      <c r="L3932" s="20">
        <v>814753</v>
      </c>
      <c r="M3932" s="20">
        <v>814754</v>
      </c>
      <c r="N3932" s="20">
        <v>814755</v>
      </c>
    </row>
    <row r="3933" spans="1:24" x14ac:dyDescent="0.25">
      <c r="A3933" s="5">
        <v>45460</v>
      </c>
      <c r="B3933" s="5">
        <v>45467</v>
      </c>
      <c r="C3933" s="4" t="s">
        <v>2480</v>
      </c>
      <c r="D3933" s="18">
        <v>5000</v>
      </c>
      <c r="E3933" s="4" t="s">
        <v>103</v>
      </c>
      <c r="F3933" s="19" t="s">
        <v>1170</v>
      </c>
      <c r="G3933" s="4" t="s">
        <v>1168</v>
      </c>
      <c r="H3933" s="4">
        <v>6</v>
      </c>
      <c r="J3933" s="4">
        <v>0</v>
      </c>
      <c r="K3933" s="20">
        <v>814756</v>
      </c>
      <c r="L3933" s="20">
        <v>814757</v>
      </c>
      <c r="M3933" s="20">
        <v>814758</v>
      </c>
      <c r="N3933" s="20">
        <v>814759</v>
      </c>
      <c r="O3933" s="20">
        <v>814760</v>
      </c>
      <c r="P3933" s="20">
        <v>814761</v>
      </c>
    </row>
    <row r="3934" spans="1:24" x14ac:dyDescent="0.25">
      <c r="A3934" s="5">
        <v>45464</v>
      </c>
      <c r="B3934" s="5">
        <v>45471</v>
      </c>
      <c r="C3934" s="4" t="s">
        <v>2480</v>
      </c>
      <c r="D3934" s="18">
        <v>3600</v>
      </c>
      <c r="E3934" s="4" t="s">
        <v>103</v>
      </c>
      <c r="F3934" s="19" t="s">
        <v>1184</v>
      </c>
      <c r="G3934" s="4" t="s">
        <v>1185</v>
      </c>
      <c r="H3934" s="4">
        <v>13</v>
      </c>
      <c r="J3934" s="4">
        <v>1</v>
      </c>
      <c r="K3934" s="20">
        <v>815713</v>
      </c>
      <c r="L3934" s="20">
        <v>815714</v>
      </c>
      <c r="M3934" s="20">
        <v>815715</v>
      </c>
      <c r="N3934" s="20">
        <v>815716</v>
      </c>
      <c r="O3934" s="20">
        <v>815717</v>
      </c>
      <c r="P3934" s="20">
        <v>815718</v>
      </c>
      <c r="Q3934" s="20">
        <v>815719</v>
      </c>
      <c r="R3934" s="20">
        <v>815720</v>
      </c>
      <c r="S3934" s="20">
        <v>815721</v>
      </c>
      <c r="T3934" s="20">
        <v>815722</v>
      </c>
      <c r="U3934" s="20">
        <v>815723</v>
      </c>
      <c r="V3934" s="20">
        <v>815724</v>
      </c>
      <c r="W3934" s="20">
        <v>815725</v>
      </c>
    </row>
    <row r="3935" spans="1:24" x14ac:dyDescent="0.25">
      <c r="A3935" s="5">
        <v>45548</v>
      </c>
      <c r="B3935" s="5">
        <v>45576</v>
      </c>
      <c r="C3935" s="4" t="s">
        <v>23</v>
      </c>
      <c r="D3935" s="18">
        <v>660</v>
      </c>
      <c r="E3935" s="4" t="s">
        <v>113</v>
      </c>
      <c r="F3935" s="19" t="s">
        <v>1856</v>
      </c>
      <c r="G3935" s="4" t="s">
        <v>1855</v>
      </c>
      <c r="H3935" s="4">
        <v>5</v>
      </c>
      <c r="J3935" s="4">
        <v>0</v>
      </c>
      <c r="K3935" s="20">
        <v>830508</v>
      </c>
      <c r="L3935" s="20">
        <v>830509</v>
      </c>
      <c r="M3935" s="20">
        <v>830510</v>
      </c>
      <c r="N3935" s="20">
        <v>830511</v>
      </c>
      <c r="O3935" s="20">
        <v>830512</v>
      </c>
    </row>
    <row r="3936" spans="1:24" x14ac:dyDescent="0.25">
      <c r="A3936" s="5">
        <v>45548</v>
      </c>
      <c r="B3936" s="5">
        <v>45576</v>
      </c>
      <c r="C3936" s="4" t="s">
        <v>23</v>
      </c>
      <c r="D3936" s="18">
        <v>1000</v>
      </c>
      <c r="E3936" s="4" t="s">
        <v>113</v>
      </c>
      <c r="F3936" s="19" t="s">
        <v>1854</v>
      </c>
      <c r="G3936" s="4" t="s">
        <v>1855</v>
      </c>
      <c r="H3936" s="4">
        <v>4</v>
      </c>
      <c r="J3936" s="4">
        <v>0</v>
      </c>
      <c r="K3936" s="20">
        <v>830514</v>
      </c>
      <c r="L3936" s="20">
        <v>830515</v>
      </c>
      <c r="M3936" s="20">
        <v>830516</v>
      </c>
      <c r="N3936" s="20">
        <v>830517</v>
      </c>
    </row>
    <row r="3937" spans="1:44" x14ac:dyDescent="0.25">
      <c r="A3937" s="5">
        <v>45470</v>
      </c>
      <c r="B3937" s="5">
        <v>45477</v>
      </c>
      <c r="C3937" s="4" t="s">
        <v>2480</v>
      </c>
      <c r="D3937" s="18">
        <v>3600</v>
      </c>
      <c r="E3937" s="4" t="s">
        <v>103</v>
      </c>
      <c r="F3937" s="19" t="s">
        <v>1223</v>
      </c>
      <c r="G3937" s="4" t="s">
        <v>1224</v>
      </c>
      <c r="H3937" s="4">
        <v>6</v>
      </c>
      <c r="I3937" s="4">
        <v>1</v>
      </c>
      <c r="J3937" s="4">
        <v>0</v>
      </c>
      <c r="K3937" s="20">
        <v>816542</v>
      </c>
      <c r="L3937" s="20">
        <v>816543</v>
      </c>
      <c r="M3937" s="20">
        <v>816544</v>
      </c>
      <c r="N3937" s="20">
        <v>816545</v>
      </c>
      <c r="O3937" s="20">
        <v>816546</v>
      </c>
    </row>
    <row r="3938" spans="1:44" x14ac:dyDescent="0.25">
      <c r="A3938" s="5">
        <v>45470</v>
      </c>
      <c r="B3938" s="5">
        <v>45477</v>
      </c>
      <c r="C3938" s="4" t="s">
        <v>2480</v>
      </c>
      <c r="D3938" s="18">
        <v>4250</v>
      </c>
      <c r="E3938" s="4" t="s">
        <v>103</v>
      </c>
      <c r="F3938" s="19" t="s">
        <v>1225</v>
      </c>
      <c r="G3938" s="4" t="s">
        <v>1224</v>
      </c>
      <c r="H3938" s="4">
        <v>6</v>
      </c>
      <c r="J3938" s="4">
        <v>0</v>
      </c>
      <c r="K3938" s="20">
        <v>816536</v>
      </c>
      <c r="L3938" s="20">
        <v>816537</v>
      </c>
      <c r="M3938" s="20">
        <v>816538</v>
      </c>
      <c r="N3938" s="20">
        <v>816539</v>
      </c>
      <c r="O3938" s="20">
        <v>816540</v>
      </c>
      <c r="P3938" s="20">
        <v>816541</v>
      </c>
    </row>
    <row r="3939" spans="1:44" x14ac:dyDescent="0.25">
      <c r="A3939" s="24">
        <v>45471</v>
      </c>
      <c r="B3939" s="24">
        <v>45499</v>
      </c>
      <c r="C3939" s="25" t="s">
        <v>64</v>
      </c>
      <c r="D3939" s="127">
        <v>82</v>
      </c>
      <c r="E3939" s="25" t="s">
        <v>113</v>
      </c>
      <c r="F3939" s="26" t="s">
        <v>1240</v>
      </c>
      <c r="G3939" s="25" t="s">
        <v>1241</v>
      </c>
      <c r="H3939" s="25">
        <v>14</v>
      </c>
      <c r="I3939" s="25"/>
      <c r="J3939" s="25">
        <v>2</v>
      </c>
      <c r="K3939" s="128">
        <v>816978</v>
      </c>
      <c r="L3939" s="128">
        <v>816979</v>
      </c>
      <c r="M3939" s="128">
        <v>816980</v>
      </c>
      <c r="N3939" s="128">
        <v>816981</v>
      </c>
      <c r="O3939" s="128">
        <v>816982</v>
      </c>
      <c r="P3939" s="128">
        <v>816983</v>
      </c>
      <c r="Q3939" s="128">
        <v>816984</v>
      </c>
      <c r="R3939" s="128">
        <v>816985</v>
      </c>
      <c r="S3939" s="128">
        <v>816986</v>
      </c>
      <c r="T3939" s="128">
        <v>816987</v>
      </c>
      <c r="U3939" s="128">
        <v>816988</v>
      </c>
      <c r="V3939" s="128">
        <v>816989</v>
      </c>
      <c r="W3939" s="128">
        <v>816990</v>
      </c>
      <c r="X3939" s="128">
        <v>816991</v>
      </c>
      <c r="Y3939" s="28"/>
      <c r="Z3939" s="28"/>
      <c r="AA3939" s="28"/>
      <c r="AB3939" s="28"/>
      <c r="AC3939" s="28"/>
      <c r="AD3939" s="28"/>
      <c r="AE3939" s="28"/>
    </row>
    <row r="3940" spans="1:44" x14ac:dyDescent="0.25">
      <c r="A3940" s="5">
        <v>45468</v>
      </c>
      <c r="B3940" s="5">
        <v>45475</v>
      </c>
      <c r="C3940" s="4" t="s">
        <v>2480</v>
      </c>
      <c r="D3940" s="18">
        <v>3600</v>
      </c>
      <c r="E3940" s="4" t="s">
        <v>103</v>
      </c>
      <c r="F3940" s="19" t="s">
        <v>1192</v>
      </c>
      <c r="G3940" s="4" t="s">
        <v>1193</v>
      </c>
      <c r="H3940" s="4">
        <v>6</v>
      </c>
      <c r="J3940" s="4">
        <v>0</v>
      </c>
      <c r="K3940" s="20">
        <v>816076</v>
      </c>
      <c r="L3940" s="20">
        <v>816077</v>
      </c>
      <c r="M3940" s="20">
        <v>816078</v>
      </c>
      <c r="N3940" s="20">
        <v>816079</v>
      </c>
      <c r="O3940" s="20">
        <v>816080</v>
      </c>
      <c r="P3940" s="20">
        <v>816081</v>
      </c>
    </row>
    <row r="3941" spans="1:44" s="29" customFormat="1" x14ac:dyDescent="0.25">
      <c r="A3941" s="5">
        <v>45468</v>
      </c>
      <c r="B3941" s="5">
        <v>45475</v>
      </c>
      <c r="C3941" s="4" t="s">
        <v>2480</v>
      </c>
      <c r="D3941" s="18">
        <v>4250</v>
      </c>
      <c r="E3941" s="4" t="s">
        <v>103</v>
      </c>
      <c r="F3941" s="19" t="s">
        <v>1194</v>
      </c>
      <c r="G3941" s="4" t="s">
        <v>1193</v>
      </c>
      <c r="H3941" s="4">
        <v>6</v>
      </c>
      <c r="I3941" s="4"/>
      <c r="J3941" s="4">
        <v>1</v>
      </c>
      <c r="K3941" s="20">
        <v>816082</v>
      </c>
      <c r="L3941" s="20">
        <v>816083</v>
      </c>
      <c r="M3941" s="20">
        <v>816084</v>
      </c>
      <c r="N3941" s="20">
        <v>816085</v>
      </c>
      <c r="O3941" s="20">
        <v>816086</v>
      </c>
      <c r="P3941" s="20">
        <v>816087</v>
      </c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8"/>
      <c r="AG3941" s="28"/>
      <c r="AH3941" s="28"/>
      <c r="AI3941" s="28"/>
      <c r="AJ3941" s="28"/>
      <c r="AK3941" s="28"/>
      <c r="AL3941" s="28"/>
      <c r="AM3941" s="28"/>
      <c r="AN3941" s="28"/>
      <c r="AO3941" s="28"/>
      <c r="AP3941" s="28"/>
      <c r="AQ3941" s="28"/>
      <c r="AR3941" s="28"/>
    </row>
    <row r="3942" spans="1:44" x14ac:dyDescent="0.25">
      <c r="A3942" s="24">
        <v>45468</v>
      </c>
      <c r="B3942" s="24">
        <v>45496</v>
      </c>
      <c r="C3942" s="25" t="s">
        <v>59</v>
      </c>
      <c r="D3942" s="127">
        <v>164</v>
      </c>
      <c r="E3942" s="25" t="s">
        <v>113</v>
      </c>
      <c r="F3942" s="26" t="s">
        <v>1198</v>
      </c>
      <c r="G3942" s="25" t="s">
        <v>1199</v>
      </c>
      <c r="H3942" s="25">
        <v>7</v>
      </c>
      <c r="I3942" s="25"/>
      <c r="J3942" s="25">
        <v>0</v>
      </c>
      <c r="K3942" s="128">
        <v>816125</v>
      </c>
      <c r="L3942" s="128">
        <v>816126</v>
      </c>
      <c r="M3942" s="128">
        <v>816127</v>
      </c>
      <c r="N3942" s="128">
        <v>816128</v>
      </c>
      <c r="O3942" s="128">
        <v>816129</v>
      </c>
      <c r="P3942" s="128">
        <v>816130</v>
      </c>
      <c r="Q3942" s="128">
        <v>816131</v>
      </c>
      <c r="R3942" s="28"/>
      <c r="S3942" s="28"/>
      <c r="T3942" s="28"/>
      <c r="U3942" s="28"/>
      <c r="V3942" s="28"/>
      <c r="W3942" s="28"/>
      <c r="X3942" s="28"/>
      <c r="Y3942" s="28"/>
      <c r="Z3942" s="28"/>
      <c r="AA3942" s="28"/>
      <c r="AB3942" s="28"/>
      <c r="AC3942" s="28"/>
      <c r="AD3942" s="28"/>
      <c r="AE3942" s="28"/>
    </row>
    <row r="3943" spans="1:44" x14ac:dyDescent="0.25">
      <c r="A3943" s="5">
        <v>45468</v>
      </c>
      <c r="B3943" s="5">
        <v>45496</v>
      </c>
      <c r="C3943" s="4" t="s">
        <v>59</v>
      </c>
      <c r="D3943" s="18">
        <v>196</v>
      </c>
      <c r="E3943" s="4" t="s">
        <v>113</v>
      </c>
      <c r="F3943" s="19" t="s">
        <v>1200</v>
      </c>
      <c r="G3943" s="4" t="s">
        <v>1199</v>
      </c>
      <c r="H3943" s="4">
        <v>4</v>
      </c>
      <c r="J3943" s="4">
        <v>0</v>
      </c>
      <c r="K3943" s="147">
        <v>816132</v>
      </c>
      <c r="L3943" s="147">
        <v>816134</v>
      </c>
      <c r="M3943" s="147">
        <v>816135</v>
      </c>
      <c r="N3943" s="147">
        <v>816136</v>
      </c>
    </row>
    <row r="3944" spans="1:44" s="29" customFormat="1" x14ac:dyDescent="0.25">
      <c r="A3944" s="5">
        <v>45470</v>
      </c>
      <c r="B3944" s="5">
        <v>45477</v>
      </c>
      <c r="C3944" s="4" t="s">
        <v>2480</v>
      </c>
      <c r="D3944" s="18">
        <v>2500</v>
      </c>
      <c r="E3944" s="4" t="s">
        <v>103</v>
      </c>
      <c r="F3944" s="19" t="s">
        <v>1219</v>
      </c>
      <c r="G3944" s="4" t="s">
        <v>1220</v>
      </c>
      <c r="H3944" s="4">
        <v>3</v>
      </c>
      <c r="I3944" s="4"/>
      <c r="J3944" s="4">
        <v>0</v>
      </c>
      <c r="K3944" s="20">
        <v>816625</v>
      </c>
      <c r="L3944" s="20">
        <v>816626</v>
      </c>
      <c r="M3944" s="20">
        <v>816627</v>
      </c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8"/>
      <c r="AG3944" s="28"/>
      <c r="AH3944" s="28"/>
      <c r="AI3944" s="28"/>
      <c r="AJ3944" s="28"/>
      <c r="AK3944" s="28"/>
      <c r="AL3944" s="28"/>
      <c r="AM3944" s="28"/>
      <c r="AN3944" s="28"/>
      <c r="AO3944" s="28"/>
      <c r="AP3944" s="28"/>
      <c r="AQ3944" s="28"/>
      <c r="AR3944" s="28"/>
    </row>
    <row r="3945" spans="1:44" x14ac:dyDescent="0.25">
      <c r="A3945" s="5">
        <v>45470</v>
      </c>
      <c r="B3945" s="5">
        <v>45477</v>
      </c>
      <c r="C3945" s="4" t="s">
        <v>2480</v>
      </c>
      <c r="D3945" s="18">
        <v>3000</v>
      </c>
      <c r="E3945" s="4" t="s">
        <v>103</v>
      </c>
      <c r="F3945" s="19" t="s">
        <v>1221</v>
      </c>
      <c r="G3945" s="4" t="s">
        <v>1220</v>
      </c>
      <c r="H3945" s="4">
        <v>5</v>
      </c>
      <c r="J3945" s="4">
        <v>0</v>
      </c>
      <c r="K3945" s="20">
        <v>816620</v>
      </c>
      <c r="L3945" s="20">
        <v>816621</v>
      </c>
      <c r="M3945" s="20">
        <v>816622</v>
      </c>
      <c r="N3945" s="20">
        <v>816623</v>
      </c>
      <c r="O3945" s="20">
        <v>816624</v>
      </c>
    </row>
    <row r="3946" spans="1:44" s="29" customFormat="1" x14ac:dyDescent="0.25">
      <c r="A3946" s="5">
        <v>45470</v>
      </c>
      <c r="B3946" s="5">
        <v>45477</v>
      </c>
      <c r="C3946" s="4" t="s">
        <v>2480</v>
      </c>
      <c r="D3946" s="18">
        <v>5000</v>
      </c>
      <c r="E3946" s="4" t="s">
        <v>103</v>
      </c>
      <c r="F3946" s="19" t="s">
        <v>1222</v>
      </c>
      <c r="G3946" s="4" t="s">
        <v>1220</v>
      </c>
      <c r="H3946" s="4">
        <v>5</v>
      </c>
      <c r="I3946" s="4"/>
      <c r="J3946" s="4">
        <v>0</v>
      </c>
      <c r="K3946" s="20">
        <v>816615</v>
      </c>
      <c r="L3946" s="20">
        <v>816616</v>
      </c>
      <c r="M3946" s="20">
        <v>816617</v>
      </c>
      <c r="N3946" s="20">
        <v>816618</v>
      </c>
      <c r="O3946" s="20">
        <v>816619</v>
      </c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8"/>
      <c r="AG3946" s="28"/>
      <c r="AH3946" s="28"/>
      <c r="AI3946" s="28"/>
      <c r="AJ3946" s="28"/>
      <c r="AK3946" s="28"/>
      <c r="AL3946" s="28"/>
      <c r="AM3946" s="28"/>
      <c r="AN3946" s="28"/>
      <c r="AO3946" s="28"/>
      <c r="AP3946" s="28"/>
      <c r="AQ3946" s="28"/>
      <c r="AR3946" s="28"/>
    </row>
    <row r="3947" spans="1:44" x14ac:dyDescent="0.25">
      <c r="A3947" s="5">
        <v>45469</v>
      </c>
      <c r="B3947" s="5">
        <v>45485</v>
      </c>
      <c r="C3947" s="4" t="s">
        <v>38</v>
      </c>
      <c r="D3947" s="18">
        <v>120</v>
      </c>
      <c r="E3947" s="4" t="s">
        <v>113</v>
      </c>
      <c r="F3947" s="19" t="s">
        <v>1203</v>
      </c>
      <c r="G3947" s="4" t="s">
        <v>1204</v>
      </c>
      <c r="H3947" s="4">
        <v>13</v>
      </c>
      <c r="J3947" s="4">
        <v>0</v>
      </c>
      <c r="K3947" s="20">
        <v>816184</v>
      </c>
      <c r="L3947" s="20">
        <v>816185</v>
      </c>
      <c r="M3947" s="20">
        <v>816186</v>
      </c>
      <c r="N3947" s="20">
        <v>816187</v>
      </c>
      <c r="O3947" s="20">
        <v>816188</v>
      </c>
      <c r="P3947" s="20">
        <v>816189</v>
      </c>
      <c r="Q3947" s="20">
        <v>816190</v>
      </c>
      <c r="R3947" s="20">
        <v>816191</v>
      </c>
      <c r="S3947" s="20">
        <v>816192</v>
      </c>
      <c r="T3947" s="20">
        <v>816193</v>
      </c>
      <c r="U3947" s="20">
        <v>816194</v>
      </c>
      <c r="V3947" s="20">
        <v>816195</v>
      </c>
      <c r="W3947" s="20">
        <v>816196</v>
      </c>
    </row>
    <row r="3948" spans="1:44" x14ac:dyDescent="0.25">
      <c r="A3948" s="5">
        <v>45469</v>
      </c>
      <c r="B3948" s="5">
        <v>45485</v>
      </c>
      <c r="C3948" s="4" t="s">
        <v>38</v>
      </c>
      <c r="D3948" s="18">
        <v>132</v>
      </c>
      <c r="E3948" s="4" t="s">
        <v>113</v>
      </c>
      <c r="F3948" s="19" t="s">
        <v>1205</v>
      </c>
      <c r="G3948" s="4" t="s">
        <v>1206</v>
      </c>
      <c r="H3948" s="4">
        <v>15</v>
      </c>
      <c r="J3948" s="4">
        <v>0</v>
      </c>
      <c r="K3948" s="20">
        <v>816225</v>
      </c>
      <c r="L3948" s="20">
        <v>816226</v>
      </c>
      <c r="M3948" s="20">
        <v>816227</v>
      </c>
      <c r="N3948" s="20">
        <v>816228</v>
      </c>
      <c r="O3948" s="20">
        <v>816229</v>
      </c>
      <c r="P3948" s="20">
        <v>816230</v>
      </c>
      <c r="Q3948" s="20">
        <v>816231</v>
      </c>
      <c r="R3948" s="20">
        <v>816232</v>
      </c>
      <c r="S3948" s="20">
        <v>816233</v>
      </c>
      <c r="T3948" s="20">
        <v>816234</v>
      </c>
      <c r="U3948" s="20">
        <v>816235</v>
      </c>
      <c r="V3948" s="20">
        <v>816236</v>
      </c>
      <c r="W3948" s="20">
        <v>816237</v>
      </c>
      <c r="X3948" s="20">
        <v>816238</v>
      </c>
      <c r="Y3948" s="20">
        <v>816239</v>
      </c>
    </row>
    <row r="3949" spans="1:44" x14ac:dyDescent="0.25">
      <c r="A3949" s="5">
        <v>45475</v>
      </c>
      <c r="B3949" s="5">
        <v>45503</v>
      </c>
      <c r="C3949" s="4" t="s">
        <v>48</v>
      </c>
      <c r="D3949" s="18">
        <v>290</v>
      </c>
      <c r="E3949" s="4" t="s">
        <v>113</v>
      </c>
      <c r="F3949" s="19" t="s">
        <v>1262</v>
      </c>
      <c r="G3949" s="4" t="s">
        <v>1261</v>
      </c>
      <c r="H3949" s="4">
        <v>14</v>
      </c>
      <c r="J3949" s="4">
        <v>0</v>
      </c>
      <c r="K3949" s="20">
        <v>817456</v>
      </c>
      <c r="L3949" s="20">
        <v>817457</v>
      </c>
      <c r="M3949" s="20">
        <v>817458</v>
      </c>
      <c r="N3949" s="20">
        <v>817459</v>
      </c>
      <c r="O3949" s="20">
        <v>817460</v>
      </c>
      <c r="P3949" s="20">
        <v>817461</v>
      </c>
      <c r="Q3949" s="20">
        <v>817462</v>
      </c>
      <c r="R3949" s="20">
        <v>817463</v>
      </c>
      <c r="S3949" s="20">
        <v>817464</v>
      </c>
      <c r="T3949" s="20">
        <v>817465</v>
      </c>
      <c r="U3949" s="20">
        <v>817466</v>
      </c>
      <c r="V3949" s="20">
        <v>817467</v>
      </c>
      <c r="W3949" s="20">
        <v>817468</v>
      </c>
      <c r="X3949" s="20">
        <v>817469</v>
      </c>
    </row>
    <row r="3950" spans="1:44" x14ac:dyDescent="0.25">
      <c r="A3950" s="5">
        <v>45475</v>
      </c>
      <c r="B3950" s="5">
        <v>45503</v>
      </c>
      <c r="C3950" s="4" t="s">
        <v>48</v>
      </c>
      <c r="D3950" s="18">
        <v>340</v>
      </c>
      <c r="E3950" s="4" t="s">
        <v>113</v>
      </c>
      <c r="F3950" s="19" t="s">
        <v>1260</v>
      </c>
      <c r="G3950" s="4" t="s">
        <v>1261</v>
      </c>
      <c r="H3950" s="4">
        <v>13</v>
      </c>
      <c r="J3950" s="4">
        <v>0</v>
      </c>
      <c r="K3950" s="20">
        <v>817443</v>
      </c>
      <c r="L3950" s="20">
        <v>817444</v>
      </c>
      <c r="M3950" s="20">
        <v>817445</v>
      </c>
      <c r="N3950" s="20">
        <v>817446</v>
      </c>
      <c r="O3950" s="20">
        <v>817447</v>
      </c>
      <c r="P3950" s="20">
        <v>817448</v>
      </c>
      <c r="Q3950" s="20">
        <v>817449</v>
      </c>
      <c r="R3950" s="20">
        <v>817450</v>
      </c>
      <c r="S3950" s="20">
        <v>817451</v>
      </c>
      <c r="T3950" s="20">
        <v>817452</v>
      </c>
      <c r="U3950" s="20">
        <v>817453</v>
      </c>
      <c r="V3950" s="20">
        <v>817454</v>
      </c>
      <c r="W3950" s="20">
        <v>817455</v>
      </c>
    </row>
    <row r="3951" spans="1:44" x14ac:dyDescent="0.25">
      <c r="A3951" s="5">
        <v>45457</v>
      </c>
      <c r="B3951" s="5">
        <v>45464</v>
      </c>
      <c r="C3951" s="4" t="s">
        <v>2480</v>
      </c>
      <c r="D3951" s="18">
        <v>650</v>
      </c>
      <c r="E3951" s="4" t="s">
        <v>99</v>
      </c>
      <c r="F3951" s="19" t="s">
        <v>1156</v>
      </c>
      <c r="G3951" s="4" t="s">
        <v>1157</v>
      </c>
      <c r="H3951" s="4">
        <v>8</v>
      </c>
      <c r="J3951" s="4">
        <v>0</v>
      </c>
      <c r="K3951" s="20">
        <v>814486</v>
      </c>
      <c r="L3951" s="20">
        <v>814487</v>
      </c>
      <c r="M3951" s="20">
        <v>814488</v>
      </c>
      <c r="N3951" s="20">
        <v>814489</v>
      </c>
      <c r="O3951" s="20">
        <v>814490</v>
      </c>
      <c r="P3951" s="20">
        <v>814491</v>
      </c>
      <c r="Q3951" s="20">
        <v>814492</v>
      </c>
      <c r="R3951" s="20">
        <v>814493</v>
      </c>
    </row>
    <row r="3952" spans="1:44" x14ac:dyDescent="0.25">
      <c r="A3952" s="5">
        <v>45457</v>
      </c>
      <c r="B3952" s="5">
        <v>45464</v>
      </c>
      <c r="C3952" s="4" t="s">
        <v>2480</v>
      </c>
      <c r="D3952" s="18">
        <v>775</v>
      </c>
      <c r="E3952" s="4" t="s">
        <v>99</v>
      </c>
      <c r="F3952" s="19" t="s">
        <v>1158</v>
      </c>
      <c r="G3952" s="4" t="s">
        <v>1157</v>
      </c>
      <c r="H3952" s="4">
        <v>8</v>
      </c>
      <c r="J3952" s="4">
        <v>1</v>
      </c>
      <c r="K3952" s="20">
        <v>814494</v>
      </c>
      <c r="L3952" s="20">
        <v>814495</v>
      </c>
      <c r="M3952" s="20">
        <v>814496</v>
      </c>
      <c r="N3952" s="20">
        <v>814497</v>
      </c>
      <c r="O3952" s="20">
        <v>814498</v>
      </c>
      <c r="P3952" s="20">
        <v>814499</v>
      </c>
      <c r="Q3952" s="20">
        <v>814500</v>
      </c>
      <c r="R3952" s="20">
        <v>814501</v>
      </c>
    </row>
    <row r="3953" spans="1:44" x14ac:dyDescent="0.25">
      <c r="A3953" s="5">
        <v>45457</v>
      </c>
      <c r="B3953" s="5">
        <v>45464</v>
      </c>
      <c r="C3953" s="4" t="s">
        <v>2480</v>
      </c>
      <c r="D3953" s="18">
        <v>5000</v>
      </c>
      <c r="E3953" s="4" t="s">
        <v>103</v>
      </c>
      <c r="F3953" s="19" t="s">
        <v>1159</v>
      </c>
      <c r="G3953" s="4" t="s">
        <v>1157</v>
      </c>
      <c r="H3953" s="4">
        <v>6</v>
      </c>
      <c r="I3953" s="4">
        <v>1</v>
      </c>
      <c r="J3953" s="4">
        <v>0</v>
      </c>
      <c r="K3953" s="20">
        <v>814502</v>
      </c>
      <c r="L3953" s="20">
        <v>814503</v>
      </c>
      <c r="M3953" s="20">
        <v>814504</v>
      </c>
      <c r="N3953" s="20">
        <v>814505</v>
      </c>
      <c r="O3953" s="20">
        <v>814506</v>
      </c>
    </row>
    <row r="3954" spans="1:44" s="29" customFormat="1" x14ac:dyDescent="0.25">
      <c r="A3954" s="5">
        <v>45435</v>
      </c>
      <c r="B3954" s="5">
        <v>45442</v>
      </c>
      <c r="C3954" s="4" t="s">
        <v>2480</v>
      </c>
      <c r="D3954" s="18">
        <v>3600</v>
      </c>
      <c r="E3954" s="4" t="s">
        <v>103</v>
      </c>
      <c r="F3954" s="19" t="s">
        <v>1004</v>
      </c>
      <c r="G3954" s="4" t="s">
        <v>1005</v>
      </c>
      <c r="H3954" s="4">
        <v>13</v>
      </c>
      <c r="I3954" s="4"/>
      <c r="J3954" s="4">
        <v>5</v>
      </c>
      <c r="K3954" s="20">
        <v>810574</v>
      </c>
      <c r="L3954" s="20">
        <v>810575</v>
      </c>
      <c r="M3954" s="20">
        <v>810576</v>
      </c>
      <c r="N3954" s="20">
        <v>810577</v>
      </c>
      <c r="O3954" s="20">
        <v>810578</v>
      </c>
      <c r="P3954" s="20">
        <v>810579</v>
      </c>
      <c r="Q3954" s="20">
        <v>810580</v>
      </c>
      <c r="R3954" s="20">
        <v>810581</v>
      </c>
      <c r="S3954" s="20">
        <v>810582</v>
      </c>
      <c r="T3954" s="20">
        <v>810583</v>
      </c>
      <c r="U3954" s="20">
        <v>810584</v>
      </c>
      <c r="V3954" s="20">
        <v>810585</v>
      </c>
      <c r="W3954" s="20">
        <v>810586</v>
      </c>
      <c r="X3954" s="21"/>
      <c r="Y3954" s="21"/>
      <c r="Z3954" s="21"/>
      <c r="AA3954" s="21"/>
      <c r="AB3954" s="21"/>
      <c r="AC3954" s="21"/>
      <c r="AD3954" s="21"/>
      <c r="AE3954" s="21"/>
      <c r="AF3954" s="28"/>
      <c r="AG3954" s="28"/>
      <c r="AH3954" s="28"/>
      <c r="AI3954" s="28"/>
      <c r="AJ3954" s="28"/>
      <c r="AK3954" s="28"/>
      <c r="AL3954" s="28"/>
      <c r="AM3954" s="28"/>
      <c r="AN3954" s="28"/>
      <c r="AO3954" s="28"/>
      <c r="AP3954" s="28"/>
      <c r="AQ3954" s="28"/>
      <c r="AR3954" s="28"/>
    </row>
    <row r="3955" spans="1:44" s="29" customFormat="1" x14ac:dyDescent="0.25">
      <c r="A3955" s="5">
        <v>45434</v>
      </c>
      <c r="B3955" s="5">
        <v>45462</v>
      </c>
      <c r="C3955" s="4" t="s">
        <v>53</v>
      </c>
      <c r="D3955" s="18">
        <v>1520.8</v>
      </c>
      <c r="E3955" s="4" t="s">
        <v>113</v>
      </c>
      <c r="F3955" s="19" t="s">
        <v>990</v>
      </c>
      <c r="G3955" s="4" t="s">
        <v>991</v>
      </c>
      <c r="H3955" s="4">
        <v>13</v>
      </c>
      <c r="I3955" s="4"/>
      <c r="J3955" s="4">
        <v>0</v>
      </c>
      <c r="K3955" s="20">
        <v>810257</v>
      </c>
      <c r="L3955" s="20">
        <v>810258</v>
      </c>
      <c r="M3955" s="20">
        <v>810259</v>
      </c>
      <c r="N3955" s="20">
        <v>810260</v>
      </c>
      <c r="O3955" s="20">
        <v>810261</v>
      </c>
      <c r="P3955" s="20">
        <v>810262</v>
      </c>
      <c r="Q3955" s="20">
        <v>810263</v>
      </c>
      <c r="R3955" s="20">
        <v>810264</v>
      </c>
      <c r="S3955" s="20">
        <v>810265</v>
      </c>
      <c r="T3955" s="20">
        <v>810266</v>
      </c>
      <c r="U3955" s="20">
        <v>810267</v>
      </c>
      <c r="V3955" s="20">
        <v>810268</v>
      </c>
      <c r="W3955" s="20">
        <v>810269</v>
      </c>
      <c r="X3955" s="21"/>
      <c r="Y3955" s="21"/>
      <c r="Z3955" s="21"/>
      <c r="AA3955" s="21"/>
      <c r="AB3955" s="21"/>
      <c r="AC3955" s="21"/>
      <c r="AD3955" s="21"/>
      <c r="AE3955" s="21"/>
      <c r="AF3955" s="28"/>
      <c r="AG3955" s="28"/>
      <c r="AH3955" s="28"/>
      <c r="AI3955" s="28"/>
      <c r="AJ3955" s="28"/>
      <c r="AK3955" s="28"/>
      <c r="AL3955" s="28"/>
      <c r="AM3955" s="28"/>
      <c r="AN3955" s="28"/>
      <c r="AO3955" s="28"/>
      <c r="AP3955" s="28"/>
      <c r="AQ3955" s="28"/>
      <c r="AR3955" s="28"/>
    </row>
    <row r="3956" spans="1:44" x14ac:dyDescent="0.25">
      <c r="A3956" s="24">
        <v>45434</v>
      </c>
      <c r="B3956" s="24">
        <v>45462</v>
      </c>
      <c r="C3956" s="25" t="s">
        <v>53</v>
      </c>
      <c r="D3956" s="127">
        <v>1520.8</v>
      </c>
      <c r="E3956" s="25" t="s">
        <v>113</v>
      </c>
      <c r="F3956" s="26" t="s">
        <v>992</v>
      </c>
      <c r="G3956" s="25" t="s">
        <v>991</v>
      </c>
      <c r="H3956" s="25">
        <v>11</v>
      </c>
      <c r="I3956" s="25"/>
      <c r="J3956" s="25">
        <v>0</v>
      </c>
      <c r="K3956" s="128">
        <v>810270</v>
      </c>
      <c r="L3956" s="128">
        <v>810271</v>
      </c>
      <c r="M3956" s="128">
        <v>810272</v>
      </c>
      <c r="N3956" s="128">
        <v>810273</v>
      </c>
      <c r="O3956" s="128">
        <v>810274</v>
      </c>
      <c r="P3956" s="128">
        <v>810275</v>
      </c>
      <c r="Q3956" s="128">
        <v>810276</v>
      </c>
      <c r="R3956" s="128">
        <v>810277</v>
      </c>
      <c r="S3956" s="128">
        <v>810278</v>
      </c>
      <c r="T3956" s="128">
        <v>810279</v>
      </c>
      <c r="U3956" s="128">
        <v>810280</v>
      </c>
      <c r="V3956" s="28"/>
      <c r="W3956" s="28"/>
      <c r="X3956" s="28"/>
      <c r="Y3956" s="28"/>
      <c r="Z3956" s="28"/>
      <c r="AA3956" s="28"/>
      <c r="AB3956" s="28"/>
      <c r="AC3956" s="28"/>
      <c r="AD3956" s="28"/>
      <c r="AE3956" s="28"/>
    </row>
    <row r="3957" spans="1:44" s="29" customFormat="1" x14ac:dyDescent="0.25">
      <c r="A3957" s="5">
        <v>45364</v>
      </c>
      <c r="B3957" s="5">
        <v>45392</v>
      </c>
      <c r="C3957" s="4" t="s">
        <v>79</v>
      </c>
      <c r="D3957" s="18">
        <v>37</v>
      </c>
      <c r="E3957" s="4" t="s">
        <v>113</v>
      </c>
      <c r="F3957" s="2">
        <v>31311188</v>
      </c>
      <c r="G3957" s="2" t="s">
        <v>517</v>
      </c>
      <c r="H3957" s="4">
        <v>23</v>
      </c>
      <c r="I3957" s="4"/>
      <c r="J3957" s="4">
        <v>6</v>
      </c>
      <c r="K3957" s="20">
        <v>798103</v>
      </c>
      <c r="L3957" s="20">
        <v>798104</v>
      </c>
      <c r="M3957" s="20">
        <v>798105</v>
      </c>
      <c r="N3957" s="20">
        <v>798106</v>
      </c>
      <c r="O3957" s="20">
        <v>798107</v>
      </c>
      <c r="P3957" s="20">
        <v>798108</v>
      </c>
      <c r="Q3957" s="20">
        <v>798109</v>
      </c>
      <c r="R3957" s="20">
        <v>798110</v>
      </c>
      <c r="S3957" s="20">
        <v>798111</v>
      </c>
      <c r="T3957" s="20">
        <v>798112</v>
      </c>
      <c r="U3957" s="20">
        <v>798113</v>
      </c>
      <c r="V3957" s="20">
        <v>798114</v>
      </c>
      <c r="W3957" s="20">
        <v>798115</v>
      </c>
      <c r="X3957" s="20">
        <v>798116</v>
      </c>
      <c r="Y3957" s="20">
        <v>798117</v>
      </c>
      <c r="Z3957" s="20">
        <v>798118</v>
      </c>
      <c r="AA3957" s="20">
        <v>798119</v>
      </c>
      <c r="AB3957" s="20">
        <v>798120</v>
      </c>
      <c r="AC3957" s="20">
        <v>798121</v>
      </c>
      <c r="AD3957" s="20">
        <v>798122</v>
      </c>
      <c r="AE3957" s="20">
        <v>798123</v>
      </c>
      <c r="AF3957" s="28"/>
      <c r="AG3957" s="28"/>
      <c r="AH3957" s="28"/>
      <c r="AI3957" s="28"/>
      <c r="AJ3957" s="28"/>
      <c r="AK3957" s="28"/>
      <c r="AL3957" s="28"/>
      <c r="AM3957" s="28"/>
      <c r="AN3957" s="28"/>
      <c r="AO3957" s="28"/>
      <c r="AP3957" s="28"/>
      <c r="AQ3957" s="28"/>
      <c r="AR3957" s="28"/>
    </row>
    <row r="3958" spans="1:44" s="29" customFormat="1" x14ac:dyDescent="0.25">
      <c r="A3958" s="5">
        <v>45433</v>
      </c>
      <c r="B3958" s="5">
        <v>45449</v>
      </c>
      <c r="C3958" s="4" t="s">
        <v>64</v>
      </c>
      <c r="D3958" s="18">
        <v>46</v>
      </c>
      <c r="E3958" s="4" t="s">
        <v>113</v>
      </c>
      <c r="F3958" s="19" t="s">
        <v>981</v>
      </c>
      <c r="G3958" s="2" t="s">
        <v>980</v>
      </c>
      <c r="H3958" s="4">
        <v>8</v>
      </c>
      <c r="I3958" s="4"/>
      <c r="J3958" s="4">
        <v>0</v>
      </c>
      <c r="K3958" s="20">
        <v>810070</v>
      </c>
      <c r="L3958" s="20">
        <v>810071</v>
      </c>
      <c r="M3958" s="20">
        <v>810072</v>
      </c>
      <c r="N3958" s="20">
        <v>810073</v>
      </c>
      <c r="O3958" s="20">
        <v>810074</v>
      </c>
      <c r="P3958" s="20">
        <v>810075</v>
      </c>
      <c r="Q3958" s="20">
        <v>810076</v>
      </c>
      <c r="R3958" s="20">
        <v>810077</v>
      </c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8"/>
      <c r="AG3958" s="28"/>
      <c r="AH3958" s="28"/>
      <c r="AI3958" s="28"/>
      <c r="AJ3958" s="28"/>
      <c r="AK3958" s="28"/>
      <c r="AL3958" s="28"/>
      <c r="AM3958" s="28"/>
      <c r="AN3958" s="28"/>
      <c r="AO3958" s="28"/>
      <c r="AP3958" s="28"/>
      <c r="AQ3958" s="28"/>
      <c r="AR3958" s="28"/>
    </row>
    <row r="3959" spans="1:44" x14ac:dyDescent="0.25">
      <c r="A3959" s="24">
        <v>45433</v>
      </c>
      <c r="B3959" s="24">
        <v>45449</v>
      </c>
      <c r="C3959" s="25" t="s">
        <v>64</v>
      </c>
      <c r="D3959" s="127">
        <v>82</v>
      </c>
      <c r="E3959" s="25" t="s">
        <v>113</v>
      </c>
      <c r="F3959" s="26" t="s">
        <v>982</v>
      </c>
      <c r="G3959" s="27" t="s">
        <v>980</v>
      </c>
      <c r="H3959" s="25">
        <v>6</v>
      </c>
      <c r="I3959" s="25"/>
      <c r="J3959" s="25">
        <v>0</v>
      </c>
      <c r="K3959" s="128">
        <v>810078</v>
      </c>
      <c r="L3959" s="128">
        <v>810079</v>
      </c>
      <c r="M3959" s="128">
        <v>810080</v>
      </c>
      <c r="N3959" s="128">
        <v>810081</v>
      </c>
      <c r="O3959" s="128">
        <v>810082</v>
      </c>
      <c r="P3959" s="128">
        <v>810083</v>
      </c>
      <c r="Q3959" s="28"/>
      <c r="R3959" s="28"/>
      <c r="S3959" s="28"/>
      <c r="T3959" s="28"/>
      <c r="U3959" s="28"/>
      <c r="V3959" s="28"/>
      <c r="W3959" s="28"/>
      <c r="X3959" s="28"/>
      <c r="Y3959" s="28"/>
      <c r="Z3959" s="28"/>
      <c r="AA3959" s="28"/>
      <c r="AB3959" s="28"/>
      <c r="AC3959" s="28"/>
      <c r="AD3959" s="28"/>
      <c r="AE3959" s="28"/>
    </row>
    <row r="3960" spans="1:44" x14ac:dyDescent="0.25">
      <c r="A3960" s="5">
        <v>45433</v>
      </c>
      <c r="B3960" s="5">
        <v>45449</v>
      </c>
      <c r="C3960" s="4" t="s">
        <v>64</v>
      </c>
      <c r="D3960" s="18">
        <v>102</v>
      </c>
      <c r="E3960" s="4" t="s">
        <v>113</v>
      </c>
      <c r="F3960" s="19" t="s">
        <v>979</v>
      </c>
      <c r="G3960" s="2" t="s">
        <v>980</v>
      </c>
      <c r="H3960" s="4">
        <v>10</v>
      </c>
      <c r="J3960" s="4">
        <v>0</v>
      </c>
      <c r="K3960" s="20">
        <v>810060</v>
      </c>
      <c r="L3960" s="20">
        <v>810061</v>
      </c>
      <c r="M3960" s="20">
        <v>810062</v>
      </c>
      <c r="N3960" s="20">
        <v>810063</v>
      </c>
      <c r="O3960" s="20">
        <v>810064</v>
      </c>
      <c r="P3960" s="20">
        <v>810065</v>
      </c>
      <c r="Q3960" s="20">
        <v>810066</v>
      </c>
      <c r="R3960" s="20">
        <v>810067</v>
      </c>
      <c r="S3960" s="20">
        <v>810068</v>
      </c>
      <c r="T3960" s="20">
        <v>810069</v>
      </c>
    </row>
    <row r="3961" spans="1:44" x14ac:dyDescent="0.25">
      <c r="A3961" s="5">
        <v>45433</v>
      </c>
      <c r="B3961" s="5">
        <v>45440</v>
      </c>
      <c r="C3961" s="4" t="s">
        <v>2480</v>
      </c>
      <c r="D3961" s="18">
        <v>2500</v>
      </c>
      <c r="E3961" s="4" t="s">
        <v>103</v>
      </c>
      <c r="F3961" s="19" t="s">
        <v>971</v>
      </c>
      <c r="G3961" s="2" t="s">
        <v>970</v>
      </c>
      <c r="H3961" s="4">
        <v>1</v>
      </c>
      <c r="J3961" s="4">
        <v>0</v>
      </c>
      <c r="K3961" s="20">
        <v>809911</v>
      </c>
    </row>
    <row r="3962" spans="1:44" x14ac:dyDescent="0.25">
      <c r="A3962" s="5">
        <v>45433</v>
      </c>
      <c r="B3962" s="5">
        <v>45440</v>
      </c>
      <c r="C3962" s="4" t="s">
        <v>2480</v>
      </c>
      <c r="D3962" s="18">
        <v>3000</v>
      </c>
      <c r="E3962" s="4" t="s">
        <v>103</v>
      </c>
      <c r="F3962" s="19" t="s">
        <v>972</v>
      </c>
      <c r="G3962" s="2" t="s">
        <v>970</v>
      </c>
      <c r="H3962" s="4">
        <v>5</v>
      </c>
      <c r="J3962" s="4">
        <v>0</v>
      </c>
      <c r="K3962" s="20">
        <v>809912</v>
      </c>
      <c r="L3962" s="20">
        <v>809913</v>
      </c>
      <c r="M3962" s="20">
        <v>809914</v>
      </c>
      <c r="N3962" s="20">
        <v>809915</v>
      </c>
      <c r="O3962" s="20">
        <v>809916</v>
      </c>
    </row>
    <row r="3963" spans="1:44" x14ac:dyDescent="0.25">
      <c r="A3963" s="5">
        <v>45433</v>
      </c>
      <c r="B3963" s="5">
        <v>45440</v>
      </c>
      <c r="C3963" s="4" t="s">
        <v>2480</v>
      </c>
      <c r="D3963" s="18">
        <v>5000</v>
      </c>
      <c r="E3963" s="4" t="s">
        <v>103</v>
      </c>
      <c r="F3963" s="22" t="s">
        <v>969</v>
      </c>
      <c r="G3963" s="2" t="s">
        <v>970</v>
      </c>
      <c r="H3963" s="4">
        <v>5</v>
      </c>
      <c r="J3963" s="4">
        <v>0</v>
      </c>
      <c r="K3963" s="20">
        <v>809906</v>
      </c>
      <c r="L3963" s="20">
        <v>809907</v>
      </c>
      <c r="M3963" s="20">
        <v>809908</v>
      </c>
      <c r="N3963" s="20">
        <v>809909</v>
      </c>
      <c r="O3963" s="20">
        <v>809910</v>
      </c>
    </row>
    <row r="3964" spans="1:44" x14ac:dyDescent="0.25">
      <c r="A3964" s="5">
        <v>45429</v>
      </c>
      <c r="B3964" s="5">
        <v>45436</v>
      </c>
      <c r="C3964" s="4" t="s">
        <v>2480</v>
      </c>
      <c r="D3964" s="18">
        <v>3600</v>
      </c>
      <c r="E3964" s="4" t="s">
        <v>103</v>
      </c>
      <c r="F3964" s="19" t="s">
        <v>959</v>
      </c>
      <c r="G3964" s="2" t="s">
        <v>960</v>
      </c>
      <c r="H3964" s="4">
        <v>10</v>
      </c>
      <c r="J3964" s="4">
        <v>0</v>
      </c>
      <c r="K3964" s="20">
        <v>809606</v>
      </c>
      <c r="L3964" s="20">
        <v>809607</v>
      </c>
      <c r="M3964" s="20">
        <v>809608</v>
      </c>
      <c r="N3964" s="20">
        <v>809609</v>
      </c>
      <c r="O3964" s="20">
        <v>809610</v>
      </c>
      <c r="P3964" s="20">
        <v>809611</v>
      </c>
      <c r="Q3964" s="20">
        <v>809612</v>
      </c>
      <c r="R3964" s="20">
        <v>809613</v>
      </c>
      <c r="S3964" s="20">
        <v>809614</v>
      </c>
      <c r="T3964" s="20">
        <v>809615</v>
      </c>
    </row>
    <row r="3965" spans="1:44" x14ac:dyDescent="0.25">
      <c r="A3965" s="5">
        <v>45429</v>
      </c>
      <c r="B3965" s="5">
        <v>45436</v>
      </c>
      <c r="C3965" s="4" t="s">
        <v>2480</v>
      </c>
      <c r="D3965" s="18">
        <v>650</v>
      </c>
      <c r="E3965" s="4" t="s">
        <v>99</v>
      </c>
      <c r="F3965" s="19" t="s">
        <v>954</v>
      </c>
      <c r="G3965" s="2" t="s">
        <v>955</v>
      </c>
      <c r="H3965" s="4">
        <v>6</v>
      </c>
      <c r="J3965" s="4">
        <v>3</v>
      </c>
      <c r="K3965" s="20">
        <v>809670</v>
      </c>
      <c r="L3965" s="20">
        <v>809671</v>
      </c>
      <c r="M3965" s="20">
        <v>809672</v>
      </c>
      <c r="N3965" s="20">
        <v>809673</v>
      </c>
      <c r="O3965" s="20">
        <v>809674</v>
      </c>
      <c r="P3965" s="20">
        <v>809675</v>
      </c>
    </row>
    <row r="3966" spans="1:44" x14ac:dyDescent="0.25">
      <c r="A3966" s="5">
        <v>45429</v>
      </c>
      <c r="B3966" s="5">
        <v>45436</v>
      </c>
      <c r="C3966" s="4" t="s">
        <v>2480</v>
      </c>
      <c r="D3966" s="18">
        <v>775</v>
      </c>
      <c r="E3966" s="4" t="s">
        <v>99</v>
      </c>
      <c r="F3966" s="19" t="s">
        <v>956</v>
      </c>
      <c r="G3966" s="2" t="s">
        <v>955</v>
      </c>
      <c r="H3966" s="4">
        <v>6</v>
      </c>
      <c r="J3966" s="4">
        <v>0</v>
      </c>
      <c r="K3966" s="20">
        <v>809664</v>
      </c>
      <c r="L3966" s="20">
        <v>809665</v>
      </c>
      <c r="M3966" s="20">
        <v>809666</v>
      </c>
      <c r="N3966" s="20">
        <v>809667</v>
      </c>
      <c r="O3966" s="20">
        <v>809668</v>
      </c>
      <c r="P3966" s="20">
        <v>809669</v>
      </c>
    </row>
    <row r="3967" spans="1:44" x14ac:dyDescent="0.25">
      <c r="A3967" s="5">
        <v>45429</v>
      </c>
      <c r="B3967" s="5">
        <v>45436</v>
      </c>
      <c r="C3967" s="4" t="s">
        <v>2480</v>
      </c>
      <c r="D3967" s="18">
        <v>2500</v>
      </c>
      <c r="E3967" s="4" t="s">
        <v>103</v>
      </c>
      <c r="F3967" s="19" t="s">
        <v>957</v>
      </c>
      <c r="G3967" s="2" t="s">
        <v>955</v>
      </c>
      <c r="H3967" s="4">
        <v>6</v>
      </c>
      <c r="J3967" s="4">
        <v>5</v>
      </c>
      <c r="K3967" s="20">
        <v>809658</v>
      </c>
      <c r="L3967" s="20">
        <v>809659</v>
      </c>
      <c r="M3967" s="20">
        <v>809660</v>
      </c>
      <c r="N3967" s="20">
        <v>809661</v>
      </c>
      <c r="O3967" s="20">
        <v>809662</v>
      </c>
      <c r="P3967" s="20">
        <v>809663</v>
      </c>
    </row>
    <row r="3968" spans="1:44" x14ac:dyDescent="0.25">
      <c r="A3968" s="5">
        <v>45429</v>
      </c>
      <c r="B3968" s="5">
        <v>45436</v>
      </c>
      <c r="C3968" s="4" t="s">
        <v>2480</v>
      </c>
      <c r="D3968" s="18">
        <v>3000</v>
      </c>
      <c r="E3968" s="4" t="s">
        <v>103</v>
      </c>
      <c r="F3968" s="19" t="s">
        <v>958</v>
      </c>
      <c r="G3968" s="2" t="s">
        <v>955</v>
      </c>
      <c r="H3968" s="4">
        <v>6</v>
      </c>
      <c r="J3968" s="4">
        <v>0</v>
      </c>
      <c r="K3968" s="20">
        <v>809652</v>
      </c>
      <c r="L3968" s="20">
        <v>809653</v>
      </c>
      <c r="M3968" s="20">
        <v>809654</v>
      </c>
      <c r="N3968" s="20">
        <v>809655</v>
      </c>
      <c r="O3968" s="20">
        <v>809656</v>
      </c>
      <c r="P3968" s="20">
        <v>809657</v>
      </c>
      <c r="AF3968" s="20">
        <v>822353</v>
      </c>
      <c r="AG3968" s="20">
        <v>822354</v>
      </c>
    </row>
    <row r="3969" spans="1:44" x14ac:dyDescent="0.25">
      <c r="A3969" s="5">
        <v>45428</v>
      </c>
      <c r="B3969" s="5">
        <v>45442</v>
      </c>
      <c r="C3969" s="4" t="s">
        <v>44</v>
      </c>
      <c r="D3969" s="18">
        <v>120</v>
      </c>
      <c r="E3969" s="4" t="s">
        <v>113</v>
      </c>
      <c r="F3969" s="19" t="s">
        <v>952</v>
      </c>
      <c r="G3969" s="4" t="s">
        <v>953</v>
      </c>
      <c r="H3969" s="4">
        <v>12</v>
      </c>
      <c r="J3969" s="4">
        <v>2</v>
      </c>
      <c r="K3969" s="20">
        <v>809456</v>
      </c>
      <c r="L3969" s="20">
        <v>809457</v>
      </c>
      <c r="M3969" s="20">
        <v>809458</v>
      </c>
      <c r="N3969" s="20">
        <v>809459</v>
      </c>
      <c r="O3969" s="20">
        <v>809460</v>
      </c>
      <c r="P3969" s="20">
        <v>809461</v>
      </c>
      <c r="Q3969" s="20">
        <v>809462</v>
      </c>
      <c r="R3969" s="20">
        <v>809463</v>
      </c>
      <c r="S3969" s="20">
        <v>809464</v>
      </c>
      <c r="T3969" s="20">
        <v>809465</v>
      </c>
      <c r="U3969" s="20">
        <v>809466</v>
      </c>
      <c r="V3969" s="20">
        <v>809467</v>
      </c>
    </row>
    <row r="3970" spans="1:44" x14ac:dyDescent="0.25">
      <c r="A3970" s="24">
        <v>45435</v>
      </c>
      <c r="B3970" s="24">
        <v>45463</v>
      </c>
      <c r="C3970" s="25" t="s">
        <v>53</v>
      </c>
      <c r="D3970" s="127">
        <v>1786.94</v>
      </c>
      <c r="E3970" s="25" t="s">
        <v>113</v>
      </c>
      <c r="F3970" s="26" t="s">
        <v>1008</v>
      </c>
      <c r="G3970" s="25" t="s">
        <v>1009</v>
      </c>
      <c r="H3970" s="25">
        <v>13</v>
      </c>
      <c r="I3970" s="25"/>
      <c r="J3970" s="25">
        <v>0</v>
      </c>
      <c r="K3970" s="128">
        <v>810615</v>
      </c>
      <c r="L3970" s="128">
        <v>810616</v>
      </c>
      <c r="M3970" s="128">
        <v>810617</v>
      </c>
      <c r="N3970" s="128">
        <v>810618</v>
      </c>
      <c r="O3970" s="128">
        <v>810619</v>
      </c>
      <c r="P3970" s="128">
        <v>810620</v>
      </c>
      <c r="Q3970" s="128">
        <v>810621</v>
      </c>
      <c r="R3970" s="128">
        <v>810622</v>
      </c>
      <c r="S3970" s="128">
        <v>810623</v>
      </c>
      <c r="T3970" s="128">
        <v>810624</v>
      </c>
      <c r="U3970" s="128">
        <v>810625</v>
      </c>
      <c r="V3970" s="128">
        <v>810626</v>
      </c>
      <c r="W3970" s="128">
        <v>810627</v>
      </c>
      <c r="X3970" s="28"/>
      <c r="Y3970" s="28"/>
      <c r="Z3970" s="28"/>
      <c r="AA3970" s="28"/>
      <c r="AB3970" s="28"/>
      <c r="AC3970" s="28"/>
      <c r="AD3970" s="28"/>
      <c r="AE3970" s="28"/>
    </row>
    <row r="3971" spans="1:44" x14ac:dyDescent="0.25">
      <c r="A3971" s="5">
        <v>45357</v>
      </c>
      <c r="B3971" s="5">
        <v>45385</v>
      </c>
      <c r="C3971" s="4" t="s">
        <v>30</v>
      </c>
      <c r="D3971" s="18">
        <v>725</v>
      </c>
      <c r="E3971" s="4" t="s">
        <v>113</v>
      </c>
      <c r="F3971" s="19" t="s">
        <v>466</v>
      </c>
      <c r="G3971" s="4" t="s">
        <v>465</v>
      </c>
      <c r="H3971" s="4">
        <v>13</v>
      </c>
      <c r="J3971" s="4">
        <v>3</v>
      </c>
      <c r="K3971" s="20">
        <v>795787</v>
      </c>
      <c r="L3971" s="20">
        <v>795788</v>
      </c>
      <c r="M3971" s="20">
        <v>795789</v>
      </c>
      <c r="N3971" s="20">
        <v>795790</v>
      </c>
      <c r="O3971" s="20">
        <v>795791</v>
      </c>
      <c r="P3971" s="20">
        <v>795792</v>
      </c>
      <c r="Q3971" s="20">
        <v>795793</v>
      </c>
      <c r="R3971" s="20">
        <v>795794</v>
      </c>
      <c r="S3971" s="20">
        <v>795795</v>
      </c>
      <c r="T3971" s="20">
        <v>795796</v>
      </c>
      <c r="U3971" s="20">
        <v>795797</v>
      </c>
      <c r="V3971" s="20">
        <v>795798</v>
      </c>
      <c r="W3971" s="20">
        <v>795799</v>
      </c>
    </row>
    <row r="3972" spans="1:44" x14ac:dyDescent="0.25">
      <c r="A3972" s="5">
        <v>45357</v>
      </c>
      <c r="B3972" s="5">
        <v>45385</v>
      </c>
      <c r="C3972" s="4" t="s">
        <v>30</v>
      </c>
      <c r="D3972" s="18">
        <v>795</v>
      </c>
      <c r="E3972" s="4" t="s">
        <v>113</v>
      </c>
      <c r="F3972" s="19" t="s">
        <v>464</v>
      </c>
      <c r="G3972" s="4" t="s">
        <v>465</v>
      </c>
      <c r="H3972" s="4">
        <v>19</v>
      </c>
      <c r="J3972" s="4">
        <v>3</v>
      </c>
      <c r="K3972" s="20">
        <v>796768</v>
      </c>
      <c r="L3972" s="20">
        <v>796769</v>
      </c>
      <c r="M3972" s="20">
        <v>796770</v>
      </c>
      <c r="N3972" s="20">
        <v>796771</v>
      </c>
      <c r="O3972" s="20">
        <v>796772</v>
      </c>
      <c r="P3972" s="20">
        <v>796773</v>
      </c>
      <c r="Q3972" s="20">
        <v>796774</v>
      </c>
      <c r="R3972" s="20">
        <v>796775</v>
      </c>
      <c r="S3972" s="20">
        <v>796776</v>
      </c>
      <c r="T3972" s="20">
        <v>796777</v>
      </c>
      <c r="U3972" s="20">
        <v>796778</v>
      </c>
      <c r="V3972" s="20">
        <v>796779</v>
      </c>
      <c r="W3972" s="20">
        <v>796780</v>
      </c>
      <c r="X3972" s="20">
        <v>796781</v>
      </c>
      <c r="Y3972" s="20">
        <v>796782</v>
      </c>
      <c r="Z3972" s="20">
        <v>796783</v>
      </c>
      <c r="AA3972" s="20">
        <v>796784</v>
      </c>
      <c r="AB3972" s="20">
        <v>796785</v>
      </c>
      <c r="AC3972" s="20">
        <v>796786</v>
      </c>
    </row>
    <row r="3973" spans="1:44" x14ac:dyDescent="0.25">
      <c r="A3973" s="5">
        <v>45359</v>
      </c>
      <c r="B3973" s="5">
        <v>45387</v>
      </c>
      <c r="C3973" s="4" t="s">
        <v>64</v>
      </c>
      <c r="D3973" s="18">
        <v>46</v>
      </c>
      <c r="E3973" s="4" t="s">
        <v>113</v>
      </c>
      <c r="F3973" s="19" t="s">
        <v>489</v>
      </c>
      <c r="G3973" s="2" t="s">
        <v>490</v>
      </c>
      <c r="H3973" s="4">
        <v>13</v>
      </c>
      <c r="J3973" s="4">
        <v>0</v>
      </c>
      <c r="K3973" s="20">
        <v>797432</v>
      </c>
      <c r="L3973" s="20">
        <v>797433</v>
      </c>
      <c r="M3973" s="20">
        <v>797434</v>
      </c>
      <c r="N3973" s="20">
        <v>797435</v>
      </c>
      <c r="O3973" s="20">
        <v>797436</v>
      </c>
      <c r="P3973" s="20">
        <v>797437</v>
      </c>
      <c r="Q3973" s="20">
        <v>797438</v>
      </c>
      <c r="R3973" s="20">
        <v>797439</v>
      </c>
      <c r="S3973" s="20">
        <v>797440</v>
      </c>
      <c r="T3973" s="20">
        <v>797441</v>
      </c>
      <c r="U3973" s="20">
        <v>797442</v>
      </c>
      <c r="V3973" s="20">
        <v>797443</v>
      </c>
      <c r="W3973" s="20">
        <v>797444</v>
      </c>
    </row>
    <row r="3974" spans="1:44" x14ac:dyDescent="0.25">
      <c r="A3974" s="5">
        <v>45359</v>
      </c>
      <c r="B3974" s="5">
        <v>45387</v>
      </c>
      <c r="C3974" s="4" t="s">
        <v>64</v>
      </c>
      <c r="D3974" s="18">
        <v>82</v>
      </c>
      <c r="E3974" s="4" t="s">
        <v>113</v>
      </c>
      <c r="F3974" s="19" t="s">
        <v>491</v>
      </c>
      <c r="G3974" s="2" t="s">
        <v>490</v>
      </c>
      <c r="H3974" s="4">
        <v>5</v>
      </c>
      <c r="J3974" s="4">
        <v>0</v>
      </c>
      <c r="K3974" s="20">
        <v>797445</v>
      </c>
      <c r="L3974" s="20">
        <v>797446</v>
      </c>
      <c r="M3974" s="20">
        <v>797447</v>
      </c>
      <c r="N3974" s="20">
        <v>797448</v>
      </c>
      <c r="O3974" s="20">
        <v>797449</v>
      </c>
    </row>
    <row r="3975" spans="1:44" x14ac:dyDescent="0.25">
      <c r="A3975" s="5">
        <v>45359</v>
      </c>
      <c r="B3975" s="5">
        <v>45387</v>
      </c>
      <c r="C3975" s="4" t="s">
        <v>64</v>
      </c>
      <c r="D3975" s="18">
        <v>102</v>
      </c>
      <c r="E3975" s="4" t="s">
        <v>113</v>
      </c>
      <c r="F3975" s="19" t="s">
        <v>492</v>
      </c>
      <c r="G3975" s="2" t="s">
        <v>490</v>
      </c>
      <c r="H3975" s="4">
        <v>7</v>
      </c>
      <c r="J3975" s="4">
        <v>0</v>
      </c>
      <c r="K3975" s="20">
        <v>797450</v>
      </c>
      <c r="L3975" s="20">
        <v>797451</v>
      </c>
      <c r="M3975" s="20">
        <v>797452</v>
      </c>
      <c r="N3975" s="20">
        <v>797453</v>
      </c>
      <c r="O3975" s="20">
        <v>797454</v>
      </c>
      <c r="P3975" s="20">
        <v>797455</v>
      </c>
      <c r="Q3975" s="20">
        <v>797456</v>
      </c>
    </row>
    <row r="3976" spans="1:44" x14ac:dyDescent="0.25">
      <c r="A3976" s="24">
        <v>45435</v>
      </c>
      <c r="B3976" s="24">
        <v>45463</v>
      </c>
      <c r="C3976" s="25" t="s">
        <v>48</v>
      </c>
      <c r="D3976" s="127">
        <v>290</v>
      </c>
      <c r="E3976" s="25" t="s">
        <v>113</v>
      </c>
      <c r="F3976" s="26" t="s">
        <v>1001</v>
      </c>
      <c r="G3976" s="27" t="s">
        <v>1002</v>
      </c>
      <c r="H3976" s="25">
        <v>14</v>
      </c>
      <c r="I3976" s="25"/>
      <c r="J3976" s="25">
        <v>0</v>
      </c>
      <c r="K3976" s="128">
        <v>810517</v>
      </c>
      <c r="L3976" s="128">
        <v>810518</v>
      </c>
      <c r="M3976" s="128">
        <v>810519</v>
      </c>
      <c r="N3976" s="128">
        <v>810520</v>
      </c>
      <c r="O3976" s="128">
        <v>810521</v>
      </c>
      <c r="P3976" s="128">
        <v>810522</v>
      </c>
      <c r="Q3976" s="128">
        <v>810523</v>
      </c>
      <c r="R3976" s="128">
        <v>810524</v>
      </c>
      <c r="S3976" s="128">
        <v>810525</v>
      </c>
      <c r="T3976" s="128">
        <v>810526</v>
      </c>
      <c r="U3976" s="128">
        <v>810527</v>
      </c>
      <c r="V3976" s="128">
        <v>810528</v>
      </c>
      <c r="W3976" s="128">
        <v>810529</v>
      </c>
      <c r="X3976" s="128">
        <v>810530</v>
      </c>
      <c r="Y3976" s="28"/>
      <c r="Z3976" s="28"/>
      <c r="AA3976" s="28"/>
      <c r="AB3976" s="28"/>
      <c r="AC3976" s="28"/>
      <c r="AD3976" s="28"/>
      <c r="AE3976" s="28"/>
    </row>
    <row r="3977" spans="1:44" x14ac:dyDescent="0.25">
      <c r="A3977" s="24">
        <v>45435</v>
      </c>
      <c r="B3977" s="24">
        <v>45463</v>
      </c>
      <c r="C3977" s="25" t="s">
        <v>48</v>
      </c>
      <c r="D3977" s="127">
        <v>340</v>
      </c>
      <c r="E3977" s="25" t="s">
        <v>113</v>
      </c>
      <c r="F3977" s="26" t="s">
        <v>1003</v>
      </c>
      <c r="G3977" s="27" t="s">
        <v>1002</v>
      </c>
      <c r="H3977" s="25">
        <v>13</v>
      </c>
      <c r="I3977" s="25"/>
      <c r="J3977" s="25">
        <v>0</v>
      </c>
      <c r="K3977" s="128">
        <v>810531</v>
      </c>
      <c r="L3977" s="128">
        <v>810532</v>
      </c>
      <c r="M3977" s="128">
        <v>810533</v>
      </c>
      <c r="N3977" s="128">
        <v>810534</v>
      </c>
      <c r="O3977" s="128">
        <v>810535</v>
      </c>
      <c r="P3977" s="128">
        <v>810536</v>
      </c>
      <c r="Q3977" s="128">
        <v>810537</v>
      </c>
      <c r="R3977" s="128">
        <v>810538</v>
      </c>
      <c r="S3977" s="128">
        <v>810539</v>
      </c>
      <c r="T3977" s="128">
        <v>810540</v>
      </c>
      <c r="U3977" s="128">
        <v>810541</v>
      </c>
      <c r="V3977" s="128">
        <v>810542</v>
      </c>
      <c r="W3977" s="128">
        <v>810543</v>
      </c>
      <c r="X3977" s="28"/>
      <c r="Y3977" s="28"/>
      <c r="Z3977" s="28"/>
      <c r="AA3977" s="28"/>
      <c r="AB3977" s="28"/>
      <c r="AC3977" s="28"/>
      <c r="AD3977" s="28"/>
      <c r="AE3977" s="28"/>
    </row>
    <row r="3978" spans="1:44" x14ac:dyDescent="0.25">
      <c r="A3978" s="24">
        <v>45436</v>
      </c>
      <c r="B3978" s="24">
        <v>45464</v>
      </c>
      <c r="C3978" s="25" t="s">
        <v>79</v>
      </c>
      <c r="D3978" s="127">
        <v>37</v>
      </c>
      <c r="E3978" s="25" t="s">
        <v>113</v>
      </c>
      <c r="F3978" s="26" t="s">
        <v>1010</v>
      </c>
      <c r="G3978" s="25" t="s">
        <v>1011</v>
      </c>
      <c r="H3978" s="25">
        <v>22</v>
      </c>
      <c r="I3978" s="25"/>
      <c r="J3978" s="25">
        <v>13</v>
      </c>
      <c r="K3978" s="128">
        <v>810779</v>
      </c>
      <c r="L3978" s="128">
        <v>810780</v>
      </c>
      <c r="M3978" s="128">
        <v>810781</v>
      </c>
      <c r="N3978" s="128">
        <v>810782</v>
      </c>
      <c r="O3978" s="128">
        <v>810783</v>
      </c>
      <c r="P3978" s="128">
        <v>810784</v>
      </c>
      <c r="Q3978" s="128">
        <v>810785</v>
      </c>
      <c r="R3978" s="128">
        <v>810786</v>
      </c>
      <c r="S3978" s="128">
        <v>810787</v>
      </c>
      <c r="T3978" s="128">
        <v>810788</v>
      </c>
      <c r="U3978" s="128">
        <v>810789</v>
      </c>
      <c r="V3978" s="128">
        <v>810790</v>
      </c>
      <c r="W3978" s="128">
        <v>810791</v>
      </c>
      <c r="X3978" s="128">
        <v>810792</v>
      </c>
      <c r="Y3978" s="128">
        <v>810793</v>
      </c>
      <c r="Z3978" s="128">
        <v>810794</v>
      </c>
      <c r="AA3978" s="128">
        <v>810795</v>
      </c>
      <c r="AB3978" s="128">
        <v>810796</v>
      </c>
      <c r="AC3978" s="128">
        <v>810797</v>
      </c>
      <c r="AD3978" s="128">
        <v>810798</v>
      </c>
      <c r="AE3978" s="128">
        <v>810799</v>
      </c>
    </row>
    <row r="3979" spans="1:44" s="29" customFormat="1" x14ac:dyDescent="0.25">
      <c r="A3979" s="24">
        <v>45436</v>
      </c>
      <c r="B3979" s="24">
        <v>45464</v>
      </c>
      <c r="C3979" s="25" t="s">
        <v>79</v>
      </c>
      <c r="D3979" s="127">
        <v>45</v>
      </c>
      <c r="E3979" s="25" t="s">
        <v>113</v>
      </c>
      <c r="F3979" s="26" t="s">
        <v>1012</v>
      </c>
      <c r="G3979" s="25" t="s">
        <v>1011</v>
      </c>
      <c r="H3979" s="25">
        <v>3</v>
      </c>
      <c r="I3979" s="25"/>
      <c r="J3979" s="25">
        <v>1</v>
      </c>
      <c r="K3979" s="128">
        <v>810776</v>
      </c>
      <c r="L3979" s="128">
        <v>810777</v>
      </c>
      <c r="M3979" s="128">
        <v>810778</v>
      </c>
      <c r="N3979" s="28"/>
      <c r="O3979" s="28"/>
      <c r="P3979" s="28"/>
      <c r="Q3979" s="28"/>
      <c r="R3979" s="28"/>
      <c r="S3979" s="28"/>
      <c r="T3979" s="28"/>
      <c r="U3979" s="28"/>
      <c r="V3979" s="28"/>
      <c r="W3979" s="28"/>
      <c r="X3979" s="28"/>
      <c r="Y3979" s="28"/>
      <c r="Z3979" s="28"/>
      <c r="AA3979" s="28"/>
      <c r="AB3979" s="28"/>
      <c r="AC3979" s="28"/>
      <c r="AD3979" s="28"/>
      <c r="AE3979" s="28"/>
      <c r="AF3979" s="28"/>
      <c r="AG3979" s="28"/>
      <c r="AH3979" s="28"/>
      <c r="AI3979" s="28"/>
      <c r="AJ3979" s="28"/>
      <c r="AK3979" s="28"/>
      <c r="AL3979" s="28"/>
      <c r="AM3979" s="28"/>
      <c r="AN3979" s="28"/>
      <c r="AO3979" s="28"/>
      <c r="AP3979" s="28"/>
      <c r="AQ3979" s="28"/>
      <c r="AR3979" s="28"/>
    </row>
    <row r="3980" spans="1:44" s="29" customFormat="1" x14ac:dyDescent="0.25">
      <c r="A3980" s="5">
        <v>45457</v>
      </c>
      <c r="B3980" s="5">
        <v>45464</v>
      </c>
      <c r="C3980" s="4" t="s">
        <v>2480</v>
      </c>
      <c r="D3980" s="18">
        <v>4250</v>
      </c>
      <c r="E3980" s="4" t="s">
        <v>103</v>
      </c>
      <c r="F3980" s="19" t="s">
        <v>1160</v>
      </c>
      <c r="G3980" s="4" t="s">
        <v>1161</v>
      </c>
      <c r="H3980" s="4">
        <v>11</v>
      </c>
      <c r="I3980" s="4">
        <v>1</v>
      </c>
      <c r="J3980" s="4">
        <v>4</v>
      </c>
      <c r="K3980" s="20">
        <v>814508</v>
      </c>
      <c r="L3980" s="20">
        <v>814509</v>
      </c>
      <c r="M3980" s="20">
        <v>814510</v>
      </c>
      <c r="N3980" s="20">
        <v>814511</v>
      </c>
      <c r="O3980" s="20">
        <v>814512</v>
      </c>
      <c r="P3980" s="20">
        <v>814513</v>
      </c>
      <c r="Q3980" s="20">
        <v>814514</v>
      </c>
      <c r="R3980" s="20">
        <v>814515</v>
      </c>
      <c r="S3980" s="20">
        <v>814516</v>
      </c>
      <c r="T3980" s="20">
        <v>814517</v>
      </c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8"/>
      <c r="AG3980" s="28"/>
      <c r="AH3980" s="28"/>
      <c r="AI3980" s="28"/>
      <c r="AJ3980" s="28"/>
      <c r="AK3980" s="28"/>
      <c r="AL3980" s="28"/>
      <c r="AM3980" s="28"/>
      <c r="AN3980" s="28"/>
      <c r="AO3980" s="28"/>
      <c r="AP3980" s="28"/>
      <c r="AQ3980" s="28"/>
      <c r="AR3980" s="28"/>
    </row>
    <row r="3981" spans="1:44" x14ac:dyDescent="0.25">
      <c r="A3981" s="5">
        <v>45460</v>
      </c>
      <c r="B3981" s="5">
        <v>45467</v>
      </c>
      <c r="C3981" s="4" t="s">
        <v>2480</v>
      </c>
      <c r="D3981" s="18">
        <v>3600</v>
      </c>
      <c r="E3981" s="4" t="s">
        <v>103</v>
      </c>
      <c r="F3981" s="19" t="s">
        <v>1171</v>
      </c>
      <c r="G3981" s="4" t="s">
        <v>1172</v>
      </c>
      <c r="H3981" s="4">
        <v>13</v>
      </c>
      <c r="J3981" s="4">
        <v>6</v>
      </c>
      <c r="K3981" s="20">
        <v>814785</v>
      </c>
      <c r="L3981" s="20">
        <v>814786</v>
      </c>
      <c r="M3981" s="20">
        <v>814787</v>
      </c>
      <c r="N3981" s="20">
        <v>814788</v>
      </c>
      <c r="O3981" s="20">
        <v>814789</v>
      </c>
      <c r="P3981" s="20">
        <v>814790</v>
      </c>
      <c r="Q3981" s="20">
        <v>814791</v>
      </c>
      <c r="R3981" s="20">
        <v>814792</v>
      </c>
      <c r="S3981" s="20">
        <v>814793</v>
      </c>
      <c r="T3981" s="20">
        <v>814794</v>
      </c>
      <c r="U3981" s="20">
        <v>814795</v>
      </c>
      <c r="V3981" s="20">
        <v>814796</v>
      </c>
      <c r="W3981" s="20">
        <v>814797</v>
      </c>
    </row>
    <row r="3982" spans="1:44" x14ac:dyDescent="0.25">
      <c r="A3982" s="5">
        <v>45469</v>
      </c>
      <c r="B3982" s="5">
        <v>45485</v>
      </c>
      <c r="C3982" s="4" t="s">
        <v>38</v>
      </c>
      <c r="D3982" s="18">
        <v>150</v>
      </c>
      <c r="E3982" s="4" t="s">
        <v>113</v>
      </c>
      <c r="F3982" s="19" t="s">
        <v>1207</v>
      </c>
      <c r="G3982" s="4" t="s">
        <v>1208</v>
      </c>
      <c r="H3982" s="4">
        <v>13</v>
      </c>
      <c r="J3982" s="4">
        <v>0</v>
      </c>
      <c r="K3982" s="20">
        <v>816265</v>
      </c>
      <c r="L3982" s="20">
        <v>816266</v>
      </c>
      <c r="M3982" s="20">
        <v>816267</v>
      </c>
      <c r="N3982" s="20">
        <v>816268</v>
      </c>
      <c r="O3982" s="20">
        <v>816269</v>
      </c>
      <c r="P3982" s="20">
        <v>816270</v>
      </c>
      <c r="Q3982" s="20">
        <v>816271</v>
      </c>
      <c r="R3982" s="20">
        <v>816272</v>
      </c>
      <c r="S3982" s="20">
        <v>816273</v>
      </c>
      <c r="T3982" s="20">
        <v>816274</v>
      </c>
      <c r="U3982" s="20">
        <v>816275</v>
      </c>
      <c r="V3982" s="20">
        <v>816276</v>
      </c>
      <c r="W3982" s="20">
        <v>816277</v>
      </c>
    </row>
    <row r="3983" spans="1:44" x14ac:dyDescent="0.25">
      <c r="A3983" s="24">
        <v>45471</v>
      </c>
      <c r="B3983" s="24">
        <v>45499</v>
      </c>
      <c r="C3983" s="25" t="s">
        <v>79</v>
      </c>
      <c r="D3983" s="127">
        <v>37</v>
      </c>
      <c r="E3983" s="25" t="s">
        <v>113</v>
      </c>
      <c r="F3983" s="26" t="s">
        <v>1234</v>
      </c>
      <c r="G3983" s="25" t="s">
        <v>1235</v>
      </c>
      <c r="H3983" s="25">
        <v>14</v>
      </c>
      <c r="I3983" s="25"/>
      <c r="J3983" s="25">
        <v>9</v>
      </c>
      <c r="K3983" s="128">
        <v>816878</v>
      </c>
      <c r="L3983" s="128">
        <v>816879</v>
      </c>
      <c r="M3983" s="128">
        <v>816880</v>
      </c>
      <c r="N3983" s="128">
        <v>816881</v>
      </c>
      <c r="O3983" s="128">
        <v>816882</v>
      </c>
      <c r="P3983" s="128">
        <v>816883</v>
      </c>
      <c r="Q3983" s="128">
        <v>816884</v>
      </c>
      <c r="R3983" s="128">
        <v>816885</v>
      </c>
      <c r="S3983" s="128">
        <v>816886</v>
      </c>
      <c r="T3983" s="128">
        <v>816887</v>
      </c>
      <c r="U3983" s="128">
        <v>816888</v>
      </c>
      <c r="V3983" s="128">
        <v>816889</v>
      </c>
      <c r="W3983" s="128">
        <v>816890</v>
      </c>
      <c r="X3983" s="128">
        <v>816891</v>
      </c>
      <c r="Y3983" s="128"/>
      <c r="Z3983" s="28"/>
      <c r="AA3983" s="28"/>
      <c r="AB3983" s="28"/>
      <c r="AC3983" s="28"/>
      <c r="AD3983" s="28"/>
      <c r="AE3983" s="28"/>
    </row>
    <row r="3984" spans="1:44" x14ac:dyDescent="0.25">
      <c r="A3984" s="24">
        <v>45471</v>
      </c>
      <c r="B3984" s="24">
        <v>45499</v>
      </c>
      <c r="C3984" s="25" t="s">
        <v>79</v>
      </c>
      <c r="D3984" s="127">
        <v>45</v>
      </c>
      <c r="E3984" s="25" t="s">
        <v>113</v>
      </c>
      <c r="F3984" s="26" t="s">
        <v>1236</v>
      </c>
      <c r="G3984" s="25" t="s">
        <v>1235</v>
      </c>
      <c r="H3984" s="25">
        <v>5</v>
      </c>
      <c r="I3984" s="25"/>
      <c r="J3984" s="25">
        <v>0</v>
      </c>
      <c r="K3984" s="128">
        <v>816892</v>
      </c>
      <c r="L3984" s="128">
        <v>816893</v>
      </c>
      <c r="M3984" s="128">
        <v>816894</v>
      </c>
      <c r="N3984" s="128">
        <v>816895</v>
      </c>
      <c r="O3984" s="128">
        <v>816896</v>
      </c>
      <c r="P3984" s="28"/>
      <c r="Q3984" s="28"/>
      <c r="R3984" s="28"/>
      <c r="S3984" s="28"/>
      <c r="T3984" s="28"/>
      <c r="U3984" s="28"/>
      <c r="V3984" s="28"/>
      <c r="W3984" s="28"/>
      <c r="X3984" s="28"/>
      <c r="Y3984" s="28"/>
      <c r="Z3984" s="28"/>
      <c r="AA3984" s="28"/>
      <c r="AB3984" s="28"/>
      <c r="AC3984" s="28"/>
      <c r="AD3984" s="28"/>
      <c r="AE3984" s="28"/>
    </row>
    <row r="3985" spans="1:24" x14ac:dyDescent="0.25">
      <c r="A3985" s="5">
        <v>45470</v>
      </c>
      <c r="B3985" s="5">
        <v>45498</v>
      </c>
      <c r="C3985" s="4" t="s">
        <v>74</v>
      </c>
      <c r="D3985" s="18">
        <v>1850</v>
      </c>
      <c r="E3985" s="4" t="s">
        <v>113</v>
      </c>
      <c r="F3985" s="19" t="s">
        <v>1226</v>
      </c>
      <c r="G3985" s="4" t="s">
        <v>1227</v>
      </c>
      <c r="H3985" s="4">
        <v>4</v>
      </c>
      <c r="J3985" s="4">
        <v>0</v>
      </c>
      <c r="K3985" s="20">
        <v>816654</v>
      </c>
      <c r="L3985" s="20">
        <v>816655</v>
      </c>
      <c r="M3985" s="20">
        <v>816657</v>
      </c>
      <c r="N3985" s="20">
        <v>816658</v>
      </c>
    </row>
    <row r="3986" spans="1:24" x14ac:dyDescent="0.25">
      <c r="A3986" s="5">
        <v>45470</v>
      </c>
      <c r="B3986" s="5">
        <v>45498</v>
      </c>
      <c r="C3986" s="4" t="s">
        <v>74</v>
      </c>
      <c r="D3986" s="18">
        <v>2950</v>
      </c>
      <c r="E3986" s="4" t="s">
        <v>113</v>
      </c>
      <c r="F3986" s="19" t="s">
        <v>1228</v>
      </c>
      <c r="G3986" s="4" t="s">
        <v>1227</v>
      </c>
      <c r="H3986" s="4">
        <v>14</v>
      </c>
      <c r="J3986" s="4">
        <v>0</v>
      </c>
      <c r="K3986" s="20">
        <v>816659</v>
      </c>
      <c r="L3986" s="20">
        <v>816660</v>
      </c>
      <c r="M3986" s="20">
        <v>816661</v>
      </c>
      <c r="N3986" s="20">
        <v>816662</v>
      </c>
      <c r="O3986" s="20">
        <v>816663</v>
      </c>
      <c r="P3986" s="20">
        <v>816664</v>
      </c>
      <c r="Q3986" s="20">
        <v>816665</v>
      </c>
      <c r="R3986" s="20">
        <v>816666</v>
      </c>
      <c r="S3986" s="20">
        <v>816667</v>
      </c>
      <c r="T3986" s="20">
        <v>816668</v>
      </c>
      <c r="U3986" s="20">
        <v>816669</v>
      </c>
      <c r="V3986" s="20">
        <v>816670</v>
      </c>
      <c r="W3986" s="20">
        <v>816671</v>
      </c>
      <c r="X3986" s="20">
        <v>816672</v>
      </c>
    </row>
    <row r="3987" spans="1:24" x14ac:dyDescent="0.25">
      <c r="A3987" s="5">
        <v>45475</v>
      </c>
      <c r="B3987" s="5">
        <v>45503</v>
      </c>
      <c r="C3987" s="4" t="s">
        <v>59</v>
      </c>
      <c r="D3987" s="18">
        <v>164</v>
      </c>
      <c r="E3987" s="4" t="s">
        <v>113</v>
      </c>
      <c r="F3987" s="19" t="s">
        <v>1257</v>
      </c>
      <c r="G3987" s="4" t="s">
        <v>1258</v>
      </c>
      <c r="H3987" s="4">
        <v>2</v>
      </c>
      <c r="J3987" s="4">
        <v>0</v>
      </c>
      <c r="K3987" s="20">
        <v>817391</v>
      </c>
      <c r="L3987" s="20">
        <v>817392</v>
      </c>
    </row>
    <row r="3988" spans="1:24" x14ac:dyDescent="0.25">
      <c r="A3988" s="5">
        <v>45475</v>
      </c>
      <c r="B3988" s="5">
        <v>45503</v>
      </c>
      <c r="C3988" s="4" t="s">
        <v>59</v>
      </c>
      <c r="D3988" s="18">
        <v>196</v>
      </c>
      <c r="E3988" s="4" t="s">
        <v>113</v>
      </c>
      <c r="F3988" s="19" t="s">
        <v>1259</v>
      </c>
      <c r="G3988" s="4" t="s">
        <v>1258</v>
      </c>
      <c r="H3988" s="4">
        <v>8</v>
      </c>
      <c r="J3988" s="4">
        <v>0</v>
      </c>
      <c r="K3988" s="20">
        <v>817393</v>
      </c>
      <c r="L3988" s="20">
        <v>817394</v>
      </c>
      <c r="M3988" s="20">
        <v>817395</v>
      </c>
      <c r="N3988" s="20">
        <v>817396</v>
      </c>
      <c r="O3988" s="20">
        <v>817397</v>
      </c>
      <c r="P3988" s="20">
        <v>817398</v>
      </c>
      <c r="Q3988" s="20">
        <v>817399</v>
      </c>
      <c r="R3988" s="20">
        <v>817400</v>
      </c>
    </row>
    <row r="3989" spans="1:24" x14ac:dyDescent="0.25">
      <c r="A3989" s="5">
        <v>45468</v>
      </c>
      <c r="B3989" s="5">
        <v>45484</v>
      </c>
      <c r="C3989" s="4" t="s">
        <v>38</v>
      </c>
      <c r="D3989" s="18">
        <v>105</v>
      </c>
      <c r="E3989" s="4" t="s">
        <v>113</v>
      </c>
      <c r="F3989" s="19" t="s">
        <v>1201</v>
      </c>
      <c r="G3989" s="4" t="s">
        <v>1202</v>
      </c>
      <c r="H3989" s="4">
        <v>13</v>
      </c>
      <c r="I3989" s="4">
        <v>5</v>
      </c>
      <c r="J3989" s="4">
        <v>0</v>
      </c>
      <c r="K3989" s="20">
        <v>816168</v>
      </c>
      <c r="L3989" s="20">
        <v>816169</v>
      </c>
      <c r="M3989" s="20">
        <v>816170</v>
      </c>
      <c r="N3989" s="20">
        <v>816171</v>
      </c>
      <c r="O3989" s="20">
        <v>816172</v>
      </c>
      <c r="P3989" s="20">
        <v>816173</v>
      </c>
      <c r="Q3989" s="20">
        <v>816174</v>
      </c>
      <c r="R3989" s="20">
        <v>816175</v>
      </c>
    </row>
    <row r="3990" spans="1:24" x14ac:dyDescent="0.25">
      <c r="A3990" s="5">
        <v>45457</v>
      </c>
      <c r="B3990" s="5">
        <v>45464</v>
      </c>
      <c r="C3990" s="4" t="s">
        <v>2480</v>
      </c>
      <c r="D3990" s="18">
        <v>2500</v>
      </c>
      <c r="E3990" s="4" t="s">
        <v>103</v>
      </c>
      <c r="F3990" s="19" t="s">
        <v>1162</v>
      </c>
      <c r="G3990" s="4" t="s">
        <v>1163</v>
      </c>
      <c r="H3990" s="4">
        <v>5</v>
      </c>
      <c r="J3990" s="4">
        <v>2</v>
      </c>
      <c r="K3990" s="20">
        <v>814551</v>
      </c>
      <c r="L3990" s="20">
        <v>814552</v>
      </c>
      <c r="M3990" s="20">
        <v>814553</v>
      </c>
      <c r="N3990" s="20">
        <v>814554</v>
      </c>
      <c r="O3990" s="20">
        <v>814555</v>
      </c>
    </row>
    <row r="3991" spans="1:24" x14ac:dyDescent="0.25">
      <c r="A3991" s="5">
        <v>45457</v>
      </c>
      <c r="B3991" s="5">
        <v>45464</v>
      </c>
      <c r="C3991" s="4" t="s">
        <v>2480</v>
      </c>
      <c r="D3991" s="18">
        <v>3000</v>
      </c>
      <c r="E3991" s="4" t="s">
        <v>103</v>
      </c>
      <c r="F3991" s="19" t="s">
        <v>1164</v>
      </c>
      <c r="G3991" s="4" t="s">
        <v>1163</v>
      </c>
      <c r="H3991" s="4">
        <v>7</v>
      </c>
      <c r="J3991" s="4">
        <v>1</v>
      </c>
      <c r="K3991" s="20">
        <v>814556</v>
      </c>
      <c r="L3991" s="20">
        <v>814557</v>
      </c>
      <c r="M3991" s="20">
        <v>814558</v>
      </c>
      <c r="N3991" s="20">
        <v>814559</v>
      </c>
      <c r="O3991" s="20">
        <v>814560</v>
      </c>
      <c r="P3991" s="20">
        <v>814561</v>
      </c>
      <c r="Q3991" s="20">
        <v>814562</v>
      </c>
    </row>
    <row r="3992" spans="1:24" x14ac:dyDescent="0.25">
      <c r="A3992" s="5">
        <v>45342</v>
      </c>
      <c r="B3992" s="5">
        <v>45370</v>
      </c>
      <c r="C3992" s="4" t="s">
        <v>53</v>
      </c>
      <c r="D3992" s="18">
        <v>1292.68</v>
      </c>
      <c r="E3992" s="4" t="s">
        <v>113</v>
      </c>
      <c r="F3992" s="19" t="s">
        <v>381</v>
      </c>
      <c r="G3992" s="2" t="s">
        <v>382</v>
      </c>
      <c r="H3992" s="4">
        <v>13</v>
      </c>
      <c r="J3992" s="4">
        <v>0</v>
      </c>
      <c r="K3992" s="20">
        <v>794211</v>
      </c>
      <c r="L3992" s="20">
        <v>794212</v>
      </c>
      <c r="M3992" s="20">
        <v>794213</v>
      </c>
      <c r="N3992" s="20">
        <v>794214</v>
      </c>
      <c r="O3992" s="20">
        <v>794215</v>
      </c>
      <c r="P3992" s="20">
        <v>794216</v>
      </c>
      <c r="Q3992" s="20">
        <v>794217</v>
      </c>
      <c r="R3992" s="20">
        <v>794218</v>
      </c>
      <c r="S3992" s="20">
        <v>794219</v>
      </c>
      <c r="T3992" s="20">
        <v>794220</v>
      </c>
      <c r="U3992" s="20">
        <v>794221</v>
      </c>
      <c r="V3992" s="20">
        <v>794222</v>
      </c>
      <c r="W3992" s="20">
        <v>794223</v>
      </c>
    </row>
    <row r="3993" spans="1:24" x14ac:dyDescent="0.25">
      <c r="A3993" s="5">
        <v>45342</v>
      </c>
      <c r="B3993" s="5">
        <v>45370</v>
      </c>
      <c r="C3993" s="4" t="s">
        <v>53</v>
      </c>
      <c r="D3993" s="18">
        <v>1520.8</v>
      </c>
      <c r="E3993" s="4" t="s">
        <v>113</v>
      </c>
      <c r="F3993" s="19" t="s">
        <v>383</v>
      </c>
      <c r="G3993" s="2" t="s">
        <v>382</v>
      </c>
      <c r="H3993" s="4">
        <v>13</v>
      </c>
      <c r="J3993" s="4">
        <v>0</v>
      </c>
      <c r="K3993" s="20">
        <v>794224</v>
      </c>
      <c r="L3993" s="20">
        <v>794225</v>
      </c>
      <c r="M3993" s="20">
        <v>794226</v>
      </c>
      <c r="N3993" s="20">
        <v>794227</v>
      </c>
      <c r="O3993" s="20">
        <v>794228</v>
      </c>
      <c r="P3993" s="20">
        <v>794229</v>
      </c>
      <c r="Q3993" s="20">
        <v>794230</v>
      </c>
      <c r="R3993" s="20">
        <v>794231</v>
      </c>
      <c r="S3993" s="20">
        <v>794232</v>
      </c>
      <c r="T3993" s="20">
        <v>794233</v>
      </c>
      <c r="U3993" s="20">
        <v>794234</v>
      </c>
      <c r="V3993" s="20">
        <v>794235</v>
      </c>
      <c r="W3993" s="20">
        <v>794236</v>
      </c>
    </row>
    <row r="3994" spans="1:24" x14ac:dyDescent="0.25">
      <c r="A3994" s="5">
        <v>45363</v>
      </c>
      <c r="B3994" s="5">
        <v>45391</v>
      </c>
      <c r="C3994" s="4" t="s">
        <v>53</v>
      </c>
      <c r="D3994" s="18">
        <v>1520.8</v>
      </c>
      <c r="E3994" s="4" t="s">
        <v>113</v>
      </c>
      <c r="F3994" s="19" t="s">
        <v>507</v>
      </c>
      <c r="G3994" s="4" t="s">
        <v>508</v>
      </c>
      <c r="H3994" s="4">
        <v>4</v>
      </c>
      <c r="J3994" s="4">
        <v>0</v>
      </c>
      <c r="K3994" s="20">
        <v>797833</v>
      </c>
      <c r="L3994" s="20">
        <v>797834</v>
      </c>
      <c r="M3994" s="20">
        <v>797835</v>
      </c>
      <c r="N3994" s="20">
        <v>797836</v>
      </c>
    </row>
    <row r="3995" spans="1:24" x14ac:dyDescent="0.25">
      <c r="A3995" s="5">
        <v>45363</v>
      </c>
      <c r="B3995" s="5">
        <v>45391</v>
      </c>
      <c r="C3995" s="4" t="s">
        <v>53</v>
      </c>
      <c r="D3995" s="18">
        <v>1786.94</v>
      </c>
      <c r="E3995" s="4" t="s">
        <v>113</v>
      </c>
      <c r="F3995" s="19" t="s">
        <v>509</v>
      </c>
      <c r="G3995" s="4" t="s">
        <v>508</v>
      </c>
      <c r="H3995" s="4">
        <v>13</v>
      </c>
      <c r="J3995" s="4">
        <v>0</v>
      </c>
      <c r="K3995" s="164">
        <v>797837</v>
      </c>
      <c r="L3995" s="21">
        <v>797839</v>
      </c>
      <c r="M3995" s="21">
        <v>797840</v>
      </c>
      <c r="N3995" s="21">
        <v>797841</v>
      </c>
      <c r="O3995" s="21">
        <v>797842</v>
      </c>
      <c r="P3995" s="21">
        <v>797843</v>
      </c>
      <c r="Q3995" s="21">
        <v>797844</v>
      </c>
      <c r="R3995" s="21">
        <v>797845</v>
      </c>
      <c r="S3995" s="21">
        <v>797846</v>
      </c>
      <c r="T3995" s="21">
        <v>797847</v>
      </c>
      <c r="U3995" s="21">
        <v>797848</v>
      </c>
      <c r="V3995" s="21">
        <v>797849</v>
      </c>
      <c r="W3995" s="21">
        <v>797850</v>
      </c>
    </row>
    <row r="3996" spans="1:24" x14ac:dyDescent="0.25">
      <c r="A3996" s="5">
        <v>45365</v>
      </c>
      <c r="B3996" s="5">
        <v>45381</v>
      </c>
      <c r="C3996" s="4" t="s">
        <v>38</v>
      </c>
      <c r="D3996" s="18">
        <v>105</v>
      </c>
      <c r="E3996" s="4" t="s">
        <v>113</v>
      </c>
      <c r="F3996" s="19" t="s">
        <v>535</v>
      </c>
      <c r="G3996" s="4" t="s">
        <v>536</v>
      </c>
      <c r="H3996" s="4">
        <v>13</v>
      </c>
      <c r="J3996" s="4">
        <v>5</v>
      </c>
      <c r="K3996" s="20">
        <v>798463</v>
      </c>
      <c r="L3996" s="20">
        <v>798464</v>
      </c>
      <c r="M3996" s="20">
        <v>798465</v>
      </c>
      <c r="N3996" s="20">
        <v>798466</v>
      </c>
      <c r="O3996" s="20">
        <v>798467</v>
      </c>
      <c r="P3996" s="20">
        <v>798468</v>
      </c>
      <c r="Q3996" s="20">
        <v>798469</v>
      </c>
      <c r="R3996" s="20">
        <v>798470</v>
      </c>
      <c r="S3996" s="20">
        <v>798471</v>
      </c>
      <c r="T3996" s="20">
        <v>798472</v>
      </c>
      <c r="U3996" s="20">
        <v>798473</v>
      </c>
      <c r="V3996" s="20">
        <v>798474</v>
      </c>
      <c r="W3996" s="20">
        <v>798475</v>
      </c>
    </row>
    <row r="3997" spans="1:24" x14ac:dyDescent="0.25">
      <c r="A3997" s="5">
        <v>45365</v>
      </c>
      <c r="B3997" s="5">
        <v>45381</v>
      </c>
      <c r="C3997" s="4" t="s">
        <v>38</v>
      </c>
      <c r="D3997" s="18">
        <v>132</v>
      </c>
      <c r="E3997" s="4" t="s">
        <v>113</v>
      </c>
      <c r="F3997" s="19" t="s">
        <v>537</v>
      </c>
      <c r="G3997" s="4" t="s">
        <v>536</v>
      </c>
      <c r="H3997" s="4">
        <v>14</v>
      </c>
      <c r="J3997" s="4">
        <v>0</v>
      </c>
      <c r="K3997" s="20">
        <v>798476</v>
      </c>
      <c r="L3997" s="20">
        <v>798477</v>
      </c>
      <c r="M3997" s="20">
        <v>798478</v>
      </c>
      <c r="N3997" s="20">
        <v>798479</v>
      </c>
      <c r="O3997" s="20">
        <v>798480</v>
      </c>
      <c r="P3997" s="20">
        <v>798481</v>
      </c>
      <c r="Q3997" s="20">
        <v>798482</v>
      </c>
      <c r="R3997" s="20">
        <v>798483</v>
      </c>
      <c r="S3997" s="20">
        <v>798484</v>
      </c>
      <c r="T3997" s="20">
        <v>798485</v>
      </c>
      <c r="U3997" s="20">
        <v>798486</v>
      </c>
      <c r="V3997" s="20">
        <v>798487</v>
      </c>
      <c r="W3997" s="20">
        <v>798488</v>
      </c>
      <c r="X3997" s="20">
        <v>798489</v>
      </c>
    </row>
    <row r="3998" spans="1:24" x14ac:dyDescent="0.25">
      <c r="A3998" s="5">
        <v>45365</v>
      </c>
      <c r="B3998" s="5">
        <v>45381</v>
      </c>
      <c r="C3998" s="4" t="s">
        <v>38</v>
      </c>
      <c r="D3998" s="18">
        <v>150</v>
      </c>
      <c r="E3998" s="4" t="s">
        <v>113</v>
      </c>
      <c r="F3998" s="19" t="s">
        <v>538</v>
      </c>
      <c r="G3998" s="4" t="s">
        <v>536</v>
      </c>
      <c r="H3998" s="4">
        <v>14</v>
      </c>
      <c r="J3998" s="4">
        <v>0</v>
      </c>
      <c r="K3998" s="20">
        <v>798490</v>
      </c>
      <c r="L3998" s="20">
        <v>798491</v>
      </c>
      <c r="M3998" s="20">
        <v>798492</v>
      </c>
      <c r="N3998" s="20">
        <v>798493</v>
      </c>
      <c r="O3998" s="20">
        <v>798494</v>
      </c>
      <c r="P3998" s="20">
        <v>798495</v>
      </c>
      <c r="Q3998" s="20">
        <v>798496</v>
      </c>
      <c r="R3998" s="20">
        <v>798497</v>
      </c>
      <c r="S3998" s="20">
        <v>798498</v>
      </c>
      <c r="T3998" s="20">
        <v>798499</v>
      </c>
      <c r="U3998" s="20">
        <v>798500</v>
      </c>
      <c r="V3998" s="20">
        <v>798501</v>
      </c>
      <c r="W3998" s="20">
        <v>798502</v>
      </c>
      <c r="X3998" s="20">
        <v>798503</v>
      </c>
    </row>
    <row r="3999" spans="1:24" x14ac:dyDescent="0.25">
      <c r="A3999" s="5">
        <v>45362</v>
      </c>
      <c r="B3999" s="5">
        <v>45369</v>
      </c>
      <c r="C3999" s="4" t="s">
        <v>2480</v>
      </c>
      <c r="D3999" s="18">
        <v>2500</v>
      </c>
      <c r="E3999" s="4" t="s">
        <v>103</v>
      </c>
      <c r="F3999" s="19" t="s">
        <v>504</v>
      </c>
      <c r="G3999" s="4" t="s">
        <v>505</v>
      </c>
      <c r="H3999" s="4">
        <v>5</v>
      </c>
      <c r="J3999" s="4">
        <v>1</v>
      </c>
      <c r="K3999" s="20">
        <v>797719</v>
      </c>
      <c r="L3999" s="20">
        <v>797720</v>
      </c>
      <c r="M3999" s="20">
        <v>797721</v>
      </c>
      <c r="N3999" s="20">
        <v>797722</v>
      </c>
      <c r="O3999" s="20">
        <v>797723</v>
      </c>
    </row>
    <row r="4000" spans="1:24" x14ac:dyDescent="0.25">
      <c r="A4000" s="5">
        <v>45362</v>
      </c>
      <c r="B4000" s="5">
        <v>45369</v>
      </c>
      <c r="C4000" s="4" t="s">
        <v>2480</v>
      </c>
      <c r="D4000" s="18">
        <v>3000</v>
      </c>
      <c r="E4000" s="4" t="s">
        <v>103</v>
      </c>
      <c r="F4000" s="19" t="s">
        <v>506</v>
      </c>
      <c r="G4000" s="4" t="s">
        <v>505</v>
      </c>
      <c r="H4000" s="4">
        <v>7</v>
      </c>
      <c r="J4000" s="4">
        <v>2</v>
      </c>
      <c r="K4000" s="20">
        <v>797724</v>
      </c>
      <c r="L4000" s="20">
        <v>797725</v>
      </c>
      <c r="M4000" s="20">
        <v>797726</v>
      </c>
      <c r="N4000" s="20">
        <v>797727</v>
      </c>
      <c r="O4000" s="20">
        <v>797728</v>
      </c>
      <c r="P4000" s="20">
        <v>797729</v>
      </c>
      <c r="Q4000" s="20">
        <v>797730</v>
      </c>
    </row>
    <row r="4001" spans="1:31" x14ac:dyDescent="0.25">
      <c r="A4001" s="5">
        <v>45435</v>
      </c>
      <c r="B4001" s="5">
        <v>45442</v>
      </c>
      <c r="C4001" s="4" t="s">
        <v>2480</v>
      </c>
      <c r="D4001" s="18">
        <v>2500</v>
      </c>
      <c r="E4001" s="4" t="s">
        <v>103</v>
      </c>
      <c r="F4001" s="19" t="s">
        <v>998</v>
      </c>
      <c r="G4001" s="2" t="s">
        <v>999</v>
      </c>
      <c r="H4001" s="4">
        <v>5</v>
      </c>
      <c r="J4001" s="4">
        <v>2</v>
      </c>
      <c r="K4001" s="20">
        <v>810423</v>
      </c>
      <c r="L4001" s="20">
        <v>810424</v>
      </c>
      <c r="M4001" s="20">
        <v>810425</v>
      </c>
      <c r="N4001" s="20">
        <v>810426</v>
      </c>
      <c r="O4001" s="20">
        <v>810427</v>
      </c>
    </row>
    <row r="4002" spans="1:31" x14ac:dyDescent="0.25">
      <c r="A4002" s="5">
        <v>45435</v>
      </c>
      <c r="B4002" s="5">
        <v>45442</v>
      </c>
      <c r="C4002" s="4" t="s">
        <v>2480</v>
      </c>
      <c r="D4002" s="18">
        <v>3000</v>
      </c>
      <c r="E4002" s="4" t="s">
        <v>103</v>
      </c>
      <c r="F4002" s="19" t="s">
        <v>1000</v>
      </c>
      <c r="G4002" s="2" t="s">
        <v>999</v>
      </c>
      <c r="H4002" s="4">
        <v>8</v>
      </c>
      <c r="J4002" s="4">
        <v>4</v>
      </c>
      <c r="K4002" s="20">
        <v>810428</v>
      </c>
      <c r="L4002" s="20">
        <v>810429</v>
      </c>
      <c r="M4002" s="23">
        <v>810431</v>
      </c>
      <c r="N4002" s="21">
        <v>810432</v>
      </c>
      <c r="O4002" s="21">
        <v>810433</v>
      </c>
      <c r="P4002" s="21">
        <v>810434</v>
      </c>
      <c r="Q4002" s="21">
        <v>810435</v>
      </c>
      <c r="R4002" s="21">
        <v>810436</v>
      </c>
    </row>
    <row r="4003" spans="1:31" x14ac:dyDescent="0.25">
      <c r="A4003" s="5">
        <v>45359</v>
      </c>
      <c r="B4003" s="5">
        <v>45387</v>
      </c>
      <c r="C4003" s="4" t="s">
        <v>59</v>
      </c>
      <c r="D4003" s="18">
        <v>164</v>
      </c>
      <c r="E4003" s="4" t="s">
        <v>113</v>
      </c>
      <c r="F4003" s="19" t="s">
        <v>493</v>
      </c>
      <c r="G4003" s="2" t="s">
        <v>494</v>
      </c>
      <c r="H4003" s="4">
        <v>3</v>
      </c>
      <c r="J4003" s="4">
        <v>0</v>
      </c>
      <c r="K4003" s="20">
        <v>797457</v>
      </c>
      <c r="L4003" s="20">
        <v>797458</v>
      </c>
      <c r="M4003" s="20">
        <v>797459</v>
      </c>
    </row>
    <row r="4004" spans="1:31" x14ac:dyDescent="0.25">
      <c r="A4004" s="5">
        <v>45359</v>
      </c>
      <c r="B4004" s="5">
        <v>45387</v>
      </c>
      <c r="C4004" s="4" t="s">
        <v>59</v>
      </c>
      <c r="D4004" s="18">
        <v>196</v>
      </c>
      <c r="E4004" s="4" t="s">
        <v>113</v>
      </c>
      <c r="F4004" s="19" t="s">
        <v>495</v>
      </c>
      <c r="G4004" s="2" t="s">
        <v>494</v>
      </c>
      <c r="H4004" s="4">
        <v>6</v>
      </c>
      <c r="I4004" s="4">
        <v>1</v>
      </c>
      <c r="J4004" s="4">
        <v>0</v>
      </c>
      <c r="K4004" s="20">
        <v>797464</v>
      </c>
      <c r="L4004" s="20">
        <v>797465</v>
      </c>
      <c r="M4004" s="20">
        <v>797466</v>
      </c>
      <c r="N4004" s="20">
        <v>797467</v>
      </c>
      <c r="O4004" s="20">
        <v>797468</v>
      </c>
    </row>
    <row r="4005" spans="1:31" x14ac:dyDescent="0.25">
      <c r="A4005" s="5">
        <v>45436</v>
      </c>
      <c r="B4005" s="5">
        <v>45450</v>
      </c>
      <c r="C4005" s="4" t="s">
        <v>44</v>
      </c>
      <c r="D4005" s="18">
        <v>135</v>
      </c>
      <c r="E4005" s="4" t="s">
        <v>113</v>
      </c>
      <c r="F4005" s="19" t="s">
        <v>1017</v>
      </c>
      <c r="G4005" s="4" t="s">
        <v>1018</v>
      </c>
      <c r="H4005" s="4">
        <v>14</v>
      </c>
      <c r="I4005" s="4">
        <v>1</v>
      </c>
      <c r="J4005" s="4">
        <v>0</v>
      </c>
      <c r="K4005" s="20">
        <v>810847</v>
      </c>
      <c r="L4005" s="20">
        <v>810848</v>
      </c>
      <c r="M4005" s="20">
        <v>810849</v>
      </c>
      <c r="N4005" s="20">
        <v>810850</v>
      </c>
      <c r="O4005" s="20">
        <v>810851</v>
      </c>
      <c r="P4005" s="20">
        <v>810852</v>
      </c>
      <c r="Q4005" s="20">
        <v>810853</v>
      </c>
      <c r="R4005" s="20">
        <v>810854</v>
      </c>
      <c r="S4005" s="20">
        <v>810855</v>
      </c>
      <c r="T4005" s="20">
        <v>810856</v>
      </c>
      <c r="U4005" s="20">
        <v>810857</v>
      </c>
      <c r="V4005" s="20">
        <v>810858</v>
      </c>
      <c r="W4005" s="20">
        <v>810859</v>
      </c>
    </row>
    <row r="4006" spans="1:31" x14ac:dyDescent="0.25">
      <c r="A4006" s="5">
        <v>45436</v>
      </c>
      <c r="B4006" s="4" t="s">
        <v>1013</v>
      </c>
      <c r="C4006" s="4" t="s">
        <v>2480</v>
      </c>
      <c r="D4006" s="18">
        <v>650</v>
      </c>
      <c r="E4006" s="4" t="s">
        <v>99</v>
      </c>
      <c r="F4006" s="19" t="s">
        <v>1014</v>
      </c>
      <c r="G4006" s="4" t="s">
        <v>1015</v>
      </c>
      <c r="H4006" s="4">
        <v>8</v>
      </c>
      <c r="J4006" s="4">
        <v>0</v>
      </c>
      <c r="K4006" s="20">
        <v>810732</v>
      </c>
      <c r="L4006" s="20">
        <v>810733</v>
      </c>
      <c r="M4006" s="20">
        <v>810734</v>
      </c>
      <c r="N4006" s="20">
        <v>810735</v>
      </c>
      <c r="O4006" s="20">
        <v>810736</v>
      </c>
      <c r="P4006" s="20">
        <v>810737</v>
      </c>
      <c r="Q4006" s="20">
        <v>810738</v>
      </c>
      <c r="R4006" s="20">
        <v>810739</v>
      </c>
    </row>
    <row r="4007" spans="1:31" x14ac:dyDescent="0.25">
      <c r="A4007" s="5">
        <v>45436</v>
      </c>
      <c r="B4007" s="4" t="s">
        <v>1013</v>
      </c>
      <c r="C4007" s="4" t="s">
        <v>2480</v>
      </c>
      <c r="D4007" s="18">
        <v>4250</v>
      </c>
      <c r="E4007" s="4" t="s">
        <v>103</v>
      </c>
      <c r="F4007" s="19" t="s">
        <v>1016</v>
      </c>
      <c r="G4007" s="4" t="s">
        <v>1015</v>
      </c>
      <c r="H4007" s="4">
        <v>10</v>
      </c>
      <c r="J4007" s="4">
        <v>0</v>
      </c>
      <c r="K4007" s="20">
        <v>810740</v>
      </c>
      <c r="L4007" s="20">
        <v>810741</v>
      </c>
      <c r="M4007" s="20">
        <v>810742</v>
      </c>
      <c r="N4007" s="20">
        <v>810743</v>
      </c>
      <c r="O4007" s="20">
        <v>810744</v>
      </c>
      <c r="P4007" s="20">
        <v>810745</v>
      </c>
      <c r="Q4007" s="20">
        <v>810746</v>
      </c>
      <c r="R4007" s="20">
        <v>810747</v>
      </c>
      <c r="S4007" s="20">
        <v>810748</v>
      </c>
      <c r="T4007" s="20">
        <v>810749</v>
      </c>
    </row>
    <row r="4008" spans="1:31" x14ac:dyDescent="0.25">
      <c r="A4008" s="5">
        <v>45428</v>
      </c>
      <c r="B4008" s="5">
        <v>45456</v>
      </c>
      <c r="C4008" s="4" t="s">
        <v>74</v>
      </c>
      <c r="D4008" s="18">
        <v>2950</v>
      </c>
      <c r="E4008" s="4" t="s">
        <v>113</v>
      </c>
      <c r="F4008" s="19" t="s">
        <v>943</v>
      </c>
      <c r="G4008" s="2" t="s">
        <v>944</v>
      </c>
      <c r="H4008" s="4">
        <v>20</v>
      </c>
      <c r="J4008" s="4">
        <v>0</v>
      </c>
      <c r="K4008" s="20">
        <v>809359</v>
      </c>
      <c r="L4008" s="20">
        <v>809360</v>
      </c>
      <c r="M4008" s="20">
        <v>809361</v>
      </c>
      <c r="N4008" s="20">
        <v>809362</v>
      </c>
      <c r="O4008" s="20">
        <v>809363</v>
      </c>
      <c r="P4008" s="20">
        <v>809364</v>
      </c>
      <c r="Q4008" s="20">
        <v>809365</v>
      </c>
      <c r="R4008" s="20">
        <v>809366</v>
      </c>
      <c r="S4008" s="20">
        <v>809367</v>
      </c>
      <c r="T4008" s="20">
        <v>809368</v>
      </c>
      <c r="U4008" s="20">
        <v>809369</v>
      </c>
      <c r="V4008" s="20">
        <v>809370</v>
      </c>
      <c r="W4008" s="20">
        <v>809371</v>
      </c>
      <c r="X4008" s="20">
        <v>809372</v>
      </c>
      <c r="Y4008" s="20">
        <v>809373</v>
      </c>
      <c r="Z4008" s="20">
        <v>809374</v>
      </c>
      <c r="AA4008" s="20">
        <v>809375</v>
      </c>
      <c r="AB4008" s="20">
        <v>809376</v>
      </c>
      <c r="AC4008" s="20">
        <v>809377</v>
      </c>
      <c r="AD4008" s="20">
        <v>809378</v>
      </c>
    </row>
    <row r="4009" spans="1:31" x14ac:dyDescent="0.25">
      <c r="A4009" s="24">
        <v>45428</v>
      </c>
      <c r="B4009" s="24">
        <v>45456</v>
      </c>
      <c r="C4009" s="25" t="s">
        <v>74</v>
      </c>
      <c r="D4009" s="127">
        <v>3650</v>
      </c>
      <c r="E4009" s="25" t="s">
        <v>113</v>
      </c>
      <c r="F4009" s="26" t="s">
        <v>945</v>
      </c>
      <c r="G4009" s="27" t="s">
        <v>944</v>
      </c>
      <c r="H4009" s="25">
        <v>7</v>
      </c>
      <c r="I4009" s="25"/>
      <c r="J4009" s="25">
        <v>3</v>
      </c>
      <c r="K4009" s="128">
        <v>809379</v>
      </c>
      <c r="L4009" s="128">
        <v>809380</v>
      </c>
      <c r="M4009" s="128">
        <v>809381</v>
      </c>
      <c r="N4009" s="128">
        <v>809382</v>
      </c>
      <c r="O4009" s="128">
        <v>809383</v>
      </c>
      <c r="P4009" s="128">
        <v>809384</v>
      </c>
      <c r="Q4009" s="128">
        <v>809385</v>
      </c>
      <c r="R4009" s="28"/>
      <c r="S4009" s="28"/>
      <c r="T4009" s="28"/>
      <c r="U4009" s="28"/>
      <c r="V4009" s="28"/>
      <c r="W4009" s="28"/>
      <c r="X4009" s="28"/>
      <c r="Y4009" s="28"/>
      <c r="Z4009" s="28"/>
      <c r="AA4009" s="28"/>
      <c r="AB4009" s="28"/>
      <c r="AC4009" s="28"/>
      <c r="AD4009" s="28"/>
      <c r="AE4009" s="28"/>
    </row>
    <row r="4010" spans="1:31" x14ac:dyDescent="0.25">
      <c r="A4010" s="5">
        <v>45503</v>
      </c>
      <c r="B4010" s="5">
        <v>45531</v>
      </c>
      <c r="C4010" s="4" t="s">
        <v>48</v>
      </c>
      <c r="D4010" s="18">
        <v>290</v>
      </c>
      <c r="E4010" s="4" t="s">
        <v>113</v>
      </c>
      <c r="F4010" s="19" t="s">
        <v>1470</v>
      </c>
      <c r="G4010" s="4" t="s">
        <v>1471</v>
      </c>
      <c r="H4010" s="4">
        <v>23</v>
      </c>
      <c r="J4010" s="4">
        <v>0</v>
      </c>
      <c r="K4010" s="20">
        <v>822332</v>
      </c>
      <c r="L4010" s="20">
        <v>822333</v>
      </c>
      <c r="M4010" s="20">
        <v>822334</v>
      </c>
      <c r="N4010" s="20">
        <v>822335</v>
      </c>
      <c r="O4010" s="20">
        <v>822336</v>
      </c>
      <c r="P4010" s="20">
        <v>822337</v>
      </c>
      <c r="Q4010" s="20">
        <v>822338</v>
      </c>
      <c r="R4010" s="20">
        <v>822339</v>
      </c>
      <c r="S4010" s="20">
        <v>822340</v>
      </c>
      <c r="T4010" s="20">
        <v>822341</v>
      </c>
      <c r="U4010" s="20">
        <v>822342</v>
      </c>
      <c r="V4010" s="20">
        <v>822343</v>
      </c>
      <c r="W4010" s="20">
        <v>822344</v>
      </c>
      <c r="X4010" s="20">
        <v>822345</v>
      </c>
      <c r="Y4010" s="20">
        <v>822346</v>
      </c>
      <c r="Z4010" s="20">
        <v>822347</v>
      </c>
      <c r="AA4010" s="20">
        <v>822348</v>
      </c>
      <c r="AB4010" s="20">
        <v>822349</v>
      </c>
      <c r="AC4010" s="20">
        <v>822350</v>
      </c>
      <c r="AD4010" s="20">
        <v>822351</v>
      </c>
      <c r="AE4010" s="20">
        <v>822352</v>
      </c>
    </row>
    <row r="4011" spans="1:31" x14ac:dyDescent="0.25">
      <c r="A4011" s="5">
        <v>45162</v>
      </c>
      <c r="B4011" s="5">
        <v>45190</v>
      </c>
      <c r="C4011" s="4" t="s">
        <v>30</v>
      </c>
      <c r="D4011" s="18">
        <v>725</v>
      </c>
      <c r="E4011" s="4" t="s">
        <v>113</v>
      </c>
      <c r="F4011" s="19" t="s">
        <v>6345</v>
      </c>
      <c r="G4011" s="2" t="s">
        <v>6346</v>
      </c>
      <c r="H4011" s="4">
        <v>6</v>
      </c>
      <c r="J4011" s="4">
        <v>0</v>
      </c>
      <c r="K4011" s="20">
        <v>762304</v>
      </c>
      <c r="L4011" s="20">
        <v>762305</v>
      </c>
      <c r="M4011" s="20">
        <v>762306</v>
      </c>
      <c r="N4011" s="20">
        <v>762307</v>
      </c>
      <c r="O4011" s="20">
        <v>762308</v>
      </c>
      <c r="P4011" s="20">
        <v>762309</v>
      </c>
      <c r="Q4011" s="20"/>
      <c r="R4011" s="20"/>
      <c r="S4011" s="20"/>
      <c r="T4011" s="20"/>
      <c r="U4011" s="20"/>
      <c r="V4011" s="20"/>
    </row>
    <row r="4012" spans="1:31" x14ac:dyDescent="0.25">
      <c r="A4012" s="5">
        <v>45162</v>
      </c>
      <c r="B4012" s="5">
        <v>45190</v>
      </c>
      <c r="C4012" s="4" t="s">
        <v>30</v>
      </c>
      <c r="D4012" s="18">
        <v>795</v>
      </c>
      <c r="E4012" s="4" t="s">
        <v>113</v>
      </c>
      <c r="F4012" s="19" t="s">
        <v>6347</v>
      </c>
      <c r="G4012" s="2" t="s">
        <v>6346</v>
      </c>
      <c r="H4012" s="4">
        <v>12</v>
      </c>
      <c r="J4012" s="4">
        <v>4</v>
      </c>
      <c r="K4012" s="20">
        <v>762310</v>
      </c>
      <c r="L4012" s="20">
        <v>762311</v>
      </c>
      <c r="M4012" s="20">
        <v>762312</v>
      </c>
      <c r="N4012" s="20">
        <v>762313</v>
      </c>
      <c r="O4012" s="20">
        <v>762314</v>
      </c>
      <c r="P4012" s="20">
        <v>762315</v>
      </c>
      <c r="Q4012" s="20">
        <v>762316</v>
      </c>
      <c r="R4012" s="20">
        <v>762317</v>
      </c>
      <c r="S4012" s="20">
        <v>762318</v>
      </c>
      <c r="T4012" s="20">
        <v>762319</v>
      </c>
      <c r="U4012" s="20">
        <v>762320</v>
      </c>
      <c r="V4012" s="20">
        <v>762321</v>
      </c>
      <c r="W4012" s="20"/>
    </row>
    <row r="4013" spans="1:31" x14ac:dyDescent="0.25">
      <c r="A4013" s="5">
        <v>45162</v>
      </c>
      <c r="B4013" s="5">
        <v>45190</v>
      </c>
      <c r="C4013" s="4" t="s">
        <v>30</v>
      </c>
      <c r="D4013" s="18">
        <v>865</v>
      </c>
      <c r="E4013" s="4" t="s">
        <v>113</v>
      </c>
      <c r="F4013" s="19" t="s">
        <v>6348</v>
      </c>
      <c r="G4013" s="2" t="s">
        <v>6346</v>
      </c>
      <c r="H4013" s="4">
        <v>12</v>
      </c>
      <c r="J4013" s="4">
        <v>0</v>
      </c>
      <c r="K4013" s="20">
        <v>762322</v>
      </c>
      <c r="L4013" s="20">
        <v>762323</v>
      </c>
      <c r="M4013" s="20">
        <v>762324</v>
      </c>
      <c r="N4013" s="20">
        <v>762325</v>
      </c>
      <c r="O4013" s="20">
        <v>762326</v>
      </c>
      <c r="P4013" s="20">
        <v>762327</v>
      </c>
      <c r="Q4013" s="20">
        <v>762328</v>
      </c>
      <c r="R4013" s="20">
        <v>762329</v>
      </c>
      <c r="S4013" s="20">
        <v>762330</v>
      </c>
      <c r="T4013" s="20">
        <v>762331</v>
      </c>
      <c r="U4013" s="20">
        <v>762332</v>
      </c>
      <c r="V4013" s="20">
        <v>762333</v>
      </c>
    </row>
    <row r="4014" spans="1:31" x14ac:dyDescent="0.25">
      <c r="A4014" s="5">
        <v>45434</v>
      </c>
      <c r="B4014" s="5">
        <v>45450</v>
      </c>
      <c r="C4014" s="4" t="s">
        <v>44</v>
      </c>
      <c r="D4014" s="18">
        <v>120</v>
      </c>
      <c r="E4014" s="4" t="s">
        <v>113</v>
      </c>
      <c r="F4014" s="19" t="s">
        <v>983</v>
      </c>
      <c r="G4014" s="4" t="s">
        <v>984</v>
      </c>
      <c r="H4014" s="4">
        <v>10</v>
      </c>
      <c r="J4014" s="4">
        <v>6</v>
      </c>
      <c r="K4014" s="20">
        <v>810132</v>
      </c>
      <c r="L4014" s="20">
        <v>810133</v>
      </c>
      <c r="M4014" s="20">
        <v>810134</v>
      </c>
      <c r="N4014" s="20">
        <v>810135</v>
      </c>
      <c r="O4014" s="20">
        <v>810136</v>
      </c>
      <c r="P4014" s="20">
        <v>810137</v>
      </c>
      <c r="Q4014" s="20">
        <v>810138</v>
      </c>
      <c r="R4014" s="20">
        <v>810139</v>
      </c>
      <c r="S4014" s="20">
        <v>810140</v>
      </c>
      <c r="T4014" s="20">
        <v>810141</v>
      </c>
    </row>
    <row r="4015" spans="1:31" x14ac:dyDescent="0.25">
      <c r="A4015" s="5">
        <v>45434</v>
      </c>
      <c r="B4015" s="5">
        <v>45450</v>
      </c>
      <c r="C4015" s="4" t="s">
        <v>44</v>
      </c>
      <c r="D4015" s="18">
        <v>150</v>
      </c>
      <c r="E4015" s="4" t="s">
        <v>113</v>
      </c>
      <c r="F4015" s="19" t="s">
        <v>985</v>
      </c>
      <c r="G4015" s="4" t="s">
        <v>984</v>
      </c>
      <c r="H4015" s="4">
        <v>11</v>
      </c>
      <c r="J4015" s="4">
        <v>0</v>
      </c>
      <c r="K4015" s="20">
        <v>810142</v>
      </c>
      <c r="L4015" s="20">
        <v>810143</v>
      </c>
      <c r="M4015" s="20">
        <v>810144</v>
      </c>
      <c r="N4015" s="20">
        <v>810145</v>
      </c>
      <c r="O4015" s="20">
        <v>810146</v>
      </c>
      <c r="P4015" s="20">
        <v>810147</v>
      </c>
      <c r="Q4015" s="20">
        <v>810148</v>
      </c>
      <c r="R4015" s="20">
        <v>810149</v>
      </c>
      <c r="S4015" s="20">
        <v>810150</v>
      </c>
      <c r="T4015" s="20">
        <v>810151</v>
      </c>
      <c r="U4015" s="20">
        <v>810152</v>
      </c>
    </row>
    <row r="4016" spans="1:31" x14ac:dyDescent="0.25">
      <c r="A4016" s="5">
        <v>45434</v>
      </c>
      <c r="B4016" s="5">
        <v>45450</v>
      </c>
      <c r="C4016" s="4" t="s">
        <v>44</v>
      </c>
      <c r="D4016" s="18">
        <v>165</v>
      </c>
      <c r="E4016" s="4" t="s">
        <v>113</v>
      </c>
      <c r="F4016" s="19" t="s">
        <v>986</v>
      </c>
      <c r="G4016" s="4" t="s">
        <v>984</v>
      </c>
      <c r="H4016" s="4">
        <v>12</v>
      </c>
      <c r="J4016" s="4">
        <v>0</v>
      </c>
      <c r="K4016" s="20">
        <v>810153</v>
      </c>
      <c r="L4016" s="20">
        <v>810154</v>
      </c>
      <c r="M4016" s="20">
        <v>810155</v>
      </c>
      <c r="N4016" s="20">
        <v>810156</v>
      </c>
      <c r="O4016" s="20">
        <v>810157</v>
      </c>
      <c r="P4016" s="20">
        <v>810158</v>
      </c>
      <c r="Q4016" s="20">
        <v>810159</v>
      </c>
      <c r="R4016" s="20">
        <v>810160</v>
      </c>
      <c r="S4016" s="20">
        <v>810161</v>
      </c>
      <c r="T4016" s="20">
        <v>810162</v>
      </c>
      <c r="U4016" s="20">
        <v>810163</v>
      </c>
      <c r="V4016" s="20">
        <v>810164</v>
      </c>
    </row>
    <row r="4017" spans="1:31" x14ac:dyDescent="0.25">
      <c r="A4017" s="5">
        <v>45357</v>
      </c>
      <c r="B4017" s="5">
        <v>45385</v>
      </c>
      <c r="C4017" s="4" t="s">
        <v>30</v>
      </c>
      <c r="D4017" s="18">
        <v>865</v>
      </c>
      <c r="E4017" s="4" t="s">
        <v>113</v>
      </c>
      <c r="F4017" s="19" t="s">
        <v>469</v>
      </c>
      <c r="G4017" s="2" t="s">
        <v>468</v>
      </c>
      <c r="H4017" s="4">
        <v>14</v>
      </c>
      <c r="J4017" s="4">
        <v>0</v>
      </c>
      <c r="K4017" s="20">
        <v>794867</v>
      </c>
      <c r="L4017" s="20">
        <v>794868</v>
      </c>
      <c r="M4017" s="20">
        <v>794869</v>
      </c>
      <c r="N4017" s="20">
        <v>794870</v>
      </c>
      <c r="O4017" s="20">
        <v>794871</v>
      </c>
      <c r="P4017" s="20">
        <v>794872</v>
      </c>
      <c r="Q4017" s="20">
        <v>794873</v>
      </c>
      <c r="R4017" s="20">
        <v>794874</v>
      </c>
      <c r="S4017" s="20">
        <v>794875</v>
      </c>
      <c r="T4017" s="20">
        <v>794876</v>
      </c>
      <c r="U4017" s="20">
        <v>794877</v>
      </c>
      <c r="V4017" s="20">
        <v>794878</v>
      </c>
      <c r="W4017" s="20">
        <v>794879</v>
      </c>
      <c r="X4017" s="20">
        <v>794880</v>
      </c>
    </row>
    <row r="4018" spans="1:31" x14ac:dyDescent="0.25">
      <c r="A4018" s="5">
        <v>45357</v>
      </c>
      <c r="B4018" s="5">
        <v>45385</v>
      </c>
      <c r="C4018" s="4" t="s">
        <v>30</v>
      </c>
      <c r="D4018" s="18">
        <v>935</v>
      </c>
      <c r="E4018" s="4" t="s">
        <v>113</v>
      </c>
      <c r="F4018" s="19" t="s">
        <v>467</v>
      </c>
      <c r="G4018" s="2" t="s">
        <v>468</v>
      </c>
      <c r="H4018" s="4">
        <v>13</v>
      </c>
      <c r="J4018" s="4">
        <v>0</v>
      </c>
      <c r="K4018" s="20">
        <v>796854</v>
      </c>
      <c r="L4018" s="20">
        <v>796855</v>
      </c>
      <c r="M4018" s="20">
        <v>796856</v>
      </c>
      <c r="N4018" s="20">
        <v>796857</v>
      </c>
      <c r="O4018" s="20">
        <v>796858</v>
      </c>
      <c r="P4018" s="20">
        <v>796859</v>
      </c>
      <c r="Q4018" s="20">
        <v>796860</v>
      </c>
      <c r="R4018" s="20">
        <v>796861</v>
      </c>
      <c r="S4018" s="20">
        <v>796862</v>
      </c>
      <c r="T4018" s="20">
        <v>796863</v>
      </c>
      <c r="U4018" s="20">
        <v>796864</v>
      </c>
      <c r="V4018" s="20">
        <v>796865</v>
      </c>
      <c r="W4018" s="20">
        <v>796866</v>
      </c>
    </row>
    <row r="4019" spans="1:31" x14ac:dyDescent="0.25">
      <c r="A4019" s="5">
        <v>45429</v>
      </c>
      <c r="B4019" s="5">
        <v>45436</v>
      </c>
      <c r="C4019" s="4" t="s">
        <v>2480</v>
      </c>
      <c r="D4019" s="18">
        <v>5000</v>
      </c>
      <c r="E4019" s="4" t="s">
        <v>103</v>
      </c>
      <c r="F4019" s="19" t="s">
        <v>967</v>
      </c>
      <c r="G4019" s="4" t="s">
        <v>968</v>
      </c>
      <c r="H4019" s="4">
        <v>6</v>
      </c>
      <c r="J4019" s="4">
        <v>0</v>
      </c>
      <c r="K4019" s="20">
        <v>809724</v>
      </c>
      <c r="L4019" s="20">
        <v>809725</v>
      </c>
      <c r="M4019" s="20">
        <v>809726</v>
      </c>
      <c r="N4019" s="20">
        <v>809727</v>
      </c>
      <c r="O4019" s="20">
        <v>809728</v>
      </c>
      <c r="P4019" s="20">
        <v>809729</v>
      </c>
    </row>
    <row r="4020" spans="1:31" x14ac:dyDescent="0.25">
      <c r="A4020" s="5">
        <v>45429</v>
      </c>
      <c r="B4020" s="5">
        <v>45445</v>
      </c>
      <c r="C4020" s="4" t="s">
        <v>38</v>
      </c>
      <c r="D4020" s="18">
        <v>132</v>
      </c>
      <c r="E4020" s="4" t="s">
        <v>113</v>
      </c>
      <c r="F4020" s="19" t="s">
        <v>965</v>
      </c>
      <c r="G4020" s="4" t="s">
        <v>966</v>
      </c>
      <c r="H4020" s="4">
        <v>12</v>
      </c>
      <c r="J4020" s="4">
        <v>0</v>
      </c>
      <c r="K4020" s="20">
        <v>809594</v>
      </c>
      <c r="L4020" s="20">
        <v>809595</v>
      </c>
      <c r="M4020" s="20">
        <v>809596</v>
      </c>
      <c r="N4020" s="20">
        <v>809597</v>
      </c>
      <c r="O4020" s="20">
        <v>809598</v>
      </c>
      <c r="P4020" s="20">
        <v>809599</v>
      </c>
      <c r="Q4020" s="20">
        <v>809600</v>
      </c>
      <c r="R4020" s="20">
        <v>809601</v>
      </c>
      <c r="S4020" s="20">
        <v>809602</v>
      </c>
      <c r="T4020" s="20">
        <v>809603</v>
      </c>
      <c r="U4020" s="20">
        <v>809604</v>
      </c>
      <c r="V4020" s="20">
        <v>809605</v>
      </c>
    </row>
    <row r="4021" spans="1:31" x14ac:dyDescent="0.25">
      <c r="A4021" s="5">
        <v>45429</v>
      </c>
      <c r="B4021" s="5">
        <v>45445</v>
      </c>
      <c r="C4021" s="4" t="s">
        <v>38</v>
      </c>
      <c r="D4021" s="18">
        <v>120</v>
      </c>
      <c r="E4021" s="4" t="s">
        <v>113</v>
      </c>
      <c r="F4021" s="19" t="s">
        <v>963</v>
      </c>
      <c r="G4021" s="4" t="s">
        <v>964</v>
      </c>
      <c r="H4021" s="4">
        <v>13</v>
      </c>
      <c r="J4021" s="4">
        <v>0</v>
      </c>
      <c r="K4021" s="20">
        <v>809581</v>
      </c>
      <c r="L4021" s="20">
        <v>809582</v>
      </c>
      <c r="M4021" s="20">
        <v>809583</v>
      </c>
      <c r="N4021" s="20">
        <v>809584</v>
      </c>
      <c r="O4021" s="20">
        <v>809585</v>
      </c>
      <c r="P4021" s="20">
        <v>809586</v>
      </c>
      <c r="Q4021" s="20">
        <v>809587</v>
      </c>
      <c r="R4021" s="20">
        <v>809588</v>
      </c>
      <c r="S4021" s="20">
        <v>809589</v>
      </c>
      <c r="T4021" s="20">
        <v>809590</v>
      </c>
      <c r="U4021" s="20">
        <v>809591</v>
      </c>
      <c r="V4021" s="20">
        <v>809592</v>
      </c>
      <c r="W4021" s="20">
        <v>809593</v>
      </c>
    </row>
    <row r="4022" spans="1:31" x14ac:dyDescent="0.25">
      <c r="A4022" s="5">
        <v>45359</v>
      </c>
      <c r="B4022" s="5">
        <v>45387</v>
      </c>
      <c r="C4022" s="4" t="s">
        <v>53</v>
      </c>
      <c r="D4022" s="18">
        <v>1520.8</v>
      </c>
      <c r="E4022" s="4" t="s">
        <v>113</v>
      </c>
      <c r="F4022" s="19" t="s">
        <v>488</v>
      </c>
      <c r="G4022" s="4" t="s">
        <v>487</v>
      </c>
      <c r="H4022" s="4">
        <v>9</v>
      </c>
      <c r="J4022" s="4">
        <v>0</v>
      </c>
      <c r="K4022" s="20">
        <v>797381</v>
      </c>
      <c r="L4022" s="20">
        <v>797382</v>
      </c>
      <c r="M4022" s="20">
        <v>797383</v>
      </c>
      <c r="N4022" s="20">
        <v>797384</v>
      </c>
      <c r="O4022" s="20">
        <v>797385</v>
      </c>
      <c r="P4022" s="20">
        <v>797386</v>
      </c>
      <c r="Q4022" s="20">
        <v>797387</v>
      </c>
      <c r="R4022" s="20">
        <v>797388</v>
      </c>
      <c r="S4022" s="20">
        <v>797389</v>
      </c>
    </row>
    <row r="4023" spans="1:31" x14ac:dyDescent="0.25">
      <c r="A4023" s="5">
        <v>45359</v>
      </c>
      <c r="B4023" s="5">
        <v>45387</v>
      </c>
      <c r="C4023" s="4" t="s">
        <v>53</v>
      </c>
      <c r="D4023" s="18">
        <v>1786.94</v>
      </c>
      <c r="E4023" s="4" t="s">
        <v>113</v>
      </c>
      <c r="F4023" s="19" t="s">
        <v>486</v>
      </c>
      <c r="G4023" s="4" t="s">
        <v>487</v>
      </c>
      <c r="H4023" s="4">
        <v>13</v>
      </c>
      <c r="J4023" s="4">
        <v>0</v>
      </c>
      <c r="K4023" s="20">
        <v>797359</v>
      </c>
      <c r="L4023" s="20">
        <v>797360</v>
      </c>
      <c r="M4023" s="20">
        <v>797361</v>
      </c>
      <c r="N4023" s="20">
        <v>797362</v>
      </c>
      <c r="O4023" s="20">
        <v>797363</v>
      </c>
      <c r="P4023" s="20">
        <v>797364</v>
      </c>
      <c r="Q4023" s="20">
        <v>797365</v>
      </c>
      <c r="R4023" s="20">
        <v>797366</v>
      </c>
      <c r="S4023" s="20">
        <v>797367</v>
      </c>
      <c r="T4023" s="20">
        <v>797368</v>
      </c>
      <c r="U4023" s="20">
        <v>797369</v>
      </c>
      <c r="V4023" s="20">
        <v>797370</v>
      </c>
      <c r="W4023" s="20">
        <v>797371</v>
      </c>
    </row>
    <row r="4024" spans="1:31" x14ac:dyDescent="0.25">
      <c r="A4024" s="5">
        <v>45365</v>
      </c>
      <c r="B4024" s="5">
        <v>45372</v>
      </c>
      <c r="C4024" s="4" t="s">
        <v>2480</v>
      </c>
      <c r="D4024" s="18">
        <v>5000</v>
      </c>
      <c r="E4024" s="4" t="s">
        <v>103</v>
      </c>
      <c r="F4024" s="19" t="s">
        <v>530</v>
      </c>
      <c r="G4024" s="2" t="s">
        <v>531</v>
      </c>
      <c r="H4024" s="4">
        <v>5</v>
      </c>
      <c r="J4024" s="4">
        <v>0</v>
      </c>
      <c r="K4024" s="20">
        <v>798332</v>
      </c>
      <c r="L4024" s="20">
        <v>798333</v>
      </c>
      <c r="M4024" s="20">
        <v>798334</v>
      </c>
      <c r="N4024" s="20">
        <v>798335</v>
      </c>
      <c r="O4024" s="20">
        <v>798336</v>
      </c>
    </row>
    <row r="4025" spans="1:31" x14ac:dyDescent="0.25">
      <c r="A4025" s="5">
        <v>45457</v>
      </c>
      <c r="B4025" s="5">
        <v>45485</v>
      </c>
      <c r="C4025" s="4" t="s">
        <v>30</v>
      </c>
      <c r="D4025" s="18">
        <v>865</v>
      </c>
      <c r="E4025" s="4" t="s">
        <v>113</v>
      </c>
      <c r="F4025" s="19" t="s">
        <v>1165</v>
      </c>
      <c r="G4025" s="4" t="s">
        <v>1166</v>
      </c>
      <c r="H4025" s="4">
        <v>13</v>
      </c>
      <c r="J4025" s="4">
        <v>0</v>
      </c>
      <c r="K4025" s="20">
        <v>814595</v>
      </c>
      <c r="L4025" s="20">
        <v>814596</v>
      </c>
      <c r="M4025" s="20">
        <v>814597</v>
      </c>
      <c r="N4025" s="20">
        <v>814598</v>
      </c>
      <c r="O4025" s="20">
        <v>814599</v>
      </c>
      <c r="P4025" s="20">
        <v>814600</v>
      </c>
      <c r="Q4025" s="20">
        <v>814601</v>
      </c>
      <c r="R4025" s="20">
        <v>814602</v>
      </c>
      <c r="S4025" s="20">
        <v>814603</v>
      </c>
      <c r="T4025" s="20">
        <v>814604</v>
      </c>
      <c r="U4025" s="20">
        <v>814605</v>
      </c>
      <c r="V4025" s="20">
        <v>814606</v>
      </c>
      <c r="W4025" s="20">
        <v>814607</v>
      </c>
    </row>
    <row r="4026" spans="1:31" x14ac:dyDescent="0.25">
      <c r="A4026" s="5">
        <v>45454</v>
      </c>
      <c r="B4026" s="5">
        <v>45461</v>
      </c>
      <c r="C4026" s="4" t="s">
        <v>2480</v>
      </c>
      <c r="D4026" s="18">
        <v>775</v>
      </c>
      <c r="E4026" s="4" t="s">
        <v>99</v>
      </c>
      <c r="F4026" s="19" t="s">
        <v>1141</v>
      </c>
      <c r="G4026" s="2" t="s">
        <v>1142</v>
      </c>
      <c r="H4026" s="4">
        <v>8</v>
      </c>
      <c r="J4026" s="4">
        <v>0</v>
      </c>
      <c r="K4026" s="20">
        <v>813887</v>
      </c>
      <c r="L4026" s="20">
        <v>813888</v>
      </c>
      <c r="M4026" s="20">
        <v>813889</v>
      </c>
      <c r="N4026" s="20">
        <v>813890</v>
      </c>
      <c r="O4026" s="20">
        <v>813891</v>
      </c>
      <c r="P4026" s="20">
        <v>813892</v>
      </c>
      <c r="Q4026" s="20">
        <v>813893</v>
      </c>
      <c r="R4026" s="20">
        <v>813894</v>
      </c>
    </row>
    <row r="4027" spans="1:31" x14ac:dyDescent="0.25">
      <c r="A4027" s="5">
        <v>45454</v>
      </c>
      <c r="B4027" s="5">
        <v>45461</v>
      </c>
      <c r="C4027" s="4" t="s">
        <v>2480</v>
      </c>
      <c r="D4027" s="18">
        <v>5000</v>
      </c>
      <c r="E4027" s="4" t="s">
        <v>103</v>
      </c>
      <c r="F4027" s="19" t="s">
        <v>1143</v>
      </c>
      <c r="G4027" s="2" t="s">
        <v>1142</v>
      </c>
      <c r="H4027" s="4">
        <v>2</v>
      </c>
      <c r="J4027" s="4">
        <v>0</v>
      </c>
      <c r="K4027" s="20">
        <v>813885</v>
      </c>
      <c r="L4027" s="20">
        <v>813886</v>
      </c>
    </row>
    <row r="4028" spans="1:31" x14ac:dyDescent="0.25">
      <c r="A4028" s="24">
        <v>45471</v>
      </c>
      <c r="B4028" s="24">
        <v>45499</v>
      </c>
      <c r="C4028" s="25" t="s">
        <v>48</v>
      </c>
      <c r="D4028" s="127">
        <v>240</v>
      </c>
      <c r="E4028" s="25" t="s">
        <v>113</v>
      </c>
      <c r="F4028" s="26" t="s">
        <v>1229</v>
      </c>
      <c r="G4028" s="25" t="s">
        <v>1230</v>
      </c>
      <c r="H4028" s="25">
        <v>13</v>
      </c>
      <c r="I4028" s="25"/>
      <c r="J4028" s="25">
        <v>0</v>
      </c>
      <c r="K4028" s="128">
        <v>816745</v>
      </c>
      <c r="L4028" s="128">
        <v>816746</v>
      </c>
      <c r="M4028" s="128">
        <v>816747</v>
      </c>
      <c r="N4028" s="128">
        <v>816748</v>
      </c>
      <c r="O4028" s="128">
        <v>816749</v>
      </c>
      <c r="P4028" s="128">
        <v>816750</v>
      </c>
      <c r="Q4028" s="128">
        <v>816751</v>
      </c>
      <c r="R4028" s="128">
        <v>816752</v>
      </c>
      <c r="S4028" s="128">
        <v>816753</v>
      </c>
      <c r="T4028" s="128">
        <v>816754</v>
      </c>
      <c r="U4028" s="128">
        <v>816755</v>
      </c>
      <c r="V4028" s="128">
        <v>816756</v>
      </c>
      <c r="W4028" s="128">
        <v>816757</v>
      </c>
      <c r="X4028" s="128"/>
      <c r="Y4028" s="28"/>
      <c r="Z4028" s="28"/>
      <c r="AA4028" s="28"/>
      <c r="AB4028" s="28"/>
      <c r="AC4028" s="28"/>
      <c r="AD4028" s="28"/>
      <c r="AE4028" s="28"/>
    </row>
    <row r="4029" spans="1:31" x14ac:dyDescent="0.25">
      <c r="A4029" s="5">
        <v>45471</v>
      </c>
      <c r="B4029" s="5">
        <v>45499</v>
      </c>
      <c r="C4029" s="4" t="s">
        <v>53</v>
      </c>
      <c r="D4029" s="18">
        <v>1292.68</v>
      </c>
      <c r="E4029" s="4" t="s">
        <v>113</v>
      </c>
      <c r="F4029" s="19" t="s">
        <v>1233</v>
      </c>
      <c r="G4029" s="4" t="s">
        <v>1232</v>
      </c>
      <c r="H4029" s="4">
        <v>14</v>
      </c>
      <c r="J4029" s="4">
        <v>0</v>
      </c>
      <c r="K4029" s="20">
        <v>816807</v>
      </c>
      <c r="L4029" s="20">
        <v>816808</v>
      </c>
      <c r="M4029" s="20">
        <v>816809</v>
      </c>
      <c r="N4029" s="20">
        <v>816810</v>
      </c>
      <c r="O4029" s="20">
        <v>816811</v>
      </c>
      <c r="P4029" s="20">
        <v>816812</v>
      </c>
      <c r="Q4029" s="20">
        <v>816813</v>
      </c>
      <c r="R4029" s="20">
        <v>816814</v>
      </c>
      <c r="S4029" s="20">
        <v>816815</v>
      </c>
      <c r="T4029" s="20">
        <v>816816</v>
      </c>
      <c r="U4029" s="20">
        <v>816817</v>
      </c>
      <c r="V4029" s="20">
        <v>816818</v>
      </c>
      <c r="W4029" s="20">
        <v>816819</v>
      </c>
      <c r="X4029" s="20">
        <v>816820</v>
      </c>
      <c r="Y4029" s="20"/>
    </row>
    <row r="4030" spans="1:31" x14ac:dyDescent="0.25">
      <c r="A4030" s="5">
        <v>45471</v>
      </c>
      <c r="B4030" s="5">
        <v>45499</v>
      </c>
      <c r="C4030" s="4" t="s">
        <v>53</v>
      </c>
      <c r="D4030" s="18">
        <v>2129.12</v>
      </c>
      <c r="E4030" s="4" t="s">
        <v>113</v>
      </c>
      <c r="F4030" s="19" t="s">
        <v>1231</v>
      </c>
      <c r="G4030" s="4" t="s">
        <v>1232</v>
      </c>
      <c r="H4030" s="4">
        <v>8</v>
      </c>
      <c r="J4030" s="4">
        <v>0</v>
      </c>
      <c r="K4030" s="20">
        <v>816799</v>
      </c>
      <c r="L4030" s="20">
        <v>816800</v>
      </c>
      <c r="M4030" s="20">
        <v>816801</v>
      </c>
      <c r="N4030" s="20">
        <v>816802</v>
      </c>
      <c r="O4030" s="20">
        <v>816803</v>
      </c>
      <c r="P4030" s="20">
        <v>816804</v>
      </c>
      <c r="Q4030" s="20">
        <v>816805</v>
      </c>
      <c r="R4030" s="20">
        <v>816806</v>
      </c>
    </row>
    <row r="4031" spans="1:31" x14ac:dyDescent="0.25">
      <c r="A4031" s="5">
        <v>45481</v>
      </c>
      <c r="B4031" s="5">
        <v>45488</v>
      </c>
      <c r="C4031" s="4" t="s">
        <v>2480</v>
      </c>
      <c r="D4031" s="18">
        <v>4250</v>
      </c>
      <c r="E4031" s="4" t="s">
        <v>103</v>
      </c>
      <c r="F4031" s="19" t="s">
        <v>1308</v>
      </c>
      <c r="G4031" s="4" t="s">
        <v>1309</v>
      </c>
      <c r="H4031" s="4">
        <v>11</v>
      </c>
      <c r="J4031" s="4">
        <v>0</v>
      </c>
      <c r="K4031" s="20">
        <v>818535</v>
      </c>
      <c r="L4031" s="20">
        <v>818536</v>
      </c>
      <c r="M4031" s="20">
        <v>818537</v>
      </c>
      <c r="N4031" s="20">
        <v>818538</v>
      </c>
      <c r="O4031" s="20">
        <v>818539</v>
      </c>
      <c r="P4031" s="20">
        <v>818540</v>
      </c>
      <c r="Q4031" s="20">
        <v>818541</v>
      </c>
      <c r="R4031" s="20">
        <v>818542</v>
      </c>
      <c r="S4031" s="20">
        <v>818543</v>
      </c>
      <c r="T4031" s="20">
        <v>818544</v>
      </c>
      <c r="U4031" s="20">
        <v>818545</v>
      </c>
    </row>
    <row r="4032" spans="1:31" x14ac:dyDescent="0.25">
      <c r="A4032" s="5">
        <v>45457</v>
      </c>
      <c r="B4032" s="5">
        <v>45464</v>
      </c>
      <c r="C4032" s="4" t="s">
        <v>2480</v>
      </c>
      <c r="D4032" s="18">
        <v>3600</v>
      </c>
      <c r="E4032" s="4" t="s">
        <v>103</v>
      </c>
      <c r="F4032" s="19" t="s">
        <v>1154</v>
      </c>
      <c r="G4032" s="4" t="s">
        <v>1155</v>
      </c>
      <c r="H4032" s="4">
        <v>13</v>
      </c>
      <c r="J4032" s="4">
        <v>0</v>
      </c>
      <c r="K4032" s="20">
        <v>814414</v>
      </c>
      <c r="L4032" s="20">
        <v>814415</v>
      </c>
      <c r="M4032" s="20">
        <v>814416</v>
      </c>
      <c r="N4032" s="20">
        <v>814417</v>
      </c>
      <c r="O4032" s="20">
        <v>814418</v>
      </c>
      <c r="P4032" s="20">
        <v>814419</v>
      </c>
      <c r="Q4032" s="20">
        <v>814420</v>
      </c>
      <c r="R4032" s="20">
        <v>814421</v>
      </c>
      <c r="S4032" s="20">
        <v>814422</v>
      </c>
      <c r="T4032" s="20">
        <v>814423</v>
      </c>
      <c r="U4032" s="20">
        <v>814424</v>
      </c>
      <c r="V4032" s="20">
        <v>814425</v>
      </c>
      <c r="W4032" s="20">
        <v>814426</v>
      </c>
    </row>
    <row r="4033" spans="1:23" x14ac:dyDescent="0.25">
      <c r="A4033" s="5">
        <v>45464</v>
      </c>
      <c r="B4033" s="5">
        <v>45471</v>
      </c>
      <c r="C4033" s="4" t="s">
        <v>2480</v>
      </c>
      <c r="D4033" s="18">
        <v>775</v>
      </c>
      <c r="E4033" s="4" t="s">
        <v>99</v>
      </c>
      <c r="F4033" s="19" t="s">
        <v>1179</v>
      </c>
      <c r="G4033" s="4" t="s">
        <v>1180</v>
      </c>
      <c r="H4033" s="4">
        <v>6</v>
      </c>
      <c r="J4033" s="4">
        <v>0</v>
      </c>
      <c r="K4033" s="20">
        <v>815612</v>
      </c>
      <c r="L4033" s="20">
        <v>815613</v>
      </c>
      <c r="M4033" s="20">
        <v>815614</v>
      </c>
      <c r="N4033" s="20">
        <v>815615</v>
      </c>
      <c r="O4033" s="20">
        <v>815616</v>
      </c>
      <c r="P4033" s="20">
        <v>815617</v>
      </c>
    </row>
    <row r="4034" spans="1:23" x14ac:dyDescent="0.25">
      <c r="A4034" s="5">
        <v>45464</v>
      </c>
      <c r="B4034" s="5">
        <v>45471</v>
      </c>
      <c r="C4034" s="4" t="s">
        <v>2480</v>
      </c>
      <c r="D4034" s="18">
        <v>2500</v>
      </c>
      <c r="E4034" s="4" t="s">
        <v>103</v>
      </c>
      <c r="F4034" s="22" t="s">
        <v>1181</v>
      </c>
      <c r="G4034" s="4" t="s">
        <v>1180</v>
      </c>
      <c r="H4034" s="4">
        <v>3</v>
      </c>
      <c r="J4034" s="4">
        <v>2</v>
      </c>
      <c r="K4034" s="20">
        <v>815618</v>
      </c>
      <c r="L4034" s="20">
        <v>815619</v>
      </c>
      <c r="M4034" s="20">
        <v>815620</v>
      </c>
    </row>
    <row r="4035" spans="1:23" x14ac:dyDescent="0.25">
      <c r="A4035" s="5">
        <v>45464</v>
      </c>
      <c r="B4035" s="5">
        <v>45471</v>
      </c>
      <c r="C4035" s="4" t="s">
        <v>2480</v>
      </c>
      <c r="D4035" s="18">
        <v>3000</v>
      </c>
      <c r="E4035" s="4" t="s">
        <v>103</v>
      </c>
      <c r="F4035" s="22" t="s">
        <v>1182</v>
      </c>
      <c r="G4035" s="4" t="s">
        <v>1180</v>
      </c>
      <c r="H4035" s="4">
        <v>4</v>
      </c>
      <c r="J4035" s="4">
        <v>0</v>
      </c>
      <c r="K4035" s="20">
        <v>815621</v>
      </c>
      <c r="L4035" s="20">
        <v>815622</v>
      </c>
      <c r="M4035" s="20">
        <v>815623</v>
      </c>
      <c r="N4035" s="20">
        <v>815624</v>
      </c>
    </row>
    <row r="4036" spans="1:23" x14ac:dyDescent="0.25">
      <c r="A4036" s="5">
        <v>45464</v>
      </c>
      <c r="B4036" s="5">
        <v>45471</v>
      </c>
      <c r="C4036" s="4" t="s">
        <v>2480</v>
      </c>
      <c r="D4036" s="18">
        <v>5000</v>
      </c>
      <c r="E4036" s="4" t="s">
        <v>103</v>
      </c>
      <c r="F4036" s="22" t="s">
        <v>1183</v>
      </c>
      <c r="G4036" s="4" t="s">
        <v>1180</v>
      </c>
      <c r="H4036" s="4">
        <v>5</v>
      </c>
      <c r="J4036" s="4">
        <v>0</v>
      </c>
      <c r="K4036" s="20">
        <v>815625</v>
      </c>
      <c r="L4036" s="20">
        <v>815626</v>
      </c>
      <c r="M4036" s="20">
        <v>815627</v>
      </c>
      <c r="N4036" s="20">
        <v>815628</v>
      </c>
      <c r="O4036" s="20">
        <v>815629</v>
      </c>
    </row>
    <row r="4037" spans="1:23" x14ac:dyDescent="0.25">
      <c r="A4037" s="5">
        <v>45455</v>
      </c>
      <c r="B4037" s="5">
        <v>45469</v>
      </c>
      <c r="C4037" s="4" t="s">
        <v>44</v>
      </c>
      <c r="D4037" s="18">
        <v>120</v>
      </c>
      <c r="E4037" s="4" t="s">
        <v>113</v>
      </c>
      <c r="F4037" s="19" t="s">
        <v>1144</v>
      </c>
      <c r="G4037" s="2" t="s">
        <v>1145</v>
      </c>
      <c r="H4037" s="4">
        <v>13</v>
      </c>
      <c r="J4037" s="4">
        <v>9</v>
      </c>
      <c r="K4037" s="20">
        <v>814037</v>
      </c>
      <c r="L4037" s="20">
        <v>814038</v>
      </c>
      <c r="M4037" s="20">
        <v>814039</v>
      </c>
      <c r="N4037" s="20">
        <v>814040</v>
      </c>
      <c r="O4037" s="20">
        <v>814041</v>
      </c>
      <c r="P4037" s="20">
        <v>814042</v>
      </c>
      <c r="Q4037" s="20">
        <v>814043</v>
      </c>
      <c r="R4037" s="20">
        <v>814044</v>
      </c>
      <c r="S4037" s="20">
        <v>814045</v>
      </c>
      <c r="T4037" s="20">
        <v>814046</v>
      </c>
      <c r="U4037" s="20">
        <v>814047</v>
      </c>
      <c r="V4037" s="20">
        <v>814048</v>
      </c>
      <c r="W4037" s="20">
        <v>814049</v>
      </c>
    </row>
    <row r="4038" spans="1:23" x14ac:dyDescent="0.25">
      <c r="A4038" s="5">
        <v>45455</v>
      </c>
      <c r="B4038" s="5">
        <v>45469</v>
      </c>
      <c r="C4038" s="4" t="s">
        <v>44</v>
      </c>
      <c r="D4038" s="18">
        <v>135</v>
      </c>
      <c r="E4038" s="4" t="s">
        <v>113</v>
      </c>
      <c r="F4038" s="19" t="s">
        <v>1146</v>
      </c>
      <c r="G4038" s="2" t="s">
        <v>1145</v>
      </c>
      <c r="H4038" s="4">
        <v>13</v>
      </c>
      <c r="J4038" s="4">
        <v>4</v>
      </c>
      <c r="K4038" s="20">
        <v>814050</v>
      </c>
      <c r="L4038" s="20">
        <v>814051</v>
      </c>
      <c r="M4038" s="20">
        <v>814052</v>
      </c>
      <c r="N4038" s="20">
        <v>814053</v>
      </c>
      <c r="O4038" s="20">
        <v>814054</v>
      </c>
      <c r="P4038" s="20">
        <v>814055</v>
      </c>
      <c r="Q4038" s="20">
        <v>814056</v>
      </c>
      <c r="R4038" s="20">
        <v>814057</v>
      </c>
      <c r="S4038" s="20">
        <v>814058</v>
      </c>
      <c r="T4038" s="20">
        <v>814059</v>
      </c>
      <c r="U4038" s="20">
        <v>814060</v>
      </c>
      <c r="V4038" s="20">
        <v>814061</v>
      </c>
      <c r="W4038" s="20">
        <v>814062</v>
      </c>
    </row>
    <row r="4039" spans="1:23" x14ac:dyDescent="0.25">
      <c r="A4039" s="5">
        <v>45338</v>
      </c>
      <c r="B4039" s="5">
        <v>45366</v>
      </c>
      <c r="C4039" s="4" t="s">
        <v>48</v>
      </c>
      <c r="D4039" s="18">
        <v>340</v>
      </c>
      <c r="E4039" s="4" t="s">
        <v>113</v>
      </c>
      <c r="F4039" s="19" t="s">
        <v>365</v>
      </c>
      <c r="G4039" s="4" t="s">
        <v>366</v>
      </c>
      <c r="H4039" s="4">
        <v>13</v>
      </c>
      <c r="J4039" s="4">
        <v>0</v>
      </c>
      <c r="K4039" s="20">
        <v>793708</v>
      </c>
      <c r="L4039" s="20">
        <v>793709</v>
      </c>
      <c r="M4039" s="20">
        <v>793710</v>
      </c>
      <c r="N4039" s="20">
        <v>793711</v>
      </c>
      <c r="O4039" s="20">
        <v>793712</v>
      </c>
      <c r="P4039" s="20">
        <v>793713</v>
      </c>
      <c r="Q4039" s="20">
        <v>793714</v>
      </c>
      <c r="R4039" s="20">
        <v>793715</v>
      </c>
      <c r="S4039" s="20">
        <v>793716</v>
      </c>
      <c r="T4039" s="20">
        <v>793717</v>
      </c>
      <c r="U4039" s="20">
        <v>793718</v>
      </c>
      <c r="V4039" s="20">
        <v>793719</v>
      </c>
      <c r="W4039" s="20">
        <v>793720</v>
      </c>
    </row>
    <row r="4040" spans="1:23" x14ac:dyDescent="0.25">
      <c r="A4040" s="5">
        <v>45358</v>
      </c>
      <c r="B4040" s="5">
        <v>45364</v>
      </c>
      <c r="C4040" s="4" t="s">
        <v>2480</v>
      </c>
      <c r="D4040" s="18">
        <v>4250</v>
      </c>
      <c r="E4040" s="4" t="s">
        <v>103</v>
      </c>
      <c r="F4040" s="19" t="s">
        <v>479</v>
      </c>
      <c r="G4040" s="2" t="s">
        <v>480</v>
      </c>
      <c r="H4040" s="4">
        <v>10</v>
      </c>
      <c r="J4040" s="4">
        <v>0</v>
      </c>
      <c r="K4040" s="20">
        <v>797158</v>
      </c>
      <c r="L4040" s="20">
        <v>797159</v>
      </c>
      <c r="M4040" s="20">
        <v>797160</v>
      </c>
      <c r="N4040" s="20">
        <v>797161</v>
      </c>
      <c r="O4040" s="20">
        <v>797162</v>
      </c>
      <c r="P4040" s="146">
        <v>797163</v>
      </c>
      <c r="Q4040" s="21">
        <v>797165</v>
      </c>
      <c r="R4040" s="21">
        <v>797166</v>
      </c>
      <c r="S4040" s="21">
        <v>797167</v>
      </c>
      <c r="T4040" s="21">
        <v>797168</v>
      </c>
    </row>
    <row r="4041" spans="1:23" x14ac:dyDescent="0.25">
      <c r="A4041" s="5">
        <v>45358</v>
      </c>
      <c r="B4041" s="5">
        <v>45364</v>
      </c>
      <c r="C4041" s="4" t="s">
        <v>2480</v>
      </c>
      <c r="D4041" s="18">
        <v>650</v>
      </c>
      <c r="E4041" s="4" t="s">
        <v>99</v>
      </c>
      <c r="F4041" s="19" t="s">
        <v>472</v>
      </c>
      <c r="G4041" s="4" t="s">
        <v>473</v>
      </c>
      <c r="H4041" s="4">
        <v>6</v>
      </c>
      <c r="J4041" s="4">
        <v>5</v>
      </c>
      <c r="K4041" s="20">
        <v>797043</v>
      </c>
      <c r="L4041" s="20">
        <v>797044</v>
      </c>
      <c r="M4041" s="20">
        <v>797045</v>
      </c>
      <c r="N4041" s="20">
        <v>797046</v>
      </c>
      <c r="O4041" s="20">
        <v>797047</v>
      </c>
      <c r="P4041" s="20">
        <v>797048</v>
      </c>
    </row>
    <row r="4042" spans="1:23" x14ac:dyDescent="0.25">
      <c r="A4042" s="5">
        <v>45358</v>
      </c>
      <c r="B4042" s="5">
        <v>45364</v>
      </c>
      <c r="C4042" s="4" t="s">
        <v>2480</v>
      </c>
      <c r="D4042" s="18">
        <v>775</v>
      </c>
      <c r="E4042" s="4" t="s">
        <v>99</v>
      </c>
      <c r="F4042" s="19" t="s">
        <v>474</v>
      </c>
      <c r="G4042" s="4" t="s">
        <v>473</v>
      </c>
      <c r="H4042" s="4">
        <v>6</v>
      </c>
      <c r="J4042" s="4">
        <v>0</v>
      </c>
      <c r="K4042" s="20">
        <v>797049</v>
      </c>
      <c r="L4042" s="20">
        <v>797050</v>
      </c>
      <c r="M4042" s="20">
        <v>797051</v>
      </c>
      <c r="N4042" s="20">
        <v>797052</v>
      </c>
      <c r="O4042" s="20">
        <v>797053</v>
      </c>
      <c r="P4042" s="20">
        <v>797054</v>
      </c>
    </row>
    <row r="4043" spans="1:23" x14ac:dyDescent="0.25">
      <c r="A4043" s="5">
        <v>45358</v>
      </c>
      <c r="B4043" s="5">
        <v>45364</v>
      </c>
      <c r="C4043" s="4" t="s">
        <v>2480</v>
      </c>
      <c r="D4043" s="18">
        <v>2500</v>
      </c>
      <c r="E4043" s="4" t="s">
        <v>103</v>
      </c>
      <c r="F4043" s="19" t="s">
        <v>475</v>
      </c>
      <c r="G4043" s="4" t="s">
        <v>473</v>
      </c>
      <c r="H4043" s="4">
        <v>6</v>
      </c>
      <c r="J4043" s="4">
        <v>5</v>
      </c>
      <c r="K4043" s="20">
        <v>797055</v>
      </c>
      <c r="L4043" s="20">
        <v>797056</v>
      </c>
      <c r="M4043" s="20">
        <v>797057</v>
      </c>
      <c r="N4043" s="20">
        <v>797058</v>
      </c>
      <c r="O4043" s="20">
        <v>797059</v>
      </c>
      <c r="P4043" s="20">
        <v>797060</v>
      </c>
    </row>
    <row r="4044" spans="1:23" x14ac:dyDescent="0.25">
      <c r="A4044" s="5">
        <v>45358</v>
      </c>
      <c r="B4044" s="5">
        <v>45364</v>
      </c>
      <c r="C4044" s="4" t="s">
        <v>2480</v>
      </c>
      <c r="D4044" s="18">
        <v>3000</v>
      </c>
      <c r="E4044" s="4" t="s">
        <v>103</v>
      </c>
      <c r="F4044" s="19" t="s">
        <v>476</v>
      </c>
      <c r="G4044" s="4" t="s">
        <v>473</v>
      </c>
      <c r="H4044" s="4">
        <v>6</v>
      </c>
      <c r="J4044" s="4">
        <v>0</v>
      </c>
      <c r="K4044" s="20">
        <v>797061</v>
      </c>
      <c r="L4044" s="20">
        <v>797062</v>
      </c>
      <c r="M4044" s="20">
        <v>797063</v>
      </c>
      <c r="N4044" s="20">
        <v>797064</v>
      </c>
      <c r="O4044" s="20">
        <v>797065</v>
      </c>
      <c r="P4044" s="20">
        <v>797066</v>
      </c>
    </row>
    <row r="4045" spans="1:23" x14ac:dyDescent="0.25">
      <c r="A4045" s="5">
        <v>45434</v>
      </c>
      <c r="B4045" s="5">
        <v>45462</v>
      </c>
      <c r="C4045" s="4" t="s">
        <v>53</v>
      </c>
      <c r="D4045" s="18">
        <v>1292.68</v>
      </c>
      <c r="E4045" s="4" t="s">
        <v>113</v>
      </c>
      <c r="F4045" s="19" t="s">
        <v>987</v>
      </c>
      <c r="G4045" s="2" t="s">
        <v>988</v>
      </c>
      <c r="H4045" s="4">
        <v>13</v>
      </c>
      <c r="J4045" s="4">
        <v>0</v>
      </c>
      <c r="K4045" s="20">
        <v>810313</v>
      </c>
      <c r="L4045" s="20">
        <v>810314</v>
      </c>
      <c r="M4045" s="20">
        <v>810315</v>
      </c>
      <c r="N4045" s="20">
        <v>810316</v>
      </c>
      <c r="O4045" s="20">
        <v>810317</v>
      </c>
      <c r="P4045" s="20">
        <v>810318</v>
      </c>
      <c r="Q4045" s="20">
        <v>810319</v>
      </c>
      <c r="R4045" s="20">
        <v>810320</v>
      </c>
      <c r="S4045" s="20">
        <v>810321</v>
      </c>
      <c r="T4045" s="20">
        <v>810322</v>
      </c>
      <c r="U4045" s="20">
        <v>810323</v>
      </c>
      <c r="V4045" s="20">
        <v>810324</v>
      </c>
      <c r="W4045" s="20">
        <v>810325</v>
      </c>
    </row>
    <row r="4046" spans="1:23" x14ac:dyDescent="0.25">
      <c r="A4046" s="5">
        <v>45434</v>
      </c>
      <c r="B4046" s="5">
        <v>45462</v>
      </c>
      <c r="C4046" s="4" t="s">
        <v>53</v>
      </c>
      <c r="D4046" s="18">
        <v>2129.12</v>
      </c>
      <c r="E4046" s="4" t="s">
        <v>113</v>
      </c>
      <c r="F4046" s="19" t="s">
        <v>989</v>
      </c>
      <c r="G4046" s="2" t="s">
        <v>988</v>
      </c>
      <c r="H4046" s="4">
        <v>9</v>
      </c>
      <c r="J4046" s="4">
        <v>0</v>
      </c>
      <c r="K4046" s="20">
        <v>810326</v>
      </c>
      <c r="L4046" s="20">
        <v>810327</v>
      </c>
      <c r="M4046" s="20">
        <v>810328</v>
      </c>
      <c r="N4046" s="20">
        <v>810329</v>
      </c>
      <c r="O4046" s="20">
        <v>810330</v>
      </c>
      <c r="P4046" s="20">
        <v>810331</v>
      </c>
      <c r="Q4046" s="20">
        <v>810332</v>
      </c>
      <c r="R4046" s="20">
        <v>810333</v>
      </c>
      <c r="S4046" s="20">
        <v>810334</v>
      </c>
    </row>
    <row r="4047" spans="1:23" x14ac:dyDescent="0.25">
      <c r="A4047" s="5">
        <v>45429</v>
      </c>
      <c r="B4047" s="5">
        <v>45436</v>
      </c>
      <c r="C4047" s="4" t="s">
        <v>2480</v>
      </c>
      <c r="D4047" s="18">
        <v>4250</v>
      </c>
      <c r="E4047" s="4" t="s">
        <v>103</v>
      </c>
      <c r="F4047" s="19" t="s">
        <v>961</v>
      </c>
      <c r="G4047" s="4" t="s">
        <v>962</v>
      </c>
      <c r="H4047" s="4">
        <v>10</v>
      </c>
      <c r="J4047" s="4">
        <v>1</v>
      </c>
      <c r="K4047" s="20">
        <v>809705</v>
      </c>
      <c r="L4047" s="20">
        <v>809706</v>
      </c>
      <c r="M4047" s="20">
        <v>809707</v>
      </c>
      <c r="N4047" s="20">
        <v>809708</v>
      </c>
      <c r="O4047" s="20">
        <v>809709</v>
      </c>
      <c r="P4047" s="20">
        <v>809710</v>
      </c>
      <c r="Q4047" s="20">
        <v>809711</v>
      </c>
      <c r="R4047" s="20">
        <v>809712</v>
      </c>
      <c r="S4047" s="20">
        <v>809713</v>
      </c>
      <c r="T4047" s="20">
        <v>809714</v>
      </c>
      <c r="U4047" s="20"/>
      <c r="V4047" s="20"/>
      <c r="W4047" s="20"/>
    </row>
    <row r="4048" spans="1:23" x14ac:dyDescent="0.25">
      <c r="A4048" s="5">
        <v>45433</v>
      </c>
      <c r="B4048" s="5">
        <v>45440</v>
      </c>
      <c r="C4048" s="4" t="s">
        <v>2480</v>
      </c>
      <c r="D4048" s="18">
        <v>4250</v>
      </c>
      <c r="E4048" s="4" t="s">
        <v>103</v>
      </c>
      <c r="F4048" s="19" t="s">
        <v>975</v>
      </c>
      <c r="G4048" s="2" t="s">
        <v>976</v>
      </c>
      <c r="H4048" s="4">
        <v>10</v>
      </c>
      <c r="J4048" s="4">
        <v>3</v>
      </c>
      <c r="K4048" s="20">
        <v>810024</v>
      </c>
      <c r="L4048" s="20">
        <v>810025</v>
      </c>
      <c r="M4048" s="20">
        <v>810026</v>
      </c>
      <c r="N4048" s="20">
        <v>810027</v>
      </c>
      <c r="O4048" s="20">
        <v>810028</v>
      </c>
      <c r="P4048" s="20">
        <v>810029</v>
      </c>
      <c r="Q4048" s="20">
        <v>810030</v>
      </c>
      <c r="R4048" s="20">
        <v>810031</v>
      </c>
      <c r="S4048" s="20">
        <v>810032</v>
      </c>
      <c r="T4048" s="20">
        <v>810033</v>
      </c>
    </row>
    <row r="4049" spans="1:31" x14ac:dyDescent="0.25">
      <c r="A4049" s="5">
        <v>45433</v>
      </c>
      <c r="B4049" s="5">
        <v>45440</v>
      </c>
      <c r="C4049" s="4" t="s">
        <v>2480</v>
      </c>
      <c r="D4049" s="18">
        <v>3600</v>
      </c>
      <c r="E4049" s="4" t="s">
        <v>103</v>
      </c>
      <c r="F4049" s="22" t="s">
        <v>973</v>
      </c>
      <c r="G4049" s="2" t="s">
        <v>974</v>
      </c>
      <c r="H4049" s="4">
        <v>10</v>
      </c>
      <c r="J4049" s="4">
        <v>0</v>
      </c>
      <c r="K4049" s="20">
        <v>809968</v>
      </c>
      <c r="L4049" s="20">
        <v>809969</v>
      </c>
      <c r="M4049" s="20">
        <v>809970</v>
      </c>
      <c r="N4049" s="20">
        <v>809971</v>
      </c>
      <c r="O4049" s="20">
        <v>809972</v>
      </c>
      <c r="P4049" s="20">
        <v>809973</v>
      </c>
      <c r="Q4049" s="20">
        <v>809974</v>
      </c>
      <c r="R4049" s="20">
        <v>809975</v>
      </c>
      <c r="S4049" s="20">
        <v>809976</v>
      </c>
      <c r="T4049" s="20">
        <v>809977</v>
      </c>
    </row>
    <row r="4050" spans="1:31" x14ac:dyDescent="0.25">
      <c r="A4050" s="5">
        <v>45434</v>
      </c>
      <c r="B4050" s="5">
        <v>45462</v>
      </c>
      <c r="C4050" s="4" t="s">
        <v>53</v>
      </c>
      <c r="D4050" s="18">
        <v>1786.94</v>
      </c>
      <c r="E4050" s="4" t="s">
        <v>113</v>
      </c>
      <c r="F4050" s="19" t="s">
        <v>993</v>
      </c>
      <c r="G4050" s="2" t="s">
        <v>994</v>
      </c>
      <c r="H4050" s="4">
        <v>20</v>
      </c>
      <c r="J4050" s="4">
        <v>0</v>
      </c>
      <c r="K4050" s="20">
        <v>810193</v>
      </c>
      <c r="L4050" s="20">
        <v>810194</v>
      </c>
      <c r="M4050" s="20">
        <v>810195</v>
      </c>
      <c r="N4050" s="23">
        <v>810197</v>
      </c>
      <c r="O4050" s="21">
        <v>810198</v>
      </c>
      <c r="P4050" s="21">
        <v>810199</v>
      </c>
      <c r="Q4050" s="21">
        <v>810200</v>
      </c>
      <c r="R4050" s="21">
        <v>810201</v>
      </c>
      <c r="S4050" s="21">
        <v>810202</v>
      </c>
      <c r="T4050" s="21">
        <v>810203</v>
      </c>
      <c r="U4050" s="21">
        <v>810204</v>
      </c>
      <c r="V4050" s="21">
        <v>810205</v>
      </c>
      <c r="W4050" s="21">
        <v>810206</v>
      </c>
      <c r="X4050" s="21">
        <v>810207</v>
      </c>
      <c r="Y4050" s="21">
        <v>810208</v>
      </c>
      <c r="Z4050" s="21">
        <v>810209</v>
      </c>
      <c r="AA4050" s="21">
        <v>810210</v>
      </c>
      <c r="AB4050" s="21">
        <v>810211</v>
      </c>
      <c r="AC4050" s="21">
        <v>810212</v>
      </c>
      <c r="AD4050" s="21">
        <v>810213</v>
      </c>
    </row>
    <row r="4051" spans="1:31" x14ac:dyDescent="0.25">
      <c r="A4051" s="5">
        <v>45434</v>
      </c>
      <c r="B4051" s="5">
        <v>45441</v>
      </c>
      <c r="C4051" s="4" t="s">
        <v>2480</v>
      </c>
      <c r="D4051" s="18">
        <v>775</v>
      </c>
      <c r="E4051" s="4" t="s">
        <v>99</v>
      </c>
      <c r="F4051" s="19" t="s">
        <v>997</v>
      </c>
      <c r="G4051" s="2" t="s">
        <v>996</v>
      </c>
      <c r="H4051" s="4">
        <v>6</v>
      </c>
      <c r="J4051" s="4">
        <v>0</v>
      </c>
      <c r="K4051" s="20">
        <v>810357</v>
      </c>
      <c r="L4051" s="20">
        <v>810358</v>
      </c>
      <c r="M4051" s="20">
        <v>810359</v>
      </c>
      <c r="N4051" s="20">
        <v>810360</v>
      </c>
      <c r="O4051" s="20">
        <v>810361</v>
      </c>
    </row>
    <row r="4052" spans="1:31" x14ac:dyDescent="0.25">
      <c r="A4052" s="5">
        <v>45434</v>
      </c>
      <c r="B4052" s="5">
        <v>45441</v>
      </c>
      <c r="C4052" s="4" t="s">
        <v>2480</v>
      </c>
      <c r="D4052" s="18">
        <v>5000</v>
      </c>
      <c r="E4052" s="4" t="s">
        <v>103</v>
      </c>
      <c r="F4052" s="19" t="s">
        <v>995</v>
      </c>
      <c r="G4052" s="2" t="s">
        <v>996</v>
      </c>
      <c r="H4052" s="4">
        <v>7</v>
      </c>
      <c r="J4052" s="4">
        <v>0</v>
      </c>
      <c r="K4052" s="20">
        <v>810363</v>
      </c>
      <c r="L4052" s="20">
        <v>810364</v>
      </c>
      <c r="M4052" s="20">
        <v>810365</v>
      </c>
      <c r="N4052" s="20">
        <v>810366</v>
      </c>
      <c r="O4052" s="20">
        <v>810367</v>
      </c>
      <c r="P4052" s="20">
        <v>810368</v>
      </c>
      <c r="Q4052" s="20">
        <v>810369</v>
      </c>
    </row>
    <row r="4053" spans="1:31" x14ac:dyDescent="0.25">
      <c r="A4053" s="5">
        <v>45365</v>
      </c>
      <c r="B4053" s="5">
        <v>45372</v>
      </c>
      <c r="C4053" s="4" t="s">
        <v>2480</v>
      </c>
      <c r="D4053" s="18">
        <v>2500</v>
      </c>
      <c r="E4053" s="4" t="s">
        <v>103</v>
      </c>
      <c r="F4053" s="19" t="s">
        <v>526</v>
      </c>
      <c r="G4053" s="2" t="s">
        <v>527</v>
      </c>
      <c r="H4053" s="4">
        <v>5</v>
      </c>
      <c r="J4053" s="4">
        <v>2</v>
      </c>
      <c r="K4053" s="20">
        <v>798321</v>
      </c>
      <c r="L4053" s="20">
        <v>798322</v>
      </c>
      <c r="M4053" s="20">
        <v>798323</v>
      </c>
      <c r="N4053" s="20">
        <v>798324</v>
      </c>
      <c r="O4053" s="20">
        <v>798325</v>
      </c>
    </row>
    <row r="4054" spans="1:31" x14ac:dyDescent="0.25">
      <c r="A4054" s="5">
        <v>45365</v>
      </c>
      <c r="B4054" s="5">
        <v>45372</v>
      </c>
      <c r="C4054" s="4" t="s">
        <v>2480</v>
      </c>
      <c r="D4054" s="18">
        <v>3000</v>
      </c>
      <c r="E4054" s="4" t="s">
        <v>103</v>
      </c>
      <c r="F4054" s="19" t="s">
        <v>528</v>
      </c>
      <c r="G4054" s="2" t="s">
        <v>529</v>
      </c>
      <c r="H4054" s="4">
        <v>6</v>
      </c>
      <c r="J4054" s="4">
        <v>4</v>
      </c>
      <c r="K4054" s="20">
        <v>798326</v>
      </c>
      <c r="L4054" s="20">
        <v>798327</v>
      </c>
      <c r="M4054" s="20">
        <v>798328</v>
      </c>
      <c r="N4054" s="20">
        <v>798329</v>
      </c>
      <c r="O4054" s="20">
        <v>798330</v>
      </c>
      <c r="P4054" s="20">
        <v>798331</v>
      </c>
    </row>
    <row r="4055" spans="1:31" x14ac:dyDescent="0.25">
      <c r="A4055" s="5">
        <v>45435</v>
      </c>
      <c r="B4055" s="5">
        <v>45451</v>
      </c>
      <c r="C4055" s="4" t="s">
        <v>38</v>
      </c>
      <c r="D4055" s="18">
        <v>120</v>
      </c>
      <c r="E4055" s="4" t="s">
        <v>113</v>
      </c>
      <c r="F4055" s="19" t="s">
        <v>1006</v>
      </c>
      <c r="G4055" s="4" t="s">
        <v>1007</v>
      </c>
      <c r="H4055" s="4">
        <v>14</v>
      </c>
      <c r="J4055" s="4">
        <v>1</v>
      </c>
      <c r="K4055" s="20">
        <v>810628</v>
      </c>
      <c r="L4055" s="20">
        <v>810629</v>
      </c>
      <c r="M4055" s="20">
        <v>810630</v>
      </c>
      <c r="N4055" s="20">
        <v>810631</v>
      </c>
      <c r="O4055" s="20">
        <v>810632</v>
      </c>
      <c r="P4055" s="20">
        <v>810633</v>
      </c>
      <c r="Q4055" s="20">
        <v>810634</v>
      </c>
      <c r="R4055" s="20">
        <v>810635</v>
      </c>
      <c r="S4055" s="20">
        <v>810636</v>
      </c>
      <c r="T4055" s="20">
        <v>810637</v>
      </c>
      <c r="U4055" s="20">
        <v>810638</v>
      </c>
      <c r="V4055" s="20">
        <v>810639</v>
      </c>
      <c r="W4055" s="20">
        <v>810640</v>
      </c>
      <c r="X4055" s="20">
        <v>810641</v>
      </c>
    </row>
    <row r="4056" spans="1:31" x14ac:dyDescent="0.25">
      <c r="A4056" s="5">
        <v>45455</v>
      </c>
      <c r="B4056" s="5">
        <v>45483</v>
      </c>
      <c r="C4056" s="4" t="s">
        <v>53</v>
      </c>
      <c r="D4056" s="18">
        <v>1786.94</v>
      </c>
      <c r="E4056" s="4" t="s">
        <v>113</v>
      </c>
      <c r="F4056" s="19" t="s">
        <v>1152</v>
      </c>
      <c r="G4056" s="4" t="s">
        <v>1153</v>
      </c>
      <c r="H4056" s="4">
        <v>21</v>
      </c>
      <c r="J4056" s="4">
        <v>0</v>
      </c>
      <c r="K4056" s="20">
        <v>814191</v>
      </c>
      <c r="L4056" s="20">
        <v>814192</v>
      </c>
      <c r="M4056" s="20">
        <v>814193</v>
      </c>
      <c r="N4056" s="20">
        <v>814194</v>
      </c>
      <c r="O4056" s="20">
        <v>814195</v>
      </c>
      <c r="P4056" s="20">
        <v>814196</v>
      </c>
      <c r="Q4056" s="20">
        <v>814197</v>
      </c>
      <c r="R4056" s="20">
        <v>814198</v>
      </c>
      <c r="S4056" s="20">
        <v>814199</v>
      </c>
      <c r="T4056" s="20">
        <v>814200</v>
      </c>
      <c r="U4056" s="20">
        <v>814201</v>
      </c>
      <c r="V4056" s="20">
        <v>814202</v>
      </c>
      <c r="W4056" s="20">
        <v>814203</v>
      </c>
      <c r="X4056" s="20">
        <v>814204</v>
      </c>
      <c r="Y4056" s="20">
        <v>814205</v>
      </c>
      <c r="Z4056" s="20">
        <v>814206</v>
      </c>
      <c r="AA4056" s="20">
        <v>814207</v>
      </c>
      <c r="AB4056" s="20">
        <v>814208</v>
      </c>
      <c r="AC4056" s="20">
        <v>814209</v>
      </c>
      <c r="AD4056" s="20">
        <v>814210</v>
      </c>
      <c r="AE4056" s="20">
        <v>814211</v>
      </c>
    </row>
    <row r="4057" spans="1:31" x14ac:dyDescent="0.25">
      <c r="A4057" s="5">
        <v>45455</v>
      </c>
      <c r="B4057" s="5">
        <v>45471</v>
      </c>
      <c r="C4057" s="4" t="s">
        <v>38</v>
      </c>
      <c r="D4057" s="18">
        <v>132</v>
      </c>
      <c r="E4057" s="4" t="s">
        <v>113</v>
      </c>
      <c r="F4057" s="19" t="s">
        <v>1147</v>
      </c>
      <c r="G4057" s="4" t="s">
        <v>1148</v>
      </c>
      <c r="H4057" s="4">
        <v>13</v>
      </c>
      <c r="J4057" s="4">
        <v>0</v>
      </c>
      <c r="K4057" s="20">
        <v>814096</v>
      </c>
      <c r="L4057" s="20">
        <v>814097</v>
      </c>
      <c r="M4057" s="20">
        <v>814098</v>
      </c>
      <c r="N4057" s="20">
        <v>814099</v>
      </c>
      <c r="O4057" s="20">
        <v>814100</v>
      </c>
      <c r="P4057" s="20">
        <v>814101</v>
      </c>
      <c r="Q4057" s="20">
        <v>814102</v>
      </c>
      <c r="R4057" s="20">
        <v>814103</v>
      </c>
      <c r="S4057" s="20">
        <v>814104</v>
      </c>
      <c r="T4057" s="20">
        <v>814105</v>
      </c>
      <c r="U4057" s="20">
        <v>814106</v>
      </c>
      <c r="V4057" s="20">
        <v>814107</v>
      </c>
      <c r="W4057" s="20">
        <v>814108</v>
      </c>
    </row>
    <row r="4058" spans="1:31" x14ac:dyDescent="0.25">
      <c r="A4058" s="5">
        <v>45455</v>
      </c>
      <c r="B4058" s="5">
        <v>45462</v>
      </c>
      <c r="C4058" s="4" t="s">
        <v>2480</v>
      </c>
      <c r="D4058" s="18">
        <v>4250</v>
      </c>
      <c r="E4058" s="4" t="s">
        <v>103</v>
      </c>
      <c r="F4058" s="19" t="s">
        <v>1149</v>
      </c>
      <c r="G4058" s="4" t="s">
        <v>1150</v>
      </c>
      <c r="H4058" s="4">
        <v>6</v>
      </c>
      <c r="J4058" s="4">
        <v>1</v>
      </c>
      <c r="K4058" s="20">
        <v>814144</v>
      </c>
      <c r="L4058" s="20">
        <v>814145</v>
      </c>
      <c r="M4058" s="20">
        <v>814146</v>
      </c>
      <c r="N4058" s="20">
        <v>814147</v>
      </c>
      <c r="O4058" s="20">
        <v>814148</v>
      </c>
      <c r="P4058" s="20">
        <v>814149</v>
      </c>
    </row>
    <row r="4059" spans="1:31" x14ac:dyDescent="0.25">
      <c r="A4059" s="5">
        <v>45455</v>
      </c>
      <c r="B4059" s="5">
        <v>45462</v>
      </c>
      <c r="C4059" s="4" t="s">
        <v>2480</v>
      </c>
      <c r="D4059" s="18">
        <v>5000</v>
      </c>
      <c r="E4059" s="4" t="s">
        <v>103</v>
      </c>
      <c r="F4059" s="19" t="s">
        <v>1151</v>
      </c>
      <c r="G4059" s="4" t="s">
        <v>1150</v>
      </c>
      <c r="H4059" s="4">
        <v>4</v>
      </c>
      <c r="J4059" s="4">
        <v>0</v>
      </c>
      <c r="K4059" s="20">
        <v>814150</v>
      </c>
      <c r="L4059" s="20">
        <v>814151</v>
      </c>
      <c r="M4059" s="20">
        <v>814152</v>
      </c>
      <c r="N4059" s="20">
        <v>814153</v>
      </c>
    </row>
    <row r="4060" spans="1:31" x14ac:dyDescent="0.25">
      <c r="A4060" s="5">
        <v>45342</v>
      </c>
      <c r="B4060" s="5">
        <v>45370</v>
      </c>
      <c r="C4060" s="4" t="s">
        <v>79</v>
      </c>
      <c r="D4060" s="18">
        <v>37</v>
      </c>
      <c r="E4060" s="4" t="s">
        <v>113</v>
      </c>
      <c r="F4060" s="19" t="s">
        <v>378</v>
      </c>
      <c r="G4060" s="2" t="s">
        <v>379</v>
      </c>
      <c r="H4060" s="4">
        <v>13</v>
      </c>
      <c r="I4060" s="4">
        <v>1</v>
      </c>
      <c r="J4060" s="4">
        <v>0</v>
      </c>
      <c r="K4060" s="20">
        <v>794164</v>
      </c>
      <c r="L4060" s="20">
        <v>794165</v>
      </c>
      <c r="M4060" s="20">
        <v>794166</v>
      </c>
      <c r="N4060" s="20">
        <v>794167</v>
      </c>
      <c r="O4060" s="20">
        <v>794168</v>
      </c>
      <c r="P4060" s="20">
        <v>794169</v>
      </c>
      <c r="Q4060" s="20">
        <v>794170</v>
      </c>
      <c r="R4060" s="20">
        <v>794171</v>
      </c>
      <c r="S4060" s="20">
        <v>794172</v>
      </c>
      <c r="T4060" s="20">
        <v>794173</v>
      </c>
      <c r="U4060" s="20">
        <v>794174</v>
      </c>
      <c r="V4060" s="20">
        <v>794175</v>
      </c>
    </row>
    <row r="4061" spans="1:31" x14ac:dyDescent="0.25">
      <c r="A4061" s="5">
        <v>45342</v>
      </c>
      <c r="B4061" s="5">
        <v>45370</v>
      </c>
      <c r="C4061" s="4" t="s">
        <v>79</v>
      </c>
      <c r="D4061" s="18">
        <v>45</v>
      </c>
      <c r="E4061" s="4" t="s">
        <v>113</v>
      </c>
      <c r="F4061" s="19" t="s">
        <v>380</v>
      </c>
      <c r="G4061" s="117" t="s">
        <v>379</v>
      </c>
      <c r="H4061" s="4">
        <v>8</v>
      </c>
      <c r="J4061" s="4">
        <v>5</v>
      </c>
      <c r="K4061" s="20">
        <v>794176</v>
      </c>
      <c r="L4061" s="20">
        <v>794177</v>
      </c>
      <c r="M4061" s="20">
        <v>794178</v>
      </c>
      <c r="N4061" s="20">
        <v>794179</v>
      </c>
      <c r="O4061" s="20">
        <v>794180</v>
      </c>
      <c r="P4061" s="20">
        <v>794181</v>
      </c>
      <c r="Q4061" s="20">
        <v>794182</v>
      </c>
      <c r="R4061" s="20">
        <v>794183</v>
      </c>
    </row>
    <row r="4062" spans="1:31" x14ac:dyDescent="0.25">
      <c r="A4062" s="24">
        <v>45471</v>
      </c>
      <c r="B4062" s="24">
        <v>45499</v>
      </c>
      <c r="C4062" s="25" t="s">
        <v>64</v>
      </c>
      <c r="D4062" s="127">
        <v>46</v>
      </c>
      <c r="E4062" s="25" t="s">
        <v>113</v>
      </c>
      <c r="F4062" s="26" t="s">
        <v>1237</v>
      </c>
      <c r="G4062" s="25" t="s">
        <v>1238</v>
      </c>
      <c r="H4062" s="25">
        <v>13</v>
      </c>
      <c r="I4062" s="25"/>
      <c r="J4062" s="25">
        <v>1</v>
      </c>
      <c r="K4062" s="128">
        <v>816931</v>
      </c>
      <c r="L4062" s="128">
        <v>816932</v>
      </c>
      <c r="M4062" s="128">
        <v>816933</v>
      </c>
      <c r="N4062" s="128">
        <v>816934</v>
      </c>
      <c r="O4062" s="128">
        <v>816935</v>
      </c>
      <c r="P4062" s="128">
        <v>816936</v>
      </c>
      <c r="Q4062" s="128">
        <v>816937</v>
      </c>
      <c r="R4062" s="128">
        <v>816938</v>
      </c>
      <c r="S4062" s="128">
        <v>816939</v>
      </c>
      <c r="T4062" s="128">
        <v>816940</v>
      </c>
      <c r="U4062" s="128">
        <v>816941</v>
      </c>
      <c r="V4062" s="128">
        <v>816942</v>
      </c>
      <c r="W4062" s="128">
        <v>816943</v>
      </c>
      <c r="X4062" s="28"/>
      <c r="Y4062" s="28"/>
      <c r="Z4062" s="28"/>
      <c r="AA4062" s="28"/>
      <c r="AB4062" s="28"/>
      <c r="AC4062" s="28"/>
      <c r="AD4062" s="28"/>
      <c r="AE4062" s="28"/>
    </row>
    <row r="4063" spans="1:31" x14ac:dyDescent="0.25">
      <c r="A4063" s="24">
        <v>45471</v>
      </c>
      <c r="B4063" s="24">
        <v>45499</v>
      </c>
      <c r="C4063" s="25" t="s">
        <v>64</v>
      </c>
      <c r="D4063" s="127">
        <v>102</v>
      </c>
      <c r="E4063" s="25" t="s">
        <v>113</v>
      </c>
      <c r="F4063" s="26" t="s">
        <v>1239</v>
      </c>
      <c r="G4063" s="25" t="s">
        <v>1238</v>
      </c>
      <c r="H4063" s="25">
        <v>13</v>
      </c>
      <c r="I4063" s="25"/>
      <c r="J4063" s="25">
        <v>0</v>
      </c>
      <c r="K4063" s="128">
        <v>816944</v>
      </c>
      <c r="L4063" s="128">
        <v>816945</v>
      </c>
      <c r="M4063" s="128">
        <v>816946</v>
      </c>
      <c r="N4063" s="128">
        <v>816947</v>
      </c>
      <c r="O4063" s="128">
        <v>816948</v>
      </c>
      <c r="P4063" s="128">
        <v>816949</v>
      </c>
      <c r="Q4063" s="128">
        <v>816950</v>
      </c>
      <c r="R4063" s="128">
        <v>816951</v>
      </c>
      <c r="S4063" s="128">
        <v>816952</v>
      </c>
      <c r="T4063" s="128">
        <v>816953</v>
      </c>
      <c r="U4063" s="128">
        <v>816954</v>
      </c>
      <c r="V4063" s="128">
        <v>816955</v>
      </c>
      <c r="W4063" s="128">
        <v>816956</v>
      </c>
      <c r="X4063" s="28"/>
      <c r="Y4063" s="28"/>
      <c r="Z4063" s="28"/>
      <c r="AA4063" s="28"/>
      <c r="AB4063" s="28"/>
      <c r="AC4063" s="28"/>
      <c r="AD4063" s="28"/>
      <c r="AE4063" s="28"/>
    </row>
    <row r="4064" spans="1:31" x14ac:dyDescent="0.25">
      <c r="A4064" s="5">
        <v>45475</v>
      </c>
      <c r="B4064" s="5">
        <v>45503</v>
      </c>
      <c r="C4064" s="4" t="s">
        <v>30</v>
      </c>
      <c r="D4064" s="18">
        <v>795</v>
      </c>
      <c r="E4064" s="4" t="s">
        <v>113</v>
      </c>
      <c r="F4064" s="19" t="s">
        <v>1255</v>
      </c>
      <c r="G4064" s="4" t="s">
        <v>1256</v>
      </c>
      <c r="H4064" s="4">
        <v>13</v>
      </c>
      <c r="I4064" s="4">
        <v>7</v>
      </c>
      <c r="J4064" s="4">
        <v>0</v>
      </c>
      <c r="K4064" s="20">
        <v>817498</v>
      </c>
      <c r="L4064" s="20">
        <v>817499</v>
      </c>
      <c r="M4064" s="20">
        <v>817500</v>
      </c>
      <c r="N4064" s="20">
        <v>817501</v>
      </c>
      <c r="O4064" s="20">
        <v>817502</v>
      </c>
      <c r="P4064" s="20">
        <v>817503</v>
      </c>
    </row>
    <row r="4065" spans="1:31" x14ac:dyDescent="0.25">
      <c r="A4065" s="5">
        <v>45469</v>
      </c>
      <c r="B4065" s="5">
        <v>45483</v>
      </c>
      <c r="C4065" s="4" t="s">
        <v>44</v>
      </c>
      <c r="D4065" s="18">
        <v>120</v>
      </c>
      <c r="E4065" s="4" t="s">
        <v>113</v>
      </c>
      <c r="F4065" s="19" t="s">
        <v>1213</v>
      </c>
      <c r="G4065" s="4" t="s">
        <v>1214</v>
      </c>
      <c r="H4065" s="4">
        <v>13</v>
      </c>
      <c r="J4065" s="4">
        <v>0</v>
      </c>
      <c r="K4065" s="20">
        <v>816309</v>
      </c>
      <c r="L4065" s="20">
        <v>816310</v>
      </c>
      <c r="M4065" s="20">
        <v>816311</v>
      </c>
      <c r="N4065" s="20">
        <v>816312</v>
      </c>
      <c r="O4065" s="20">
        <v>816313</v>
      </c>
      <c r="P4065" s="20">
        <v>816314</v>
      </c>
      <c r="Q4065" s="20">
        <v>816315</v>
      </c>
      <c r="R4065" s="20">
        <v>816316</v>
      </c>
      <c r="S4065" s="20">
        <v>816317</v>
      </c>
      <c r="T4065" s="20">
        <v>816318</v>
      </c>
      <c r="U4065" s="20">
        <v>816319</v>
      </c>
      <c r="V4065" s="20">
        <v>816320</v>
      </c>
      <c r="W4065" s="20">
        <v>816321</v>
      </c>
    </row>
    <row r="4066" spans="1:31" x14ac:dyDescent="0.25">
      <c r="A4066" s="5">
        <v>45469</v>
      </c>
      <c r="B4066" s="5">
        <v>45483</v>
      </c>
      <c r="C4066" s="4" t="s">
        <v>44</v>
      </c>
      <c r="D4066" s="18">
        <v>150</v>
      </c>
      <c r="E4066" s="4" t="s">
        <v>113</v>
      </c>
      <c r="F4066" s="115" t="s">
        <v>1215</v>
      </c>
      <c r="G4066" s="4" t="s">
        <v>1214</v>
      </c>
      <c r="H4066" s="4">
        <v>14</v>
      </c>
      <c r="J4066" s="4">
        <v>1</v>
      </c>
      <c r="K4066" s="20">
        <v>816322</v>
      </c>
      <c r="L4066" s="20">
        <v>816323</v>
      </c>
      <c r="M4066" s="20">
        <v>816324</v>
      </c>
      <c r="N4066" s="20">
        <v>816325</v>
      </c>
      <c r="O4066" s="20">
        <v>816326</v>
      </c>
      <c r="P4066" s="20">
        <v>816327</v>
      </c>
      <c r="Q4066" s="20">
        <v>816328</v>
      </c>
      <c r="R4066" s="20">
        <v>816329</v>
      </c>
      <c r="S4066" s="20">
        <v>816330</v>
      </c>
      <c r="T4066" s="20">
        <v>816331</v>
      </c>
      <c r="U4066" s="20">
        <v>816332</v>
      </c>
      <c r="V4066" s="20">
        <v>816333</v>
      </c>
      <c r="W4066" s="20">
        <v>816334</v>
      </c>
      <c r="X4066" s="20">
        <v>816335</v>
      </c>
    </row>
    <row r="4067" spans="1:31" x14ac:dyDescent="0.25">
      <c r="A4067" s="5">
        <v>45469</v>
      </c>
      <c r="B4067" s="5">
        <v>45497</v>
      </c>
      <c r="C4067" s="4" t="s">
        <v>30</v>
      </c>
      <c r="D4067" s="18">
        <v>725</v>
      </c>
      <c r="E4067" s="4" t="s">
        <v>113</v>
      </c>
      <c r="F4067" s="19" t="s">
        <v>1209</v>
      </c>
      <c r="G4067" s="4" t="s">
        <v>1210</v>
      </c>
      <c r="H4067" s="4">
        <v>6</v>
      </c>
      <c r="J4067" s="4">
        <v>0</v>
      </c>
      <c r="K4067" s="20">
        <v>816458</v>
      </c>
      <c r="L4067" s="20">
        <v>816459</v>
      </c>
      <c r="M4067" s="20">
        <v>816460</v>
      </c>
      <c r="N4067" s="20">
        <v>816461</v>
      </c>
      <c r="O4067" s="20">
        <v>816462</v>
      </c>
      <c r="P4067" s="20">
        <v>816463</v>
      </c>
    </row>
    <row r="4068" spans="1:31" x14ac:dyDescent="0.25">
      <c r="A4068" s="5">
        <v>45469</v>
      </c>
      <c r="B4068" s="5">
        <v>45497</v>
      </c>
      <c r="C4068" s="4" t="s">
        <v>30</v>
      </c>
      <c r="D4068" s="18">
        <v>935</v>
      </c>
      <c r="E4068" s="4" t="s">
        <v>113</v>
      </c>
      <c r="F4068" s="19" t="s">
        <v>1211</v>
      </c>
      <c r="G4068" s="4" t="s">
        <v>1210</v>
      </c>
      <c r="H4068" s="4">
        <v>10</v>
      </c>
      <c r="J4068" s="4">
        <v>0</v>
      </c>
      <c r="K4068" s="20">
        <v>816464</v>
      </c>
      <c r="L4068" s="20">
        <v>816465</v>
      </c>
      <c r="M4068" s="20">
        <v>816466</v>
      </c>
      <c r="N4068" s="20">
        <v>816467</v>
      </c>
      <c r="O4068" s="20">
        <v>816468</v>
      </c>
      <c r="P4068" s="20">
        <v>816469</v>
      </c>
      <c r="Q4068" s="20">
        <v>816470</v>
      </c>
      <c r="R4068" s="20">
        <v>816471</v>
      </c>
      <c r="S4068" s="20">
        <v>816472</v>
      </c>
      <c r="T4068" s="20">
        <v>816473</v>
      </c>
    </row>
    <row r="4069" spans="1:31" x14ac:dyDescent="0.25">
      <c r="A4069" s="24">
        <v>45469</v>
      </c>
      <c r="B4069" s="24">
        <v>45497</v>
      </c>
      <c r="C4069" s="25" t="s">
        <v>30</v>
      </c>
      <c r="D4069" s="127">
        <v>1000</v>
      </c>
      <c r="E4069" s="25" t="s">
        <v>113</v>
      </c>
      <c r="F4069" s="26" t="s">
        <v>1212</v>
      </c>
      <c r="G4069" s="25" t="s">
        <v>1210</v>
      </c>
      <c r="H4069" s="25">
        <v>10</v>
      </c>
      <c r="I4069" s="25"/>
      <c r="J4069" s="25">
        <v>1</v>
      </c>
      <c r="K4069" s="128">
        <v>816474</v>
      </c>
      <c r="L4069" s="128">
        <v>816475</v>
      </c>
      <c r="M4069" s="128">
        <v>816476</v>
      </c>
      <c r="N4069" s="128">
        <v>816477</v>
      </c>
      <c r="O4069" s="128">
        <v>816478</v>
      </c>
      <c r="P4069" s="128">
        <v>816479</v>
      </c>
      <c r="Q4069" s="128">
        <v>816480</v>
      </c>
      <c r="R4069" s="128">
        <v>816481</v>
      </c>
      <c r="S4069" s="128">
        <v>816482</v>
      </c>
      <c r="T4069" s="128">
        <v>816483</v>
      </c>
      <c r="U4069" s="28"/>
      <c r="V4069" s="28"/>
      <c r="W4069" s="28"/>
      <c r="X4069" s="28"/>
      <c r="Y4069" s="28"/>
      <c r="Z4069" s="28"/>
      <c r="AA4069" s="28"/>
      <c r="AB4069" s="28"/>
      <c r="AC4069" s="28"/>
      <c r="AD4069" s="28"/>
      <c r="AE4069" s="28"/>
    </row>
    <row r="4070" spans="1:31" x14ac:dyDescent="0.25">
      <c r="A4070" s="5">
        <v>45460</v>
      </c>
      <c r="B4070" s="5">
        <v>45467</v>
      </c>
      <c r="C4070" s="4" t="s">
        <v>2480</v>
      </c>
      <c r="D4070" s="18">
        <v>3000</v>
      </c>
      <c r="E4070" s="4" t="s">
        <v>103</v>
      </c>
      <c r="F4070" s="19" t="s">
        <v>1173</v>
      </c>
      <c r="G4070" s="4" t="s">
        <v>1174</v>
      </c>
      <c r="H4070" s="4">
        <v>5</v>
      </c>
      <c r="J4070" s="4">
        <v>0</v>
      </c>
      <c r="K4070" s="20">
        <v>814798</v>
      </c>
      <c r="L4070" s="20">
        <v>814799</v>
      </c>
      <c r="M4070" s="20">
        <v>814800</v>
      </c>
      <c r="N4070" s="20">
        <v>814801</v>
      </c>
      <c r="O4070" s="20">
        <v>814802</v>
      </c>
    </row>
    <row r="4071" spans="1:31" x14ac:dyDescent="0.25">
      <c r="A4071" s="5">
        <v>45460</v>
      </c>
      <c r="B4071" s="5">
        <v>45467</v>
      </c>
      <c r="C4071" s="4" t="s">
        <v>2480</v>
      </c>
      <c r="D4071" s="18">
        <v>4250</v>
      </c>
      <c r="E4071" s="4" t="s">
        <v>103</v>
      </c>
      <c r="F4071" s="19" t="s">
        <v>1175</v>
      </c>
      <c r="G4071" s="4" t="s">
        <v>1174</v>
      </c>
      <c r="H4071" s="4">
        <v>8</v>
      </c>
      <c r="J4071" s="4">
        <v>0</v>
      </c>
      <c r="K4071" s="20">
        <v>814803</v>
      </c>
      <c r="L4071" s="20">
        <v>814804</v>
      </c>
      <c r="M4071" s="20">
        <v>814805</v>
      </c>
      <c r="N4071" s="20">
        <v>814806</v>
      </c>
      <c r="O4071" s="20">
        <v>814807</v>
      </c>
      <c r="P4071" s="20">
        <v>814808</v>
      </c>
      <c r="Q4071" s="20">
        <v>814809</v>
      </c>
      <c r="R4071" s="20">
        <v>814810</v>
      </c>
    </row>
    <row r="4072" spans="1:31" x14ac:dyDescent="0.25">
      <c r="A4072" s="5">
        <v>45469</v>
      </c>
      <c r="B4072" s="5">
        <v>45483</v>
      </c>
      <c r="C4072" s="4" t="s">
        <v>44</v>
      </c>
      <c r="D4072" s="18">
        <v>135</v>
      </c>
      <c r="E4072" s="4" t="s">
        <v>113</v>
      </c>
      <c r="F4072" s="19" t="s">
        <v>1216</v>
      </c>
      <c r="G4072" s="11" t="s">
        <v>1217</v>
      </c>
      <c r="H4072" s="4">
        <v>14</v>
      </c>
      <c r="J4072" s="4">
        <v>0</v>
      </c>
      <c r="K4072" s="20">
        <v>816381</v>
      </c>
      <c r="L4072" s="20">
        <v>816382</v>
      </c>
      <c r="M4072" s="20">
        <v>816383</v>
      </c>
      <c r="N4072" s="20">
        <v>816384</v>
      </c>
      <c r="O4072" s="20">
        <v>816385</v>
      </c>
      <c r="P4072" s="20">
        <v>816386</v>
      </c>
      <c r="Q4072" s="20">
        <v>816387</v>
      </c>
      <c r="R4072" s="20">
        <v>816388</v>
      </c>
      <c r="S4072" s="20">
        <v>816389</v>
      </c>
      <c r="T4072" s="20">
        <v>816390</v>
      </c>
      <c r="U4072" s="20">
        <v>816391</v>
      </c>
      <c r="V4072" s="20">
        <v>816392</v>
      </c>
      <c r="W4072" s="20">
        <v>816393</v>
      </c>
      <c r="X4072" s="20">
        <v>816394</v>
      </c>
    </row>
    <row r="4073" spans="1:31" x14ac:dyDescent="0.25">
      <c r="A4073" s="5">
        <v>45469</v>
      </c>
      <c r="B4073" s="5">
        <v>45483</v>
      </c>
      <c r="C4073" s="4" t="s">
        <v>44</v>
      </c>
      <c r="D4073" s="18">
        <v>165</v>
      </c>
      <c r="E4073" s="4" t="s">
        <v>113</v>
      </c>
      <c r="F4073" s="19" t="s">
        <v>1218</v>
      </c>
      <c r="G4073" s="4" t="s">
        <v>1217</v>
      </c>
      <c r="H4073" s="4">
        <v>11</v>
      </c>
      <c r="J4073" s="4">
        <v>2</v>
      </c>
      <c r="K4073" s="20">
        <v>816370</v>
      </c>
      <c r="L4073" s="20">
        <v>816371</v>
      </c>
      <c r="M4073" s="20">
        <v>816372</v>
      </c>
      <c r="N4073" s="20">
        <v>816373</v>
      </c>
      <c r="O4073" s="20">
        <v>816374</v>
      </c>
      <c r="P4073" s="20">
        <v>816375</v>
      </c>
      <c r="Q4073" s="20">
        <v>816376</v>
      </c>
      <c r="R4073" s="20">
        <v>816377</v>
      </c>
      <c r="S4073" s="20">
        <v>816378</v>
      </c>
      <c r="T4073" s="20">
        <v>816379</v>
      </c>
      <c r="U4073" s="20">
        <v>816380</v>
      </c>
    </row>
    <row r="4074" spans="1:31" x14ac:dyDescent="0.25">
      <c r="A4074" s="5">
        <v>45341</v>
      </c>
      <c r="B4074" s="5">
        <v>45348</v>
      </c>
      <c r="C4074" s="4" t="s">
        <v>2480</v>
      </c>
      <c r="D4074" s="18">
        <v>4250</v>
      </c>
      <c r="E4074" s="4" t="s">
        <v>103</v>
      </c>
      <c r="F4074" s="19" t="s">
        <v>373</v>
      </c>
      <c r="G4074" s="4" t="s">
        <v>374</v>
      </c>
      <c r="H4074" s="4">
        <v>11</v>
      </c>
      <c r="J4074" s="4">
        <v>0</v>
      </c>
      <c r="K4074" s="20">
        <v>793997</v>
      </c>
      <c r="L4074" s="20">
        <v>793998</v>
      </c>
      <c r="M4074" s="20">
        <v>793999</v>
      </c>
      <c r="N4074" s="20">
        <v>794000</v>
      </c>
      <c r="O4074" s="20">
        <v>794001</v>
      </c>
      <c r="P4074" s="20">
        <v>794002</v>
      </c>
      <c r="Q4074" s="20">
        <v>794003</v>
      </c>
      <c r="R4074" s="20">
        <v>794004</v>
      </c>
      <c r="S4074" s="20">
        <v>794005</v>
      </c>
      <c r="T4074" s="20">
        <v>794006</v>
      </c>
      <c r="U4074" s="20">
        <v>794007</v>
      </c>
    </row>
    <row r="4075" spans="1:31" x14ac:dyDescent="0.25">
      <c r="A4075" s="5">
        <v>45342</v>
      </c>
      <c r="B4075" s="5">
        <v>45370</v>
      </c>
      <c r="C4075" s="4" t="s">
        <v>53</v>
      </c>
      <c r="D4075" s="18">
        <v>2129.12</v>
      </c>
      <c r="E4075" s="4" t="s">
        <v>113</v>
      </c>
      <c r="F4075" s="19" t="s">
        <v>384</v>
      </c>
      <c r="G4075" s="2" t="s">
        <v>385</v>
      </c>
      <c r="H4075" s="4">
        <v>13</v>
      </c>
      <c r="J4075" s="4">
        <v>10</v>
      </c>
      <c r="K4075" s="20">
        <v>794248</v>
      </c>
      <c r="L4075" s="20">
        <v>794249</v>
      </c>
      <c r="M4075" s="20">
        <v>794250</v>
      </c>
      <c r="N4075" s="20">
        <v>794251</v>
      </c>
      <c r="O4075" s="20">
        <v>794252</v>
      </c>
      <c r="P4075" s="20">
        <v>794253</v>
      </c>
      <c r="Q4075" s="20">
        <v>794254</v>
      </c>
      <c r="R4075" s="20">
        <v>794255</v>
      </c>
      <c r="S4075" s="20">
        <v>794256</v>
      </c>
      <c r="T4075" s="20">
        <v>794257</v>
      </c>
      <c r="U4075" s="20">
        <v>794258</v>
      </c>
      <c r="V4075" s="20">
        <v>794259</v>
      </c>
      <c r="W4075" s="20">
        <v>794260</v>
      </c>
    </row>
    <row r="4076" spans="1:31" x14ac:dyDescent="0.25">
      <c r="A4076" s="5">
        <v>45341</v>
      </c>
      <c r="B4076" s="5">
        <v>45348</v>
      </c>
      <c r="C4076" s="4" t="s">
        <v>2480</v>
      </c>
      <c r="D4076" s="18">
        <v>650</v>
      </c>
      <c r="E4076" s="4" t="s">
        <v>99</v>
      </c>
      <c r="F4076" s="19" t="s">
        <v>367</v>
      </c>
      <c r="G4076" s="2" t="s">
        <v>368</v>
      </c>
      <c r="H4076" s="4">
        <v>8</v>
      </c>
      <c r="J4076" s="4">
        <v>0</v>
      </c>
      <c r="K4076" s="20">
        <v>793897</v>
      </c>
      <c r="L4076" s="20">
        <v>793898</v>
      </c>
      <c r="M4076" s="20">
        <v>793899</v>
      </c>
      <c r="N4076" s="20">
        <v>793900</v>
      </c>
      <c r="O4076" s="20">
        <v>793901</v>
      </c>
      <c r="P4076" s="20">
        <v>793902</v>
      </c>
      <c r="Q4076" s="20">
        <v>793903</v>
      </c>
      <c r="R4076" s="20">
        <v>793904</v>
      </c>
    </row>
    <row r="4077" spans="1:31" x14ac:dyDescent="0.25">
      <c r="A4077" s="5">
        <v>45341</v>
      </c>
      <c r="B4077" s="5">
        <v>45348</v>
      </c>
      <c r="C4077" s="4" t="s">
        <v>2480</v>
      </c>
      <c r="D4077" s="18">
        <v>775</v>
      </c>
      <c r="E4077" s="4" t="s">
        <v>99</v>
      </c>
      <c r="F4077" s="19" t="s">
        <v>369</v>
      </c>
      <c r="G4077" s="2" t="s">
        <v>368</v>
      </c>
      <c r="H4077" s="4">
        <v>8</v>
      </c>
      <c r="J4077" s="4">
        <v>0</v>
      </c>
      <c r="K4077" s="20">
        <v>793905</v>
      </c>
      <c r="L4077" s="20">
        <v>793906</v>
      </c>
      <c r="M4077" s="20">
        <v>793908</v>
      </c>
      <c r="N4077" s="20">
        <v>793909</v>
      </c>
      <c r="O4077" s="20">
        <v>793910</v>
      </c>
      <c r="P4077" s="20">
        <v>793911</v>
      </c>
      <c r="Q4077" s="20">
        <v>793912</v>
      </c>
      <c r="R4077" s="20">
        <v>793913</v>
      </c>
    </row>
    <row r="4078" spans="1:31" x14ac:dyDescent="0.25">
      <c r="A4078" s="5">
        <v>45341</v>
      </c>
      <c r="B4078" s="5">
        <v>45348</v>
      </c>
      <c r="C4078" s="4" t="s">
        <v>2480</v>
      </c>
      <c r="D4078" s="18">
        <v>5000</v>
      </c>
      <c r="E4078" s="4" t="s">
        <v>103</v>
      </c>
      <c r="F4078" s="19" t="s">
        <v>370</v>
      </c>
      <c r="G4078" s="2" t="s">
        <v>368</v>
      </c>
      <c r="H4078" s="4">
        <v>6</v>
      </c>
      <c r="J4078" s="4">
        <v>0</v>
      </c>
      <c r="K4078" s="20">
        <v>793914</v>
      </c>
      <c r="L4078" s="21">
        <v>793915</v>
      </c>
      <c r="M4078" s="20">
        <v>793916</v>
      </c>
      <c r="N4078" s="21">
        <v>793917</v>
      </c>
      <c r="O4078" s="20">
        <v>793918</v>
      </c>
      <c r="P4078" s="21">
        <v>793919</v>
      </c>
    </row>
    <row r="4079" spans="1:31" x14ac:dyDescent="0.25">
      <c r="A4079" s="5">
        <v>45362</v>
      </c>
      <c r="B4079" s="5">
        <v>45369</v>
      </c>
      <c r="C4079" s="4" t="s">
        <v>2480</v>
      </c>
      <c r="D4079" s="18">
        <v>650</v>
      </c>
      <c r="E4079" s="4" t="s">
        <v>99</v>
      </c>
      <c r="F4079" s="19" t="s">
        <v>496</v>
      </c>
      <c r="G4079" s="2" t="s">
        <v>497</v>
      </c>
      <c r="H4079" s="4">
        <v>8</v>
      </c>
      <c r="J4079" s="4">
        <v>6</v>
      </c>
      <c r="K4079" s="20">
        <v>797542</v>
      </c>
      <c r="L4079" s="20">
        <v>797543</v>
      </c>
      <c r="M4079" s="20">
        <v>797544</v>
      </c>
      <c r="N4079" s="20">
        <v>797545</v>
      </c>
      <c r="O4079" s="20">
        <v>797546</v>
      </c>
      <c r="P4079" s="20">
        <v>797547</v>
      </c>
      <c r="Q4079" s="20">
        <v>797548</v>
      </c>
      <c r="R4079" s="20">
        <v>797549</v>
      </c>
    </row>
    <row r="4080" spans="1:31" x14ac:dyDescent="0.25">
      <c r="A4080" s="5">
        <v>45362</v>
      </c>
      <c r="B4080" s="5">
        <v>45369</v>
      </c>
      <c r="C4080" s="4" t="s">
        <v>2480</v>
      </c>
      <c r="D4080" s="18">
        <v>775</v>
      </c>
      <c r="E4080" s="4" t="s">
        <v>99</v>
      </c>
      <c r="F4080" s="19" t="s">
        <v>498</v>
      </c>
      <c r="G4080" s="2" t="s">
        <v>497</v>
      </c>
      <c r="H4080" s="4">
        <v>8</v>
      </c>
      <c r="J4080" s="4">
        <v>1</v>
      </c>
      <c r="K4080" s="20">
        <v>797594</v>
      </c>
      <c r="L4080" s="20">
        <v>797595</v>
      </c>
      <c r="M4080" s="20">
        <v>797596</v>
      </c>
      <c r="N4080" s="20">
        <v>797597</v>
      </c>
      <c r="O4080" s="20">
        <v>797598</v>
      </c>
      <c r="P4080" s="20">
        <v>797599</v>
      </c>
      <c r="Q4080" s="20">
        <v>797600</v>
      </c>
      <c r="R4080" s="20">
        <v>797601</v>
      </c>
    </row>
    <row r="4081" spans="1:31" x14ac:dyDescent="0.25">
      <c r="A4081" s="5">
        <v>45362</v>
      </c>
      <c r="B4081" s="5">
        <v>45369</v>
      </c>
      <c r="C4081" s="4" t="s">
        <v>2480</v>
      </c>
      <c r="D4081" s="18">
        <v>5000</v>
      </c>
      <c r="E4081" s="4" t="s">
        <v>103</v>
      </c>
      <c r="F4081" s="19" t="s">
        <v>499</v>
      </c>
      <c r="G4081" s="2" t="s">
        <v>497</v>
      </c>
      <c r="H4081" s="4">
        <v>6</v>
      </c>
      <c r="I4081" s="4">
        <v>1</v>
      </c>
      <c r="J4081" s="4">
        <v>0</v>
      </c>
      <c r="K4081" s="20">
        <v>797602</v>
      </c>
      <c r="L4081" s="20">
        <v>797603</v>
      </c>
      <c r="M4081" s="20">
        <v>797604</v>
      </c>
      <c r="N4081" s="20">
        <v>797605</v>
      </c>
      <c r="O4081" s="20">
        <v>797606</v>
      </c>
    </row>
    <row r="4082" spans="1:31" x14ac:dyDescent="0.25">
      <c r="A4082" s="24">
        <v>45460</v>
      </c>
      <c r="B4082" s="24">
        <v>45488</v>
      </c>
      <c r="C4082" s="25" t="s">
        <v>53</v>
      </c>
      <c r="D4082" s="127">
        <v>1520.8</v>
      </c>
      <c r="E4082" s="25" t="s">
        <v>113</v>
      </c>
      <c r="F4082" s="26" t="s">
        <v>1178</v>
      </c>
      <c r="G4082" s="25" t="s">
        <v>1177</v>
      </c>
      <c r="H4082" s="25">
        <v>10</v>
      </c>
      <c r="I4082" s="25"/>
      <c r="J4082" s="25">
        <v>1</v>
      </c>
      <c r="K4082" s="128">
        <v>814857</v>
      </c>
      <c r="L4082" s="128">
        <v>814858</v>
      </c>
      <c r="M4082" s="128">
        <v>814859</v>
      </c>
      <c r="N4082" s="128">
        <v>814860</v>
      </c>
      <c r="O4082" s="128">
        <v>814861</v>
      </c>
      <c r="P4082" s="128">
        <v>814862</v>
      </c>
      <c r="Q4082" s="128">
        <v>814863</v>
      </c>
      <c r="R4082" s="128">
        <v>814864</v>
      </c>
      <c r="S4082" s="128">
        <v>814865</v>
      </c>
      <c r="T4082" s="128">
        <v>814866</v>
      </c>
      <c r="U4082" s="28"/>
      <c r="V4082" s="28"/>
      <c r="W4082" s="28"/>
      <c r="X4082" s="28"/>
      <c r="Y4082" s="28"/>
      <c r="Z4082" s="28"/>
      <c r="AA4082" s="28"/>
      <c r="AB4082" s="28"/>
      <c r="AC4082" s="28"/>
      <c r="AD4082" s="28"/>
      <c r="AE4082" s="28"/>
    </row>
    <row r="4083" spans="1:31" x14ac:dyDescent="0.25">
      <c r="A4083" s="5">
        <v>45460</v>
      </c>
      <c r="B4083" s="5">
        <v>45488</v>
      </c>
      <c r="C4083" s="4" t="s">
        <v>53</v>
      </c>
      <c r="D4083" s="18">
        <v>2129.12</v>
      </c>
      <c r="E4083" s="4" t="s">
        <v>113</v>
      </c>
      <c r="F4083" s="19" t="s">
        <v>1176</v>
      </c>
      <c r="G4083" s="4" t="s">
        <v>1177</v>
      </c>
      <c r="H4083" s="4">
        <v>10</v>
      </c>
      <c r="J4083" s="4">
        <v>0</v>
      </c>
      <c r="K4083" s="20">
        <v>814847</v>
      </c>
      <c r="L4083" s="20">
        <v>814848</v>
      </c>
      <c r="M4083" s="20">
        <v>814849</v>
      </c>
      <c r="N4083" s="20">
        <v>814850</v>
      </c>
      <c r="O4083" s="20">
        <v>814851</v>
      </c>
      <c r="P4083" s="20">
        <v>814852</v>
      </c>
      <c r="Q4083" s="20">
        <v>814853</v>
      </c>
      <c r="R4083" s="20">
        <v>814854</v>
      </c>
      <c r="S4083" s="20">
        <v>814855</v>
      </c>
      <c r="T4083" s="20">
        <v>814856</v>
      </c>
    </row>
    <row r="4084" spans="1:31" x14ac:dyDescent="0.25">
      <c r="A4084" s="5">
        <v>45468</v>
      </c>
      <c r="B4084" s="5">
        <v>45475</v>
      </c>
      <c r="C4084" s="4" t="s">
        <v>2480</v>
      </c>
      <c r="D4084" s="18">
        <v>2500</v>
      </c>
      <c r="E4084" s="4" t="s">
        <v>103</v>
      </c>
      <c r="F4084" s="19" t="s">
        <v>1195</v>
      </c>
      <c r="G4084" s="4" t="s">
        <v>1196</v>
      </c>
      <c r="H4084" s="4">
        <v>5</v>
      </c>
      <c r="J4084" s="4">
        <v>4</v>
      </c>
      <c r="K4084" s="20">
        <v>816015</v>
      </c>
      <c r="L4084" s="20">
        <v>816016</v>
      </c>
      <c r="M4084" s="20">
        <v>816017</v>
      </c>
      <c r="N4084" s="20">
        <v>816018</v>
      </c>
      <c r="O4084" s="20">
        <v>816019</v>
      </c>
    </row>
    <row r="4085" spans="1:31" x14ac:dyDescent="0.25">
      <c r="A4085" s="5">
        <v>45468</v>
      </c>
      <c r="B4085" s="5">
        <v>45475</v>
      </c>
      <c r="C4085" s="4" t="s">
        <v>2480</v>
      </c>
      <c r="D4085" s="18">
        <v>3000</v>
      </c>
      <c r="E4085" s="4" t="s">
        <v>103</v>
      </c>
      <c r="F4085" s="19" t="s">
        <v>1197</v>
      </c>
      <c r="G4085" s="4" t="s">
        <v>1196</v>
      </c>
      <c r="H4085" s="4">
        <v>7</v>
      </c>
      <c r="I4085" s="4">
        <v>1</v>
      </c>
      <c r="J4085" s="4">
        <v>0</v>
      </c>
      <c r="K4085" s="20">
        <v>816020</v>
      </c>
      <c r="L4085" s="20">
        <v>816021</v>
      </c>
      <c r="M4085" s="20">
        <v>816022</v>
      </c>
      <c r="N4085" s="20">
        <v>816023</v>
      </c>
      <c r="O4085" s="20">
        <v>816024</v>
      </c>
      <c r="P4085" s="20">
        <v>816025</v>
      </c>
    </row>
    <row r="4086" spans="1:31" x14ac:dyDescent="0.25">
      <c r="A4086" s="24">
        <v>45468</v>
      </c>
      <c r="B4086" s="24">
        <v>45475</v>
      </c>
      <c r="C4086" s="25" t="s">
        <v>2480</v>
      </c>
      <c r="D4086" s="127">
        <v>650</v>
      </c>
      <c r="E4086" s="25" t="s">
        <v>99</v>
      </c>
      <c r="F4086" s="26" t="s">
        <v>1188</v>
      </c>
      <c r="G4086" s="27" t="s">
        <v>1189</v>
      </c>
      <c r="H4086" s="25">
        <v>8</v>
      </c>
      <c r="I4086" s="25"/>
      <c r="J4086" s="25">
        <v>0</v>
      </c>
      <c r="K4086" s="128">
        <v>815948</v>
      </c>
      <c r="L4086" s="128">
        <v>815949</v>
      </c>
      <c r="M4086" s="128">
        <v>815950</v>
      </c>
      <c r="N4086" s="128">
        <v>815951</v>
      </c>
      <c r="O4086" s="128">
        <v>815952</v>
      </c>
      <c r="P4086" s="128">
        <v>815953</v>
      </c>
      <c r="Q4086" s="128">
        <v>815954</v>
      </c>
      <c r="R4086" s="128">
        <v>815955</v>
      </c>
      <c r="S4086" s="28"/>
      <c r="T4086" s="28"/>
      <c r="U4086" s="28"/>
      <c r="V4086" s="28"/>
      <c r="W4086" s="28"/>
      <c r="X4086" s="28"/>
      <c r="Y4086" s="28"/>
      <c r="Z4086" s="28"/>
      <c r="AA4086" s="28"/>
      <c r="AB4086" s="28"/>
      <c r="AC4086" s="28"/>
      <c r="AD4086" s="28"/>
      <c r="AE4086" s="28"/>
    </row>
    <row r="4087" spans="1:31" x14ac:dyDescent="0.25">
      <c r="A4087" s="5">
        <v>45468</v>
      </c>
      <c r="B4087" s="5">
        <v>45475</v>
      </c>
      <c r="C4087" s="4" t="s">
        <v>2480</v>
      </c>
      <c r="D4087" s="18">
        <v>775</v>
      </c>
      <c r="E4087" s="4" t="s">
        <v>99</v>
      </c>
      <c r="F4087" s="19" t="s">
        <v>1190</v>
      </c>
      <c r="G4087" s="2" t="s">
        <v>1189</v>
      </c>
      <c r="H4087" s="4">
        <v>8</v>
      </c>
      <c r="J4087" s="4">
        <v>0</v>
      </c>
      <c r="K4087" s="20">
        <v>815962</v>
      </c>
      <c r="L4087" s="20">
        <v>815963</v>
      </c>
      <c r="M4087" s="20">
        <v>815964</v>
      </c>
      <c r="N4087" s="20">
        <v>815965</v>
      </c>
      <c r="O4087" s="20">
        <v>815966</v>
      </c>
      <c r="P4087" s="20">
        <v>815967</v>
      </c>
      <c r="Q4087" s="20">
        <v>815968</v>
      </c>
      <c r="R4087" s="20">
        <v>815969</v>
      </c>
    </row>
    <row r="4088" spans="1:31" x14ac:dyDescent="0.25">
      <c r="A4088" s="5">
        <v>45468</v>
      </c>
      <c r="B4088" s="5">
        <v>45475</v>
      </c>
      <c r="C4088" s="4" t="s">
        <v>2480</v>
      </c>
      <c r="D4088" s="18">
        <v>5000</v>
      </c>
      <c r="E4088" s="4" t="s">
        <v>103</v>
      </c>
      <c r="F4088" s="19" t="s">
        <v>1191</v>
      </c>
      <c r="G4088" s="2" t="s">
        <v>1189</v>
      </c>
      <c r="H4088" s="4">
        <v>6</v>
      </c>
      <c r="J4088" s="4">
        <v>0</v>
      </c>
      <c r="K4088" s="20">
        <v>815956</v>
      </c>
      <c r="L4088" s="20">
        <v>815957</v>
      </c>
      <c r="M4088" s="20">
        <v>815958</v>
      </c>
      <c r="N4088" s="20">
        <v>815959</v>
      </c>
      <c r="O4088" s="20">
        <v>815960</v>
      </c>
      <c r="P4088" s="20">
        <v>815961</v>
      </c>
    </row>
    <row r="4089" spans="1:31" x14ac:dyDescent="0.25">
      <c r="A4089" s="5">
        <v>45646</v>
      </c>
      <c r="B4089" s="5">
        <v>45660</v>
      </c>
      <c r="C4089" s="4" t="s">
        <v>44</v>
      </c>
      <c r="D4089" s="18">
        <v>120</v>
      </c>
      <c r="E4089" s="4" t="s">
        <v>113</v>
      </c>
      <c r="F4089" s="19" t="s">
        <v>2366</v>
      </c>
      <c r="G4089" s="4" t="s">
        <v>2367</v>
      </c>
      <c r="H4089" s="4">
        <v>5</v>
      </c>
      <c r="J4089" s="4">
        <v>0</v>
      </c>
      <c r="K4089" s="20">
        <v>847860</v>
      </c>
      <c r="L4089" s="20">
        <v>847861</v>
      </c>
      <c r="M4089" s="20">
        <v>847862</v>
      </c>
      <c r="N4089" s="20">
        <v>847863</v>
      </c>
      <c r="O4089" s="20">
        <v>847864</v>
      </c>
    </row>
    <row r="4090" spans="1:31" x14ac:dyDescent="0.25">
      <c r="A4090" s="5">
        <v>45646</v>
      </c>
      <c r="B4090" s="5">
        <v>45661</v>
      </c>
      <c r="C4090" s="4" t="s">
        <v>44</v>
      </c>
      <c r="D4090" s="18">
        <v>135</v>
      </c>
      <c r="E4090" s="4" t="s">
        <v>113</v>
      </c>
      <c r="F4090" s="19" t="s">
        <v>2368</v>
      </c>
      <c r="G4090" s="4" t="s">
        <v>2367</v>
      </c>
      <c r="H4090" s="4">
        <v>8</v>
      </c>
      <c r="J4090" s="4">
        <v>0</v>
      </c>
      <c r="K4090" s="20">
        <v>847865</v>
      </c>
      <c r="L4090" s="20">
        <v>847866</v>
      </c>
      <c r="M4090" s="20">
        <v>847867</v>
      </c>
      <c r="N4090" s="20">
        <v>847868</v>
      </c>
      <c r="O4090" s="20">
        <v>847869</v>
      </c>
      <c r="P4090" s="20">
        <v>847870</v>
      </c>
      <c r="Q4090" s="20">
        <v>847871</v>
      </c>
      <c r="R4090" s="20">
        <v>847872</v>
      </c>
    </row>
    <row r="4091" spans="1:31" x14ac:dyDescent="0.25">
      <c r="A4091" s="5">
        <v>45646</v>
      </c>
      <c r="B4091" s="5">
        <v>45662</v>
      </c>
      <c r="C4091" s="4" t="s">
        <v>44</v>
      </c>
      <c r="D4091" s="18">
        <v>150</v>
      </c>
      <c r="E4091" s="4" t="s">
        <v>113</v>
      </c>
      <c r="F4091" s="19" t="s">
        <v>2369</v>
      </c>
      <c r="G4091" s="4" t="s">
        <v>2367</v>
      </c>
      <c r="H4091" s="4">
        <v>7</v>
      </c>
      <c r="J4091" s="4">
        <v>0</v>
      </c>
      <c r="K4091" s="20">
        <v>847873</v>
      </c>
      <c r="L4091" s="20">
        <v>847874</v>
      </c>
      <c r="M4091" s="20">
        <v>847875</v>
      </c>
      <c r="N4091" s="20">
        <v>847876</v>
      </c>
      <c r="O4091" s="20">
        <v>847877</v>
      </c>
      <c r="P4091" s="20">
        <v>847878</v>
      </c>
      <c r="Q4091" s="20">
        <v>847879</v>
      </c>
    </row>
    <row r="4092" spans="1:31" x14ac:dyDescent="0.25">
      <c r="A4092" s="5">
        <v>45646</v>
      </c>
      <c r="B4092" s="5">
        <v>45663</v>
      </c>
      <c r="C4092" s="4" t="s">
        <v>44</v>
      </c>
      <c r="D4092" s="18">
        <v>165</v>
      </c>
      <c r="E4092" s="4" t="s">
        <v>113</v>
      </c>
      <c r="F4092" s="19" t="s">
        <v>2370</v>
      </c>
      <c r="G4092" s="4" t="s">
        <v>2367</v>
      </c>
      <c r="H4092" s="4">
        <v>7</v>
      </c>
      <c r="J4092" s="4">
        <v>0</v>
      </c>
      <c r="K4092" s="20">
        <v>847880</v>
      </c>
      <c r="L4092" s="20">
        <v>847881</v>
      </c>
      <c r="M4092" s="20">
        <v>847882</v>
      </c>
      <c r="N4092" s="20">
        <v>847883</v>
      </c>
      <c r="O4092" s="20">
        <v>847884</v>
      </c>
      <c r="P4092" s="20">
        <v>847885</v>
      </c>
      <c r="Q4092" s="20">
        <v>847886</v>
      </c>
    </row>
    <row r="4093" spans="1:31" x14ac:dyDescent="0.25">
      <c r="A4093" s="5">
        <v>45625</v>
      </c>
      <c r="B4093" s="5">
        <v>45653</v>
      </c>
      <c r="C4093" s="4" t="s">
        <v>44</v>
      </c>
      <c r="D4093" s="18">
        <v>150</v>
      </c>
      <c r="E4093" s="4" t="s">
        <v>113</v>
      </c>
      <c r="F4093" s="19" t="s">
        <v>2342</v>
      </c>
      <c r="G4093" s="4" t="s">
        <v>2343</v>
      </c>
      <c r="H4093" s="4">
        <v>13</v>
      </c>
      <c r="J4093" s="4">
        <v>1</v>
      </c>
      <c r="K4093" s="20">
        <v>844213</v>
      </c>
      <c r="L4093" s="20">
        <v>844214</v>
      </c>
      <c r="M4093" s="20">
        <v>844215</v>
      </c>
      <c r="N4093" s="20">
        <v>844216</v>
      </c>
      <c r="O4093" s="20">
        <v>844217</v>
      </c>
      <c r="P4093" s="20">
        <v>844218</v>
      </c>
      <c r="Q4093" s="20">
        <v>844219</v>
      </c>
      <c r="R4093" s="20">
        <v>844220</v>
      </c>
      <c r="S4093" s="20">
        <v>844221</v>
      </c>
      <c r="T4093" s="20">
        <v>844222</v>
      </c>
      <c r="U4093" s="20">
        <v>844223</v>
      </c>
      <c r="V4093" s="20">
        <v>844224</v>
      </c>
      <c r="W4093" s="20">
        <v>844225</v>
      </c>
    </row>
    <row r="4094" spans="1:31" x14ac:dyDescent="0.25">
      <c r="A4094" s="5">
        <v>45625</v>
      </c>
      <c r="B4094" s="5">
        <v>45653</v>
      </c>
      <c r="C4094" s="4" t="s">
        <v>44</v>
      </c>
      <c r="D4094" s="18">
        <v>165</v>
      </c>
      <c r="E4094" s="4" t="s">
        <v>113</v>
      </c>
      <c r="F4094" s="19" t="s">
        <v>2344</v>
      </c>
      <c r="G4094" s="4" t="s">
        <v>2343</v>
      </c>
      <c r="H4094" s="4">
        <v>13</v>
      </c>
      <c r="J4094" s="4">
        <v>0</v>
      </c>
      <c r="K4094" s="20">
        <v>844226</v>
      </c>
      <c r="L4094" s="20">
        <v>844227</v>
      </c>
      <c r="M4094" s="20">
        <v>844228</v>
      </c>
      <c r="N4094" s="20">
        <v>844229</v>
      </c>
      <c r="O4094" s="20">
        <v>844230</v>
      </c>
      <c r="P4094" s="20">
        <v>844231</v>
      </c>
      <c r="Q4094" s="20">
        <v>844232</v>
      </c>
      <c r="R4094" s="20">
        <v>844233</v>
      </c>
      <c r="S4094" s="20">
        <v>844234</v>
      </c>
      <c r="T4094" s="20">
        <v>844235</v>
      </c>
      <c r="U4094" s="20">
        <v>844236</v>
      </c>
      <c r="V4094" s="20">
        <v>844237</v>
      </c>
      <c r="W4094" s="20">
        <v>844238</v>
      </c>
    </row>
    <row r="4095" spans="1:31" x14ac:dyDescent="0.25">
      <c r="A4095" s="5">
        <v>45624</v>
      </c>
      <c r="B4095" s="5">
        <v>45631</v>
      </c>
      <c r="C4095" s="4" t="s">
        <v>2480</v>
      </c>
      <c r="D4095" s="18">
        <v>4250</v>
      </c>
      <c r="E4095" s="4" t="s">
        <v>103</v>
      </c>
      <c r="F4095" s="19" t="s">
        <v>2325</v>
      </c>
      <c r="G4095" s="4" t="s">
        <v>2326</v>
      </c>
      <c r="H4095" s="4">
        <v>8</v>
      </c>
      <c r="J4095" s="4">
        <v>0</v>
      </c>
      <c r="K4095" s="20">
        <v>843847</v>
      </c>
      <c r="L4095" s="20">
        <v>843848</v>
      </c>
      <c r="M4095" s="20">
        <v>843849</v>
      </c>
      <c r="N4095" s="20">
        <v>843850</v>
      </c>
      <c r="O4095" s="20">
        <v>843851</v>
      </c>
      <c r="P4095" s="20">
        <v>843852</v>
      </c>
      <c r="Q4095" s="20">
        <v>843853</v>
      </c>
      <c r="R4095" s="20">
        <v>843854</v>
      </c>
    </row>
    <row r="4096" spans="1:31" x14ac:dyDescent="0.25">
      <c r="A4096" s="5">
        <v>45628</v>
      </c>
      <c r="B4096" s="5">
        <v>45635</v>
      </c>
      <c r="C4096" s="4" t="s">
        <v>2480</v>
      </c>
      <c r="D4096" s="18">
        <v>2500</v>
      </c>
      <c r="E4096" s="4" t="s">
        <v>103</v>
      </c>
      <c r="F4096" s="19" t="s">
        <v>2351</v>
      </c>
      <c r="G4096" s="4" t="s">
        <v>2352</v>
      </c>
      <c r="H4096" s="4">
        <v>2</v>
      </c>
      <c r="J4096" s="4">
        <v>0</v>
      </c>
      <c r="K4096" s="20">
        <v>844447</v>
      </c>
      <c r="L4096" s="20">
        <v>844448</v>
      </c>
    </row>
    <row r="4097" spans="1:31" x14ac:dyDescent="0.25">
      <c r="A4097" s="5">
        <v>45628</v>
      </c>
      <c r="B4097" s="5">
        <v>45635</v>
      </c>
      <c r="C4097" s="4" t="s">
        <v>2480</v>
      </c>
      <c r="D4097" s="18">
        <v>3000</v>
      </c>
      <c r="E4097" s="4" t="s">
        <v>103</v>
      </c>
      <c r="F4097" s="19" t="s">
        <v>2353</v>
      </c>
      <c r="G4097" s="4" t="s">
        <v>2352</v>
      </c>
      <c r="H4097" s="4">
        <v>1</v>
      </c>
      <c r="J4097" s="4">
        <v>0</v>
      </c>
      <c r="K4097" s="20">
        <v>844449</v>
      </c>
    </row>
    <row r="4098" spans="1:31" x14ac:dyDescent="0.25">
      <c r="A4098" s="5">
        <v>45628</v>
      </c>
      <c r="B4098" s="5">
        <v>45635</v>
      </c>
      <c r="C4098" s="4" t="s">
        <v>2480</v>
      </c>
      <c r="D4098" s="18">
        <v>5000</v>
      </c>
      <c r="E4098" s="4" t="s">
        <v>103</v>
      </c>
      <c r="F4098" s="19" t="s">
        <v>2354</v>
      </c>
      <c r="G4098" s="4" t="s">
        <v>2352</v>
      </c>
      <c r="H4098" s="4">
        <v>4</v>
      </c>
      <c r="J4098" s="4">
        <v>0</v>
      </c>
      <c r="K4098" s="20">
        <v>844450</v>
      </c>
      <c r="L4098" s="20">
        <v>844451</v>
      </c>
      <c r="M4098" s="20">
        <v>844452</v>
      </c>
      <c r="N4098" s="20">
        <v>844453</v>
      </c>
    </row>
    <row r="4099" spans="1:31" x14ac:dyDescent="0.25">
      <c r="A4099" s="24">
        <v>45625</v>
      </c>
      <c r="B4099" s="24">
        <v>45653</v>
      </c>
      <c r="C4099" s="25" t="s">
        <v>74</v>
      </c>
      <c r="D4099" s="127">
        <v>3650</v>
      </c>
      <c r="E4099" s="25" t="s">
        <v>113</v>
      </c>
      <c r="F4099" s="26" t="s">
        <v>2337</v>
      </c>
      <c r="G4099" s="25" t="s">
        <v>2338</v>
      </c>
      <c r="H4099" s="25">
        <v>10</v>
      </c>
      <c r="I4099" s="25"/>
      <c r="J4099" s="25">
        <v>6</v>
      </c>
      <c r="K4099" s="128">
        <v>844073</v>
      </c>
      <c r="L4099" s="128">
        <v>844074</v>
      </c>
      <c r="M4099" s="128">
        <v>844075</v>
      </c>
      <c r="N4099" s="128">
        <v>844076</v>
      </c>
      <c r="O4099" s="128">
        <v>844077</v>
      </c>
      <c r="P4099" s="128">
        <v>844078</v>
      </c>
      <c r="Q4099" s="128">
        <v>844079</v>
      </c>
      <c r="R4099" s="128">
        <v>844080</v>
      </c>
      <c r="S4099" s="128">
        <v>844081</v>
      </c>
      <c r="T4099" s="128">
        <v>844082</v>
      </c>
      <c r="U4099" s="28"/>
      <c r="V4099" s="28"/>
      <c r="W4099" s="28"/>
      <c r="X4099" s="28"/>
      <c r="Y4099" s="28"/>
      <c r="Z4099" s="28"/>
      <c r="AA4099" s="28"/>
      <c r="AB4099" s="28"/>
      <c r="AC4099" s="28"/>
      <c r="AD4099" s="28"/>
      <c r="AE4099" s="28"/>
    </row>
    <row r="4100" spans="1:31" x14ac:dyDescent="0.25">
      <c r="A4100" s="5">
        <v>45652</v>
      </c>
      <c r="B4100" s="5">
        <v>45659</v>
      </c>
      <c r="C4100" s="4" t="s">
        <v>2480</v>
      </c>
      <c r="D4100" s="18">
        <v>3600</v>
      </c>
      <c r="E4100" s="4" t="s">
        <v>103</v>
      </c>
      <c r="F4100" s="19" t="s">
        <v>2394</v>
      </c>
      <c r="G4100" s="4" t="s">
        <v>2395</v>
      </c>
      <c r="H4100" s="4">
        <v>13</v>
      </c>
      <c r="I4100" s="4">
        <v>1</v>
      </c>
      <c r="J4100" s="4">
        <v>1</v>
      </c>
      <c r="K4100" s="20">
        <v>848567</v>
      </c>
      <c r="L4100" s="20">
        <v>848568</v>
      </c>
      <c r="M4100" s="20">
        <v>848569</v>
      </c>
      <c r="N4100" s="20">
        <v>848570</v>
      </c>
      <c r="O4100" s="20">
        <v>848571</v>
      </c>
      <c r="P4100" s="20">
        <v>848572</v>
      </c>
      <c r="Q4100" s="20">
        <v>848573</v>
      </c>
      <c r="R4100" s="20">
        <v>848574</v>
      </c>
      <c r="S4100" s="20">
        <v>848575</v>
      </c>
      <c r="T4100" s="20">
        <v>848576</v>
      </c>
      <c r="U4100" s="20">
        <v>848577</v>
      </c>
      <c r="V4100" s="20">
        <v>848578</v>
      </c>
    </row>
    <row r="4101" spans="1:31" x14ac:dyDescent="0.25">
      <c r="A4101" s="5">
        <v>45579</v>
      </c>
      <c r="B4101" s="5">
        <v>45586</v>
      </c>
      <c r="C4101" s="4" t="s">
        <v>2480</v>
      </c>
      <c r="D4101" s="18">
        <v>3600</v>
      </c>
      <c r="E4101" s="4" t="s">
        <v>103</v>
      </c>
      <c r="F4101" s="19" t="s">
        <v>2031</v>
      </c>
      <c r="G4101" s="4" t="s">
        <v>2032</v>
      </c>
      <c r="H4101" s="4">
        <v>13</v>
      </c>
      <c r="J4101" s="4">
        <v>0</v>
      </c>
      <c r="K4101" s="20">
        <v>835771</v>
      </c>
      <c r="L4101" s="20">
        <v>835772</v>
      </c>
      <c r="M4101" s="20">
        <v>835773</v>
      </c>
      <c r="N4101" s="20">
        <v>835774</v>
      </c>
      <c r="O4101" s="20">
        <v>835775</v>
      </c>
      <c r="P4101" s="20">
        <v>835776</v>
      </c>
      <c r="Q4101" s="20">
        <v>835777</v>
      </c>
      <c r="R4101" s="21">
        <v>835779</v>
      </c>
      <c r="S4101" s="21">
        <v>835780</v>
      </c>
      <c r="T4101" s="21">
        <v>835781</v>
      </c>
      <c r="U4101" s="21">
        <v>835782</v>
      </c>
      <c r="V4101" s="21">
        <v>835783</v>
      </c>
      <c r="W4101" s="21">
        <v>835784</v>
      </c>
    </row>
    <row r="4102" spans="1:31" x14ac:dyDescent="0.25">
      <c r="A4102" s="5">
        <v>45660</v>
      </c>
      <c r="B4102" s="5">
        <v>45667</v>
      </c>
      <c r="C4102" s="4" t="s">
        <v>2480</v>
      </c>
      <c r="D4102" s="18">
        <v>650</v>
      </c>
      <c r="E4102" s="4" t="s">
        <v>99</v>
      </c>
      <c r="F4102" s="19" t="s">
        <v>7106</v>
      </c>
      <c r="G4102" s="4" t="s">
        <v>7107</v>
      </c>
      <c r="H4102" s="4">
        <v>6</v>
      </c>
      <c r="I4102" s="4">
        <v>1</v>
      </c>
      <c r="J4102" s="4">
        <v>0</v>
      </c>
      <c r="K4102" s="20">
        <v>850019</v>
      </c>
      <c r="L4102" s="20">
        <v>850020</v>
      </c>
      <c r="M4102" s="20">
        <v>850021</v>
      </c>
      <c r="N4102" s="20">
        <v>850022</v>
      </c>
      <c r="O4102" s="20">
        <v>850023</v>
      </c>
    </row>
    <row r="4103" spans="1:31" x14ac:dyDescent="0.25">
      <c r="A4103" s="5">
        <v>45660</v>
      </c>
      <c r="B4103" s="5">
        <v>45667</v>
      </c>
      <c r="C4103" s="4" t="s">
        <v>2480</v>
      </c>
      <c r="D4103" s="18">
        <v>775</v>
      </c>
      <c r="E4103" s="4" t="s">
        <v>99</v>
      </c>
      <c r="F4103" s="19" t="s">
        <v>7108</v>
      </c>
      <c r="G4103" s="4" t="s">
        <v>7107</v>
      </c>
      <c r="H4103" s="4">
        <v>6</v>
      </c>
      <c r="J4103" s="4">
        <v>0</v>
      </c>
      <c r="K4103" s="20">
        <v>850024</v>
      </c>
      <c r="L4103" s="20">
        <v>850025</v>
      </c>
      <c r="M4103" s="20">
        <v>850026</v>
      </c>
      <c r="N4103" s="20">
        <v>850027</v>
      </c>
      <c r="O4103" s="20">
        <v>850028</v>
      </c>
      <c r="P4103" s="20">
        <v>850029</v>
      </c>
    </row>
    <row r="4104" spans="1:31" x14ac:dyDescent="0.25">
      <c r="A4104" s="5">
        <v>45660</v>
      </c>
      <c r="B4104" s="5">
        <v>45667</v>
      </c>
      <c r="C4104" s="4" t="s">
        <v>2480</v>
      </c>
      <c r="D4104" s="18">
        <v>4250</v>
      </c>
      <c r="E4104" s="4" t="s">
        <v>103</v>
      </c>
      <c r="F4104" s="19" t="s">
        <v>7114</v>
      </c>
      <c r="G4104" s="4" t="s">
        <v>7107</v>
      </c>
      <c r="H4104" s="4">
        <v>9</v>
      </c>
      <c r="J4104" s="4">
        <v>0</v>
      </c>
      <c r="K4104" s="20">
        <v>850030</v>
      </c>
      <c r="L4104" s="20">
        <v>850031</v>
      </c>
      <c r="M4104" s="20">
        <v>850032</v>
      </c>
      <c r="N4104" s="20">
        <v>850033</v>
      </c>
      <c r="O4104" s="20">
        <v>850034</v>
      </c>
      <c r="P4104" s="20">
        <v>850035</v>
      </c>
      <c r="Q4104" s="20">
        <v>850036</v>
      </c>
      <c r="R4104" s="20">
        <v>850037</v>
      </c>
      <c r="S4104" s="20">
        <v>850038</v>
      </c>
    </row>
    <row r="4105" spans="1:31" x14ac:dyDescent="0.25">
      <c r="A4105" s="5">
        <v>45657</v>
      </c>
      <c r="B4105" s="5">
        <v>45685</v>
      </c>
      <c r="C4105" s="4" t="s">
        <v>53</v>
      </c>
      <c r="D4105" s="18">
        <v>2129.12</v>
      </c>
      <c r="E4105" s="4" t="s">
        <v>113</v>
      </c>
      <c r="F4105" s="19" t="s">
        <v>2416</v>
      </c>
      <c r="G4105" s="4" t="s">
        <v>2417</v>
      </c>
      <c r="H4105" s="4">
        <v>8</v>
      </c>
      <c r="J4105" s="4">
        <v>0</v>
      </c>
      <c r="K4105" s="20">
        <v>849433</v>
      </c>
      <c r="L4105" s="20">
        <v>849434</v>
      </c>
      <c r="M4105" s="20">
        <v>849435</v>
      </c>
      <c r="N4105" s="20">
        <v>849436</v>
      </c>
      <c r="O4105" s="20">
        <v>849437</v>
      </c>
      <c r="P4105" s="20">
        <v>849438</v>
      </c>
      <c r="Q4105" s="20">
        <v>849439</v>
      </c>
      <c r="R4105" s="20">
        <v>849440</v>
      </c>
    </row>
    <row r="4106" spans="1:31" x14ac:dyDescent="0.25">
      <c r="A4106" s="5">
        <v>45665</v>
      </c>
      <c r="B4106" s="5">
        <v>45681</v>
      </c>
      <c r="C4106" s="4" t="s">
        <v>38</v>
      </c>
      <c r="D4106" s="18">
        <v>105</v>
      </c>
      <c r="E4106" s="4" t="s">
        <v>113</v>
      </c>
      <c r="F4106" s="19" t="s">
        <v>7136</v>
      </c>
      <c r="G4106" s="4" t="s">
        <v>7137</v>
      </c>
      <c r="H4106" s="4">
        <v>13</v>
      </c>
      <c r="J4106" s="4">
        <v>0</v>
      </c>
      <c r="K4106" s="20">
        <v>850867</v>
      </c>
      <c r="L4106" s="20">
        <v>850868</v>
      </c>
      <c r="M4106" s="20">
        <v>850869</v>
      </c>
      <c r="N4106" s="20">
        <v>850870</v>
      </c>
      <c r="O4106" s="20">
        <v>850871</v>
      </c>
      <c r="P4106" s="20">
        <v>850872</v>
      </c>
      <c r="Q4106" s="20">
        <v>850873</v>
      </c>
      <c r="R4106" s="20">
        <v>850874</v>
      </c>
      <c r="S4106" s="20">
        <v>850875</v>
      </c>
      <c r="T4106" s="20">
        <v>850876</v>
      </c>
      <c r="U4106" s="20">
        <v>850877</v>
      </c>
      <c r="V4106" s="20">
        <v>850878</v>
      </c>
      <c r="W4106" s="20">
        <v>850879</v>
      </c>
    </row>
    <row r="4107" spans="1:31" x14ac:dyDescent="0.25">
      <c r="A4107" s="172">
        <v>45665</v>
      </c>
      <c r="B4107" s="172">
        <v>45681</v>
      </c>
      <c r="C4107" s="173" t="s">
        <v>38</v>
      </c>
      <c r="D4107" s="174">
        <v>150</v>
      </c>
      <c r="E4107" s="173" t="s">
        <v>113</v>
      </c>
      <c r="F4107" s="175" t="s">
        <v>7138</v>
      </c>
      <c r="G4107" s="173" t="s">
        <v>7137</v>
      </c>
      <c r="H4107" s="173">
        <v>14</v>
      </c>
      <c r="I4107" s="173"/>
      <c r="J4107" s="173"/>
      <c r="K4107" s="176">
        <v>850880</v>
      </c>
      <c r="L4107" s="176">
        <v>850881</v>
      </c>
      <c r="M4107" s="176">
        <v>850882</v>
      </c>
      <c r="N4107" s="176">
        <v>850883</v>
      </c>
      <c r="O4107" s="176">
        <v>850884</v>
      </c>
      <c r="P4107" s="176">
        <v>850885</v>
      </c>
      <c r="Q4107" s="176">
        <v>850886</v>
      </c>
      <c r="R4107" s="176">
        <v>850887</v>
      </c>
      <c r="S4107" s="176">
        <v>850888</v>
      </c>
      <c r="T4107" s="176">
        <v>850889</v>
      </c>
      <c r="U4107" s="176">
        <v>850890</v>
      </c>
      <c r="V4107" s="176">
        <v>850891</v>
      </c>
      <c r="W4107" s="176">
        <v>850892</v>
      </c>
      <c r="X4107" s="176">
        <v>850893</v>
      </c>
      <c r="Y4107" s="171"/>
      <c r="Z4107" s="171"/>
      <c r="AA4107" s="171"/>
      <c r="AB4107" s="171"/>
      <c r="AC4107" s="171"/>
      <c r="AD4107" s="171"/>
      <c r="AE4107" s="171"/>
    </row>
    <row r="4108" spans="1:31" x14ac:dyDescent="0.25">
      <c r="A4108" s="5">
        <v>45601</v>
      </c>
      <c r="B4108" s="5">
        <v>45629</v>
      </c>
      <c r="C4108" s="4" t="s">
        <v>64</v>
      </c>
      <c r="D4108" s="18">
        <v>46</v>
      </c>
      <c r="E4108" s="4" t="s">
        <v>113</v>
      </c>
      <c r="F4108" s="19" t="s">
        <v>2169</v>
      </c>
      <c r="G4108" s="4" t="s">
        <v>2170</v>
      </c>
      <c r="H4108" s="4">
        <v>13</v>
      </c>
      <c r="J4108" s="4">
        <v>4</v>
      </c>
      <c r="K4108" s="20">
        <v>839508</v>
      </c>
      <c r="L4108" s="20">
        <v>839509</v>
      </c>
      <c r="M4108" s="20">
        <v>839510</v>
      </c>
      <c r="N4108" s="20">
        <v>839511</v>
      </c>
      <c r="O4108" s="20">
        <v>839512</v>
      </c>
      <c r="P4108" s="20">
        <v>839513</v>
      </c>
      <c r="Q4108" s="20">
        <v>839514</v>
      </c>
      <c r="R4108" s="20">
        <v>839515</v>
      </c>
      <c r="S4108" s="20">
        <v>839516</v>
      </c>
      <c r="T4108" s="20">
        <v>839517</v>
      </c>
      <c r="U4108" s="20">
        <v>839518</v>
      </c>
      <c r="V4108" s="20">
        <v>839519</v>
      </c>
      <c r="W4108" s="20">
        <v>839520</v>
      </c>
    </row>
    <row r="4109" spans="1:31" x14ac:dyDescent="0.25">
      <c r="A4109" s="5">
        <v>45601</v>
      </c>
      <c r="B4109" s="5">
        <v>45629</v>
      </c>
      <c r="C4109" s="4" t="s">
        <v>64</v>
      </c>
      <c r="D4109" s="18">
        <v>82</v>
      </c>
      <c r="E4109" s="4" t="s">
        <v>113</v>
      </c>
      <c r="F4109" s="19" t="s">
        <v>2171</v>
      </c>
      <c r="G4109" s="4" t="s">
        <v>2170</v>
      </c>
      <c r="H4109" s="4">
        <v>11</v>
      </c>
      <c r="I4109" s="4">
        <v>2</v>
      </c>
      <c r="J4109" s="4">
        <v>0</v>
      </c>
      <c r="K4109" s="20">
        <v>839521</v>
      </c>
      <c r="L4109" s="20">
        <v>839522</v>
      </c>
      <c r="M4109" s="20">
        <v>839523</v>
      </c>
      <c r="N4109" s="20">
        <v>839524</v>
      </c>
      <c r="O4109" s="20">
        <v>839525</v>
      </c>
      <c r="P4109" s="20">
        <v>839526</v>
      </c>
      <c r="Q4109" s="20">
        <v>839527</v>
      </c>
      <c r="R4109" s="20">
        <v>839528</v>
      </c>
      <c r="S4109" s="20">
        <v>839529</v>
      </c>
    </row>
    <row r="4110" spans="1:31" x14ac:dyDescent="0.25">
      <c r="A4110" s="5">
        <v>45586</v>
      </c>
      <c r="B4110" s="5">
        <v>45593</v>
      </c>
      <c r="C4110" s="4" t="s">
        <v>2480</v>
      </c>
      <c r="D4110" s="18">
        <v>650</v>
      </c>
      <c r="E4110" s="4" t="s">
        <v>99</v>
      </c>
      <c r="F4110" s="19" t="s">
        <v>2087</v>
      </c>
      <c r="G4110" s="4" t="s">
        <v>2088</v>
      </c>
      <c r="H4110" s="4">
        <v>6</v>
      </c>
      <c r="J4110" s="4">
        <v>1</v>
      </c>
      <c r="K4110" s="20">
        <v>836958</v>
      </c>
      <c r="L4110" s="20">
        <v>836959</v>
      </c>
      <c r="M4110" s="20">
        <v>836960</v>
      </c>
      <c r="N4110" s="20">
        <v>836961</v>
      </c>
      <c r="O4110" s="20">
        <v>836962</v>
      </c>
      <c r="P4110" s="20">
        <v>836963</v>
      </c>
    </row>
    <row r="4111" spans="1:31" x14ac:dyDescent="0.25">
      <c r="A4111" s="5">
        <v>45586</v>
      </c>
      <c r="B4111" s="5">
        <v>45593</v>
      </c>
      <c r="C4111" s="4" t="s">
        <v>2480</v>
      </c>
      <c r="D4111" s="18">
        <v>775</v>
      </c>
      <c r="E4111" s="4" t="s">
        <v>99</v>
      </c>
      <c r="F4111" s="19" t="s">
        <v>2089</v>
      </c>
      <c r="G4111" s="4" t="s">
        <v>2088</v>
      </c>
      <c r="H4111" s="4">
        <v>6</v>
      </c>
      <c r="J4111" s="4">
        <v>1</v>
      </c>
      <c r="K4111" s="20">
        <v>836964</v>
      </c>
      <c r="L4111" s="20">
        <v>836965</v>
      </c>
      <c r="M4111" s="20">
        <v>836966</v>
      </c>
      <c r="N4111" s="20">
        <v>836967</v>
      </c>
      <c r="O4111" s="20">
        <v>836968</v>
      </c>
      <c r="P4111" s="20">
        <v>836969</v>
      </c>
    </row>
    <row r="4112" spans="1:31" x14ac:dyDescent="0.25">
      <c r="A4112" s="5">
        <v>45586</v>
      </c>
      <c r="B4112" s="5">
        <v>45593</v>
      </c>
      <c r="C4112" s="4" t="s">
        <v>2480</v>
      </c>
      <c r="D4112" s="18">
        <v>3000</v>
      </c>
      <c r="E4112" s="4" t="s">
        <v>103</v>
      </c>
      <c r="F4112" s="19" t="s">
        <v>2090</v>
      </c>
      <c r="G4112" s="4" t="s">
        <v>2088</v>
      </c>
      <c r="H4112" s="4">
        <v>8</v>
      </c>
      <c r="J4112" s="4">
        <v>0</v>
      </c>
      <c r="K4112" s="20">
        <v>836970</v>
      </c>
      <c r="L4112" s="20">
        <v>836971</v>
      </c>
      <c r="M4112" s="20">
        <v>836972</v>
      </c>
      <c r="N4112" s="20">
        <v>836973</v>
      </c>
      <c r="O4112" s="20">
        <v>836974</v>
      </c>
      <c r="P4112" s="20">
        <v>836975</v>
      </c>
      <c r="Q4112" s="20">
        <v>836976</v>
      </c>
      <c r="R4112" s="20">
        <v>836977</v>
      </c>
    </row>
    <row r="4113" spans="1:31" x14ac:dyDescent="0.25">
      <c r="A4113" s="5">
        <v>45586</v>
      </c>
      <c r="B4113" s="5">
        <v>45593</v>
      </c>
      <c r="C4113" s="4" t="s">
        <v>2480</v>
      </c>
      <c r="D4113" s="18">
        <v>3600</v>
      </c>
      <c r="E4113" s="4" t="s">
        <v>103</v>
      </c>
      <c r="F4113" s="19" t="s">
        <v>2091</v>
      </c>
      <c r="G4113" s="4" t="s">
        <v>2092</v>
      </c>
      <c r="H4113" s="4">
        <v>13</v>
      </c>
      <c r="J4113" s="4">
        <v>1</v>
      </c>
      <c r="K4113" s="20">
        <v>837038</v>
      </c>
      <c r="L4113" s="20">
        <v>837039</v>
      </c>
      <c r="M4113" s="20">
        <v>837040</v>
      </c>
      <c r="N4113" s="20">
        <v>837041</v>
      </c>
      <c r="O4113" s="20">
        <v>837042</v>
      </c>
      <c r="P4113" s="20">
        <v>837043</v>
      </c>
      <c r="Q4113" s="20">
        <v>837044</v>
      </c>
      <c r="R4113" s="20">
        <v>837045</v>
      </c>
      <c r="S4113" s="20">
        <v>837046</v>
      </c>
      <c r="T4113" s="20">
        <v>837047</v>
      </c>
      <c r="U4113" s="20">
        <v>837048</v>
      </c>
      <c r="V4113" s="20">
        <v>837049</v>
      </c>
      <c r="W4113" s="20">
        <v>837050</v>
      </c>
    </row>
    <row r="4114" spans="1:31" x14ac:dyDescent="0.25">
      <c r="A4114" s="5">
        <v>45593</v>
      </c>
      <c r="B4114" s="5">
        <v>45600</v>
      </c>
      <c r="C4114" s="4" t="s">
        <v>2480</v>
      </c>
      <c r="D4114" s="18">
        <v>3600</v>
      </c>
      <c r="E4114" s="4" t="s">
        <v>103</v>
      </c>
      <c r="F4114" s="19" t="s">
        <v>2135</v>
      </c>
      <c r="G4114" s="4" t="s">
        <v>2136</v>
      </c>
      <c r="H4114" s="4">
        <v>10</v>
      </c>
      <c r="J4114" s="4">
        <v>0</v>
      </c>
      <c r="K4114" s="20">
        <v>838309</v>
      </c>
      <c r="L4114" s="20">
        <v>838310</v>
      </c>
      <c r="M4114" s="20">
        <v>838311</v>
      </c>
      <c r="N4114" s="20">
        <v>838312</v>
      </c>
      <c r="O4114" s="20">
        <v>838313</v>
      </c>
      <c r="P4114" s="20">
        <v>838314</v>
      </c>
      <c r="Q4114" s="20">
        <v>838315</v>
      </c>
      <c r="R4114" s="20">
        <v>838316</v>
      </c>
      <c r="S4114" s="20">
        <v>838317</v>
      </c>
    </row>
    <row r="4115" spans="1:31" x14ac:dyDescent="0.25">
      <c r="A4115" s="5">
        <v>45601</v>
      </c>
      <c r="B4115" s="5">
        <v>45617</v>
      </c>
      <c r="C4115" s="4" t="s">
        <v>38</v>
      </c>
      <c r="D4115" s="18">
        <v>105</v>
      </c>
      <c r="E4115" s="4" t="s">
        <v>113</v>
      </c>
      <c r="F4115" s="19" t="s">
        <v>2174</v>
      </c>
      <c r="G4115" s="4" t="s">
        <v>2175</v>
      </c>
      <c r="H4115" s="4">
        <v>13</v>
      </c>
      <c r="I4115" s="4">
        <v>2</v>
      </c>
      <c r="J4115" s="4">
        <v>0</v>
      </c>
      <c r="K4115" s="20">
        <v>839634</v>
      </c>
      <c r="L4115" s="20">
        <v>839635</v>
      </c>
      <c r="M4115" s="20">
        <v>839636</v>
      </c>
      <c r="N4115" s="20">
        <v>839637</v>
      </c>
      <c r="O4115" s="20">
        <v>839638</v>
      </c>
      <c r="P4115" s="20">
        <v>839639</v>
      </c>
      <c r="Q4115" s="20">
        <v>839640</v>
      </c>
      <c r="R4115" s="20">
        <v>839641</v>
      </c>
      <c r="S4115" s="20">
        <v>839642</v>
      </c>
      <c r="T4115" s="20">
        <v>839643</v>
      </c>
      <c r="U4115" s="20">
        <v>839644</v>
      </c>
    </row>
    <row r="4116" spans="1:31" x14ac:dyDescent="0.25">
      <c r="A4116" s="5">
        <v>45601</v>
      </c>
      <c r="B4116" s="5">
        <v>45617</v>
      </c>
      <c r="C4116" s="4" t="s">
        <v>38</v>
      </c>
      <c r="D4116" s="18">
        <v>120</v>
      </c>
      <c r="E4116" s="4" t="s">
        <v>113</v>
      </c>
      <c r="F4116" s="19" t="s">
        <v>2176</v>
      </c>
      <c r="G4116" s="4" t="s">
        <v>2175</v>
      </c>
      <c r="H4116" s="4">
        <v>12</v>
      </c>
      <c r="J4116" s="4">
        <v>0</v>
      </c>
      <c r="K4116" s="20">
        <v>839645</v>
      </c>
      <c r="L4116" s="20">
        <v>839646</v>
      </c>
      <c r="M4116" s="20">
        <v>839647</v>
      </c>
      <c r="N4116" s="20">
        <v>839648</v>
      </c>
      <c r="O4116" s="20">
        <v>839649</v>
      </c>
      <c r="P4116" s="20">
        <v>839650</v>
      </c>
      <c r="Q4116" s="20">
        <v>839651</v>
      </c>
      <c r="R4116" s="20">
        <v>839652</v>
      </c>
      <c r="S4116" s="20">
        <v>839653</v>
      </c>
      <c r="T4116" s="20">
        <v>839654</v>
      </c>
      <c r="U4116" s="20">
        <v>839655</v>
      </c>
      <c r="V4116" s="20">
        <v>839656</v>
      </c>
    </row>
    <row r="4117" spans="1:31" x14ac:dyDescent="0.25">
      <c r="A4117" s="5">
        <v>45608</v>
      </c>
      <c r="B4117" s="5">
        <v>45615</v>
      </c>
      <c r="C4117" s="4" t="s">
        <v>2480</v>
      </c>
      <c r="D4117" s="18">
        <v>650</v>
      </c>
      <c r="E4117" s="4" t="s">
        <v>99</v>
      </c>
      <c r="F4117" s="19" t="s">
        <v>2208</v>
      </c>
      <c r="G4117" s="4" t="s">
        <v>2209</v>
      </c>
      <c r="H4117" s="4">
        <v>8</v>
      </c>
      <c r="J4117" s="4">
        <v>2</v>
      </c>
      <c r="K4117" s="20">
        <v>840702</v>
      </c>
      <c r="L4117" s="20">
        <v>840703</v>
      </c>
      <c r="M4117" s="20">
        <v>840704</v>
      </c>
      <c r="N4117" s="20">
        <v>840705</v>
      </c>
      <c r="O4117" s="20">
        <v>840706</v>
      </c>
      <c r="P4117" s="20">
        <v>840707</v>
      </c>
      <c r="Q4117" s="20">
        <v>840708</v>
      </c>
      <c r="R4117" s="20">
        <v>840709</v>
      </c>
    </row>
    <row r="4118" spans="1:31" x14ac:dyDescent="0.25">
      <c r="A4118" s="5">
        <v>45608</v>
      </c>
      <c r="B4118" s="5">
        <v>45615</v>
      </c>
      <c r="C4118" s="4" t="s">
        <v>2480</v>
      </c>
      <c r="D4118" s="18">
        <v>775</v>
      </c>
      <c r="E4118" s="4" t="s">
        <v>99</v>
      </c>
      <c r="F4118" s="19" t="s">
        <v>2210</v>
      </c>
      <c r="G4118" s="4" t="s">
        <v>2209</v>
      </c>
      <c r="H4118" s="4">
        <v>8</v>
      </c>
      <c r="J4118" s="4">
        <v>0</v>
      </c>
      <c r="K4118" s="20">
        <v>840710</v>
      </c>
      <c r="L4118" s="20">
        <v>840711</v>
      </c>
      <c r="M4118" s="20">
        <v>840712</v>
      </c>
      <c r="N4118" s="20">
        <v>840713</v>
      </c>
      <c r="O4118" s="20">
        <v>840714</v>
      </c>
      <c r="P4118" s="20">
        <v>840715</v>
      </c>
      <c r="Q4118" s="20">
        <v>840716</v>
      </c>
      <c r="R4118" s="20">
        <v>840717</v>
      </c>
    </row>
    <row r="4119" spans="1:31" x14ac:dyDescent="0.25">
      <c r="A4119" s="5">
        <v>45608</v>
      </c>
      <c r="B4119" s="5">
        <v>45615</v>
      </c>
      <c r="C4119" s="4" t="s">
        <v>2480</v>
      </c>
      <c r="D4119" s="18">
        <v>5000</v>
      </c>
      <c r="E4119" s="4" t="s">
        <v>103</v>
      </c>
      <c r="F4119" s="19" t="s">
        <v>2211</v>
      </c>
      <c r="G4119" s="4" t="s">
        <v>2209</v>
      </c>
      <c r="H4119" s="4">
        <v>6</v>
      </c>
      <c r="J4119" s="4">
        <v>0</v>
      </c>
      <c r="K4119" s="20">
        <v>840718</v>
      </c>
      <c r="L4119" s="20">
        <v>840719</v>
      </c>
      <c r="M4119" s="20">
        <v>840720</v>
      </c>
      <c r="N4119" s="20">
        <v>840721</v>
      </c>
      <c r="O4119" s="20">
        <v>840722</v>
      </c>
      <c r="P4119" s="20">
        <v>840723</v>
      </c>
    </row>
    <row r="4120" spans="1:31" x14ac:dyDescent="0.25">
      <c r="A4120" s="5">
        <v>45610</v>
      </c>
      <c r="B4120" s="5">
        <v>45617</v>
      </c>
      <c r="C4120" s="4" t="s">
        <v>2480</v>
      </c>
      <c r="D4120" s="18">
        <v>4250</v>
      </c>
      <c r="E4120" s="4" t="s">
        <v>103</v>
      </c>
      <c r="F4120" s="19" t="s">
        <v>2235</v>
      </c>
      <c r="G4120" s="4" t="s">
        <v>2236</v>
      </c>
      <c r="H4120" s="4">
        <v>11</v>
      </c>
      <c r="J4120" s="4">
        <v>3</v>
      </c>
      <c r="K4120" s="20">
        <v>841370</v>
      </c>
      <c r="L4120" s="20">
        <v>841371</v>
      </c>
      <c r="M4120" s="20">
        <v>841372</v>
      </c>
      <c r="N4120" s="20">
        <v>841373</v>
      </c>
      <c r="O4120" s="20">
        <v>841374</v>
      </c>
      <c r="P4120" s="20">
        <v>841375</v>
      </c>
      <c r="Q4120" s="20">
        <v>841376</v>
      </c>
      <c r="R4120" s="20">
        <v>841377</v>
      </c>
      <c r="S4120" s="20">
        <v>841378</v>
      </c>
      <c r="T4120" s="20">
        <v>841379</v>
      </c>
      <c r="U4120" s="20">
        <v>841380</v>
      </c>
    </row>
    <row r="4121" spans="1:31" x14ac:dyDescent="0.25">
      <c r="A4121" s="5">
        <v>45667</v>
      </c>
      <c r="B4121" s="5">
        <v>45695</v>
      </c>
      <c r="C4121" s="4" t="s">
        <v>30</v>
      </c>
      <c r="D4121" s="18">
        <v>795</v>
      </c>
      <c r="E4121" s="4" t="s">
        <v>113</v>
      </c>
      <c r="F4121" s="19" t="s">
        <v>7159</v>
      </c>
      <c r="G4121" s="4" t="s">
        <v>7160</v>
      </c>
      <c r="H4121" s="4">
        <v>18</v>
      </c>
      <c r="K4121" s="20">
        <v>851481</v>
      </c>
      <c r="L4121" s="20">
        <v>851482</v>
      </c>
      <c r="M4121" s="20">
        <v>851483</v>
      </c>
      <c r="N4121" s="20">
        <v>851484</v>
      </c>
      <c r="O4121" s="20">
        <v>851485</v>
      </c>
      <c r="P4121" s="20">
        <v>851486</v>
      </c>
      <c r="Q4121" s="20">
        <v>851487</v>
      </c>
      <c r="R4121" s="20">
        <v>851488</v>
      </c>
      <c r="S4121" s="20">
        <v>851489</v>
      </c>
      <c r="T4121" s="20">
        <v>851490</v>
      </c>
      <c r="U4121" s="20">
        <v>851491</v>
      </c>
      <c r="V4121" s="20">
        <v>851492</v>
      </c>
      <c r="W4121" s="20">
        <v>851493</v>
      </c>
      <c r="X4121" s="20">
        <v>851494</v>
      </c>
      <c r="Y4121" s="20">
        <v>851495</v>
      </c>
      <c r="Z4121" s="20">
        <v>851496</v>
      </c>
      <c r="AA4121" s="20">
        <v>851497</v>
      </c>
      <c r="AB4121" s="20">
        <v>851498</v>
      </c>
      <c r="AC4121" s="20"/>
      <c r="AD4121" s="20"/>
    </row>
    <row r="4122" spans="1:31" x14ac:dyDescent="0.25">
      <c r="A4122" s="5">
        <v>45623</v>
      </c>
      <c r="B4122" s="5">
        <v>45651</v>
      </c>
      <c r="C4122" s="4" t="s">
        <v>53</v>
      </c>
      <c r="D4122" s="18">
        <v>1520.8</v>
      </c>
      <c r="E4122" s="4" t="s">
        <v>113</v>
      </c>
      <c r="F4122" s="19" t="s">
        <v>2316</v>
      </c>
      <c r="G4122" s="4" t="s">
        <v>2317</v>
      </c>
      <c r="H4122" s="4">
        <v>10</v>
      </c>
      <c r="J4122" s="4">
        <v>0</v>
      </c>
      <c r="K4122" s="20">
        <v>843603</v>
      </c>
      <c r="L4122" s="20">
        <v>843604</v>
      </c>
      <c r="M4122" s="20">
        <v>843605</v>
      </c>
      <c r="N4122" s="20">
        <v>843606</v>
      </c>
      <c r="O4122" s="20">
        <v>843607</v>
      </c>
      <c r="P4122" s="20">
        <v>843608</v>
      </c>
      <c r="Q4122" s="20">
        <v>843609</v>
      </c>
      <c r="R4122" s="20">
        <v>843610</v>
      </c>
      <c r="S4122" s="20">
        <v>843611</v>
      </c>
      <c r="T4122" s="20">
        <v>843612</v>
      </c>
    </row>
    <row r="4123" spans="1:31" x14ac:dyDescent="0.25">
      <c r="A4123" s="5">
        <v>45623</v>
      </c>
      <c r="B4123" s="5">
        <v>45651</v>
      </c>
      <c r="C4123" s="4" t="s">
        <v>53</v>
      </c>
      <c r="D4123" s="18">
        <v>1786.94</v>
      </c>
      <c r="E4123" s="4" t="s">
        <v>113</v>
      </c>
      <c r="F4123" s="19" t="s">
        <v>2318</v>
      </c>
      <c r="G4123" s="4" t="s">
        <v>2317</v>
      </c>
      <c r="H4123" s="4">
        <v>12</v>
      </c>
      <c r="J4123" s="4">
        <v>0</v>
      </c>
      <c r="K4123" s="20">
        <v>843613</v>
      </c>
      <c r="L4123" s="20">
        <v>843614</v>
      </c>
      <c r="M4123" s="20">
        <v>843615</v>
      </c>
      <c r="N4123" s="20">
        <v>843616</v>
      </c>
      <c r="O4123" s="20">
        <v>843617</v>
      </c>
      <c r="P4123" s="20">
        <v>843618</v>
      </c>
      <c r="Q4123" s="20">
        <v>843619</v>
      </c>
      <c r="R4123" s="20">
        <v>843620</v>
      </c>
      <c r="S4123" s="20">
        <v>843621</v>
      </c>
      <c r="T4123" s="20">
        <v>843622</v>
      </c>
      <c r="U4123" s="20">
        <v>843623</v>
      </c>
      <c r="V4123" s="20">
        <v>843624</v>
      </c>
    </row>
    <row r="4124" spans="1:31" x14ac:dyDescent="0.25">
      <c r="A4124" s="5">
        <v>45623</v>
      </c>
      <c r="B4124" s="5">
        <v>45651</v>
      </c>
      <c r="C4124" s="4" t="s">
        <v>53</v>
      </c>
      <c r="D4124" s="18">
        <v>1520.8</v>
      </c>
      <c r="E4124" s="4" t="s">
        <v>113</v>
      </c>
      <c r="F4124" s="19" t="s">
        <v>2319</v>
      </c>
      <c r="G4124" s="4" t="s">
        <v>2320</v>
      </c>
      <c r="H4124" s="4">
        <v>10</v>
      </c>
      <c r="J4124" s="4">
        <v>0</v>
      </c>
      <c r="K4124" s="20">
        <v>843669</v>
      </c>
      <c r="L4124" s="20">
        <v>843670</v>
      </c>
      <c r="M4124" s="20">
        <v>843671</v>
      </c>
      <c r="N4124" s="20">
        <v>843672</v>
      </c>
      <c r="O4124" s="20">
        <v>843673</v>
      </c>
      <c r="P4124" s="20">
        <v>843674</v>
      </c>
      <c r="Q4124" s="20">
        <v>843675</v>
      </c>
      <c r="R4124" s="20">
        <v>843676</v>
      </c>
      <c r="S4124" s="20">
        <v>843677</v>
      </c>
      <c r="T4124" s="20">
        <v>843678</v>
      </c>
    </row>
    <row r="4125" spans="1:31" x14ac:dyDescent="0.25">
      <c r="A4125" s="5">
        <v>45623</v>
      </c>
      <c r="B4125" s="5">
        <v>45651</v>
      </c>
      <c r="C4125" s="4" t="s">
        <v>53</v>
      </c>
      <c r="D4125" s="18">
        <v>1786.94</v>
      </c>
      <c r="E4125" s="4" t="s">
        <v>113</v>
      </c>
      <c r="F4125" s="19" t="s">
        <v>2321</v>
      </c>
      <c r="G4125" s="4" t="s">
        <v>2320</v>
      </c>
      <c r="H4125" s="4">
        <v>12</v>
      </c>
      <c r="J4125" s="4">
        <v>0</v>
      </c>
      <c r="K4125" s="20">
        <v>843679</v>
      </c>
      <c r="L4125" s="20">
        <v>843680</v>
      </c>
      <c r="M4125" s="20">
        <v>843681</v>
      </c>
      <c r="N4125" s="20">
        <v>843682</v>
      </c>
      <c r="O4125" s="20">
        <v>843683</v>
      </c>
      <c r="P4125" s="20">
        <v>843684</v>
      </c>
      <c r="Q4125" s="20">
        <v>843685</v>
      </c>
      <c r="R4125" s="20">
        <v>843686</v>
      </c>
      <c r="S4125" s="20">
        <v>843687</v>
      </c>
      <c r="T4125" s="20">
        <v>843688</v>
      </c>
      <c r="U4125" s="20">
        <v>843689</v>
      </c>
      <c r="V4125" s="20">
        <v>843690</v>
      </c>
    </row>
    <row r="4126" spans="1:31" x14ac:dyDescent="0.25">
      <c r="A4126" s="24">
        <v>45670</v>
      </c>
      <c r="B4126" s="24">
        <v>45677</v>
      </c>
      <c r="C4126" s="25" t="s">
        <v>2480</v>
      </c>
      <c r="D4126" s="127">
        <v>2500</v>
      </c>
      <c r="E4126" s="25" t="s">
        <v>103</v>
      </c>
      <c r="F4126" s="26" t="s">
        <v>7170</v>
      </c>
      <c r="G4126" s="25" t="s">
        <v>7171</v>
      </c>
      <c r="H4126" s="25">
        <v>5</v>
      </c>
      <c r="I4126" s="25">
        <v>1</v>
      </c>
      <c r="J4126" s="25">
        <v>0</v>
      </c>
      <c r="K4126" s="128">
        <v>851904</v>
      </c>
      <c r="L4126" s="128">
        <v>851905</v>
      </c>
      <c r="M4126" s="128">
        <v>851906</v>
      </c>
      <c r="N4126" s="128">
        <v>851907</v>
      </c>
      <c r="O4126" s="28"/>
      <c r="P4126" s="28"/>
      <c r="Q4126" s="28"/>
      <c r="R4126" s="28"/>
      <c r="S4126" s="28"/>
      <c r="T4126" s="28"/>
      <c r="U4126" s="28"/>
      <c r="V4126" s="28"/>
      <c r="W4126" s="28"/>
      <c r="X4126" s="28"/>
      <c r="Y4126" s="28"/>
      <c r="Z4126" s="28"/>
      <c r="AA4126" s="28"/>
      <c r="AB4126" s="28"/>
      <c r="AC4126" s="28"/>
      <c r="AD4126" s="28"/>
      <c r="AE4126" s="28"/>
    </row>
    <row r="4127" spans="1:31" x14ac:dyDescent="0.25">
      <c r="A4127" s="5">
        <v>45670</v>
      </c>
      <c r="B4127" s="5">
        <v>45677</v>
      </c>
      <c r="C4127" s="4" t="s">
        <v>2480</v>
      </c>
      <c r="D4127" s="18">
        <v>3000</v>
      </c>
      <c r="E4127" s="4" t="s">
        <v>103</v>
      </c>
      <c r="F4127" s="19" t="s">
        <v>7172</v>
      </c>
      <c r="G4127" s="4" t="s">
        <v>7171</v>
      </c>
      <c r="H4127" s="4">
        <v>10</v>
      </c>
      <c r="I4127" s="4">
        <v>3</v>
      </c>
      <c r="J4127" s="4">
        <v>0</v>
      </c>
      <c r="K4127" s="20">
        <v>851908</v>
      </c>
      <c r="L4127" s="20">
        <v>851909</v>
      </c>
      <c r="M4127" s="20">
        <v>851910</v>
      </c>
      <c r="N4127" s="20">
        <v>851911</v>
      </c>
      <c r="O4127" s="20">
        <v>851912</v>
      </c>
      <c r="P4127" s="20">
        <v>851913</v>
      </c>
      <c r="Q4127" s="20">
        <v>851914</v>
      </c>
    </row>
    <row r="4128" spans="1:31" x14ac:dyDescent="0.25">
      <c r="A4128" s="5">
        <v>45667</v>
      </c>
      <c r="B4128" s="5">
        <v>45695</v>
      </c>
      <c r="C4128" s="4" t="s">
        <v>30</v>
      </c>
      <c r="D4128" s="18">
        <v>865</v>
      </c>
      <c r="E4128" s="4" t="s">
        <v>113</v>
      </c>
      <c r="F4128" s="19" t="s">
        <v>7161</v>
      </c>
      <c r="G4128" s="4" t="s">
        <v>7162</v>
      </c>
      <c r="H4128" s="4">
        <v>13</v>
      </c>
      <c r="K4128" s="20">
        <v>851611</v>
      </c>
      <c r="L4128" s="20">
        <v>851612</v>
      </c>
      <c r="M4128" s="20">
        <v>851613</v>
      </c>
      <c r="N4128" s="20">
        <v>851614</v>
      </c>
      <c r="O4128" s="20">
        <v>851615</v>
      </c>
      <c r="P4128" s="20">
        <v>851616</v>
      </c>
      <c r="Q4128" s="20">
        <v>851617</v>
      </c>
      <c r="R4128" s="20">
        <v>851618</v>
      </c>
      <c r="S4128" s="20">
        <v>851619</v>
      </c>
      <c r="T4128" s="20">
        <v>851620</v>
      </c>
      <c r="U4128" s="20">
        <v>851621</v>
      </c>
      <c r="V4128" s="20">
        <v>851622</v>
      </c>
      <c r="W4128" s="20">
        <v>851623</v>
      </c>
    </row>
    <row r="4129" spans="1:44" x14ac:dyDescent="0.25">
      <c r="A4129" s="5">
        <v>45667</v>
      </c>
      <c r="B4129" s="5">
        <v>45695</v>
      </c>
      <c r="C4129" s="4" t="s">
        <v>30</v>
      </c>
      <c r="D4129" s="18">
        <v>935</v>
      </c>
      <c r="E4129" s="4" t="s">
        <v>113</v>
      </c>
      <c r="F4129" s="19" t="s">
        <v>7163</v>
      </c>
      <c r="G4129" s="4" t="s">
        <v>7162</v>
      </c>
      <c r="H4129" s="4">
        <v>14</v>
      </c>
      <c r="K4129" s="20">
        <v>851624</v>
      </c>
      <c r="L4129" s="20">
        <v>851625</v>
      </c>
      <c r="M4129" s="20">
        <v>851626</v>
      </c>
      <c r="N4129" s="20">
        <v>851627</v>
      </c>
      <c r="O4129" s="20">
        <v>851628</v>
      </c>
      <c r="P4129" s="20">
        <v>851629</v>
      </c>
      <c r="Q4129" s="20">
        <v>851630</v>
      </c>
      <c r="R4129" s="20">
        <v>851631</v>
      </c>
      <c r="S4129" s="20">
        <v>851632</v>
      </c>
      <c r="T4129" s="20">
        <v>851633</v>
      </c>
      <c r="U4129" s="20">
        <v>851634</v>
      </c>
      <c r="V4129" s="20">
        <v>851635</v>
      </c>
      <c r="W4129" s="20">
        <v>851636</v>
      </c>
      <c r="X4129" s="20">
        <v>851637</v>
      </c>
    </row>
    <row r="4130" spans="1:44" s="144" customFormat="1" x14ac:dyDescent="0.25">
      <c r="A4130" s="5">
        <v>45618</v>
      </c>
      <c r="B4130" s="5">
        <v>45646</v>
      </c>
      <c r="C4130" s="4" t="s">
        <v>74</v>
      </c>
      <c r="D4130" s="18">
        <v>2950</v>
      </c>
      <c r="E4130" s="4" t="s">
        <v>2289</v>
      </c>
      <c r="F4130" s="19" t="s">
        <v>2290</v>
      </c>
      <c r="G4130" s="4" t="s">
        <v>2291</v>
      </c>
      <c r="H4130" s="4">
        <v>8</v>
      </c>
      <c r="I4130" s="4"/>
      <c r="J4130" s="4">
        <v>0</v>
      </c>
      <c r="K4130" s="20">
        <v>842841</v>
      </c>
      <c r="L4130" s="20">
        <v>842842</v>
      </c>
      <c r="M4130" s="20">
        <v>842843</v>
      </c>
      <c r="N4130" s="20">
        <v>842844</v>
      </c>
      <c r="O4130" s="20">
        <v>842845</v>
      </c>
      <c r="P4130" s="20">
        <v>842846</v>
      </c>
      <c r="Q4130" s="20">
        <v>842847</v>
      </c>
      <c r="R4130" s="20">
        <v>842848</v>
      </c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34"/>
      <c r="AG4130" s="34"/>
      <c r="AH4130" s="34"/>
      <c r="AI4130" s="34"/>
      <c r="AJ4130" s="34"/>
      <c r="AK4130" s="34"/>
      <c r="AL4130" s="34"/>
      <c r="AM4130" s="34"/>
      <c r="AN4130" s="34"/>
      <c r="AO4130" s="34"/>
      <c r="AP4130" s="34"/>
      <c r="AQ4130" s="34"/>
      <c r="AR4130" s="34"/>
    </row>
    <row r="4131" spans="1:44" x14ac:dyDescent="0.25">
      <c r="A4131" s="5">
        <v>45618</v>
      </c>
      <c r="B4131" s="5">
        <v>45646</v>
      </c>
      <c r="C4131" s="4" t="s">
        <v>74</v>
      </c>
      <c r="D4131" s="18">
        <v>3650</v>
      </c>
      <c r="E4131" s="4" t="s">
        <v>113</v>
      </c>
      <c r="F4131" s="19" t="s">
        <v>2292</v>
      </c>
      <c r="G4131" s="4" t="s">
        <v>2291</v>
      </c>
      <c r="H4131" s="4">
        <v>4</v>
      </c>
      <c r="J4131" s="4">
        <v>0</v>
      </c>
      <c r="K4131" s="20">
        <v>842849</v>
      </c>
      <c r="L4131" s="20">
        <v>842850</v>
      </c>
      <c r="M4131" s="20">
        <v>842851</v>
      </c>
      <c r="N4131" s="20">
        <v>842852</v>
      </c>
    </row>
    <row r="4132" spans="1:44" x14ac:dyDescent="0.25">
      <c r="A4132" s="5">
        <v>45677</v>
      </c>
      <c r="B4132" s="5">
        <v>45715</v>
      </c>
      <c r="C4132" s="4" t="s">
        <v>2480</v>
      </c>
      <c r="D4132" s="18">
        <v>775</v>
      </c>
      <c r="E4132" s="4" t="s">
        <v>99</v>
      </c>
      <c r="F4132" s="19" t="s">
        <v>7226</v>
      </c>
      <c r="G4132" s="4" t="s">
        <v>7227</v>
      </c>
      <c r="H4132" s="4">
        <v>4</v>
      </c>
      <c r="K4132" s="20">
        <v>853278</v>
      </c>
      <c r="L4132" s="20">
        <v>853279</v>
      </c>
      <c r="M4132" s="20">
        <v>853280</v>
      </c>
      <c r="N4132" s="20">
        <v>853281</v>
      </c>
    </row>
    <row r="4133" spans="1:44" x14ac:dyDescent="0.25">
      <c r="A4133" s="5">
        <v>45677</v>
      </c>
      <c r="B4133" s="5">
        <v>45715</v>
      </c>
      <c r="C4133" s="4" t="s">
        <v>2480</v>
      </c>
      <c r="D4133" s="18">
        <v>5000</v>
      </c>
      <c r="E4133" s="4" t="s">
        <v>103</v>
      </c>
      <c r="F4133" s="19" t="s">
        <v>7228</v>
      </c>
      <c r="G4133" s="4" t="s">
        <v>7227</v>
      </c>
      <c r="H4133" s="4">
        <v>4</v>
      </c>
      <c r="K4133" s="20">
        <v>853274</v>
      </c>
      <c r="L4133" s="20">
        <v>853275</v>
      </c>
      <c r="M4133" s="20">
        <v>853276</v>
      </c>
      <c r="N4133" s="20">
        <v>853277</v>
      </c>
    </row>
    <row r="4134" spans="1:44" x14ac:dyDescent="0.25">
      <c r="A4134" s="5">
        <v>45667</v>
      </c>
      <c r="B4134" s="5">
        <v>45695</v>
      </c>
      <c r="C4134" s="4" t="s">
        <v>30</v>
      </c>
      <c r="D4134" s="18">
        <v>725</v>
      </c>
      <c r="E4134" s="4" t="s">
        <v>113</v>
      </c>
      <c r="F4134" s="19" t="s">
        <v>7157</v>
      </c>
      <c r="G4134" s="4" t="s">
        <v>7158</v>
      </c>
      <c r="H4134" s="4">
        <v>13</v>
      </c>
      <c r="K4134" s="20">
        <v>851518</v>
      </c>
      <c r="L4134" s="20">
        <v>851519</v>
      </c>
      <c r="M4134" s="20">
        <v>851520</v>
      </c>
      <c r="N4134" s="20">
        <v>851521</v>
      </c>
      <c r="O4134" s="20">
        <v>851522</v>
      </c>
      <c r="P4134" s="20">
        <v>851523</v>
      </c>
      <c r="Q4134" s="20">
        <v>851524</v>
      </c>
      <c r="R4134" s="20">
        <v>851525</v>
      </c>
      <c r="S4134" s="20">
        <v>851526</v>
      </c>
      <c r="T4134" s="20">
        <v>851527</v>
      </c>
      <c r="U4134" s="20">
        <v>851528</v>
      </c>
      <c r="V4134" s="20">
        <v>851529</v>
      </c>
      <c r="W4134" s="20">
        <v>851530</v>
      </c>
    </row>
    <row r="4135" spans="1:44" x14ac:dyDescent="0.25">
      <c r="A4135" s="5">
        <v>45672</v>
      </c>
      <c r="B4135" s="5">
        <v>45700</v>
      </c>
      <c r="C4135" s="4" t="s">
        <v>48</v>
      </c>
      <c r="D4135" s="18">
        <v>240</v>
      </c>
      <c r="E4135" s="4" t="s">
        <v>113</v>
      </c>
      <c r="F4135" s="19" t="s">
        <v>7193</v>
      </c>
      <c r="G4135" s="4" t="s">
        <v>7194</v>
      </c>
      <c r="H4135" s="4">
        <v>13</v>
      </c>
      <c r="K4135" s="20">
        <v>852500</v>
      </c>
      <c r="L4135" s="20">
        <v>852501</v>
      </c>
      <c r="M4135" s="20">
        <v>852502</v>
      </c>
      <c r="N4135" s="20">
        <v>852503</v>
      </c>
      <c r="O4135" s="20">
        <v>852504</v>
      </c>
      <c r="P4135" s="20">
        <v>852505</v>
      </c>
      <c r="Q4135" s="20">
        <v>852506</v>
      </c>
      <c r="R4135" s="20">
        <v>852507</v>
      </c>
      <c r="S4135" s="20">
        <v>852508</v>
      </c>
      <c r="T4135" s="20">
        <v>852509</v>
      </c>
      <c r="U4135" s="20">
        <v>852510</v>
      </c>
      <c r="V4135" s="20">
        <v>852511</v>
      </c>
      <c r="W4135" s="20">
        <v>852512</v>
      </c>
    </row>
    <row r="4136" spans="1:44" x14ac:dyDescent="0.25">
      <c r="A4136" s="5">
        <v>45672</v>
      </c>
      <c r="B4136" s="5">
        <v>45700</v>
      </c>
      <c r="C4136" s="4" t="s">
        <v>48</v>
      </c>
      <c r="D4136" s="18">
        <v>290</v>
      </c>
      <c r="E4136" s="4" t="s">
        <v>113</v>
      </c>
      <c r="F4136" s="19" t="s">
        <v>7195</v>
      </c>
      <c r="G4136" s="4" t="s">
        <v>7194</v>
      </c>
      <c r="H4136" s="4">
        <v>13</v>
      </c>
      <c r="K4136" s="20">
        <v>852513</v>
      </c>
      <c r="L4136" s="20">
        <v>852514</v>
      </c>
      <c r="M4136" s="20">
        <v>852515</v>
      </c>
      <c r="N4136" s="20">
        <v>852516</v>
      </c>
      <c r="O4136" s="20">
        <v>852517</v>
      </c>
      <c r="P4136" s="20">
        <v>852518</v>
      </c>
      <c r="Q4136" s="20">
        <v>852519</v>
      </c>
      <c r="R4136" s="20">
        <v>852520</v>
      </c>
      <c r="S4136" s="20">
        <v>852521</v>
      </c>
      <c r="T4136" s="20">
        <v>852522</v>
      </c>
      <c r="U4136" s="20">
        <v>852523</v>
      </c>
      <c r="V4136" s="20">
        <v>852524</v>
      </c>
      <c r="W4136" s="20">
        <v>852525</v>
      </c>
    </row>
    <row r="4137" spans="1:44" x14ac:dyDescent="0.25">
      <c r="A4137" s="5">
        <v>45672</v>
      </c>
      <c r="B4137" s="5">
        <v>45700</v>
      </c>
      <c r="C4137" s="4" t="s">
        <v>48</v>
      </c>
      <c r="D4137" s="18">
        <v>340</v>
      </c>
      <c r="E4137" s="4" t="s">
        <v>113</v>
      </c>
      <c r="F4137" s="19" t="s">
        <v>7196</v>
      </c>
      <c r="G4137" s="4" t="s">
        <v>7194</v>
      </c>
      <c r="H4137" s="4">
        <v>8</v>
      </c>
      <c r="K4137" s="20">
        <v>852526</v>
      </c>
      <c r="L4137" s="20">
        <v>852527</v>
      </c>
      <c r="M4137" s="20">
        <v>852528</v>
      </c>
      <c r="N4137" s="20">
        <v>852529</v>
      </c>
      <c r="O4137" s="20">
        <v>852530</v>
      </c>
      <c r="P4137" s="20">
        <v>852531</v>
      </c>
      <c r="Q4137" s="20">
        <v>852532</v>
      </c>
      <c r="R4137" s="20">
        <v>852533</v>
      </c>
    </row>
    <row r="4138" spans="1:44" x14ac:dyDescent="0.25">
      <c r="A4138" s="5">
        <v>45666</v>
      </c>
      <c r="B4138" s="5">
        <v>45694</v>
      </c>
      <c r="C4138" s="4" t="s">
        <v>53</v>
      </c>
      <c r="D4138" s="18">
        <v>2129.12</v>
      </c>
      <c r="E4138" s="4" t="s">
        <v>113</v>
      </c>
      <c r="F4138" s="19" t="s">
        <v>7148</v>
      </c>
      <c r="G4138" s="4" t="s">
        <v>7149</v>
      </c>
      <c r="H4138" s="4">
        <v>17</v>
      </c>
      <c r="K4138" s="20">
        <v>851348</v>
      </c>
      <c r="L4138" s="20">
        <v>851349</v>
      </c>
      <c r="M4138" s="20">
        <v>851350</v>
      </c>
      <c r="N4138" s="20">
        <v>851351</v>
      </c>
      <c r="O4138" s="20">
        <v>851352</v>
      </c>
      <c r="P4138" s="20">
        <v>851353</v>
      </c>
      <c r="Q4138" s="20">
        <v>851354</v>
      </c>
      <c r="R4138" s="20">
        <v>851355</v>
      </c>
      <c r="S4138" s="20">
        <v>851356</v>
      </c>
      <c r="T4138" s="20">
        <v>851357</v>
      </c>
      <c r="U4138" s="20">
        <v>851358</v>
      </c>
      <c r="V4138" s="20">
        <v>851359</v>
      </c>
      <c r="W4138" s="20">
        <v>851360</v>
      </c>
      <c r="X4138" s="20">
        <v>851361</v>
      </c>
      <c r="Y4138" s="20">
        <v>851362</v>
      </c>
      <c r="Z4138" s="20">
        <v>851363</v>
      </c>
      <c r="AA4138" s="20">
        <v>851364</v>
      </c>
    </row>
    <row r="4139" spans="1:44" x14ac:dyDescent="0.25">
      <c r="A4139" s="172">
        <v>45665</v>
      </c>
      <c r="B4139" s="172">
        <v>45693</v>
      </c>
      <c r="C4139" s="173" t="s">
        <v>53</v>
      </c>
      <c r="D4139" s="174">
        <v>1292.68</v>
      </c>
      <c r="E4139" s="173" t="s">
        <v>113</v>
      </c>
      <c r="F4139" s="175" t="s">
        <v>7139</v>
      </c>
      <c r="G4139" s="173" t="s">
        <v>7140</v>
      </c>
      <c r="H4139" s="173">
        <v>19</v>
      </c>
      <c r="I4139" s="173"/>
      <c r="J4139" s="173"/>
      <c r="K4139" s="176">
        <v>850930</v>
      </c>
      <c r="L4139" s="176">
        <v>850931</v>
      </c>
      <c r="M4139" s="176">
        <v>850932</v>
      </c>
      <c r="N4139" s="176">
        <v>850933</v>
      </c>
      <c r="O4139" s="176">
        <v>850934</v>
      </c>
      <c r="P4139" s="176">
        <v>850935</v>
      </c>
      <c r="Q4139" s="176">
        <v>850936</v>
      </c>
      <c r="R4139" s="176">
        <v>850937</v>
      </c>
      <c r="S4139" s="176">
        <v>850938</v>
      </c>
      <c r="T4139" s="176">
        <v>850939</v>
      </c>
      <c r="U4139" s="176">
        <v>850940</v>
      </c>
      <c r="V4139" s="176">
        <v>850941</v>
      </c>
      <c r="W4139" s="176">
        <v>850942</v>
      </c>
      <c r="X4139" s="176">
        <v>850943</v>
      </c>
      <c r="Y4139" s="176">
        <v>850944</v>
      </c>
      <c r="Z4139" s="176">
        <v>850945</v>
      </c>
      <c r="AA4139" s="176">
        <v>850946</v>
      </c>
      <c r="AB4139" s="176">
        <v>850947</v>
      </c>
      <c r="AC4139" s="176">
        <v>850948</v>
      </c>
      <c r="AD4139" s="171"/>
      <c r="AE4139" s="171"/>
    </row>
    <row r="4140" spans="1:44" x14ac:dyDescent="0.25">
      <c r="A4140" s="5">
        <v>45623</v>
      </c>
      <c r="B4140" s="5">
        <v>45651</v>
      </c>
      <c r="C4140" s="4" t="s">
        <v>53</v>
      </c>
      <c r="D4140" s="18">
        <v>1292.98</v>
      </c>
      <c r="E4140" s="4" t="s">
        <v>113</v>
      </c>
      <c r="F4140" s="19" t="s">
        <v>2315</v>
      </c>
      <c r="G4140" s="4" t="s">
        <v>2314</v>
      </c>
      <c r="H4140" s="4">
        <v>14</v>
      </c>
      <c r="J4140" s="4">
        <v>0</v>
      </c>
      <c r="K4140" s="20">
        <v>843554</v>
      </c>
      <c r="L4140" s="20">
        <v>843555</v>
      </c>
      <c r="M4140" s="20">
        <v>843556</v>
      </c>
      <c r="N4140" s="20">
        <v>843557</v>
      </c>
      <c r="O4140" s="20">
        <v>843558</v>
      </c>
      <c r="P4140" s="20">
        <v>843559</v>
      </c>
      <c r="Q4140" s="20">
        <v>843560</v>
      </c>
      <c r="R4140" s="20">
        <v>843561</v>
      </c>
      <c r="S4140" s="20">
        <v>843562</v>
      </c>
      <c r="T4140" s="20">
        <v>843563</v>
      </c>
      <c r="U4140" s="20">
        <v>843564</v>
      </c>
      <c r="V4140" s="20">
        <v>843565</v>
      </c>
      <c r="W4140" s="20">
        <v>843566</v>
      </c>
      <c r="X4140" s="20">
        <v>843567</v>
      </c>
    </row>
    <row r="4141" spans="1:44" x14ac:dyDescent="0.25">
      <c r="A4141" s="24">
        <v>45623</v>
      </c>
      <c r="B4141" s="24">
        <v>45651</v>
      </c>
      <c r="C4141" s="25" t="s">
        <v>53</v>
      </c>
      <c r="D4141" s="127">
        <v>2129.12</v>
      </c>
      <c r="E4141" s="25" t="s">
        <v>113</v>
      </c>
      <c r="F4141" s="26" t="s">
        <v>2313</v>
      </c>
      <c r="G4141" s="25" t="s">
        <v>2314</v>
      </c>
      <c r="H4141" s="25">
        <v>8</v>
      </c>
      <c r="I4141" s="25"/>
      <c r="J4141" s="25">
        <v>2</v>
      </c>
      <c r="K4141" s="128">
        <v>843546</v>
      </c>
      <c r="L4141" s="128">
        <v>843547</v>
      </c>
      <c r="M4141" s="128">
        <v>843548</v>
      </c>
      <c r="N4141" s="128">
        <v>843549</v>
      </c>
      <c r="O4141" s="128">
        <v>843550</v>
      </c>
      <c r="P4141" s="128">
        <v>843551</v>
      </c>
      <c r="Q4141" s="128">
        <v>843552</v>
      </c>
      <c r="R4141" s="128">
        <v>843553</v>
      </c>
      <c r="S4141" s="28"/>
      <c r="T4141" s="28"/>
      <c r="U4141" s="28"/>
      <c r="V4141" s="28"/>
      <c r="W4141" s="28"/>
      <c r="X4141" s="28"/>
      <c r="Y4141" s="28"/>
      <c r="Z4141" s="28"/>
      <c r="AA4141" s="28"/>
      <c r="AB4141" s="28"/>
      <c r="AC4141" s="28"/>
      <c r="AD4141" s="28"/>
      <c r="AE4141" s="28"/>
    </row>
    <row r="4142" spans="1:44" x14ac:dyDescent="0.25">
      <c r="A4142" s="5">
        <v>45611</v>
      </c>
      <c r="B4142" s="5">
        <v>45627</v>
      </c>
      <c r="C4142" s="4" t="s">
        <v>38</v>
      </c>
      <c r="D4142" s="18">
        <v>132</v>
      </c>
      <c r="E4142" s="4" t="s">
        <v>113</v>
      </c>
      <c r="F4142" s="19" t="s">
        <v>2245</v>
      </c>
      <c r="G4142" s="4" t="s">
        <v>2246</v>
      </c>
      <c r="H4142" s="4">
        <v>15</v>
      </c>
      <c r="J4142" s="4">
        <v>0</v>
      </c>
      <c r="K4142" s="20">
        <v>841600</v>
      </c>
      <c r="L4142" s="20">
        <v>841601</v>
      </c>
      <c r="M4142" s="20">
        <v>841602</v>
      </c>
      <c r="N4142" s="20">
        <v>841603</v>
      </c>
      <c r="O4142" s="20">
        <v>841604</v>
      </c>
      <c r="P4142" s="20">
        <v>841605</v>
      </c>
      <c r="Q4142" s="20">
        <v>841606</v>
      </c>
      <c r="R4142" s="20">
        <v>841607</v>
      </c>
      <c r="S4142" s="20">
        <v>841608</v>
      </c>
      <c r="T4142" s="20">
        <v>841609</v>
      </c>
      <c r="U4142" s="20">
        <v>841610</v>
      </c>
      <c r="V4142" s="20">
        <v>841611</v>
      </c>
      <c r="W4142" s="20">
        <v>841612</v>
      </c>
      <c r="X4142" s="20">
        <v>841613</v>
      </c>
      <c r="Y4142" s="20">
        <v>841614</v>
      </c>
    </row>
    <row r="4143" spans="1:44" x14ac:dyDescent="0.25">
      <c r="A4143" s="5">
        <v>45615</v>
      </c>
      <c r="B4143" s="5">
        <v>45643</v>
      </c>
      <c r="C4143" s="4" t="s">
        <v>79</v>
      </c>
      <c r="D4143" s="18">
        <v>37</v>
      </c>
      <c r="E4143" s="4" t="s">
        <v>113</v>
      </c>
      <c r="F4143" s="19" t="s">
        <v>2258</v>
      </c>
      <c r="G4143" s="4" t="s">
        <v>2259</v>
      </c>
      <c r="H4143" s="4">
        <v>8</v>
      </c>
      <c r="J4143" s="4">
        <v>0</v>
      </c>
      <c r="K4143" s="20">
        <v>842142</v>
      </c>
      <c r="L4143" s="20">
        <v>842143</v>
      </c>
      <c r="M4143" s="20">
        <v>842144</v>
      </c>
      <c r="N4143" s="20">
        <v>842145</v>
      </c>
      <c r="O4143" s="20">
        <v>842146</v>
      </c>
      <c r="P4143" s="20">
        <v>842147</v>
      </c>
      <c r="Q4143" s="20">
        <v>842148</v>
      </c>
      <c r="R4143" s="20">
        <v>842149</v>
      </c>
      <c r="S4143" s="20">
        <v>842150</v>
      </c>
      <c r="T4143" s="20">
        <v>842151</v>
      </c>
    </row>
    <row r="4144" spans="1:44" x14ac:dyDescent="0.25">
      <c r="A4144" s="5">
        <v>45615</v>
      </c>
      <c r="B4144" s="5">
        <v>45643</v>
      </c>
      <c r="C4144" s="4" t="s">
        <v>79</v>
      </c>
      <c r="D4144" s="18">
        <v>45</v>
      </c>
      <c r="E4144" s="4" t="s">
        <v>113</v>
      </c>
      <c r="F4144" s="19" t="s">
        <v>2260</v>
      </c>
      <c r="G4144" s="4" t="s">
        <v>2259</v>
      </c>
      <c r="H4144" s="4">
        <v>4</v>
      </c>
      <c r="J4144" s="4">
        <v>0</v>
      </c>
      <c r="K4144" s="20">
        <v>842138</v>
      </c>
      <c r="L4144" s="20">
        <v>842139</v>
      </c>
      <c r="M4144" s="20">
        <v>842140</v>
      </c>
      <c r="N4144" s="20">
        <v>842141</v>
      </c>
    </row>
    <row r="4145" spans="1:23" x14ac:dyDescent="0.25">
      <c r="A4145" s="5">
        <v>45615</v>
      </c>
      <c r="B4145" s="5">
        <v>45643</v>
      </c>
      <c r="C4145" s="4" t="s">
        <v>79</v>
      </c>
      <c r="D4145" s="18">
        <v>120</v>
      </c>
      <c r="E4145" s="4" t="s">
        <v>113</v>
      </c>
      <c r="F4145" s="19" t="s">
        <v>2261</v>
      </c>
      <c r="G4145" s="4" t="s">
        <v>2259</v>
      </c>
      <c r="H4145" s="4">
        <v>4</v>
      </c>
      <c r="J4145" s="4">
        <v>0</v>
      </c>
      <c r="K4145" s="20">
        <v>842150</v>
      </c>
      <c r="L4145" s="20">
        <v>842151</v>
      </c>
      <c r="M4145" s="20">
        <v>842152</v>
      </c>
      <c r="N4145" s="20">
        <v>842153</v>
      </c>
    </row>
    <row r="4146" spans="1:23" x14ac:dyDescent="0.25">
      <c r="A4146" s="5">
        <v>45602</v>
      </c>
      <c r="B4146" s="5">
        <v>45616</v>
      </c>
      <c r="C4146" s="4" t="s">
        <v>44</v>
      </c>
      <c r="D4146" s="18">
        <v>135</v>
      </c>
      <c r="E4146" s="4" t="s">
        <v>113</v>
      </c>
      <c r="F4146" s="19" t="s">
        <v>2178</v>
      </c>
      <c r="G4146" s="4" t="s">
        <v>2179</v>
      </c>
      <c r="H4146" s="4">
        <v>13</v>
      </c>
      <c r="J4146" s="4">
        <v>0</v>
      </c>
      <c r="K4146" s="20">
        <v>839831</v>
      </c>
      <c r="L4146" s="20">
        <v>839832</v>
      </c>
      <c r="M4146" s="20">
        <v>839833</v>
      </c>
      <c r="N4146" s="20">
        <v>839834</v>
      </c>
      <c r="O4146" s="20">
        <v>839835</v>
      </c>
      <c r="P4146" s="20">
        <v>839836</v>
      </c>
      <c r="Q4146" s="20">
        <v>839837</v>
      </c>
      <c r="R4146" s="20">
        <v>839838</v>
      </c>
      <c r="S4146" s="20">
        <v>839839</v>
      </c>
      <c r="T4146" s="20">
        <v>839840</v>
      </c>
      <c r="U4146" s="20">
        <v>839841</v>
      </c>
      <c r="V4146" s="20">
        <v>839842</v>
      </c>
      <c r="W4146" s="20">
        <v>839843</v>
      </c>
    </row>
    <row r="4147" spans="1:23" x14ac:dyDescent="0.25">
      <c r="A4147" s="5">
        <v>45602</v>
      </c>
      <c r="B4147" s="5">
        <v>45616</v>
      </c>
      <c r="C4147" s="4" t="s">
        <v>44</v>
      </c>
      <c r="D4147" s="18">
        <v>165</v>
      </c>
      <c r="E4147" s="4" t="s">
        <v>113</v>
      </c>
      <c r="F4147" s="19" t="s">
        <v>2180</v>
      </c>
      <c r="G4147" s="4" t="s">
        <v>2179</v>
      </c>
      <c r="H4147" s="4">
        <v>13</v>
      </c>
      <c r="J4147" s="4">
        <v>0</v>
      </c>
      <c r="K4147" s="20">
        <v>839844</v>
      </c>
      <c r="L4147" s="20">
        <v>839845</v>
      </c>
      <c r="M4147" s="20">
        <v>839846</v>
      </c>
      <c r="N4147" s="20">
        <v>839847</v>
      </c>
      <c r="O4147" s="20">
        <v>839848</v>
      </c>
      <c r="P4147" s="20">
        <v>839849</v>
      </c>
      <c r="Q4147" s="20">
        <v>839850</v>
      </c>
      <c r="R4147" s="21">
        <v>839852</v>
      </c>
      <c r="S4147" s="21">
        <v>839853</v>
      </c>
      <c r="T4147" s="21">
        <v>839854</v>
      </c>
      <c r="U4147" s="21">
        <v>839855</v>
      </c>
      <c r="V4147" s="21">
        <v>839856</v>
      </c>
      <c r="W4147" s="21">
        <v>839857</v>
      </c>
    </row>
    <row r="4148" spans="1:23" x14ac:dyDescent="0.25">
      <c r="A4148" s="5">
        <v>45602</v>
      </c>
      <c r="B4148" s="5">
        <v>45629</v>
      </c>
      <c r="C4148" s="4" t="s">
        <v>53</v>
      </c>
      <c r="D4148" s="18">
        <v>1292.68</v>
      </c>
      <c r="E4148" s="4" t="s">
        <v>113</v>
      </c>
      <c r="F4148" s="19" t="s">
        <v>2181</v>
      </c>
      <c r="G4148" s="2" t="s">
        <v>2182</v>
      </c>
      <c r="H4148" s="4">
        <v>13</v>
      </c>
      <c r="J4148" s="4">
        <v>0</v>
      </c>
      <c r="K4148" s="20">
        <v>839915</v>
      </c>
      <c r="L4148" s="20">
        <v>839916</v>
      </c>
      <c r="M4148" s="20">
        <v>839917</v>
      </c>
      <c r="N4148" s="20">
        <v>839918</v>
      </c>
      <c r="O4148" s="20">
        <v>839919</v>
      </c>
      <c r="P4148" s="20">
        <v>839920</v>
      </c>
      <c r="Q4148" s="20">
        <v>839921</v>
      </c>
      <c r="R4148" s="20">
        <v>839922</v>
      </c>
      <c r="S4148" s="20">
        <v>839923</v>
      </c>
      <c r="T4148" s="20">
        <v>839924</v>
      </c>
      <c r="U4148" s="20">
        <v>839925</v>
      </c>
      <c r="V4148" s="20">
        <v>839926</v>
      </c>
      <c r="W4148" s="20">
        <v>839927</v>
      </c>
    </row>
    <row r="4149" spans="1:23" x14ac:dyDescent="0.25">
      <c r="A4149" s="5">
        <v>45602</v>
      </c>
      <c r="B4149" s="5">
        <v>45629</v>
      </c>
      <c r="C4149" s="4" t="s">
        <v>53</v>
      </c>
      <c r="D4149" s="18">
        <v>1520.8</v>
      </c>
      <c r="E4149" s="4" t="s">
        <v>113</v>
      </c>
      <c r="F4149" s="19" t="s">
        <v>2183</v>
      </c>
      <c r="G4149" s="2" t="s">
        <v>2182</v>
      </c>
      <c r="H4149" s="4">
        <v>13</v>
      </c>
      <c r="J4149" s="4">
        <v>0</v>
      </c>
      <c r="K4149" s="20">
        <v>839928</v>
      </c>
      <c r="L4149" s="20">
        <v>839929</v>
      </c>
      <c r="M4149" s="20">
        <v>839930</v>
      </c>
      <c r="N4149" s="20">
        <v>839931</v>
      </c>
      <c r="O4149" s="20">
        <v>839932</v>
      </c>
      <c r="P4149" s="20">
        <v>839933</v>
      </c>
      <c r="Q4149" s="20">
        <v>839934</v>
      </c>
      <c r="R4149" s="20">
        <v>839935</v>
      </c>
      <c r="S4149" s="20">
        <v>839936</v>
      </c>
      <c r="T4149" s="20">
        <v>839937</v>
      </c>
      <c r="U4149" s="20">
        <v>839938</v>
      </c>
      <c r="V4149" s="20">
        <v>839939</v>
      </c>
      <c r="W4149" s="20">
        <v>839940</v>
      </c>
    </row>
    <row r="4150" spans="1:23" x14ac:dyDescent="0.25">
      <c r="A4150" s="5">
        <v>45608</v>
      </c>
      <c r="B4150" s="5">
        <v>45615</v>
      </c>
      <c r="C4150" s="4" t="s">
        <v>2480</v>
      </c>
      <c r="D4150" s="18">
        <v>2500</v>
      </c>
      <c r="E4150" s="4" t="s">
        <v>103</v>
      </c>
      <c r="F4150" s="19" t="s">
        <v>2214</v>
      </c>
      <c r="G4150" s="4" t="s">
        <v>2215</v>
      </c>
      <c r="H4150" s="4">
        <v>5</v>
      </c>
      <c r="J4150" s="4">
        <v>4</v>
      </c>
      <c r="K4150" s="20">
        <v>840829</v>
      </c>
      <c r="L4150" s="20">
        <v>840830</v>
      </c>
      <c r="M4150" s="20">
        <v>840831</v>
      </c>
      <c r="N4150" s="20">
        <v>840832</v>
      </c>
      <c r="O4150" s="20">
        <v>840833</v>
      </c>
    </row>
    <row r="4151" spans="1:23" x14ac:dyDescent="0.25">
      <c r="A4151" s="5">
        <v>45608</v>
      </c>
      <c r="B4151" s="5">
        <v>45615</v>
      </c>
      <c r="C4151" s="4" t="s">
        <v>2480</v>
      </c>
      <c r="D4151" s="18">
        <v>3000</v>
      </c>
      <c r="E4151" s="4" t="s">
        <v>103</v>
      </c>
      <c r="F4151" s="19" t="s">
        <v>2216</v>
      </c>
      <c r="G4151" s="4" t="s">
        <v>2215</v>
      </c>
      <c r="H4151" s="4">
        <v>10</v>
      </c>
      <c r="I4151" s="4">
        <v>2</v>
      </c>
      <c r="J4151" s="4">
        <v>0</v>
      </c>
      <c r="K4151" s="20">
        <v>840834</v>
      </c>
      <c r="L4151" s="20">
        <v>840835</v>
      </c>
      <c r="M4151" s="20">
        <v>840836</v>
      </c>
      <c r="N4151" s="20">
        <v>840837</v>
      </c>
      <c r="O4151" s="20">
        <v>840838</v>
      </c>
      <c r="P4151" s="20">
        <v>840839</v>
      </c>
      <c r="Q4151" s="20">
        <v>840840</v>
      </c>
      <c r="R4151" s="20">
        <v>840841</v>
      </c>
    </row>
    <row r="4152" spans="1:23" x14ac:dyDescent="0.25">
      <c r="A4152" s="5">
        <v>45603</v>
      </c>
      <c r="B4152" s="5">
        <v>45610</v>
      </c>
      <c r="C4152" s="4" t="s">
        <v>2480</v>
      </c>
      <c r="D4152" s="18">
        <v>650</v>
      </c>
      <c r="E4152" s="4" t="s">
        <v>99</v>
      </c>
      <c r="F4152" s="19" t="s">
        <v>2187</v>
      </c>
      <c r="G4152" s="4" t="s">
        <v>2188</v>
      </c>
      <c r="H4152" s="4">
        <v>4</v>
      </c>
      <c r="J4152" s="4">
        <v>0</v>
      </c>
      <c r="K4152" s="20">
        <v>840120</v>
      </c>
      <c r="L4152" s="20">
        <v>840121</v>
      </c>
      <c r="M4152" s="20">
        <v>840122</v>
      </c>
      <c r="N4152" s="20">
        <v>840123</v>
      </c>
    </row>
    <row r="4153" spans="1:23" x14ac:dyDescent="0.25">
      <c r="A4153" s="5">
        <v>45603</v>
      </c>
      <c r="B4153" s="5">
        <v>45610</v>
      </c>
      <c r="C4153" s="4" t="s">
        <v>2480</v>
      </c>
      <c r="D4153" s="18">
        <v>775</v>
      </c>
      <c r="E4153" s="4" t="s">
        <v>99</v>
      </c>
      <c r="F4153" s="19" t="s">
        <v>2189</v>
      </c>
      <c r="G4153" s="4" t="s">
        <v>2188</v>
      </c>
      <c r="H4153" s="4">
        <v>4</v>
      </c>
      <c r="J4153" s="4">
        <v>0</v>
      </c>
      <c r="K4153" s="20">
        <v>840116</v>
      </c>
      <c r="L4153" s="20">
        <v>840117</v>
      </c>
      <c r="M4153" s="20">
        <v>840118</v>
      </c>
      <c r="N4153" s="20">
        <v>840119</v>
      </c>
    </row>
    <row r="4154" spans="1:23" x14ac:dyDescent="0.25">
      <c r="A4154" s="5">
        <v>45603</v>
      </c>
      <c r="B4154" s="5">
        <v>45610</v>
      </c>
      <c r="C4154" s="4" t="s">
        <v>2480</v>
      </c>
      <c r="D4154" s="18">
        <v>5000</v>
      </c>
      <c r="E4154" s="4" t="s">
        <v>113</v>
      </c>
      <c r="F4154" s="19" t="s">
        <v>2190</v>
      </c>
      <c r="G4154" s="4" t="s">
        <v>2188</v>
      </c>
      <c r="H4154" s="4">
        <v>8</v>
      </c>
      <c r="J4154" s="4">
        <v>1</v>
      </c>
      <c r="K4154" s="20">
        <v>840124</v>
      </c>
      <c r="L4154" s="20">
        <v>840125</v>
      </c>
      <c r="M4154" s="20">
        <v>840126</v>
      </c>
      <c r="N4154" s="20">
        <v>840127</v>
      </c>
      <c r="O4154" s="20">
        <v>840128</v>
      </c>
      <c r="P4154" s="20">
        <v>840129</v>
      </c>
      <c r="Q4154" s="20">
        <v>840130</v>
      </c>
      <c r="R4154" s="20">
        <v>840131</v>
      </c>
    </row>
    <row r="4155" spans="1:23" x14ac:dyDescent="0.25">
      <c r="A4155" s="5">
        <v>45600</v>
      </c>
      <c r="B4155" s="5">
        <v>45607</v>
      </c>
      <c r="C4155" s="4" t="s">
        <v>2480</v>
      </c>
      <c r="D4155" s="18">
        <v>3600</v>
      </c>
      <c r="E4155" s="4" t="s">
        <v>103</v>
      </c>
      <c r="F4155" s="19" t="s">
        <v>2162</v>
      </c>
      <c r="G4155" s="2" t="s">
        <v>2163</v>
      </c>
      <c r="H4155" s="4">
        <v>13</v>
      </c>
      <c r="J4155" s="4">
        <v>0</v>
      </c>
      <c r="K4155" s="20">
        <v>839317</v>
      </c>
      <c r="L4155" s="20">
        <v>839318</v>
      </c>
      <c r="M4155" s="20">
        <v>839319</v>
      </c>
      <c r="N4155" s="20">
        <v>839320</v>
      </c>
      <c r="O4155" s="20">
        <v>839321</v>
      </c>
      <c r="P4155" s="20">
        <v>839322</v>
      </c>
      <c r="Q4155" s="20">
        <v>839323</v>
      </c>
      <c r="R4155" s="20">
        <v>839324</v>
      </c>
      <c r="S4155" s="20">
        <v>839325</v>
      </c>
      <c r="T4155" s="20">
        <v>839326</v>
      </c>
      <c r="U4155" s="20">
        <v>839327</v>
      </c>
      <c r="V4155" s="20">
        <v>839328</v>
      </c>
      <c r="W4155" s="20">
        <v>839329</v>
      </c>
    </row>
    <row r="4156" spans="1:23" x14ac:dyDescent="0.25">
      <c r="A4156" s="5">
        <v>45583</v>
      </c>
      <c r="B4156" s="5">
        <v>45599</v>
      </c>
      <c r="C4156" s="4" t="s">
        <v>38</v>
      </c>
      <c r="D4156" s="18">
        <v>150</v>
      </c>
      <c r="E4156" s="4" t="s">
        <v>113</v>
      </c>
      <c r="F4156" s="19" t="s">
        <v>2083</v>
      </c>
      <c r="G4156" s="4" t="s">
        <v>2084</v>
      </c>
      <c r="H4156" s="4">
        <v>13</v>
      </c>
      <c r="J4156" s="4">
        <v>0</v>
      </c>
      <c r="K4156" s="20">
        <v>836759</v>
      </c>
      <c r="L4156" s="20">
        <v>836760</v>
      </c>
      <c r="M4156" s="20">
        <v>836761</v>
      </c>
      <c r="N4156" s="20">
        <v>836762</v>
      </c>
      <c r="O4156" s="20">
        <v>836763</v>
      </c>
      <c r="P4156" s="20">
        <v>836764</v>
      </c>
      <c r="Q4156" s="20">
        <v>836765</v>
      </c>
      <c r="R4156" s="20">
        <v>836766</v>
      </c>
      <c r="S4156" s="20">
        <v>836767</v>
      </c>
      <c r="T4156" s="20">
        <v>836768</v>
      </c>
      <c r="U4156" s="20">
        <v>836769</v>
      </c>
      <c r="V4156" s="20">
        <v>836770</v>
      </c>
      <c r="W4156" s="20">
        <v>836771</v>
      </c>
    </row>
    <row r="4157" spans="1:23" x14ac:dyDescent="0.25">
      <c r="A4157" s="5">
        <v>45590</v>
      </c>
      <c r="B4157" s="5">
        <v>45606</v>
      </c>
      <c r="C4157" s="4" t="s">
        <v>38</v>
      </c>
      <c r="D4157" s="18">
        <v>132</v>
      </c>
      <c r="E4157" s="4" t="s">
        <v>113</v>
      </c>
      <c r="F4157" s="19" t="s">
        <v>2126</v>
      </c>
      <c r="G4157" s="4" t="s">
        <v>2127</v>
      </c>
      <c r="H4157" s="4">
        <v>12</v>
      </c>
      <c r="J4157" s="4">
        <v>0</v>
      </c>
      <c r="K4157" s="20">
        <v>838021</v>
      </c>
      <c r="L4157" s="20">
        <v>838022</v>
      </c>
      <c r="M4157" s="20">
        <v>838023</v>
      </c>
      <c r="N4157" s="20">
        <v>838024</v>
      </c>
      <c r="O4157" s="20">
        <v>838025</v>
      </c>
      <c r="P4157" s="20">
        <v>838026</v>
      </c>
      <c r="Q4157" s="20">
        <v>838027</v>
      </c>
      <c r="R4157" s="20">
        <v>838028</v>
      </c>
      <c r="S4157" s="20">
        <v>838029</v>
      </c>
      <c r="T4157" s="20">
        <v>838030</v>
      </c>
      <c r="U4157" s="20">
        <v>838031</v>
      </c>
      <c r="V4157" s="20">
        <v>838032</v>
      </c>
      <c r="W4157" s="20"/>
    </row>
    <row r="4158" spans="1:23" x14ac:dyDescent="0.25">
      <c r="A4158" s="5">
        <v>45590</v>
      </c>
      <c r="B4158" s="5">
        <v>45606</v>
      </c>
      <c r="C4158" s="4" t="s">
        <v>38</v>
      </c>
      <c r="D4158" s="18">
        <v>150</v>
      </c>
      <c r="E4158" s="4" t="s">
        <v>113</v>
      </c>
      <c r="F4158" s="19" t="s">
        <v>2128</v>
      </c>
      <c r="G4158" s="2" t="s">
        <v>2129</v>
      </c>
      <c r="H4158" s="4">
        <v>13</v>
      </c>
      <c r="J4158" s="4">
        <v>0</v>
      </c>
      <c r="K4158" s="20">
        <v>838079</v>
      </c>
      <c r="L4158" s="20">
        <v>838080</v>
      </c>
      <c r="M4158" s="20">
        <v>838081</v>
      </c>
      <c r="N4158" s="20">
        <v>838082</v>
      </c>
      <c r="O4158" s="20">
        <v>838083</v>
      </c>
      <c r="P4158" s="20">
        <v>838084</v>
      </c>
      <c r="Q4158" s="20">
        <v>838085</v>
      </c>
      <c r="R4158" s="20">
        <v>838086</v>
      </c>
      <c r="S4158" s="20">
        <v>838087</v>
      </c>
      <c r="T4158" s="20">
        <v>838088</v>
      </c>
      <c r="U4158" s="20">
        <v>838089</v>
      </c>
      <c r="V4158" s="20">
        <v>838090</v>
      </c>
      <c r="W4158" s="20">
        <v>838091</v>
      </c>
    </row>
    <row r="4159" spans="1:23" x14ac:dyDescent="0.25">
      <c r="A4159" s="5">
        <v>45660</v>
      </c>
      <c r="B4159" s="5">
        <v>45667</v>
      </c>
      <c r="C4159" s="4" t="s">
        <v>2480</v>
      </c>
      <c r="D4159" s="18">
        <v>2500</v>
      </c>
      <c r="E4159" s="4" t="s">
        <v>103</v>
      </c>
      <c r="F4159" s="19" t="s">
        <v>7109</v>
      </c>
      <c r="G4159" s="4" t="s">
        <v>7110</v>
      </c>
      <c r="H4159" s="4">
        <v>4</v>
      </c>
      <c r="J4159" s="4">
        <v>1</v>
      </c>
      <c r="K4159" s="20">
        <v>850145</v>
      </c>
      <c r="L4159" s="20">
        <v>850146</v>
      </c>
      <c r="M4159" s="20">
        <v>850147</v>
      </c>
      <c r="N4159" s="20">
        <v>850148</v>
      </c>
    </row>
    <row r="4160" spans="1:23" x14ac:dyDescent="0.25">
      <c r="A4160" s="5">
        <v>45660</v>
      </c>
      <c r="B4160" s="5">
        <v>45667</v>
      </c>
      <c r="C4160" s="4" t="s">
        <v>2480</v>
      </c>
      <c r="D4160" s="18">
        <v>3600</v>
      </c>
      <c r="E4160" s="4" t="s">
        <v>103</v>
      </c>
      <c r="F4160" s="19" t="s">
        <v>7113</v>
      </c>
      <c r="G4160" s="4" t="s">
        <v>7110</v>
      </c>
      <c r="H4160" s="4">
        <v>9</v>
      </c>
      <c r="I4160" s="4">
        <v>2</v>
      </c>
      <c r="J4160" s="4">
        <v>0</v>
      </c>
      <c r="K4160" s="20">
        <v>850149</v>
      </c>
      <c r="L4160" s="20">
        <v>850150</v>
      </c>
      <c r="M4160" s="20">
        <v>850151</v>
      </c>
      <c r="N4160" s="20">
        <v>850152</v>
      </c>
      <c r="O4160" s="20">
        <v>850153</v>
      </c>
      <c r="P4160" s="20">
        <v>850154</v>
      </c>
      <c r="Q4160" s="20">
        <v>850155</v>
      </c>
    </row>
    <row r="4161" spans="1:44" s="29" customFormat="1" x14ac:dyDescent="0.25">
      <c r="A4161" s="5">
        <v>45653</v>
      </c>
      <c r="B4161" s="5">
        <v>45660</v>
      </c>
      <c r="C4161" s="4" t="s">
        <v>2480</v>
      </c>
      <c r="D4161" s="18">
        <v>2500</v>
      </c>
      <c r="E4161" s="4" t="s">
        <v>103</v>
      </c>
      <c r="F4161" s="19" t="s">
        <v>2399</v>
      </c>
      <c r="G4161" s="2" t="s">
        <v>2400</v>
      </c>
      <c r="H4161" s="4">
        <v>4</v>
      </c>
      <c r="I4161" s="4"/>
      <c r="J4161" s="4">
        <v>4</v>
      </c>
      <c r="K4161" s="20">
        <v>848762</v>
      </c>
      <c r="L4161" s="20">
        <v>848763</v>
      </c>
      <c r="M4161" s="20">
        <v>848764</v>
      </c>
      <c r="N4161" s="20">
        <v>848765</v>
      </c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8"/>
      <c r="AG4161" s="28"/>
      <c r="AH4161" s="28"/>
      <c r="AI4161" s="28"/>
      <c r="AJ4161" s="28"/>
      <c r="AK4161" s="28"/>
      <c r="AL4161" s="28"/>
      <c r="AM4161" s="28"/>
      <c r="AN4161" s="28"/>
      <c r="AO4161" s="28"/>
      <c r="AP4161" s="28"/>
      <c r="AQ4161" s="28"/>
      <c r="AR4161" s="28"/>
    </row>
    <row r="4162" spans="1:44" x14ac:dyDescent="0.25">
      <c r="A4162" s="5">
        <v>45653</v>
      </c>
      <c r="B4162" s="5">
        <v>45660</v>
      </c>
      <c r="C4162" s="4" t="s">
        <v>2480</v>
      </c>
      <c r="D4162" s="18">
        <v>3000</v>
      </c>
      <c r="E4162" s="4" t="s">
        <v>103</v>
      </c>
      <c r="F4162" s="19" t="s">
        <v>2401</v>
      </c>
      <c r="G4162" s="2" t="s">
        <v>2400</v>
      </c>
      <c r="H4162" s="4">
        <v>8</v>
      </c>
      <c r="J4162" s="4">
        <v>0</v>
      </c>
      <c r="K4162" s="20">
        <v>848766</v>
      </c>
      <c r="L4162" s="20">
        <v>848767</v>
      </c>
      <c r="M4162" s="20">
        <v>848768</v>
      </c>
      <c r="N4162" s="20">
        <v>848769</v>
      </c>
      <c r="O4162" s="20">
        <v>848770</v>
      </c>
      <c r="P4162" s="20">
        <v>848771</v>
      </c>
      <c r="Q4162" s="20">
        <v>848772</v>
      </c>
      <c r="R4162" s="20">
        <v>848773</v>
      </c>
    </row>
    <row r="4163" spans="1:44" x14ac:dyDescent="0.25">
      <c r="A4163" s="5">
        <v>45652</v>
      </c>
      <c r="B4163" s="5">
        <v>45659</v>
      </c>
      <c r="C4163" s="4" t="s">
        <v>2480</v>
      </c>
      <c r="D4163" s="18">
        <v>4250</v>
      </c>
      <c r="E4163" s="4" t="s">
        <v>103</v>
      </c>
      <c r="F4163" s="19" t="s">
        <v>2396</v>
      </c>
      <c r="G4163" s="4" t="s">
        <v>2397</v>
      </c>
      <c r="H4163" s="4">
        <v>11</v>
      </c>
      <c r="I4163" s="4">
        <v>2</v>
      </c>
      <c r="J4163" s="4">
        <v>0</v>
      </c>
      <c r="K4163" s="20">
        <v>848657</v>
      </c>
      <c r="L4163" s="20">
        <v>848658</v>
      </c>
      <c r="M4163" s="20">
        <v>848659</v>
      </c>
      <c r="N4163" s="20">
        <v>848660</v>
      </c>
      <c r="O4163" s="20">
        <v>848661</v>
      </c>
      <c r="P4163" s="20">
        <v>848662</v>
      </c>
      <c r="Q4163" s="20">
        <v>848663</v>
      </c>
      <c r="R4163" s="20">
        <v>848664</v>
      </c>
      <c r="S4163" s="20">
        <v>848665</v>
      </c>
    </row>
    <row r="4164" spans="1:44" x14ac:dyDescent="0.25">
      <c r="A4164" s="5">
        <v>45657</v>
      </c>
      <c r="B4164" s="5">
        <v>45671</v>
      </c>
      <c r="C4164" s="4" t="s">
        <v>44</v>
      </c>
      <c r="D4164" s="18">
        <v>120</v>
      </c>
      <c r="E4164" s="4" t="s">
        <v>113</v>
      </c>
      <c r="F4164" s="19" t="s">
        <v>92</v>
      </c>
      <c r="G4164" s="4" t="s">
        <v>2418</v>
      </c>
      <c r="H4164" s="4">
        <v>10</v>
      </c>
      <c r="J4164" s="4">
        <v>0</v>
      </c>
      <c r="K4164" s="20">
        <v>849547</v>
      </c>
      <c r="L4164" s="20">
        <v>849548</v>
      </c>
      <c r="M4164" s="20">
        <v>849549</v>
      </c>
      <c r="N4164" s="20">
        <v>849550</v>
      </c>
      <c r="O4164" s="20">
        <v>849551</v>
      </c>
      <c r="P4164" s="20">
        <v>849552</v>
      </c>
      <c r="Q4164" s="20">
        <v>849553</v>
      </c>
      <c r="R4164" s="20">
        <v>849554</v>
      </c>
      <c r="S4164" s="20">
        <v>849555</v>
      </c>
      <c r="T4164" s="20">
        <v>849556</v>
      </c>
    </row>
    <row r="4165" spans="1:44" x14ac:dyDescent="0.25">
      <c r="A4165" s="5">
        <v>45657</v>
      </c>
      <c r="B4165" s="5">
        <v>45671</v>
      </c>
      <c r="C4165" s="4" t="s">
        <v>44</v>
      </c>
      <c r="D4165" s="18">
        <v>135</v>
      </c>
      <c r="E4165" s="4" t="s">
        <v>113</v>
      </c>
      <c r="F4165" s="19" t="s">
        <v>2419</v>
      </c>
      <c r="G4165" s="4" t="s">
        <v>2418</v>
      </c>
      <c r="H4165" s="4">
        <v>14</v>
      </c>
      <c r="J4165" s="4">
        <v>0</v>
      </c>
      <c r="K4165" s="20">
        <v>849557</v>
      </c>
      <c r="L4165" s="20">
        <v>849558</v>
      </c>
      <c r="M4165" s="20">
        <v>849559</v>
      </c>
      <c r="N4165" s="20">
        <v>849560</v>
      </c>
      <c r="O4165" s="20">
        <v>849561</v>
      </c>
      <c r="P4165" s="20">
        <v>849562</v>
      </c>
      <c r="Q4165" s="20">
        <v>849563</v>
      </c>
      <c r="R4165" s="20">
        <v>849564</v>
      </c>
      <c r="S4165" s="20">
        <v>849565</v>
      </c>
      <c r="T4165" s="20">
        <v>849566</v>
      </c>
      <c r="U4165" s="20">
        <v>849567</v>
      </c>
      <c r="V4165" s="20">
        <v>849568</v>
      </c>
      <c r="W4165" s="20">
        <v>849569</v>
      </c>
      <c r="X4165" s="20">
        <v>849570</v>
      </c>
    </row>
    <row r="4166" spans="1:44" x14ac:dyDescent="0.25">
      <c r="A4166" s="24">
        <v>45657</v>
      </c>
      <c r="B4166" s="24">
        <v>45685</v>
      </c>
      <c r="C4166" s="25" t="s">
        <v>53</v>
      </c>
      <c r="D4166" s="127">
        <v>1786.94</v>
      </c>
      <c r="E4166" s="25" t="s">
        <v>113</v>
      </c>
      <c r="F4166" s="26" t="s">
        <v>2414</v>
      </c>
      <c r="G4166" s="25" t="s">
        <v>2415</v>
      </c>
      <c r="H4166" s="25">
        <v>13</v>
      </c>
      <c r="I4166" s="25"/>
      <c r="J4166" s="25">
        <v>0</v>
      </c>
      <c r="K4166" s="128">
        <v>849411</v>
      </c>
      <c r="L4166" s="128">
        <v>849412</v>
      </c>
      <c r="M4166" s="128">
        <v>849413</v>
      </c>
      <c r="N4166" s="128">
        <v>849414</v>
      </c>
      <c r="O4166" s="128">
        <v>849415</v>
      </c>
      <c r="P4166" s="128">
        <v>849416</v>
      </c>
      <c r="Q4166" s="128">
        <v>849417</v>
      </c>
      <c r="R4166" s="128">
        <v>849418</v>
      </c>
      <c r="S4166" s="128">
        <v>849419</v>
      </c>
      <c r="T4166" s="128">
        <v>849420</v>
      </c>
      <c r="U4166" s="128">
        <v>849421</v>
      </c>
      <c r="V4166" s="128">
        <v>849422</v>
      </c>
      <c r="W4166" s="128">
        <v>849423</v>
      </c>
      <c r="X4166" s="28"/>
      <c r="Y4166" s="28"/>
      <c r="Z4166" s="28"/>
      <c r="AA4166" s="28"/>
      <c r="AB4166" s="28"/>
      <c r="AC4166" s="28"/>
      <c r="AD4166" s="28"/>
      <c r="AE4166" s="28"/>
    </row>
    <row r="4167" spans="1:44" x14ac:dyDescent="0.25">
      <c r="A4167" s="5">
        <v>45645</v>
      </c>
      <c r="B4167" s="5">
        <v>45652</v>
      </c>
      <c r="C4167" s="4" t="s">
        <v>2480</v>
      </c>
      <c r="D4167" s="18">
        <v>2500</v>
      </c>
      <c r="E4167" s="4" t="s">
        <v>103</v>
      </c>
      <c r="F4167" s="19" t="s">
        <v>2359</v>
      </c>
      <c r="G4167" s="4" t="s">
        <v>2360</v>
      </c>
      <c r="H4167" s="4">
        <v>5</v>
      </c>
      <c r="J4167" s="4">
        <v>4</v>
      </c>
      <c r="K4167" s="20">
        <v>847647</v>
      </c>
      <c r="L4167" s="20">
        <v>847648</v>
      </c>
      <c r="M4167" s="20">
        <v>847649</v>
      </c>
      <c r="N4167" s="20">
        <v>847650</v>
      </c>
      <c r="O4167" s="20">
        <v>847651</v>
      </c>
    </row>
    <row r="4168" spans="1:44" x14ac:dyDescent="0.25">
      <c r="A4168" s="5">
        <v>45645</v>
      </c>
      <c r="B4168" s="5">
        <v>45652</v>
      </c>
      <c r="C4168" s="4" t="s">
        <v>2480</v>
      </c>
      <c r="D4168" s="18">
        <v>3000</v>
      </c>
      <c r="E4168" s="4" t="s">
        <v>103</v>
      </c>
      <c r="F4168" s="19" t="s">
        <v>2361</v>
      </c>
      <c r="G4168" s="4" t="s">
        <v>2360</v>
      </c>
      <c r="H4168" s="4">
        <v>10</v>
      </c>
      <c r="I4168" s="4">
        <v>3</v>
      </c>
      <c r="J4168" s="4">
        <v>4</v>
      </c>
      <c r="K4168" s="20">
        <v>847652</v>
      </c>
      <c r="L4168" s="20">
        <v>847653</v>
      </c>
      <c r="M4168" s="20">
        <v>847654</v>
      </c>
      <c r="N4168" s="20">
        <v>847655</v>
      </c>
      <c r="O4168" s="20">
        <v>847656</v>
      </c>
      <c r="P4168" s="20">
        <v>847657</v>
      </c>
      <c r="Q4168" s="20">
        <v>847658</v>
      </c>
    </row>
    <row r="4169" spans="1:44" x14ac:dyDescent="0.25">
      <c r="A4169" s="5">
        <v>45624</v>
      </c>
      <c r="B4169" s="5">
        <v>45652</v>
      </c>
      <c r="C4169" s="4" t="s">
        <v>30</v>
      </c>
      <c r="D4169" s="18">
        <v>725</v>
      </c>
      <c r="E4169" s="4" t="s">
        <v>113</v>
      </c>
      <c r="F4169" s="19" t="s">
        <v>2334</v>
      </c>
      <c r="G4169" s="4" t="s">
        <v>2335</v>
      </c>
      <c r="H4169" s="4">
        <v>9</v>
      </c>
      <c r="J4169" s="4">
        <v>0</v>
      </c>
      <c r="K4169" s="20">
        <v>843992</v>
      </c>
      <c r="L4169" s="20">
        <v>843993</v>
      </c>
      <c r="M4169" s="20">
        <v>843994</v>
      </c>
      <c r="N4169" s="20">
        <v>843995</v>
      </c>
      <c r="O4169" s="20">
        <v>843996</v>
      </c>
      <c r="P4169" s="20">
        <v>843997</v>
      </c>
      <c r="Q4169" s="20">
        <v>843998</v>
      </c>
      <c r="R4169" s="20">
        <v>843999</v>
      </c>
      <c r="S4169" s="20">
        <v>844000</v>
      </c>
    </row>
    <row r="4170" spans="1:44" x14ac:dyDescent="0.25">
      <c r="A4170" s="5">
        <v>45624</v>
      </c>
      <c r="B4170" s="5">
        <v>45652</v>
      </c>
      <c r="C4170" s="4" t="s">
        <v>30</v>
      </c>
      <c r="D4170" s="18">
        <v>1000</v>
      </c>
      <c r="E4170" s="4" t="s">
        <v>113</v>
      </c>
      <c r="F4170" s="19" t="s">
        <v>2336</v>
      </c>
      <c r="G4170" s="4" t="s">
        <v>2335</v>
      </c>
      <c r="H4170" s="4">
        <v>8</v>
      </c>
      <c r="J4170" s="4">
        <v>0</v>
      </c>
      <c r="K4170" s="20">
        <v>844001</v>
      </c>
      <c r="L4170" s="20">
        <v>844002</v>
      </c>
      <c r="M4170" s="20">
        <v>844003</v>
      </c>
      <c r="N4170" s="20">
        <v>844004</v>
      </c>
      <c r="O4170" s="20">
        <v>844005</v>
      </c>
      <c r="P4170" s="20">
        <v>844006</v>
      </c>
      <c r="Q4170" s="20">
        <v>844007</v>
      </c>
      <c r="R4170" s="20">
        <v>844008</v>
      </c>
    </row>
    <row r="4171" spans="1:44" x14ac:dyDescent="0.25">
      <c r="A4171" s="5">
        <v>45624</v>
      </c>
      <c r="B4171" s="5">
        <v>45652</v>
      </c>
      <c r="C4171" s="4" t="s">
        <v>30</v>
      </c>
      <c r="D4171" s="18">
        <v>795</v>
      </c>
      <c r="E4171" s="4" t="s">
        <v>113</v>
      </c>
      <c r="F4171" s="19" t="s">
        <v>2330</v>
      </c>
      <c r="G4171" s="4" t="s">
        <v>2331</v>
      </c>
      <c r="H4171" s="4">
        <v>9</v>
      </c>
      <c r="J4171" s="4">
        <v>0</v>
      </c>
      <c r="K4171" s="20">
        <v>843932</v>
      </c>
      <c r="L4171" s="20">
        <v>843933</v>
      </c>
      <c r="M4171" s="20">
        <v>843934</v>
      </c>
      <c r="N4171" s="20">
        <v>843935</v>
      </c>
      <c r="O4171" s="20">
        <v>843936</v>
      </c>
      <c r="P4171" s="20">
        <v>843937</v>
      </c>
      <c r="Q4171" s="20">
        <v>843938</v>
      </c>
      <c r="R4171" s="20">
        <v>843939</v>
      </c>
      <c r="S4171" s="20">
        <v>843940</v>
      </c>
    </row>
    <row r="4172" spans="1:44" x14ac:dyDescent="0.25">
      <c r="A4172" s="5">
        <v>45624</v>
      </c>
      <c r="B4172" s="5">
        <v>45652</v>
      </c>
      <c r="C4172" s="4" t="s">
        <v>30</v>
      </c>
      <c r="D4172" s="18">
        <v>865</v>
      </c>
      <c r="E4172" s="4" t="s">
        <v>113</v>
      </c>
      <c r="F4172" s="19" t="s">
        <v>2332</v>
      </c>
      <c r="G4172" s="4" t="s">
        <v>2331</v>
      </c>
      <c r="H4172" s="4">
        <v>9</v>
      </c>
      <c r="J4172" s="4">
        <v>0</v>
      </c>
      <c r="K4172" s="20">
        <v>843941</v>
      </c>
      <c r="L4172" s="20">
        <v>843942</v>
      </c>
      <c r="M4172" s="20">
        <v>843943</v>
      </c>
      <c r="N4172" s="20">
        <v>843944</v>
      </c>
      <c r="O4172" s="20">
        <v>843945</v>
      </c>
      <c r="P4172" s="20">
        <v>843946</v>
      </c>
      <c r="Q4172" s="20">
        <v>843947</v>
      </c>
      <c r="R4172" s="20">
        <v>843948</v>
      </c>
      <c r="S4172" s="20">
        <v>843949</v>
      </c>
    </row>
    <row r="4173" spans="1:44" x14ac:dyDescent="0.25">
      <c r="A4173" s="5">
        <v>45624</v>
      </c>
      <c r="B4173" s="5">
        <v>45652</v>
      </c>
      <c r="C4173" s="4" t="s">
        <v>30</v>
      </c>
      <c r="D4173" s="18">
        <v>935</v>
      </c>
      <c r="E4173" s="4" t="s">
        <v>113</v>
      </c>
      <c r="F4173" s="19" t="s">
        <v>2333</v>
      </c>
      <c r="G4173" s="4" t="s">
        <v>2331</v>
      </c>
      <c r="H4173" s="4">
        <v>9</v>
      </c>
      <c r="J4173" s="4">
        <v>0</v>
      </c>
      <c r="K4173" s="20">
        <v>843950</v>
      </c>
      <c r="L4173" s="20">
        <v>843951</v>
      </c>
      <c r="M4173" s="20">
        <v>843952</v>
      </c>
      <c r="N4173" s="20">
        <v>843953</v>
      </c>
      <c r="O4173" s="20">
        <v>843954</v>
      </c>
      <c r="P4173" s="20">
        <v>843955</v>
      </c>
      <c r="Q4173" s="20">
        <v>843956</v>
      </c>
      <c r="R4173" s="20">
        <v>843957</v>
      </c>
      <c r="S4173" s="20">
        <v>843958</v>
      </c>
    </row>
    <row r="4174" spans="1:44" x14ac:dyDescent="0.25">
      <c r="A4174" s="5">
        <v>45624</v>
      </c>
      <c r="B4174" s="5">
        <v>45631</v>
      </c>
      <c r="C4174" s="4" t="s">
        <v>2480</v>
      </c>
      <c r="D4174" s="18">
        <v>2500</v>
      </c>
      <c r="E4174" s="4" t="s">
        <v>103</v>
      </c>
      <c r="F4174" s="19" t="s">
        <v>2322</v>
      </c>
      <c r="G4174" s="4" t="s">
        <v>2323</v>
      </c>
      <c r="H4174" s="4">
        <v>2</v>
      </c>
      <c r="J4174" s="4">
        <v>0</v>
      </c>
      <c r="K4174" s="20">
        <v>843894</v>
      </c>
      <c r="L4174" s="20">
        <v>843895</v>
      </c>
    </row>
    <row r="4175" spans="1:44" x14ac:dyDescent="0.25">
      <c r="A4175" s="5">
        <v>45624</v>
      </c>
      <c r="B4175" s="5">
        <v>45631</v>
      </c>
      <c r="C4175" s="4" t="s">
        <v>2480</v>
      </c>
      <c r="D4175" s="18">
        <v>3600</v>
      </c>
      <c r="E4175" s="4" t="s">
        <v>103</v>
      </c>
      <c r="F4175" s="19" t="s">
        <v>2324</v>
      </c>
      <c r="G4175" s="4" t="s">
        <v>2323</v>
      </c>
      <c r="H4175" s="4">
        <v>8</v>
      </c>
      <c r="J4175" s="4">
        <v>0</v>
      </c>
      <c r="K4175" s="20">
        <v>843896</v>
      </c>
      <c r="L4175" s="20">
        <v>843897</v>
      </c>
      <c r="M4175" s="20">
        <v>843898</v>
      </c>
      <c r="N4175" s="20">
        <v>843899</v>
      </c>
      <c r="O4175" s="20">
        <v>843900</v>
      </c>
      <c r="P4175" s="20">
        <v>843901</v>
      </c>
      <c r="Q4175" s="20">
        <v>843902</v>
      </c>
      <c r="R4175" s="20">
        <v>843903</v>
      </c>
    </row>
    <row r="4176" spans="1:44" x14ac:dyDescent="0.25">
      <c r="A4176" s="5">
        <v>45624</v>
      </c>
      <c r="B4176" s="5">
        <v>45631</v>
      </c>
      <c r="C4176" s="4" t="s">
        <v>2480</v>
      </c>
      <c r="D4176" s="18">
        <v>3000</v>
      </c>
      <c r="E4176" s="4" t="s">
        <v>103</v>
      </c>
      <c r="F4176" s="19" t="s">
        <v>2329</v>
      </c>
      <c r="G4176" s="4" t="s">
        <v>2328</v>
      </c>
      <c r="H4176" s="4">
        <v>8</v>
      </c>
      <c r="J4176" s="4">
        <v>2</v>
      </c>
      <c r="K4176" s="20">
        <v>843819</v>
      </c>
      <c r="L4176" s="20">
        <v>843820</v>
      </c>
      <c r="M4176" s="20">
        <v>843821</v>
      </c>
      <c r="N4176" s="20">
        <v>843822</v>
      </c>
      <c r="O4176" s="20">
        <v>843823</v>
      </c>
      <c r="P4176" s="20">
        <v>843824</v>
      </c>
      <c r="Q4176" s="20">
        <v>843825</v>
      </c>
      <c r="R4176" s="20">
        <v>843826</v>
      </c>
    </row>
    <row r="4177" spans="1:33" x14ac:dyDescent="0.25">
      <c r="A4177" s="5">
        <v>45624</v>
      </c>
      <c r="B4177" s="5">
        <v>45631</v>
      </c>
      <c r="C4177" s="4" t="s">
        <v>2480</v>
      </c>
      <c r="D4177" s="18">
        <v>5000</v>
      </c>
      <c r="E4177" s="4" t="s">
        <v>103</v>
      </c>
      <c r="F4177" s="19" t="s">
        <v>2327</v>
      </c>
      <c r="G4177" s="4" t="s">
        <v>2328</v>
      </c>
      <c r="H4177" s="4">
        <v>4</v>
      </c>
      <c r="J4177" s="4">
        <v>0</v>
      </c>
      <c r="K4177" s="20">
        <v>843815</v>
      </c>
      <c r="L4177" s="20">
        <v>843816</v>
      </c>
      <c r="M4177" s="20">
        <v>843817</v>
      </c>
      <c r="N4177" s="20">
        <v>843818</v>
      </c>
    </row>
    <row r="4178" spans="1:33" x14ac:dyDescent="0.25">
      <c r="A4178" s="5">
        <v>45628</v>
      </c>
      <c r="B4178" s="5">
        <v>45635</v>
      </c>
      <c r="C4178" s="4" t="s">
        <v>2480</v>
      </c>
      <c r="D4178" s="18">
        <v>4250</v>
      </c>
      <c r="E4178" s="4" t="s">
        <v>103</v>
      </c>
      <c r="F4178" s="19" t="s">
        <v>2345</v>
      </c>
      <c r="G4178" s="4" t="s">
        <v>2346</v>
      </c>
      <c r="H4178" s="4">
        <v>8</v>
      </c>
      <c r="J4178" s="4">
        <v>0</v>
      </c>
      <c r="K4178" s="20">
        <v>844356</v>
      </c>
      <c r="L4178" s="20">
        <v>844357</v>
      </c>
      <c r="M4178" s="20">
        <v>844358</v>
      </c>
      <c r="N4178" s="20">
        <v>844359</v>
      </c>
      <c r="O4178" s="20">
        <v>844360</v>
      </c>
      <c r="P4178" s="20">
        <v>844361</v>
      </c>
      <c r="Q4178" s="20">
        <v>844362</v>
      </c>
      <c r="R4178" s="20">
        <v>844363</v>
      </c>
    </row>
    <row r="4179" spans="1:33" x14ac:dyDescent="0.25">
      <c r="A4179" s="5">
        <v>45628</v>
      </c>
      <c r="B4179" s="5">
        <v>45635</v>
      </c>
      <c r="C4179" s="4" t="s">
        <v>2480</v>
      </c>
      <c r="D4179" s="18">
        <v>5000</v>
      </c>
      <c r="E4179" s="4" t="s">
        <v>103</v>
      </c>
      <c r="F4179" s="19" t="s">
        <v>2347</v>
      </c>
      <c r="G4179" s="4" t="s">
        <v>2346</v>
      </c>
      <c r="H4179" s="4">
        <v>3</v>
      </c>
      <c r="J4179" s="4">
        <v>0</v>
      </c>
      <c r="K4179" s="20">
        <v>844364</v>
      </c>
      <c r="L4179" s="20">
        <v>844365</v>
      </c>
      <c r="M4179" s="20">
        <v>844366</v>
      </c>
    </row>
    <row r="4180" spans="1:33" x14ac:dyDescent="0.25">
      <c r="A4180" s="5">
        <v>45625</v>
      </c>
      <c r="B4180" s="5">
        <v>45653</v>
      </c>
      <c r="C4180" s="4" t="s">
        <v>44</v>
      </c>
      <c r="D4180" s="18">
        <v>120</v>
      </c>
      <c r="E4180" s="4" t="s">
        <v>113</v>
      </c>
      <c r="F4180" s="19" t="s">
        <v>2339</v>
      </c>
      <c r="G4180" s="4" t="s">
        <v>2340</v>
      </c>
      <c r="H4180" s="4">
        <v>10</v>
      </c>
      <c r="J4180" s="4">
        <v>0</v>
      </c>
      <c r="K4180" s="20">
        <v>844160</v>
      </c>
      <c r="L4180" s="20">
        <v>844161</v>
      </c>
      <c r="M4180" s="20">
        <v>844162</v>
      </c>
      <c r="N4180" s="20">
        <v>844163</v>
      </c>
      <c r="O4180" s="20">
        <v>844164</v>
      </c>
      <c r="P4180" s="20">
        <v>844165</v>
      </c>
      <c r="Q4180" s="20">
        <v>844166</v>
      </c>
      <c r="R4180" s="20">
        <v>844167</v>
      </c>
      <c r="S4180" s="20">
        <v>844168</v>
      </c>
      <c r="T4180" s="20">
        <v>844169</v>
      </c>
    </row>
    <row r="4181" spans="1:33" x14ac:dyDescent="0.25">
      <c r="A4181" s="5">
        <v>45625</v>
      </c>
      <c r="B4181" s="5">
        <v>45653</v>
      </c>
      <c r="C4181" s="4" t="s">
        <v>44</v>
      </c>
      <c r="D4181" s="18">
        <v>135</v>
      </c>
      <c r="E4181" s="4" t="s">
        <v>113</v>
      </c>
      <c r="F4181" s="19" t="s">
        <v>2341</v>
      </c>
      <c r="G4181" s="4" t="s">
        <v>2340</v>
      </c>
      <c r="H4181" s="4">
        <v>12</v>
      </c>
      <c r="J4181" s="4">
        <v>0</v>
      </c>
      <c r="K4181" s="20">
        <v>844170</v>
      </c>
      <c r="L4181" s="20">
        <v>844171</v>
      </c>
      <c r="M4181" s="20">
        <v>844172</v>
      </c>
      <c r="N4181" s="20">
        <v>844173</v>
      </c>
      <c r="O4181" s="20">
        <v>844174</v>
      </c>
      <c r="P4181" s="20">
        <v>844175</v>
      </c>
      <c r="Q4181" s="20">
        <v>844176</v>
      </c>
      <c r="R4181" s="20">
        <v>844177</v>
      </c>
      <c r="S4181" s="20">
        <v>844178</v>
      </c>
      <c r="T4181" s="20">
        <v>844179</v>
      </c>
      <c r="U4181" s="20">
        <v>844180</v>
      </c>
      <c r="V4181" s="20">
        <v>844181</v>
      </c>
    </row>
    <row r="4182" spans="1:33" x14ac:dyDescent="0.25">
      <c r="A4182" s="5">
        <v>45628</v>
      </c>
      <c r="B4182" s="5">
        <v>45635</v>
      </c>
      <c r="C4182" s="4" t="s">
        <v>2480</v>
      </c>
      <c r="D4182" s="18">
        <v>3000</v>
      </c>
      <c r="E4182" s="4" t="s">
        <v>103</v>
      </c>
      <c r="F4182" s="19" t="s">
        <v>2348</v>
      </c>
      <c r="G4182" s="4" t="s">
        <v>2349</v>
      </c>
      <c r="H4182" s="4">
        <v>4</v>
      </c>
      <c r="I4182" s="4">
        <v>1</v>
      </c>
      <c r="J4182" s="4">
        <v>0</v>
      </c>
      <c r="K4182" s="20">
        <v>844434</v>
      </c>
      <c r="L4182" s="20">
        <v>844435</v>
      </c>
      <c r="M4182" s="20">
        <v>844436</v>
      </c>
      <c r="N4182" s="20"/>
    </row>
    <row r="4183" spans="1:33" x14ac:dyDescent="0.25">
      <c r="A4183" s="5">
        <v>45628</v>
      </c>
      <c r="B4183" s="5">
        <v>45635</v>
      </c>
      <c r="C4183" s="4" t="s">
        <v>2480</v>
      </c>
      <c r="D4183" s="18">
        <v>3600</v>
      </c>
      <c r="E4183" s="4" t="s">
        <v>103</v>
      </c>
      <c r="F4183" s="19" t="s">
        <v>2350</v>
      </c>
      <c r="G4183" s="4" t="s">
        <v>2349</v>
      </c>
      <c r="H4183" s="4">
        <v>10</v>
      </c>
      <c r="J4183" s="4">
        <v>0</v>
      </c>
      <c r="K4183" s="20">
        <v>844437</v>
      </c>
      <c r="L4183" s="20">
        <v>844438</v>
      </c>
      <c r="M4183" s="20">
        <v>844439</v>
      </c>
      <c r="N4183" s="20">
        <v>844440</v>
      </c>
      <c r="O4183" s="20">
        <v>844441</v>
      </c>
      <c r="P4183" s="20">
        <v>844442</v>
      </c>
      <c r="Q4183" s="20">
        <v>844443</v>
      </c>
      <c r="R4183" s="20">
        <v>844444</v>
      </c>
      <c r="S4183" s="20">
        <v>844445</v>
      </c>
      <c r="T4183" s="20">
        <v>844446</v>
      </c>
    </row>
    <row r="4184" spans="1:33" x14ac:dyDescent="0.25">
      <c r="A4184" s="5">
        <v>45650</v>
      </c>
      <c r="B4184" s="5">
        <v>45657</v>
      </c>
      <c r="C4184" s="4" t="s">
        <v>2480</v>
      </c>
      <c r="D4184" s="18">
        <v>2500</v>
      </c>
      <c r="E4184" s="4" t="s">
        <v>103</v>
      </c>
      <c r="F4184" s="19" t="s">
        <v>2384</v>
      </c>
      <c r="G4184" s="4" t="s">
        <v>2383</v>
      </c>
      <c r="H4184" s="4">
        <v>3</v>
      </c>
      <c r="I4184" s="4">
        <v>1</v>
      </c>
      <c r="J4184" s="4">
        <v>0</v>
      </c>
      <c r="K4184" s="20">
        <v>848323</v>
      </c>
      <c r="L4184" s="20">
        <v>848324</v>
      </c>
    </row>
    <row r="4185" spans="1:33" x14ac:dyDescent="0.25">
      <c r="A4185" s="5">
        <v>45650</v>
      </c>
      <c r="B4185" s="5">
        <v>45657</v>
      </c>
      <c r="C4185" s="4" t="s">
        <v>2480</v>
      </c>
      <c r="D4185" s="18">
        <v>3000</v>
      </c>
      <c r="E4185" s="4" t="s">
        <v>103</v>
      </c>
      <c r="F4185" s="19" t="s">
        <v>2385</v>
      </c>
      <c r="G4185" s="4" t="s">
        <v>2383</v>
      </c>
      <c r="H4185" s="4">
        <v>5</v>
      </c>
      <c r="J4185" s="4">
        <v>0</v>
      </c>
      <c r="K4185" s="20">
        <v>848325</v>
      </c>
      <c r="L4185" s="20">
        <v>848326</v>
      </c>
      <c r="M4185" s="20">
        <v>848327</v>
      </c>
      <c r="N4185" s="20">
        <v>848328</v>
      </c>
      <c r="O4185" s="20">
        <v>848329</v>
      </c>
      <c r="AF4185" s="20">
        <v>829211</v>
      </c>
      <c r="AG4185" s="20">
        <v>829212</v>
      </c>
    </row>
    <row r="4186" spans="1:33" x14ac:dyDescent="0.25">
      <c r="A4186" s="5">
        <v>45650</v>
      </c>
      <c r="B4186" s="5">
        <v>45657</v>
      </c>
      <c r="C4186" s="4" t="s">
        <v>2480</v>
      </c>
      <c r="D4186" s="18">
        <v>4250</v>
      </c>
      <c r="E4186" s="4" t="s">
        <v>103</v>
      </c>
      <c r="F4186" s="19" t="s">
        <v>2382</v>
      </c>
      <c r="G4186" s="4" t="s">
        <v>2383</v>
      </c>
      <c r="H4186" s="4">
        <v>5</v>
      </c>
      <c r="I4186" s="4">
        <v>3</v>
      </c>
      <c r="J4186" s="4">
        <v>0</v>
      </c>
      <c r="K4186" s="20">
        <v>848330</v>
      </c>
      <c r="L4186" s="20">
        <v>848331</v>
      </c>
    </row>
    <row r="4187" spans="1:33" x14ac:dyDescent="0.25">
      <c r="A4187" s="63">
        <v>45652</v>
      </c>
      <c r="B4187" s="63">
        <v>45659</v>
      </c>
      <c r="C4187" s="52" t="s">
        <v>2480</v>
      </c>
      <c r="D4187" s="139">
        <v>2500</v>
      </c>
      <c r="E4187" s="52" t="s">
        <v>103</v>
      </c>
      <c r="F4187" s="65"/>
      <c r="G4187" s="52" t="s">
        <v>2398</v>
      </c>
      <c r="H4187" s="52">
        <v>4</v>
      </c>
      <c r="I4187" s="52" t="s">
        <v>779</v>
      </c>
      <c r="J4187" s="52"/>
      <c r="K4187" s="137"/>
      <c r="L4187" s="39"/>
      <c r="M4187" s="39"/>
      <c r="N4187" s="39"/>
      <c r="O4187" s="39"/>
      <c r="P4187" s="39"/>
      <c r="Q4187" s="39"/>
      <c r="R4187" s="39"/>
      <c r="S4187" s="39"/>
      <c r="T4187" s="39"/>
      <c r="U4187" s="39"/>
      <c r="V4187" s="39"/>
      <c r="W4187" s="39"/>
      <c r="X4187" s="39"/>
      <c r="Y4187" s="39"/>
      <c r="Z4187" s="39"/>
      <c r="AA4187" s="39"/>
      <c r="AB4187" s="39"/>
      <c r="AC4187" s="39"/>
      <c r="AD4187" s="39"/>
      <c r="AE4187" s="39"/>
    </row>
    <row r="4188" spans="1:33" x14ac:dyDescent="0.25">
      <c r="A4188" s="63">
        <v>45652</v>
      </c>
      <c r="B4188" s="63">
        <v>45659</v>
      </c>
      <c r="C4188" s="52" t="s">
        <v>2480</v>
      </c>
      <c r="D4188" s="139">
        <v>3000</v>
      </c>
      <c r="E4188" s="52" t="s">
        <v>103</v>
      </c>
      <c r="F4188" s="65"/>
      <c r="G4188" s="52" t="s">
        <v>2398</v>
      </c>
      <c r="H4188" s="52">
        <v>8</v>
      </c>
      <c r="I4188" s="52" t="s">
        <v>1396</v>
      </c>
      <c r="J4188" s="52"/>
      <c r="K4188" s="137"/>
      <c r="L4188" s="39"/>
      <c r="M4188" s="39"/>
      <c r="N4188" s="39"/>
      <c r="O4188" s="39"/>
      <c r="P4188" s="39"/>
      <c r="Q4188" s="39"/>
      <c r="R4188" s="39"/>
      <c r="S4188" s="39"/>
      <c r="T4188" s="39"/>
      <c r="U4188" s="39"/>
      <c r="V4188" s="39"/>
      <c r="W4188" s="39"/>
      <c r="X4188" s="39"/>
      <c r="Y4188" s="39"/>
      <c r="Z4188" s="39"/>
      <c r="AA4188" s="39"/>
      <c r="AB4188" s="39"/>
      <c r="AC4188" s="39"/>
      <c r="AD4188" s="39"/>
      <c r="AE4188" s="39"/>
    </row>
    <row r="4189" spans="1:33" x14ac:dyDescent="0.25">
      <c r="A4189" s="42">
        <v>45649</v>
      </c>
      <c r="B4189" s="42">
        <v>45656</v>
      </c>
      <c r="C4189" s="43" t="s">
        <v>2480</v>
      </c>
      <c r="D4189" s="169">
        <v>775</v>
      </c>
      <c r="E4189" s="43" t="s">
        <v>99</v>
      </c>
      <c r="F4189" s="64" t="s">
        <v>2377</v>
      </c>
      <c r="G4189" s="43" t="s">
        <v>2378</v>
      </c>
      <c r="H4189" s="43">
        <v>8</v>
      </c>
      <c r="I4189" s="43">
        <v>8</v>
      </c>
      <c r="J4189" s="52"/>
      <c r="K4189" s="137"/>
      <c r="L4189" s="39"/>
      <c r="M4189" s="39"/>
      <c r="N4189" s="39"/>
      <c r="O4189" s="39"/>
      <c r="P4189" s="39"/>
      <c r="Q4189" s="39"/>
      <c r="R4189" s="39"/>
      <c r="S4189" s="39"/>
      <c r="T4189" s="39"/>
      <c r="U4189" s="39"/>
      <c r="V4189" s="39"/>
      <c r="W4189" s="39"/>
      <c r="X4189" s="39"/>
      <c r="Y4189" s="39"/>
      <c r="Z4189" s="39"/>
      <c r="AA4189" s="39"/>
      <c r="AB4189" s="39"/>
      <c r="AC4189" s="39"/>
      <c r="AD4189" s="39"/>
      <c r="AE4189" s="39"/>
    </row>
    <row r="4190" spans="1:33" x14ac:dyDescent="0.25">
      <c r="A4190" s="5">
        <v>45649</v>
      </c>
      <c r="B4190" s="5">
        <v>45656</v>
      </c>
      <c r="C4190" s="4" t="s">
        <v>2480</v>
      </c>
      <c r="D4190" s="18">
        <v>5000</v>
      </c>
      <c r="E4190" s="4" t="s">
        <v>103</v>
      </c>
      <c r="F4190" s="19" t="s">
        <v>2379</v>
      </c>
      <c r="G4190" s="4" t="s">
        <v>2378</v>
      </c>
      <c r="H4190" s="4">
        <v>6</v>
      </c>
      <c r="I4190" s="4">
        <v>1</v>
      </c>
      <c r="J4190" s="4">
        <v>0</v>
      </c>
      <c r="K4190" s="20">
        <v>848142</v>
      </c>
      <c r="L4190" s="20">
        <v>848143</v>
      </c>
      <c r="M4190" s="20">
        <v>848144</v>
      </c>
      <c r="N4190" s="20">
        <v>848145</v>
      </c>
      <c r="O4190" s="20">
        <v>848146</v>
      </c>
    </row>
    <row r="4191" spans="1:33" x14ac:dyDescent="0.25">
      <c r="A4191" s="5">
        <v>45574</v>
      </c>
      <c r="B4191" s="5">
        <v>45602</v>
      </c>
      <c r="C4191" s="4" t="s">
        <v>64</v>
      </c>
      <c r="D4191" s="18">
        <v>46</v>
      </c>
      <c r="E4191" s="4" t="s">
        <v>113</v>
      </c>
      <c r="F4191" s="19" t="s">
        <v>1998</v>
      </c>
      <c r="G4191" s="2" t="s">
        <v>1999</v>
      </c>
      <c r="H4191" s="4">
        <v>8</v>
      </c>
      <c r="J4191" s="4">
        <v>0</v>
      </c>
      <c r="K4191" s="20">
        <v>834895</v>
      </c>
      <c r="L4191" s="20">
        <v>834896</v>
      </c>
      <c r="M4191" s="20">
        <v>834897</v>
      </c>
      <c r="N4191" s="20">
        <v>834898</v>
      </c>
      <c r="O4191" s="20">
        <v>834899</v>
      </c>
      <c r="P4191" s="20">
        <v>834900</v>
      </c>
      <c r="Q4191" s="20">
        <v>834901</v>
      </c>
      <c r="R4191" s="20">
        <v>834902</v>
      </c>
    </row>
    <row r="4192" spans="1:33" x14ac:dyDescent="0.25">
      <c r="A4192" s="5">
        <v>45574</v>
      </c>
      <c r="B4192" s="5">
        <v>45602</v>
      </c>
      <c r="C4192" s="4" t="s">
        <v>64</v>
      </c>
      <c r="D4192" s="18">
        <v>82</v>
      </c>
      <c r="E4192" s="4" t="s">
        <v>113</v>
      </c>
      <c r="F4192" s="19" t="s">
        <v>2000</v>
      </c>
      <c r="G4192" s="2" t="s">
        <v>1999</v>
      </c>
      <c r="H4192" s="4">
        <v>8</v>
      </c>
      <c r="J4192" s="4">
        <v>0</v>
      </c>
      <c r="K4192" s="20">
        <v>834903</v>
      </c>
      <c r="L4192" s="20">
        <v>834904</v>
      </c>
      <c r="M4192" s="20">
        <v>834905</v>
      </c>
      <c r="N4192" s="20">
        <v>834906</v>
      </c>
      <c r="O4192" s="20">
        <v>834907</v>
      </c>
      <c r="P4192" s="20">
        <v>834908</v>
      </c>
      <c r="Q4192" s="20">
        <v>834909</v>
      </c>
      <c r="R4192" s="20">
        <v>834910</v>
      </c>
    </row>
    <row r="4193" spans="1:34" x14ac:dyDescent="0.25">
      <c r="A4193" s="5">
        <v>45574</v>
      </c>
      <c r="B4193" s="5">
        <v>45602</v>
      </c>
      <c r="C4193" s="4" t="s">
        <v>64</v>
      </c>
      <c r="D4193" s="18">
        <v>102</v>
      </c>
      <c r="E4193" s="4" t="s">
        <v>113</v>
      </c>
      <c r="F4193" s="19" t="s">
        <v>2001</v>
      </c>
      <c r="G4193" s="2" t="s">
        <v>1999</v>
      </c>
      <c r="H4193" s="4">
        <v>9</v>
      </c>
      <c r="J4193" s="4">
        <v>0</v>
      </c>
      <c r="K4193" s="20">
        <v>834911</v>
      </c>
      <c r="L4193" s="20">
        <v>834912</v>
      </c>
      <c r="M4193" s="20">
        <v>834913</v>
      </c>
      <c r="N4193" s="20">
        <v>834914</v>
      </c>
      <c r="O4193" s="20">
        <v>834915</v>
      </c>
      <c r="P4193" s="20">
        <v>834916</v>
      </c>
      <c r="Q4193" s="20">
        <v>834917</v>
      </c>
      <c r="R4193" s="20">
        <v>834918</v>
      </c>
      <c r="S4193" s="20">
        <v>834919</v>
      </c>
    </row>
    <row r="4194" spans="1:34" x14ac:dyDescent="0.25">
      <c r="A4194" s="5">
        <v>45576</v>
      </c>
      <c r="B4194" s="5">
        <v>45604</v>
      </c>
      <c r="C4194" s="4" t="s">
        <v>53</v>
      </c>
      <c r="D4194" s="18">
        <v>1520.8</v>
      </c>
      <c r="E4194" s="4" t="s">
        <v>113</v>
      </c>
      <c r="F4194" s="19" t="s">
        <v>2021</v>
      </c>
      <c r="G4194" s="4" t="s">
        <v>2022</v>
      </c>
      <c r="H4194" s="4">
        <v>12</v>
      </c>
      <c r="J4194" s="4">
        <v>0</v>
      </c>
      <c r="K4194" s="20">
        <v>835566</v>
      </c>
      <c r="L4194" s="20">
        <v>835567</v>
      </c>
      <c r="M4194" s="20">
        <v>835568</v>
      </c>
      <c r="N4194" s="20">
        <v>835569</v>
      </c>
      <c r="O4194" s="20">
        <v>835570</v>
      </c>
      <c r="P4194" s="20">
        <v>835571</v>
      </c>
      <c r="Q4194" s="20">
        <v>835572</v>
      </c>
      <c r="R4194" s="20">
        <v>835573</v>
      </c>
      <c r="S4194" s="20">
        <v>835574</v>
      </c>
      <c r="T4194" s="20">
        <v>835575</v>
      </c>
      <c r="U4194" s="20">
        <v>835576</v>
      </c>
      <c r="V4194" s="20">
        <v>835577</v>
      </c>
    </row>
    <row r="4195" spans="1:34" x14ac:dyDescent="0.25">
      <c r="A4195" s="5">
        <v>45576</v>
      </c>
      <c r="B4195" s="5">
        <v>45604</v>
      </c>
      <c r="C4195" s="4" t="s">
        <v>53</v>
      </c>
      <c r="D4195" s="18">
        <v>2129.12</v>
      </c>
      <c r="E4195" s="4" t="s">
        <v>113</v>
      </c>
      <c r="F4195" s="19" t="s">
        <v>2023</v>
      </c>
      <c r="G4195" s="4" t="s">
        <v>2022</v>
      </c>
      <c r="H4195" s="4">
        <v>8</v>
      </c>
      <c r="J4195" s="4">
        <v>4</v>
      </c>
      <c r="K4195" s="20">
        <v>835578</v>
      </c>
      <c r="L4195" s="20">
        <v>835579</v>
      </c>
      <c r="M4195" s="20">
        <v>835580</v>
      </c>
      <c r="N4195" s="20">
        <v>835581</v>
      </c>
      <c r="O4195" s="20">
        <v>835582</v>
      </c>
      <c r="P4195" s="20">
        <v>835583</v>
      </c>
      <c r="Q4195" s="20">
        <v>835584</v>
      </c>
      <c r="R4195" s="20">
        <v>835585</v>
      </c>
    </row>
    <row r="4196" spans="1:34" x14ac:dyDescent="0.25">
      <c r="A4196" s="5">
        <v>45580</v>
      </c>
      <c r="B4196" s="5">
        <v>45608</v>
      </c>
      <c r="C4196" s="4" t="s">
        <v>79</v>
      </c>
      <c r="D4196" s="18">
        <v>37</v>
      </c>
      <c r="E4196" s="4" t="s">
        <v>113</v>
      </c>
      <c r="F4196" s="19" t="s">
        <v>2047</v>
      </c>
      <c r="G4196" s="2" t="s">
        <v>2048</v>
      </c>
      <c r="H4196" s="4">
        <v>6</v>
      </c>
      <c r="J4196" s="4">
        <v>2</v>
      </c>
      <c r="K4196" s="20">
        <v>835984</v>
      </c>
      <c r="L4196" s="20">
        <v>835985</v>
      </c>
      <c r="M4196" s="20">
        <v>835986</v>
      </c>
      <c r="N4196" s="20">
        <v>835987</v>
      </c>
      <c r="O4196" s="20">
        <v>835988</v>
      </c>
      <c r="P4196" s="20">
        <v>835989</v>
      </c>
    </row>
    <row r="4197" spans="1:34" x14ac:dyDescent="0.25">
      <c r="A4197" s="5">
        <v>45580</v>
      </c>
      <c r="B4197" s="5">
        <v>45608</v>
      </c>
      <c r="C4197" s="4" t="s">
        <v>79</v>
      </c>
      <c r="D4197" s="18">
        <v>45</v>
      </c>
      <c r="E4197" s="4" t="s">
        <v>113</v>
      </c>
      <c r="F4197" s="19" t="s">
        <v>2049</v>
      </c>
      <c r="G4197" s="2" t="s">
        <v>2048</v>
      </c>
      <c r="H4197" s="4">
        <v>6</v>
      </c>
      <c r="J4197" s="4">
        <v>0</v>
      </c>
      <c r="K4197" s="20">
        <v>835978</v>
      </c>
      <c r="L4197" s="20">
        <v>835979</v>
      </c>
      <c r="M4197" s="20">
        <v>835980</v>
      </c>
      <c r="N4197" s="20">
        <v>835981</v>
      </c>
      <c r="O4197" s="20">
        <v>835982</v>
      </c>
      <c r="P4197" s="20">
        <v>835983</v>
      </c>
    </row>
    <row r="4198" spans="1:34" x14ac:dyDescent="0.25">
      <c r="A4198" s="5">
        <v>45580</v>
      </c>
      <c r="B4198" s="5">
        <v>45608</v>
      </c>
      <c r="C4198" s="4" t="s">
        <v>79</v>
      </c>
      <c r="D4198" s="18">
        <v>120</v>
      </c>
      <c r="E4198" s="4" t="s">
        <v>113</v>
      </c>
      <c r="F4198" s="19" t="s">
        <v>2050</v>
      </c>
      <c r="G4198" s="2" t="s">
        <v>2048</v>
      </c>
      <c r="H4198" s="4">
        <v>4</v>
      </c>
      <c r="J4198" s="4">
        <v>0</v>
      </c>
      <c r="K4198" s="20">
        <v>835990</v>
      </c>
      <c r="L4198" s="20">
        <v>835991</v>
      </c>
      <c r="M4198" s="20">
        <v>835992</v>
      </c>
      <c r="N4198" s="20">
        <v>835993</v>
      </c>
    </row>
    <row r="4199" spans="1:34" x14ac:dyDescent="0.25">
      <c r="A4199" s="5">
        <v>45589</v>
      </c>
      <c r="B4199" s="5">
        <v>45596</v>
      </c>
      <c r="C4199" s="4" t="s">
        <v>2480</v>
      </c>
      <c r="D4199" s="18">
        <v>4250</v>
      </c>
      <c r="E4199" s="4" t="s">
        <v>103</v>
      </c>
      <c r="F4199" s="19" t="s">
        <v>2119</v>
      </c>
      <c r="G4199" s="117" t="s">
        <v>2120</v>
      </c>
      <c r="H4199" s="4">
        <v>10</v>
      </c>
      <c r="J4199" s="4">
        <v>3</v>
      </c>
      <c r="K4199" s="20">
        <v>837828</v>
      </c>
      <c r="L4199" s="20">
        <v>837829</v>
      </c>
      <c r="M4199" s="20">
        <v>837830</v>
      </c>
      <c r="N4199" s="20">
        <v>837831</v>
      </c>
      <c r="O4199" s="20">
        <v>837832</v>
      </c>
      <c r="P4199" s="20">
        <v>837833</v>
      </c>
      <c r="Q4199" s="20">
        <v>837834</v>
      </c>
      <c r="R4199" s="20">
        <v>837835</v>
      </c>
      <c r="S4199" s="20">
        <v>837836</v>
      </c>
      <c r="T4199" s="20">
        <v>837837</v>
      </c>
      <c r="U4199" s="20"/>
      <c r="AF4199" s="20">
        <v>829721</v>
      </c>
      <c r="AG4199" s="20">
        <v>829722</v>
      </c>
      <c r="AH4199" s="20"/>
    </row>
    <row r="4200" spans="1:34" x14ac:dyDescent="0.25">
      <c r="A4200" s="5">
        <v>45576</v>
      </c>
      <c r="B4200" s="5">
        <v>45604</v>
      </c>
      <c r="C4200" s="4" t="s">
        <v>53</v>
      </c>
      <c r="D4200" s="18">
        <v>1786.94</v>
      </c>
      <c r="E4200" s="4" t="s">
        <v>113</v>
      </c>
      <c r="F4200" s="19" t="s">
        <v>2024</v>
      </c>
      <c r="G4200" s="2" t="s">
        <v>2025</v>
      </c>
      <c r="H4200" s="4">
        <v>20</v>
      </c>
      <c r="I4200" s="4">
        <v>1</v>
      </c>
      <c r="J4200" s="4">
        <v>0</v>
      </c>
      <c r="K4200" s="20">
        <v>835492</v>
      </c>
      <c r="L4200" s="20">
        <v>835493</v>
      </c>
      <c r="M4200" s="20">
        <v>835494</v>
      </c>
      <c r="N4200" s="20">
        <v>835495</v>
      </c>
      <c r="O4200" s="20">
        <v>835496</v>
      </c>
      <c r="P4200" s="20">
        <v>835497</v>
      </c>
      <c r="Q4200" s="20">
        <v>835498</v>
      </c>
      <c r="R4200" s="20">
        <v>835499</v>
      </c>
      <c r="S4200" s="20">
        <v>835500</v>
      </c>
      <c r="T4200" s="20">
        <v>835501</v>
      </c>
      <c r="U4200" s="20">
        <v>835502</v>
      </c>
      <c r="V4200" s="20">
        <v>835503</v>
      </c>
      <c r="W4200" s="20">
        <v>835504</v>
      </c>
      <c r="X4200" s="20">
        <v>835505</v>
      </c>
      <c r="Y4200" s="20">
        <v>835506</v>
      </c>
      <c r="Z4200" s="20">
        <v>835507</v>
      </c>
      <c r="AA4200" s="20">
        <v>835508</v>
      </c>
      <c r="AB4200" s="20">
        <v>835509</v>
      </c>
      <c r="AC4200" s="20">
        <v>835510</v>
      </c>
    </row>
    <row r="4201" spans="1:34" x14ac:dyDescent="0.25">
      <c r="A4201" s="5">
        <v>45663</v>
      </c>
      <c r="B4201" s="5">
        <v>45670</v>
      </c>
      <c r="C4201" s="4" t="s">
        <v>2480</v>
      </c>
      <c r="D4201" s="18">
        <v>3000</v>
      </c>
      <c r="E4201" s="4" t="s">
        <v>103</v>
      </c>
      <c r="F4201" s="19" t="s">
        <v>7124</v>
      </c>
      <c r="G4201" s="4" t="s">
        <v>7125</v>
      </c>
      <c r="H4201" s="4">
        <v>6</v>
      </c>
      <c r="I4201" s="4">
        <v>5</v>
      </c>
      <c r="J4201" s="4">
        <v>0</v>
      </c>
      <c r="K4201" s="20">
        <v>850398</v>
      </c>
    </row>
    <row r="4202" spans="1:34" x14ac:dyDescent="0.25">
      <c r="A4202" s="5">
        <v>45663</v>
      </c>
      <c r="B4202" s="5">
        <v>45670</v>
      </c>
      <c r="C4202" s="4" t="s">
        <v>2480</v>
      </c>
      <c r="D4202" s="18">
        <v>5000</v>
      </c>
      <c r="E4202" s="4" t="s">
        <v>103</v>
      </c>
      <c r="F4202" s="19" t="s">
        <v>7128</v>
      </c>
      <c r="G4202" s="4" t="s">
        <v>7125</v>
      </c>
      <c r="H4202" s="4">
        <v>6</v>
      </c>
      <c r="I4202" s="4">
        <v>2</v>
      </c>
      <c r="J4202" s="4">
        <v>0</v>
      </c>
      <c r="K4202" s="20">
        <v>850399</v>
      </c>
      <c r="L4202" s="20">
        <v>850400</v>
      </c>
      <c r="M4202" s="20">
        <v>850401</v>
      </c>
      <c r="N4202" s="20">
        <v>850402</v>
      </c>
    </row>
    <row r="4203" spans="1:34" x14ac:dyDescent="0.25">
      <c r="A4203" s="5">
        <v>45575</v>
      </c>
      <c r="B4203" s="5">
        <v>45582</v>
      </c>
      <c r="C4203" s="4" t="s">
        <v>2480</v>
      </c>
      <c r="D4203" s="18">
        <v>3000</v>
      </c>
      <c r="E4203" s="4" t="s">
        <v>113</v>
      </c>
      <c r="F4203" s="19" t="s">
        <v>2020</v>
      </c>
      <c r="G4203" s="11" t="s">
        <v>2019</v>
      </c>
      <c r="H4203" s="4">
        <v>7</v>
      </c>
      <c r="J4203" s="4">
        <v>0</v>
      </c>
      <c r="K4203" s="20">
        <v>835288</v>
      </c>
      <c r="L4203" s="20">
        <v>835289</v>
      </c>
      <c r="M4203" s="20">
        <v>835290</v>
      </c>
      <c r="N4203" s="20">
        <v>835291</v>
      </c>
      <c r="O4203" s="20">
        <v>835292</v>
      </c>
      <c r="P4203" s="20">
        <v>835293</v>
      </c>
      <c r="Q4203" s="20">
        <v>835294</v>
      </c>
    </row>
    <row r="4204" spans="1:34" x14ac:dyDescent="0.25">
      <c r="A4204" s="5">
        <v>45575</v>
      </c>
      <c r="B4204" s="5">
        <v>45582</v>
      </c>
      <c r="C4204" s="4" t="s">
        <v>2480</v>
      </c>
      <c r="D4204" s="18">
        <v>5000</v>
      </c>
      <c r="E4204" s="4" t="s">
        <v>113</v>
      </c>
      <c r="F4204" s="19" t="s">
        <v>2018</v>
      </c>
      <c r="G4204" s="4" t="s">
        <v>2019</v>
      </c>
      <c r="H4204" s="4">
        <v>5</v>
      </c>
      <c r="J4204" s="4">
        <v>0</v>
      </c>
      <c r="K4204" s="20">
        <v>835283</v>
      </c>
      <c r="L4204" s="20">
        <v>835284</v>
      </c>
      <c r="M4204" s="20">
        <v>835285</v>
      </c>
      <c r="N4204" s="20">
        <v>835286</v>
      </c>
      <c r="O4204" s="20">
        <v>835287</v>
      </c>
    </row>
    <row r="4205" spans="1:34" x14ac:dyDescent="0.25">
      <c r="A4205" s="5">
        <v>45590</v>
      </c>
      <c r="B4205" s="5">
        <v>45606</v>
      </c>
      <c r="C4205" s="4" t="s">
        <v>38</v>
      </c>
      <c r="D4205" s="18">
        <v>120</v>
      </c>
      <c r="E4205" s="4" t="s">
        <v>113</v>
      </c>
      <c r="F4205" s="19" t="s">
        <v>2124</v>
      </c>
      <c r="G4205" s="4" t="s">
        <v>2125</v>
      </c>
      <c r="H4205" s="4">
        <v>13</v>
      </c>
      <c r="J4205" s="4">
        <v>0</v>
      </c>
      <c r="K4205" s="20">
        <v>837949</v>
      </c>
      <c r="L4205" s="20">
        <v>837950</v>
      </c>
      <c r="M4205" s="20">
        <v>837951</v>
      </c>
      <c r="N4205" s="20">
        <v>837952</v>
      </c>
      <c r="O4205" s="20">
        <v>837953</v>
      </c>
      <c r="P4205" s="20">
        <v>837954</v>
      </c>
      <c r="Q4205" s="20">
        <v>837955</v>
      </c>
      <c r="R4205" s="20">
        <v>837956</v>
      </c>
      <c r="S4205" s="20">
        <v>837957</v>
      </c>
      <c r="T4205" s="20">
        <v>837958</v>
      </c>
      <c r="U4205" s="20">
        <v>837959</v>
      </c>
      <c r="V4205" s="20">
        <v>837960</v>
      </c>
      <c r="W4205" s="20">
        <v>837961</v>
      </c>
    </row>
    <row r="4206" spans="1:34" x14ac:dyDescent="0.25">
      <c r="A4206" s="5">
        <v>45582</v>
      </c>
      <c r="B4206" s="5">
        <v>45589</v>
      </c>
      <c r="C4206" s="4" t="s">
        <v>2480</v>
      </c>
      <c r="D4206" s="18">
        <v>650</v>
      </c>
      <c r="E4206" s="4" t="s">
        <v>99</v>
      </c>
      <c r="F4206" s="19" t="s">
        <v>2067</v>
      </c>
      <c r="G4206" s="4" t="s">
        <v>2066</v>
      </c>
      <c r="H4206" s="4">
        <v>7</v>
      </c>
      <c r="J4206" s="4">
        <v>2</v>
      </c>
      <c r="K4206" s="20">
        <v>836487</v>
      </c>
      <c r="L4206" s="20">
        <v>836488</v>
      </c>
      <c r="M4206" s="20">
        <v>836489</v>
      </c>
      <c r="N4206" s="20">
        <v>836490</v>
      </c>
      <c r="O4206" s="20">
        <v>836491</v>
      </c>
      <c r="P4206" s="20">
        <v>836492</v>
      </c>
      <c r="Q4206" s="20">
        <v>836493</v>
      </c>
    </row>
    <row r="4207" spans="1:34" x14ac:dyDescent="0.25">
      <c r="A4207" s="5">
        <v>45582</v>
      </c>
      <c r="B4207" s="5">
        <v>45589</v>
      </c>
      <c r="C4207" s="4" t="s">
        <v>2480</v>
      </c>
      <c r="D4207" s="18">
        <v>775</v>
      </c>
      <c r="E4207" s="4" t="s">
        <v>99</v>
      </c>
      <c r="F4207" s="19" t="s">
        <v>2064</v>
      </c>
      <c r="G4207" s="4" t="s">
        <v>2066</v>
      </c>
      <c r="H4207" s="4">
        <v>8</v>
      </c>
      <c r="J4207" s="4">
        <v>1</v>
      </c>
      <c r="K4207" s="20">
        <v>836479</v>
      </c>
      <c r="L4207" s="20">
        <v>836480</v>
      </c>
      <c r="M4207" s="20">
        <v>836481</v>
      </c>
      <c r="N4207" s="20">
        <v>836482</v>
      </c>
      <c r="O4207" s="20">
        <v>836483</v>
      </c>
      <c r="P4207" s="20">
        <v>836484</v>
      </c>
      <c r="Q4207" s="20">
        <v>836485</v>
      </c>
      <c r="R4207" s="20">
        <v>836486</v>
      </c>
    </row>
    <row r="4208" spans="1:34" x14ac:dyDescent="0.25">
      <c r="A4208" s="5">
        <v>45582</v>
      </c>
      <c r="B4208" s="5">
        <v>45589</v>
      </c>
      <c r="C4208" s="4" t="s">
        <v>2480</v>
      </c>
      <c r="D4208" s="18">
        <v>5000</v>
      </c>
      <c r="E4208" s="4" t="s">
        <v>103</v>
      </c>
      <c r="F4208" s="19" t="s">
        <v>2068</v>
      </c>
      <c r="G4208" s="4" t="s">
        <v>2066</v>
      </c>
      <c r="H4208" s="4">
        <v>7</v>
      </c>
      <c r="J4208" s="4">
        <v>2</v>
      </c>
      <c r="K4208" s="20">
        <v>836494</v>
      </c>
      <c r="L4208" s="20">
        <v>836495</v>
      </c>
      <c r="M4208" s="20">
        <v>836496</v>
      </c>
      <c r="N4208" s="20">
        <v>836497</v>
      </c>
      <c r="O4208" s="20">
        <v>836498</v>
      </c>
      <c r="P4208" s="20">
        <v>836499</v>
      </c>
      <c r="Q4208" s="20">
        <v>836500</v>
      </c>
    </row>
    <row r="4209" spans="1:31" x14ac:dyDescent="0.25">
      <c r="A4209" s="5">
        <v>45583</v>
      </c>
      <c r="B4209" s="5">
        <v>45599</v>
      </c>
      <c r="C4209" s="4" t="s">
        <v>38</v>
      </c>
      <c r="D4209" s="18">
        <v>132</v>
      </c>
      <c r="E4209" s="4" t="s">
        <v>113</v>
      </c>
      <c r="F4209" s="19" t="s">
        <v>2081</v>
      </c>
      <c r="G4209" s="4" t="s">
        <v>2082</v>
      </c>
      <c r="H4209" s="4">
        <v>12</v>
      </c>
      <c r="J4209" s="4">
        <v>0</v>
      </c>
      <c r="K4209" s="20">
        <v>836719</v>
      </c>
      <c r="L4209" s="20">
        <v>836720</v>
      </c>
      <c r="M4209" s="20">
        <v>836721</v>
      </c>
      <c r="N4209" s="20">
        <v>836722</v>
      </c>
      <c r="O4209" s="20">
        <v>836723</v>
      </c>
      <c r="P4209" s="20">
        <v>836724</v>
      </c>
      <c r="Q4209" s="20">
        <v>836725</v>
      </c>
      <c r="R4209" s="20">
        <v>836726</v>
      </c>
      <c r="S4209" s="20">
        <v>836727</v>
      </c>
      <c r="T4209" s="20">
        <v>836728</v>
      </c>
      <c r="U4209" s="20">
        <v>836729</v>
      </c>
      <c r="V4209" s="20">
        <v>836730</v>
      </c>
    </row>
    <row r="4210" spans="1:31" x14ac:dyDescent="0.25">
      <c r="A4210" s="5">
        <v>45587</v>
      </c>
      <c r="B4210" s="5">
        <v>45603</v>
      </c>
      <c r="C4210" s="4" t="s">
        <v>38</v>
      </c>
      <c r="D4210" s="18">
        <v>105</v>
      </c>
      <c r="E4210" s="4" t="s">
        <v>113</v>
      </c>
      <c r="F4210" s="19" t="s">
        <v>2104</v>
      </c>
      <c r="G4210" s="4" t="s">
        <v>2105</v>
      </c>
      <c r="H4210" s="4">
        <v>13</v>
      </c>
      <c r="J4210" s="4">
        <v>1</v>
      </c>
      <c r="K4210" s="20">
        <v>837301</v>
      </c>
      <c r="L4210" s="20">
        <v>837302</v>
      </c>
      <c r="M4210" s="20">
        <v>837303</v>
      </c>
      <c r="N4210" s="20">
        <v>837304</v>
      </c>
      <c r="O4210" s="20">
        <v>837305</v>
      </c>
      <c r="P4210" s="20">
        <v>837306</v>
      </c>
      <c r="Q4210" s="20">
        <v>837307</v>
      </c>
      <c r="R4210" s="20">
        <v>837308</v>
      </c>
      <c r="S4210" s="20">
        <v>837309</v>
      </c>
      <c r="T4210" s="20">
        <v>837310</v>
      </c>
      <c r="U4210" s="20">
        <v>837311</v>
      </c>
      <c r="V4210" s="20">
        <v>837312</v>
      </c>
      <c r="W4210" s="20">
        <v>837313</v>
      </c>
    </row>
    <row r="4211" spans="1:31" x14ac:dyDescent="0.25">
      <c r="A4211" s="5">
        <v>45601</v>
      </c>
      <c r="B4211" s="5">
        <v>45629</v>
      </c>
      <c r="C4211" s="4" t="s">
        <v>64</v>
      </c>
      <c r="D4211" s="18">
        <v>102</v>
      </c>
      <c r="E4211" s="4" t="s">
        <v>113</v>
      </c>
      <c r="F4211" s="19" t="s">
        <v>2172</v>
      </c>
      <c r="G4211" s="4" t="s">
        <v>2173</v>
      </c>
      <c r="H4211" s="4">
        <v>13</v>
      </c>
      <c r="J4211" s="4">
        <v>0</v>
      </c>
      <c r="K4211" s="20">
        <v>839600</v>
      </c>
      <c r="L4211" s="20">
        <v>839601</v>
      </c>
      <c r="M4211" s="20">
        <v>839602</v>
      </c>
      <c r="N4211" s="20">
        <v>839603</v>
      </c>
      <c r="O4211" s="20">
        <v>839604</v>
      </c>
      <c r="P4211" s="20">
        <v>839605</v>
      </c>
      <c r="Q4211" s="20">
        <v>839606</v>
      </c>
      <c r="R4211" s="20">
        <v>839607</v>
      </c>
      <c r="S4211" s="20">
        <v>839608</v>
      </c>
      <c r="T4211" s="20">
        <v>839609</v>
      </c>
      <c r="U4211" s="20">
        <v>839610</v>
      </c>
      <c r="V4211" s="20">
        <v>839611</v>
      </c>
      <c r="W4211" s="20">
        <v>839612</v>
      </c>
    </row>
    <row r="4212" spans="1:31" x14ac:dyDescent="0.25">
      <c r="A4212" s="5">
        <v>45582</v>
      </c>
      <c r="B4212" s="5">
        <v>45589</v>
      </c>
      <c r="C4212" s="4" t="s">
        <v>2480</v>
      </c>
      <c r="D4212" s="18">
        <v>775</v>
      </c>
      <c r="E4212" s="4" t="s">
        <v>99</v>
      </c>
      <c r="F4212" s="19" t="s">
        <v>2064</v>
      </c>
      <c r="G4212" s="4" t="s">
        <v>2065</v>
      </c>
      <c r="H4212" s="4">
        <v>3</v>
      </c>
      <c r="J4212" s="4">
        <v>0</v>
      </c>
      <c r="K4212" s="20">
        <v>836449</v>
      </c>
      <c r="L4212" s="20">
        <v>836450</v>
      </c>
      <c r="M4212" s="20">
        <v>836451</v>
      </c>
    </row>
    <row r="4213" spans="1:31" x14ac:dyDescent="0.25">
      <c r="A4213" s="5">
        <v>45580</v>
      </c>
      <c r="B4213" s="5">
        <v>45608</v>
      </c>
      <c r="C4213" s="4" t="s">
        <v>53</v>
      </c>
      <c r="D4213" s="18">
        <v>1292.68</v>
      </c>
      <c r="E4213" s="4" t="s">
        <v>113</v>
      </c>
      <c r="F4213" s="19" t="s">
        <v>2040</v>
      </c>
      <c r="G4213" s="4" t="s">
        <v>2041</v>
      </c>
      <c r="H4213" s="4">
        <v>21</v>
      </c>
      <c r="J4213" s="4">
        <v>0</v>
      </c>
      <c r="K4213" s="20">
        <v>836028</v>
      </c>
      <c r="L4213" s="20">
        <v>836029</v>
      </c>
      <c r="M4213" s="20">
        <v>836030</v>
      </c>
      <c r="N4213" s="20">
        <v>836031</v>
      </c>
      <c r="O4213" s="20">
        <v>836032</v>
      </c>
      <c r="P4213" s="20">
        <v>836033</v>
      </c>
      <c r="Q4213" s="20">
        <v>836034</v>
      </c>
      <c r="R4213" s="20">
        <v>836035</v>
      </c>
      <c r="S4213" s="20">
        <v>836036</v>
      </c>
      <c r="T4213" s="20">
        <v>836037</v>
      </c>
      <c r="U4213" s="20">
        <v>836038</v>
      </c>
      <c r="V4213" s="20">
        <v>836039</v>
      </c>
      <c r="W4213" s="20">
        <v>836040</v>
      </c>
      <c r="X4213" s="20">
        <v>836041</v>
      </c>
      <c r="Y4213" s="20">
        <v>836042</v>
      </c>
      <c r="Z4213" s="20">
        <v>836043</v>
      </c>
      <c r="AA4213" s="20">
        <v>836044</v>
      </c>
      <c r="AB4213" s="20">
        <v>836045</v>
      </c>
      <c r="AC4213" s="20">
        <v>836046</v>
      </c>
      <c r="AD4213" s="20">
        <v>836047</v>
      </c>
      <c r="AE4213" s="20">
        <v>836048</v>
      </c>
    </row>
    <row r="4214" spans="1:31" x14ac:dyDescent="0.25">
      <c r="A4214" s="5">
        <v>45581</v>
      </c>
      <c r="B4214" s="5">
        <v>45595</v>
      </c>
      <c r="C4214" s="5" t="s">
        <v>44</v>
      </c>
      <c r="D4214" s="18">
        <v>135</v>
      </c>
      <c r="E4214" s="4" t="s">
        <v>113</v>
      </c>
      <c r="F4214" s="19" t="s">
        <v>2051</v>
      </c>
      <c r="G4214" s="4" t="s">
        <v>2052</v>
      </c>
      <c r="H4214" s="4">
        <v>9</v>
      </c>
      <c r="J4214" s="4">
        <v>0</v>
      </c>
      <c r="K4214" s="20">
        <v>836214</v>
      </c>
      <c r="L4214" s="20">
        <v>836215</v>
      </c>
      <c r="M4214" s="20">
        <v>836216</v>
      </c>
      <c r="N4214" s="20">
        <v>836217</v>
      </c>
      <c r="O4214" s="20">
        <v>836218</v>
      </c>
      <c r="P4214" s="20">
        <v>836219</v>
      </c>
      <c r="Q4214" s="20">
        <v>836220</v>
      </c>
      <c r="R4214" s="20">
        <v>836221</v>
      </c>
      <c r="S4214" s="20">
        <v>836222</v>
      </c>
    </row>
    <row r="4215" spans="1:31" x14ac:dyDescent="0.25">
      <c r="A4215" s="5">
        <v>45581</v>
      </c>
      <c r="B4215" s="5">
        <v>45595</v>
      </c>
      <c r="C4215" s="5" t="s">
        <v>44</v>
      </c>
      <c r="D4215" s="18">
        <v>165</v>
      </c>
      <c r="E4215" s="4" t="s">
        <v>113</v>
      </c>
      <c r="F4215" s="19" t="s">
        <v>2053</v>
      </c>
      <c r="G4215" s="11" t="s">
        <v>2052</v>
      </c>
      <c r="H4215" s="4">
        <v>9</v>
      </c>
      <c r="J4215" s="4">
        <v>0</v>
      </c>
      <c r="K4215" s="20">
        <v>836223</v>
      </c>
      <c r="L4215" s="20">
        <v>836224</v>
      </c>
      <c r="M4215" s="20">
        <v>836225</v>
      </c>
      <c r="N4215" s="20">
        <v>836226</v>
      </c>
      <c r="O4215" s="20">
        <v>836227</v>
      </c>
      <c r="P4215" s="20">
        <v>836228</v>
      </c>
      <c r="Q4215" s="20">
        <v>836229</v>
      </c>
      <c r="R4215" s="20">
        <v>836230</v>
      </c>
      <c r="S4215" s="20">
        <v>836231</v>
      </c>
    </row>
    <row r="4216" spans="1:31" x14ac:dyDescent="0.25">
      <c r="A4216" s="5">
        <v>45600</v>
      </c>
      <c r="B4216" s="5">
        <v>45607</v>
      </c>
      <c r="C4216" s="4" t="s">
        <v>2480</v>
      </c>
      <c r="D4216" s="18">
        <v>650</v>
      </c>
      <c r="E4216" s="4" t="s">
        <v>99</v>
      </c>
      <c r="F4216" s="19" t="s">
        <v>2158</v>
      </c>
      <c r="G4216" s="2" t="s">
        <v>2159</v>
      </c>
      <c r="H4216" s="4">
        <v>4</v>
      </c>
      <c r="J4216" s="4">
        <v>0</v>
      </c>
      <c r="K4216" s="20">
        <v>839269</v>
      </c>
      <c r="L4216" s="20">
        <v>839270</v>
      </c>
      <c r="M4216" s="20">
        <v>839271</v>
      </c>
      <c r="N4216" s="20">
        <v>839272</v>
      </c>
    </row>
    <row r="4217" spans="1:31" x14ac:dyDescent="0.25">
      <c r="A4217" s="5">
        <v>45600</v>
      </c>
      <c r="B4217" s="5">
        <v>45607</v>
      </c>
      <c r="C4217" s="4" t="s">
        <v>2480</v>
      </c>
      <c r="D4217" s="18">
        <v>775</v>
      </c>
      <c r="E4217" s="4" t="s">
        <v>99</v>
      </c>
      <c r="F4217" s="19" t="s">
        <v>2160</v>
      </c>
      <c r="G4217" s="2" t="s">
        <v>2159</v>
      </c>
      <c r="H4217" s="4">
        <v>4</v>
      </c>
      <c r="J4217" s="4">
        <v>0</v>
      </c>
      <c r="K4217" s="20">
        <v>839273</v>
      </c>
      <c r="L4217" s="20">
        <v>839274</v>
      </c>
      <c r="M4217" s="20">
        <v>839275</v>
      </c>
      <c r="N4217" s="20">
        <v>839276</v>
      </c>
    </row>
    <row r="4218" spans="1:31" x14ac:dyDescent="0.25">
      <c r="A4218" s="5">
        <v>45600</v>
      </c>
      <c r="B4218" s="5">
        <v>45607</v>
      </c>
      <c r="C4218" s="4" t="s">
        <v>2480</v>
      </c>
      <c r="D4218" s="18">
        <v>5000</v>
      </c>
      <c r="E4218" s="4" t="s">
        <v>103</v>
      </c>
      <c r="F4218" s="19" t="s">
        <v>2161</v>
      </c>
      <c r="G4218" s="2" t="s">
        <v>2159</v>
      </c>
      <c r="H4218" s="4">
        <v>6</v>
      </c>
      <c r="J4218" s="4">
        <v>0</v>
      </c>
      <c r="K4218" s="20">
        <v>839277</v>
      </c>
      <c r="L4218" s="20">
        <v>839278</v>
      </c>
      <c r="M4218" s="20">
        <v>839279</v>
      </c>
      <c r="N4218" s="20">
        <v>839280</v>
      </c>
      <c r="O4218" s="20">
        <v>839281</v>
      </c>
      <c r="P4218" s="20">
        <v>839282</v>
      </c>
    </row>
    <row r="4219" spans="1:31" x14ac:dyDescent="0.25">
      <c r="A4219" s="35">
        <v>45601</v>
      </c>
      <c r="B4219" s="35">
        <v>45617</v>
      </c>
      <c r="C4219" s="36" t="s">
        <v>38</v>
      </c>
      <c r="D4219" s="154">
        <v>132</v>
      </c>
      <c r="E4219" s="36" t="s">
        <v>113</v>
      </c>
      <c r="F4219" s="37"/>
      <c r="G4219" s="36" t="s">
        <v>2177</v>
      </c>
      <c r="H4219" s="36">
        <v>13</v>
      </c>
      <c r="I4219" s="52"/>
      <c r="J4219" s="52"/>
      <c r="K4219" s="137"/>
      <c r="L4219" s="39"/>
      <c r="M4219" s="39"/>
      <c r="N4219" s="39"/>
      <c r="O4219" s="39"/>
      <c r="P4219" s="39"/>
      <c r="Q4219" s="39"/>
      <c r="R4219" s="39"/>
      <c r="S4219" s="39"/>
      <c r="T4219" s="39"/>
      <c r="U4219" s="39"/>
      <c r="V4219" s="39"/>
      <c r="W4219" s="39"/>
      <c r="X4219" s="39"/>
      <c r="Y4219" s="39"/>
      <c r="Z4219" s="39"/>
      <c r="AA4219" s="39"/>
      <c r="AB4219" s="39"/>
      <c r="AC4219" s="39"/>
      <c r="AD4219" s="39"/>
      <c r="AE4219" s="39"/>
    </row>
    <row r="4220" spans="1:31" x14ac:dyDescent="0.25">
      <c r="A4220" s="35">
        <v>45601</v>
      </c>
      <c r="B4220" s="35">
        <v>45617</v>
      </c>
      <c r="C4220" s="36" t="s">
        <v>38</v>
      </c>
      <c r="D4220" s="154">
        <v>150</v>
      </c>
      <c r="E4220" s="36" t="s">
        <v>113</v>
      </c>
      <c r="F4220" s="37"/>
      <c r="G4220" s="36" t="s">
        <v>2177</v>
      </c>
      <c r="H4220" s="36">
        <v>13</v>
      </c>
      <c r="I4220" s="52"/>
      <c r="J4220" s="52"/>
      <c r="K4220" s="137"/>
      <c r="L4220" s="39"/>
      <c r="M4220" s="39"/>
      <c r="N4220" s="39"/>
      <c r="O4220" s="39"/>
      <c r="P4220" s="39"/>
      <c r="Q4220" s="39"/>
      <c r="R4220" s="39"/>
      <c r="S4220" s="39"/>
      <c r="T4220" s="39"/>
      <c r="U4220" s="39"/>
      <c r="V4220" s="39"/>
      <c r="W4220" s="39"/>
      <c r="X4220" s="39"/>
      <c r="Y4220" s="39"/>
      <c r="Z4220" s="39"/>
      <c r="AA4220" s="39"/>
      <c r="AB4220" s="39"/>
      <c r="AC4220" s="39"/>
      <c r="AD4220" s="39"/>
      <c r="AE4220" s="39"/>
    </row>
    <row r="4221" spans="1:31" x14ac:dyDescent="0.25">
      <c r="A4221" s="5">
        <v>45603</v>
      </c>
      <c r="B4221" s="5">
        <v>45610</v>
      </c>
      <c r="C4221" s="4" t="s">
        <v>2480</v>
      </c>
      <c r="D4221" s="18">
        <v>2500</v>
      </c>
      <c r="E4221" s="4" t="s">
        <v>113</v>
      </c>
      <c r="F4221" s="19" t="s">
        <v>2195</v>
      </c>
      <c r="G4221" s="4" t="s">
        <v>2196</v>
      </c>
      <c r="H4221" s="4">
        <v>4</v>
      </c>
      <c r="J4221" s="4">
        <v>3</v>
      </c>
      <c r="K4221" s="20">
        <v>840197</v>
      </c>
      <c r="L4221" s="20">
        <v>840198</v>
      </c>
      <c r="M4221" s="20">
        <v>840199</v>
      </c>
      <c r="N4221" s="20">
        <v>840200</v>
      </c>
    </row>
    <row r="4222" spans="1:31" x14ac:dyDescent="0.25">
      <c r="A4222" s="5">
        <v>45603</v>
      </c>
      <c r="B4222" s="5">
        <v>45610</v>
      </c>
      <c r="C4222" s="4" t="s">
        <v>2480</v>
      </c>
      <c r="D4222" s="18">
        <v>3000</v>
      </c>
      <c r="E4222" s="4" t="s">
        <v>113</v>
      </c>
      <c r="F4222" s="19" t="s">
        <v>2197</v>
      </c>
      <c r="G4222" s="4" t="s">
        <v>2196</v>
      </c>
      <c r="H4222" s="4">
        <v>8</v>
      </c>
      <c r="J4222" s="4">
        <v>0</v>
      </c>
      <c r="K4222" s="20">
        <v>840189</v>
      </c>
      <c r="L4222" s="20">
        <v>840190</v>
      </c>
      <c r="M4222" s="20">
        <v>840191</v>
      </c>
      <c r="N4222" s="20">
        <v>840192</v>
      </c>
      <c r="O4222" s="20">
        <v>840193</v>
      </c>
      <c r="P4222" s="20">
        <v>840194</v>
      </c>
      <c r="Q4222" s="20">
        <v>840195</v>
      </c>
      <c r="R4222" s="20">
        <v>840196</v>
      </c>
    </row>
    <row r="4223" spans="1:31" x14ac:dyDescent="0.25">
      <c r="A4223" s="5">
        <v>45603</v>
      </c>
      <c r="B4223" s="5">
        <v>45610</v>
      </c>
      <c r="C4223" s="4" t="s">
        <v>2480</v>
      </c>
      <c r="D4223" s="18">
        <v>3600</v>
      </c>
      <c r="E4223" s="4" t="s">
        <v>113</v>
      </c>
      <c r="F4223" s="19" t="s">
        <v>2191</v>
      </c>
      <c r="G4223" s="4" t="s">
        <v>2192</v>
      </c>
      <c r="H4223" s="4">
        <v>13</v>
      </c>
      <c r="I4223" s="4">
        <v>1</v>
      </c>
      <c r="J4223" s="4">
        <v>4</v>
      </c>
      <c r="K4223" s="20">
        <v>840154</v>
      </c>
      <c r="L4223" s="20">
        <v>840155</v>
      </c>
      <c r="M4223" s="20">
        <v>840156</v>
      </c>
      <c r="N4223" s="20">
        <v>840157</v>
      </c>
      <c r="O4223" s="20">
        <v>840158</v>
      </c>
      <c r="P4223" s="20">
        <v>840159</v>
      </c>
      <c r="Q4223" s="20">
        <v>840160</v>
      </c>
      <c r="R4223" s="20">
        <v>840161</v>
      </c>
      <c r="S4223" s="20">
        <v>840162</v>
      </c>
      <c r="T4223" s="20">
        <v>840163</v>
      </c>
      <c r="U4223" s="20">
        <v>840164</v>
      </c>
      <c r="V4223" s="20">
        <v>840165</v>
      </c>
    </row>
    <row r="4224" spans="1:31" x14ac:dyDescent="0.25">
      <c r="A4224" s="5">
        <v>45610</v>
      </c>
      <c r="B4224" s="5">
        <v>45617</v>
      </c>
      <c r="C4224" s="4" t="s">
        <v>2480</v>
      </c>
      <c r="D4224" s="18">
        <v>3600</v>
      </c>
      <c r="E4224" s="4" t="s">
        <v>103</v>
      </c>
      <c r="F4224" s="19" t="s">
        <v>2233</v>
      </c>
      <c r="G4224" s="4" t="s">
        <v>2234</v>
      </c>
      <c r="H4224" s="4">
        <v>13</v>
      </c>
      <c r="J4224" s="4">
        <v>0</v>
      </c>
      <c r="K4224" s="20">
        <v>841326</v>
      </c>
      <c r="L4224" s="20">
        <v>841327</v>
      </c>
      <c r="M4224" s="20">
        <v>841328</v>
      </c>
      <c r="N4224" s="20">
        <v>841329</v>
      </c>
      <c r="O4224" s="20">
        <v>841330</v>
      </c>
      <c r="P4224" s="20">
        <v>841331</v>
      </c>
      <c r="Q4224" s="20">
        <v>841332</v>
      </c>
      <c r="R4224" s="20">
        <v>841333</v>
      </c>
      <c r="S4224" s="20">
        <v>841334</v>
      </c>
      <c r="T4224" s="20">
        <v>841335</v>
      </c>
      <c r="U4224" s="20">
        <v>841336</v>
      </c>
      <c r="V4224" s="20">
        <v>841337</v>
      </c>
      <c r="W4224" s="20">
        <v>841338</v>
      </c>
    </row>
    <row r="4225" spans="1:25" x14ac:dyDescent="0.25">
      <c r="A4225" s="5">
        <v>45609</v>
      </c>
      <c r="B4225" s="5">
        <v>45623</v>
      </c>
      <c r="C4225" s="4" t="s">
        <v>44</v>
      </c>
      <c r="D4225" s="18">
        <v>120</v>
      </c>
      <c r="E4225" s="4" t="s">
        <v>113</v>
      </c>
      <c r="F4225" s="19" t="s">
        <v>2219</v>
      </c>
      <c r="G4225" s="4" t="s">
        <v>2220</v>
      </c>
      <c r="H4225" s="4">
        <v>6</v>
      </c>
      <c r="J4225" s="4">
        <v>0</v>
      </c>
      <c r="K4225" s="20">
        <v>841042</v>
      </c>
      <c r="L4225" s="20">
        <v>841043</v>
      </c>
      <c r="M4225" s="20">
        <v>841044</v>
      </c>
      <c r="N4225" s="20">
        <v>841045</v>
      </c>
      <c r="O4225" s="20">
        <v>841046</v>
      </c>
      <c r="P4225" s="20">
        <v>841047</v>
      </c>
    </row>
    <row r="4226" spans="1:25" x14ac:dyDescent="0.25">
      <c r="A4226" s="5">
        <v>45609</v>
      </c>
      <c r="B4226" s="5">
        <v>45623</v>
      </c>
      <c r="C4226" s="4" t="s">
        <v>44</v>
      </c>
      <c r="D4226" s="18">
        <v>135</v>
      </c>
      <c r="E4226" s="4" t="s">
        <v>113</v>
      </c>
      <c r="F4226" s="19" t="s">
        <v>2221</v>
      </c>
      <c r="G4226" s="4" t="s">
        <v>2220</v>
      </c>
      <c r="H4226" s="4">
        <v>6</v>
      </c>
      <c r="J4226" s="4">
        <v>0</v>
      </c>
      <c r="K4226" s="20">
        <v>841048</v>
      </c>
      <c r="L4226" s="20">
        <v>841049</v>
      </c>
      <c r="M4226" s="20">
        <v>841050</v>
      </c>
      <c r="N4226" s="20">
        <v>841051</v>
      </c>
      <c r="O4226" s="20">
        <v>841052</v>
      </c>
      <c r="P4226" s="20">
        <v>841053</v>
      </c>
    </row>
    <row r="4227" spans="1:25" x14ac:dyDescent="0.25">
      <c r="A4227" s="5">
        <v>45609</v>
      </c>
      <c r="B4227" s="5">
        <v>45623</v>
      </c>
      <c r="C4227" s="4" t="s">
        <v>44</v>
      </c>
      <c r="D4227" s="18">
        <v>150</v>
      </c>
      <c r="E4227" s="4" t="s">
        <v>113</v>
      </c>
      <c r="F4227" s="19" t="s">
        <v>2222</v>
      </c>
      <c r="G4227" s="4" t="s">
        <v>2220</v>
      </c>
      <c r="H4227" s="4">
        <v>6</v>
      </c>
      <c r="J4227" s="4">
        <v>0</v>
      </c>
      <c r="K4227" s="20">
        <v>841054</v>
      </c>
      <c r="L4227" s="20">
        <v>841055</v>
      </c>
      <c r="M4227" s="20">
        <v>841056</v>
      </c>
      <c r="N4227" s="20">
        <v>841057</v>
      </c>
      <c r="O4227" s="20">
        <v>841058</v>
      </c>
      <c r="P4227" s="20">
        <v>841059</v>
      </c>
    </row>
    <row r="4228" spans="1:25" x14ac:dyDescent="0.25">
      <c r="A4228" s="5">
        <v>45614</v>
      </c>
      <c r="B4228" s="5">
        <v>45621</v>
      </c>
      <c r="C4228" s="4" t="s">
        <v>2480</v>
      </c>
      <c r="D4228" s="18">
        <v>2500</v>
      </c>
      <c r="E4228" s="4" t="s">
        <v>103</v>
      </c>
      <c r="F4228" s="19" t="s">
        <v>2255</v>
      </c>
      <c r="G4228" s="4" t="s">
        <v>2256</v>
      </c>
      <c r="H4228" s="4">
        <v>4</v>
      </c>
      <c r="J4228" s="4">
        <v>0</v>
      </c>
      <c r="K4228" s="20">
        <v>841901</v>
      </c>
      <c r="L4228" s="20">
        <v>841902</v>
      </c>
      <c r="M4228" s="20">
        <v>841903</v>
      </c>
      <c r="N4228" s="20">
        <v>841904</v>
      </c>
      <c r="O4228" s="20"/>
      <c r="P4228" s="20"/>
      <c r="Q4228" s="20"/>
      <c r="R4228" s="20"/>
      <c r="S4228" s="20"/>
      <c r="T4228" s="20"/>
      <c r="U4228" s="20"/>
      <c r="V4228" s="20"/>
      <c r="W4228" s="20"/>
      <c r="X4228" s="20"/>
      <c r="Y4228" s="20"/>
    </row>
    <row r="4229" spans="1:25" x14ac:dyDescent="0.25">
      <c r="A4229" s="5">
        <v>45614</v>
      </c>
      <c r="B4229" s="5">
        <v>45621</v>
      </c>
      <c r="C4229" s="4" t="s">
        <v>2480</v>
      </c>
      <c r="D4229" s="18">
        <v>3000</v>
      </c>
      <c r="E4229" s="4" t="s">
        <v>103</v>
      </c>
      <c r="F4229" s="19" t="s">
        <v>2257</v>
      </c>
      <c r="G4229" s="4" t="s">
        <v>2256</v>
      </c>
      <c r="H4229" s="4">
        <v>8</v>
      </c>
      <c r="J4229" s="4">
        <v>0</v>
      </c>
      <c r="K4229" s="20">
        <v>841905</v>
      </c>
      <c r="L4229" s="20">
        <v>841906</v>
      </c>
      <c r="M4229" s="20">
        <v>841907</v>
      </c>
      <c r="N4229" s="20">
        <v>841908</v>
      </c>
      <c r="O4229" s="20">
        <v>841909</v>
      </c>
      <c r="P4229" s="20">
        <v>841910</v>
      </c>
      <c r="Q4229" s="20">
        <v>841911</v>
      </c>
      <c r="R4229" s="20">
        <v>841912</v>
      </c>
      <c r="S4229" s="20"/>
      <c r="T4229" s="20"/>
      <c r="U4229" s="20"/>
      <c r="V4229" s="20"/>
      <c r="W4229" s="20"/>
      <c r="X4229" s="20"/>
      <c r="Y4229" s="20"/>
    </row>
    <row r="4230" spans="1:25" x14ac:dyDescent="0.25">
      <c r="A4230" s="35">
        <v>45617</v>
      </c>
      <c r="B4230" s="35">
        <v>45624</v>
      </c>
      <c r="C4230" s="36" t="s">
        <v>2480</v>
      </c>
      <c r="D4230" s="154">
        <v>3600</v>
      </c>
      <c r="E4230" s="36" t="s">
        <v>103</v>
      </c>
      <c r="F4230" s="37" t="s">
        <v>2282</v>
      </c>
      <c r="G4230" s="36" t="s">
        <v>2283</v>
      </c>
      <c r="H4230" s="36">
        <v>8</v>
      </c>
      <c r="I4230" s="36">
        <v>8</v>
      </c>
      <c r="J4230" s="52"/>
    </row>
    <row r="4231" spans="1:25" x14ac:dyDescent="0.25">
      <c r="A4231" s="5">
        <v>45666</v>
      </c>
      <c r="B4231" s="5">
        <v>45673</v>
      </c>
      <c r="C4231" s="4" t="s">
        <v>2480</v>
      </c>
      <c r="D4231" s="18">
        <v>650</v>
      </c>
      <c r="E4231" s="4" t="s">
        <v>99</v>
      </c>
      <c r="F4231" s="19" t="s">
        <v>7145</v>
      </c>
      <c r="G4231" s="4" t="s">
        <v>7146</v>
      </c>
      <c r="H4231" s="4">
        <v>4</v>
      </c>
      <c r="J4231" s="4">
        <v>0</v>
      </c>
      <c r="K4231" s="20">
        <v>851254</v>
      </c>
      <c r="L4231" s="20">
        <v>851255</v>
      </c>
      <c r="M4231" s="20">
        <v>851256</v>
      </c>
      <c r="N4231" s="20">
        <v>851257</v>
      </c>
    </row>
    <row r="4232" spans="1:25" x14ac:dyDescent="0.25">
      <c r="A4232" s="5">
        <v>45666</v>
      </c>
      <c r="B4232" s="5">
        <v>45673</v>
      </c>
      <c r="C4232" s="4" t="s">
        <v>2480</v>
      </c>
      <c r="D4232" s="18">
        <v>775</v>
      </c>
      <c r="E4232" s="4" t="s">
        <v>99</v>
      </c>
      <c r="F4232" s="19" t="s">
        <v>7147</v>
      </c>
      <c r="G4232" s="4" t="s">
        <v>7146</v>
      </c>
      <c r="H4232" s="4">
        <v>4</v>
      </c>
      <c r="J4232" s="4">
        <v>0</v>
      </c>
      <c r="K4232" s="20">
        <v>851258</v>
      </c>
      <c r="L4232" s="20">
        <v>851259</v>
      </c>
      <c r="M4232" s="20">
        <v>851260</v>
      </c>
      <c r="N4232" s="20">
        <v>851261</v>
      </c>
    </row>
    <row r="4233" spans="1:25" x14ac:dyDescent="0.25">
      <c r="A4233" s="5">
        <v>45666</v>
      </c>
      <c r="B4233" s="5">
        <v>45673</v>
      </c>
      <c r="C4233" s="4" t="s">
        <v>2480</v>
      </c>
      <c r="D4233" s="18">
        <v>5000</v>
      </c>
      <c r="E4233" s="4" t="s">
        <v>103</v>
      </c>
      <c r="F4233" s="19" t="s">
        <v>7156</v>
      </c>
      <c r="G4233" s="4" t="s">
        <v>7146</v>
      </c>
      <c r="H4233" s="4">
        <v>8</v>
      </c>
      <c r="I4233" s="4">
        <v>3</v>
      </c>
      <c r="J4233" s="4">
        <v>0</v>
      </c>
      <c r="K4233" s="20">
        <v>851262</v>
      </c>
      <c r="L4233" s="20">
        <v>851263</v>
      </c>
      <c r="M4233" s="20">
        <v>851264</v>
      </c>
      <c r="N4233" s="20">
        <v>851265</v>
      </c>
      <c r="O4233" s="20">
        <v>851266</v>
      </c>
    </row>
    <row r="4234" spans="1:25" x14ac:dyDescent="0.25">
      <c r="A4234" s="5">
        <v>45666</v>
      </c>
      <c r="B4234" s="5">
        <v>45673</v>
      </c>
      <c r="C4234" s="4" t="s">
        <v>2480</v>
      </c>
      <c r="D4234" s="18">
        <v>2500</v>
      </c>
      <c r="E4234" s="4" t="s">
        <v>103</v>
      </c>
      <c r="F4234" s="19" t="s">
        <v>4851</v>
      </c>
      <c r="G4234" s="4" t="s">
        <v>7150</v>
      </c>
      <c r="H4234" s="4">
        <v>4</v>
      </c>
      <c r="I4234" s="4">
        <v>2</v>
      </c>
      <c r="J4234" s="4">
        <v>1</v>
      </c>
      <c r="K4234" s="20">
        <v>851309</v>
      </c>
      <c r="L4234" s="20">
        <v>851310</v>
      </c>
    </row>
    <row r="4235" spans="1:25" x14ac:dyDescent="0.25">
      <c r="A4235" s="5">
        <v>45666</v>
      </c>
      <c r="B4235" s="5">
        <v>45673</v>
      </c>
      <c r="C4235" s="4" t="s">
        <v>2480</v>
      </c>
      <c r="D4235" s="18">
        <v>3000</v>
      </c>
      <c r="E4235" s="4" t="s">
        <v>103</v>
      </c>
      <c r="F4235" s="19" t="s">
        <v>7151</v>
      </c>
      <c r="G4235" s="4" t="s">
        <v>7150</v>
      </c>
      <c r="H4235" s="4">
        <v>8</v>
      </c>
      <c r="I4235" s="4">
        <v>1</v>
      </c>
      <c r="J4235" s="4">
        <v>0</v>
      </c>
      <c r="K4235" s="20">
        <v>851311</v>
      </c>
      <c r="L4235" s="20">
        <v>851312</v>
      </c>
      <c r="M4235" s="20">
        <v>851313</v>
      </c>
      <c r="N4235" s="20">
        <v>851314</v>
      </c>
      <c r="O4235" s="20">
        <v>851315</v>
      </c>
      <c r="P4235" s="20">
        <v>851316</v>
      </c>
      <c r="Q4235" s="20">
        <v>851317</v>
      </c>
    </row>
    <row r="4236" spans="1:25" x14ac:dyDescent="0.25">
      <c r="A4236" s="5">
        <v>45672</v>
      </c>
      <c r="B4236" s="5">
        <v>45700</v>
      </c>
      <c r="C4236" s="4" t="s">
        <v>64</v>
      </c>
      <c r="D4236" s="18">
        <v>46</v>
      </c>
      <c r="E4236" s="4" t="s">
        <v>113</v>
      </c>
      <c r="F4236" s="19" t="s">
        <v>7186</v>
      </c>
      <c r="G4236" s="4" t="s">
        <v>7187</v>
      </c>
      <c r="H4236" s="4">
        <v>10</v>
      </c>
      <c r="K4236" s="20">
        <v>852376</v>
      </c>
      <c r="L4236" s="20">
        <v>852377</v>
      </c>
      <c r="M4236" s="20">
        <v>852378</v>
      </c>
      <c r="N4236" s="20">
        <v>852379</v>
      </c>
      <c r="O4236" s="20">
        <v>852380</v>
      </c>
      <c r="P4236" s="20">
        <v>852381</v>
      </c>
      <c r="Q4236" s="20">
        <v>852382</v>
      </c>
      <c r="R4236" s="20">
        <v>852383</v>
      </c>
      <c r="S4236" s="20">
        <v>852384</v>
      </c>
      <c r="T4236" s="20">
        <v>852385</v>
      </c>
    </row>
    <row r="4237" spans="1:25" x14ac:dyDescent="0.25">
      <c r="A4237" s="5">
        <v>45672</v>
      </c>
      <c r="B4237" s="5">
        <v>45700</v>
      </c>
      <c r="C4237" s="4" t="s">
        <v>64</v>
      </c>
      <c r="D4237" s="18">
        <v>82</v>
      </c>
      <c r="E4237" s="4" t="s">
        <v>113</v>
      </c>
      <c r="F4237" s="19" t="s">
        <v>7188</v>
      </c>
      <c r="G4237" s="4" t="s">
        <v>7187</v>
      </c>
      <c r="H4237" s="4">
        <v>8</v>
      </c>
      <c r="K4237" s="20">
        <v>852386</v>
      </c>
      <c r="L4237" s="20">
        <v>852387</v>
      </c>
      <c r="M4237" s="20">
        <v>852388</v>
      </c>
      <c r="N4237" s="20">
        <v>852389</v>
      </c>
      <c r="O4237" s="20">
        <v>852390</v>
      </c>
      <c r="P4237" s="20">
        <v>852391</v>
      </c>
      <c r="Q4237" s="20">
        <v>852392</v>
      </c>
      <c r="R4237" s="20">
        <v>852393</v>
      </c>
    </row>
    <row r="4238" spans="1:25" x14ac:dyDescent="0.25">
      <c r="A4238" s="5">
        <v>45672</v>
      </c>
      <c r="B4238" s="5">
        <v>45700</v>
      </c>
      <c r="C4238" s="4" t="s">
        <v>64</v>
      </c>
      <c r="D4238" s="18">
        <v>102</v>
      </c>
      <c r="E4238" s="4" t="s">
        <v>113</v>
      </c>
      <c r="F4238" s="19" t="s">
        <v>7189</v>
      </c>
      <c r="G4238" s="4" t="s">
        <v>7187</v>
      </c>
      <c r="H4238" s="4">
        <v>8</v>
      </c>
      <c r="K4238" s="20">
        <v>852394</v>
      </c>
      <c r="L4238" s="20">
        <v>852395</v>
      </c>
      <c r="M4238" s="20">
        <v>852396</v>
      </c>
      <c r="N4238" s="20">
        <v>852397</v>
      </c>
      <c r="O4238" s="20">
        <v>852398</v>
      </c>
      <c r="P4238" s="20">
        <v>852399</v>
      </c>
      <c r="Q4238" s="20">
        <v>852400</v>
      </c>
      <c r="R4238" s="20">
        <v>852401</v>
      </c>
    </row>
    <row r="4239" spans="1:25" x14ac:dyDescent="0.25">
      <c r="A4239" s="5">
        <v>45621</v>
      </c>
      <c r="B4239" s="5">
        <v>45628</v>
      </c>
      <c r="C4239" s="4" t="s">
        <v>2480</v>
      </c>
      <c r="D4239" s="18">
        <v>4250</v>
      </c>
      <c r="E4239" s="4" t="s">
        <v>103</v>
      </c>
      <c r="F4239" s="19" t="s">
        <v>2299</v>
      </c>
      <c r="G4239" s="4" t="s">
        <v>2300</v>
      </c>
      <c r="H4239" s="4">
        <v>11</v>
      </c>
      <c r="J4239" s="4">
        <v>0</v>
      </c>
      <c r="K4239" s="20">
        <v>843051</v>
      </c>
      <c r="L4239" s="20">
        <v>843052</v>
      </c>
      <c r="M4239" s="20">
        <v>843053</v>
      </c>
      <c r="N4239" s="20">
        <v>843054</v>
      </c>
      <c r="O4239" s="20">
        <v>843055</v>
      </c>
      <c r="P4239" s="20">
        <v>843056</v>
      </c>
      <c r="Q4239" s="20">
        <v>843057</v>
      </c>
      <c r="R4239" s="20">
        <v>843058</v>
      </c>
      <c r="S4239" s="20">
        <v>843059</v>
      </c>
      <c r="T4239" s="20">
        <v>843060</v>
      </c>
      <c r="U4239" s="20">
        <v>843061</v>
      </c>
    </row>
    <row r="4240" spans="1:25" x14ac:dyDescent="0.25">
      <c r="A4240" s="5">
        <v>45677</v>
      </c>
      <c r="B4240" s="5">
        <v>45705</v>
      </c>
      <c r="C4240" s="4" t="s">
        <v>79</v>
      </c>
      <c r="D4240" s="18">
        <v>142</v>
      </c>
      <c r="E4240" s="4" t="s">
        <v>113</v>
      </c>
      <c r="F4240" s="19" t="s">
        <v>7222</v>
      </c>
      <c r="G4240" s="4" t="s">
        <v>7223</v>
      </c>
      <c r="H4240" s="4">
        <v>6</v>
      </c>
      <c r="I4240" s="4">
        <v>3</v>
      </c>
      <c r="K4240" s="20">
        <v>853251</v>
      </c>
      <c r="L4240" s="20">
        <v>853252</v>
      </c>
      <c r="M4240" s="20">
        <v>853253</v>
      </c>
    </row>
    <row r="4241" spans="1:44" x14ac:dyDescent="0.25">
      <c r="A4241" s="5">
        <v>45673</v>
      </c>
      <c r="B4241" s="5">
        <v>45689</v>
      </c>
      <c r="C4241" s="4" t="s">
        <v>38</v>
      </c>
      <c r="D4241" s="18">
        <v>105</v>
      </c>
      <c r="E4241" s="4" t="s">
        <v>113</v>
      </c>
      <c r="F4241" s="19" t="s">
        <v>7203</v>
      </c>
      <c r="G4241" s="4" t="s">
        <v>7204</v>
      </c>
      <c r="H4241" s="4">
        <v>13</v>
      </c>
      <c r="K4241" s="20">
        <v>852786</v>
      </c>
      <c r="L4241" s="20">
        <v>852787</v>
      </c>
      <c r="M4241" s="20">
        <v>852788</v>
      </c>
      <c r="N4241" s="20">
        <v>852789</v>
      </c>
      <c r="O4241" s="20">
        <v>852790</v>
      </c>
      <c r="P4241" s="20">
        <v>852791</v>
      </c>
      <c r="Q4241" s="20">
        <v>852792</v>
      </c>
      <c r="R4241" s="20">
        <v>852793</v>
      </c>
      <c r="S4241" s="20">
        <v>852794</v>
      </c>
      <c r="T4241" s="20">
        <v>852795</v>
      </c>
      <c r="U4241" s="20">
        <v>852796</v>
      </c>
      <c r="V4241" s="20">
        <v>852797</v>
      </c>
      <c r="W4241" s="20">
        <v>852798</v>
      </c>
    </row>
    <row r="4242" spans="1:44" x14ac:dyDescent="0.25">
      <c r="A4242" s="5">
        <v>45673</v>
      </c>
      <c r="B4242" s="5">
        <v>45689</v>
      </c>
      <c r="C4242" s="4" t="s">
        <v>38</v>
      </c>
      <c r="D4242" s="18">
        <v>120</v>
      </c>
      <c r="E4242" s="4" t="s">
        <v>113</v>
      </c>
      <c r="F4242" s="19" t="s">
        <v>7205</v>
      </c>
      <c r="G4242" s="4" t="s">
        <v>7204</v>
      </c>
      <c r="H4242" s="4">
        <v>13</v>
      </c>
      <c r="K4242" s="20">
        <v>852799</v>
      </c>
      <c r="L4242" s="20">
        <v>852800</v>
      </c>
      <c r="M4242" s="20">
        <v>852801</v>
      </c>
      <c r="N4242" s="20">
        <v>852802</v>
      </c>
      <c r="O4242" s="20">
        <v>852803</v>
      </c>
      <c r="P4242" s="20">
        <v>852804</v>
      </c>
      <c r="Q4242" s="20">
        <v>852805</v>
      </c>
      <c r="R4242" s="20">
        <v>852806</v>
      </c>
      <c r="S4242" s="20">
        <v>852807</v>
      </c>
      <c r="T4242" s="20">
        <v>852808</v>
      </c>
      <c r="U4242" s="20">
        <v>852809</v>
      </c>
      <c r="V4242" s="20">
        <v>852810</v>
      </c>
      <c r="W4242" s="20">
        <v>852811</v>
      </c>
    </row>
    <row r="4243" spans="1:44" x14ac:dyDescent="0.25">
      <c r="A4243" s="5">
        <v>45673</v>
      </c>
      <c r="B4243" s="5">
        <v>45689</v>
      </c>
      <c r="C4243" s="4" t="s">
        <v>38</v>
      </c>
      <c r="D4243" s="18">
        <v>132</v>
      </c>
      <c r="E4243" s="4" t="s">
        <v>113</v>
      </c>
      <c r="F4243" s="19" t="s">
        <v>7206</v>
      </c>
      <c r="G4243" s="4" t="s">
        <v>7204</v>
      </c>
      <c r="H4243" s="4">
        <v>13</v>
      </c>
      <c r="K4243" s="20">
        <v>852812</v>
      </c>
      <c r="L4243" s="20">
        <v>852813</v>
      </c>
      <c r="M4243" s="20">
        <v>852814</v>
      </c>
      <c r="N4243" s="20">
        <v>852815</v>
      </c>
      <c r="O4243" s="20">
        <v>852816</v>
      </c>
      <c r="P4243" s="20">
        <v>852817</v>
      </c>
      <c r="Q4243" s="20">
        <v>852818</v>
      </c>
      <c r="R4243" s="20">
        <v>852819</v>
      </c>
      <c r="S4243" s="20">
        <v>852820</v>
      </c>
      <c r="T4243" s="20">
        <v>852821</v>
      </c>
      <c r="U4243" s="20">
        <v>852822</v>
      </c>
      <c r="V4243" s="20">
        <v>852823</v>
      </c>
      <c r="W4243" s="20">
        <v>852824</v>
      </c>
    </row>
    <row r="4244" spans="1:44" x14ac:dyDescent="0.25">
      <c r="A4244" s="5">
        <v>45672</v>
      </c>
      <c r="B4244" s="5">
        <v>45700</v>
      </c>
      <c r="C4244" s="4" t="s">
        <v>74</v>
      </c>
      <c r="D4244" s="18">
        <v>1850</v>
      </c>
      <c r="E4244" s="4" t="s">
        <v>113</v>
      </c>
      <c r="F4244" s="19" t="s">
        <v>7197</v>
      </c>
      <c r="G4244" s="4" t="s">
        <v>7198</v>
      </c>
      <c r="H4244" s="4">
        <v>8</v>
      </c>
      <c r="K4244" s="20">
        <v>852439</v>
      </c>
      <c r="L4244" s="20">
        <v>852440</v>
      </c>
      <c r="M4244" s="20">
        <v>852441</v>
      </c>
      <c r="N4244" s="20">
        <v>852442</v>
      </c>
      <c r="O4244" s="20">
        <v>852443</v>
      </c>
      <c r="P4244" s="20">
        <v>852444</v>
      </c>
      <c r="Q4244" s="20">
        <v>852445</v>
      </c>
      <c r="R4244" s="20">
        <v>852446</v>
      </c>
    </row>
    <row r="4245" spans="1:44" x14ac:dyDescent="0.25">
      <c r="A4245" s="5">
        <v>45672</v>
      </c>
      <c r="B4245" s="5">
        <v>45700</v>
      </c>
      <c r="C4245" s="4" t="s">
        <v>74</v>
      </c>
      <c r="D4245" s="18">
        <v>2950</v>
      </c>
      <c r="E4245" s="4" t="s">
        <v>113</v>
      </c>
      <c r="F4245" s="19" t="s">
        <v>7199</v>
      </c>
      <c r="G4245" s="4" t="s">
        <v>7198</v>
      </c>
      <c r="H4245" s="4">
        <v>12</v>
      </c>
      <c r="I4245" s="4">
        <v>1</v>
      </c>
      <c r="K4245" s="20">
        <v>852447</v>
      </c>
      <c r="L4245" s="20">
        <v>852448</v>
      </c>
      <c r="M4245" s="20">
        <v>852449</v>
      </c>
      <c r="N4245" s="20">
        <v>852450</v>
      </c>
      <c r="O4245" s="20">
        <v>852451</v>
      </c>
      <c r="P4245" s="20">
        <v>852452</v>
      </c>
      <c r="Q4245" s="20">
        <v>852453</v>
      </c>
      <c r="R4245" s="20">
        <v>852454</v>
      </c>
      <c r="S4245" s="20">
        <v>852455</v>
      </c>
      <c r="T4245" s="20">
        <v>852456</v>
      </c>
      <c r="U4245" s="20">
        <v>852457</v>
      </c>
    </row>
    <row r="4246" spans="1:44" x14ac:dyDescent="0.25">
      <c r="A4246" s="5">
        <v>45672</v>
      </c>
      <c r="B4246" s="5">
        <v>45700</v>
      </c>
      <c r="C4246" s="4" t="s">
        <v>74</v>
      </c>
      <c r="D4246" s="18">
        <v>3650</v>
      </c>
      <c r="E4246" s="4" t="s">
        <v>113</v>
      </c>
      <c r="F4246" s="19" t="s">
        <v>7200</v>
      </c>
      <c r="G4246" s="4" t="s">
        <v>7198</v>
      </c>
      <c r="H4246" s="4">
        <v>10</v>
      </c>
      <c r="K4246" s="20">
        <v>852458</v>
      </c>
      <c r="L4246" s="20">
        <v>852459</v>
      </c>
      <c r="M4246" s="20">
        <v>852460</v>
      </c>
      <c r="N4246" s="20">
        <v>852461</v>
      </c>
      <c r="O4246" s="20">
        <v>852462</v>
      </c>
      <c r="P4246" s="20">
        <v>852463</v>
      </c>
      <c r="Q4246" s="20">
        <v>852464</v>
      </c>
      <c r="R4246" s="20">
        <v>852465</v>
      </c>
      <c r="S4246" s="20">
        <v>852466</v>
      </c>
      <c r="T4246" s="20">
        <v>852467</v>
      </c>
    </row>
    <row r="4247" spans="1:44" x14ac:dyDescent="0.25">
      <c r="A4247" s="5">
        <v>45670</v>
      </c>
      <c r="B4247" s="5">
        <v>45677</v>
      </c>
      <c r="C4247" s="4" t="s">
        <v>2480</v>
      </c>
      <c r="D4247" s="18">
        <v>4250</v>
      </c>
      <c r="E4247" s="4" t="s">
        <v>103</v>
      </c>
      <c r="F4247" s="19" t="s">
        <v>7173</v>
      </c>
      <c r="G4247" s="4" t="s">
        <v>7174</v>
      </c>
      <c r="H4247" s="4">
        <v>11</v>
      </c>
      <c r="I4247" s="4">
        <v>3</v>
      </c>
      <c r="J4247" s="4">
        <v>0</v>
      </c>
      <c r="K4247" s="20">
        <v>851790</v>
      </c>
      <c r="L4247" s="20">
        <v>851791</v>
      </c>
      <c r="M4247" s="20">
        <v>851792</v>
      </c>
      <c r="N4247" s="20">
        <v>851793</v>
      </c>
      <c r="O4247" s="20">
        <v>851794</v>
      </c>
      <c r="P4247" s="20">
        <v>851795</v>
      </c>
      <c r="Q4247" s="20">
        <v>851796</v>
      </c>
      <c r="R4247" s="20">
        <v>851797</v>
      </c>
    </row>
    <row r="4248" spans="1:44" x14ac:dyDescent="0.25">
      <c r="A4248" s="5">
        <v>45664</v>
      </c>
      <c r="B4248" s="5">
        <v>45692</v>
      </c>
      <c r="C4248" s="4" t="s">
        <v>48</v>
      </c>
      <c r="D4248" s="18">
        <v>240</v>
      </c>
      <c r="E4248" s="4" t="s">
        <v>113</v>
      </c>
      <c r="F4248" s="19" t="s">
        <v>7132</v>
      </c>
      <c r="G4248" s="4" t="s">
        <v>7133</v>
      </c>
      <c r="H4248" s="4">
        <v>10</v>
      </c>
      <c r="J4248" s="4">
        <v>0</v>
      </c>
      <c r="K4248" s="20">
        <v>850595</v>
      </c>
      <c r="L4248" s="20">
        <v>850596</v>
      </c>
      <c r="M4248" s="20">
        <v>850597</v>
      </c>
      <c r="N4248" s="20">
        <v>850598</v>
      </c>
      <c r="O4248" s="20">
        <v>850599</v>
      </c>
      <c r="P4248" s="20">
        <v>850600</v>
      </c>
      <c r="Q4248" s="20">
        <v>850601</v>
      </c>
      <c r="R4248" s="20">
        <v>850602</v>
      </c>
      <c r="S4248" s="20">
        <v>850603</v>
      </c>
      <c r="T4248" s="20">
        <v>850604</v>
      </c>
    </row>
    <row r="4249" spans="1:44" x14ac:dyDescent="0.25">
      <c r="A4249" s="172">
        <v>45664</v>
      </c>
      <c r="B4249" s="172">
        <v>45692</v>
      </c>
      <c r="C4249" s="173" t="s">
        <v>48</v>
      </c>
      <c r="D4249" s="174">
        <v>290</v>
      </c>
      <c r="E4249" s="173" t="s">
        <v>113</v>
      </c>
      <c r="F4249" s="175" t="s">
        <v>7134</v>
      </c>
      <c r="G4249" s="173" t="s">
        <v>7133</v>
      </c>
      <c r="H4249" s="173">
        <v>13</v>
      </c>
      <c r="I4249" s="173"/>
      <c r="J4249" s="173"/>
      <c r="K4249" s="176">
        <v>850605</v>
      </c>
      <c r="L4249" s="176">
        <v>850606</v>
      </c>
      <c r="M4249" s="176">
        <v>850607</v>
      </c>
      <c r="N4249" s="176">
        <v>850608</v>
      </c>
      <c r="O4249" s="176">
        <v>850609</v>
      </c>
      <c r="P4249" s="176">
        <v>850610</v>
      </c>
      <c r="Q4249" s="176">
        <v>850611</v>
      </c>
      <c r="R4249" s="176">
        <v>850612</v>
      </c>
      <c r="S4249" s="176">
        <v>850613</v>
      </c>
      <c r="T4249" s="176">
        <v>850614</v>
      </c>
      <c r="U4249" s="176">
        <v>850615</v>
      </c>
      <c r="V4249" s="176">
        <v>850616</v>
      </c>
      <c r="W4249" s="176">
        <v>850617</v>
      </c>
      <c r="X4249" s="171"/>
      <c r="Y4249" s="171"/>
      <c r="Z4249" s="171"/>
      <c r="AA4249" s="171"/>
      <c r="AB4249" s="171"/>
      <c r="AC4249" s="171"/>
      <c r="AD4249" s="171"/>
      <c r="AE4249" s="171"/>
    </row>
    <row r="4250" spans="1:44" x14ac:dyDescent="0.25">
      <c r="A4250" s="172">
        <v>45664</v>
      </c>
      <c r="B4250" s="172">
        <v>45692</v>
      </c>
      <c r="C4250" s="173" t="s">
        <v>48</v>
      </c>
      <c r="D4250" s="174">
        <v>340</v>
      </c>
      <c r="E4250" s="173" t="s">
        <v>113</v>
      </c>
      <c r="F4250" s="175" t="s">
        <v>7135</v>
      </c>
      <c r="G4250" s="173" t="s">
        <v>7133</v>
      </c>
      <c r="H4250" s="173">
        <v>13</v>
      </c>
      <c r="I4250" s="173"/>
      <c r="J4250" s="173"/>
      <c r="K4250" s="176">
        <v>850618</v>
      </c>
      <c r="L4250" s="176">
        <v>850619</v>
      </c>
      <c r="M4250" s="176">
        <v>850620</v>
      </c>
      <c r="N4250" s="176">
        <v>850621</v>
      </c>
      <c r="O4250" s="176">
        <v>850622</v>
      </c>
      <c r="P4250" s="176">
        <v>850623</v>
      </c>
      <c r="Q4250" s="176">
        <v>850624</v>
      </c>
      <c r="R4250" s="176">
        <v>850625</v>
      </c>
      <c r="S4250" s="176">
        <v>850626</v>
      </c>
      <c r="T4250" s="176">
        <v>850627</v>
      </c>
      <c r="U4250" s="176">
        <v>850628</v>
      </c>
      <c r="V4250" s="176">
        <v>850629</v>
      </c>
      <c r="W4250" s="176">
        <v>850630</v>
      </c>
      <c r="X4250" s="171"/>
      <c r="Y4250" s="171"/>
      <c r="Z4250" s="171"/>
      <c r="AA4250" s="171"/>
      <c r="AB4250" s="171"/>
      <c r="AC4250" s="171"/>
      <c r="AD4250" s="171"/>
      <c r="AE4250" s="171"/>
    </row>
    <row r="4251" spans="1:44" s="41" customFormat="1" x14ac:dyDescent="0.25">
      <c r="A4251" s="5">
        <v>45621</v>
      </c>
      <c r="B4251" s="5">
        <v>45628</v>
      </c>
      <c r="C4251" s="4" t="s">
        <v>2480</v>
      </c>
      <c r="D4251" s="18">
        <v>2500</v>
      </c>
      <c r="E4251" s="4" t="s">
        <v>103</v>
      </c>
      <c r="F4251" s="19" t="s">
        <v>2301</v>
      </c>
      <c r="G4251" s="4" t="s">
        <v>2302</v>
      </c>
      <c r="H4251" s="4">
        <v>5</v>
      </c>
      <c r="I4251" s="4"/>
      <c r="J4251" s="4">
        <v>2</v>
      </c>
      <c r="K4251" s="20">
        <v>843132</v>
      </c>
      <c r="L4251" s="20">
        <v>843133</v>
      </c>
      <c r="M4251" s="20">
        <v>843134</v>
      </c>
      <c r="N4251" s="20">
        <v>843135</v>
      </c>
      <c r="O4251" s="20">
        <v>843136</v>
      </c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39"/>
      <c r="AG4251" s="39"/>
      <c r="AH4251" s="39"/>
      <c r="AI4251" s="39"/>
      <c r="AJ4251" s="39"/>
      <c r="AK4251" s="39"/>
      <c r="AL4251" s="39"/>
      <c r="AM4251" s="39"/>
      <c r="AN4251" s="39"/>
      <c r="AO4251" s="39"/>
      <c r="AP4251" s="39"/>
      <c r="AQ4251" s="39"/>
      <c r="AR4251" s="39"/>
    </row>
    <row r="4252" spans="1:44" s="41" customFormat="1" x14ac:dyDescent="0.25">
      <c r="A4252" s="5">
        <v>45621</v>
      </c>
      <c r="B4252" s="5">
        <v>45628</v>
      </c>
      <c r="C4252" s="4" t="s">
        <v>2480</v>
      </c>
      <c r="D4252" s="18">
        <v>3000</v>
      </c>
      <c r="E4252" s="4" t="s">
        <v>103</v>
      </c>
      <c r="F4252" s="19" t="s">
        <v>2303</v>
      </c>
      <c r="G4252" s="12" t="s">
        <v>2302</v>
      </c>
      <c r="H4252" s="4">
        <v>8</v>
      </c>
      <c r="I4252" s="4"/>
      <c r="J4252" s="4">
        <v>0</v>
      </c>
      <c r="K4252" s="20">
        <v>843137</v>
      </c>
      <c r="L4252" s="20">
        <v>843138</v>
      </c>
      <c r="M4252" s="20">
        <v>843139</v>
      </c>
      <c r="N4252" s="20">
        <v>843140</v>
      </c>
      <c r="O4252" s="20">
        <v>843141</v>
      </c>
      <c r="P4252" s="20">
        <v>843142</v>
      </c>
      <c r="Q4252" s="20">
        <v>843143</v>
      </c>
      <c r="R4252" s="20">
        <v>843144</v>
      </c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39"/>
      <c r="AG4252" s="39"/>
      <c r="AH4252" s="39"/>
      <c r="AI4252" s="39"/>
      <c r="AJ4252" s="39"/>
      <c r="AK4252" s="39"/>
      <c r="AL4252" s="39"/>
      <c r="AM4252" s="39"/>
      <c r="AN4252" s="39"/>
      <c r="AO4252" s="39"/>
      <c r="AP4252" s="39"/>
      <c r="AQ4252" s="39"/>
      <c r="AR4252" s="39"/>
    </row>
    <row r="4253" spans="1:44" x14ac:dyDescent="0.25">
      <c r="A4253" s="5">
        <v>45604</v>
      </c>
      <c r="B4253" s="5">
        <v>45632</v>
      </c>
      <c r="C4253" s="4" t="s">
        <v>30</v>
      </c>
      <c r="D4253" s="18">
        <v>935</v>
      </c>
      <c r="E4253" s="4" t="s">
        <v>113</v>
      </c>
      <c r="F4253" s="19" t="s">
        <v>2205</v>
      </c>
      <c r="G4253" s="4" t="s">
        <v>2206</v>
      </c>
      <c r="H4253" s="4">
        <v>13</v>
      </c>
      <c r="I4253" s="4">
        <v>1</v>
      </c>
      <c r="J4253" s="4">
        <v>0</v>
      </c>
      <c r="K4253" s="20">
        <v>840478</v>
      </c>
      <c r="L4253" s="20">
        <v>840479</v>
      </c>
      <c r="M4253" s="20">
        <v>840480</v>
      </c>
      <c r="N4253" s="20">
        <v>840481</v>
      </c>
      <c r="O4253" s="20">
        <v>840482</v>
      </c>
      <c r="P4253" s="20">
        <v>840483</v>
      </c>
      <c r="Q4253" s="20">
        <v>840484</v>
      </c>
      <c r="R4253" s="20">
        <v>840485</v>
      </c>
      <c r="S4253" s="20">
        <v>840486</v>
      </c>
      <c r="T4253" s="20">
        <v>840487</v>
      </c>
      <c r="U4253" s="20">
        <v>840488</v>
      </c>
      <c r="V4253" s="20">
        <v>840489</v>
      </c>
    </row>
    <row r="4254" spans="1:44" x14ac:dyDescent="0.25">
      <c r="A4254" s="5">
        <v>45604</v>
      </c>
      <c r="B4254" s="5">
        <v>45632</v>
      </c>
      <c r="C4254" s="4" t="s">
        <v>30</v>
      </c>
      <c r="D4254" s="18">
        <v>1000</v>
      </c>
      <c r="E4254" s="4" t="s">
        <v>113</v>
      </c>
      <c r="F4254" s="19" t="s">
        <v>2207</v>
      </c>
      <c r="G4254" s="4" t="s">
        <v>2206</v>
      </c>
      <c r="H4254" s="4">
        <v>8</v>
      </c>
      <c r="J4254" s="4">
        <v>0</v>
      </c>
      <c r="K4254" s="20">
        <v>840490</v>
      </c>
      <c r="L4254" s="20">
        <v>840491</v>
      </c>
      <c r="M4254" s="20">
        <v>840492</v>
      </c>
      <c r="N4254" s="20">
        <v>840493</v>
      </c>
      <c r="O4254" s="20">
        <v>840494</v>
      </c>
      <c r="P4254" s="20">
        <v>840495</v>
      </c>
      <c r="Q4254" s="20">
        <v>840496</v>
      </c>
      <c r="R4254" s="20">
        <v>840497</v>
      </c>
    </row>
    <row r="4255" spans="1:44" x14ac:dyDescent="0.25">
      <c r="A4255" s="5">
        <v>45674</v>
      </c>
      <c r="B4255" s="5">
        <v>45681</v>
      </c>
      <c r="C4255" s="4" t="s">
        <v>2480</v>
      </c>
      <c r="D4255" s="18">
        <v>2500</v>
      </c>
      <c r="E4255" s="4" t="s">
        <v>103</v>
      </c>
      <c r="F4255" s="19" t="s">
        <v>7213</v>
      </c>
      <c r="G4255" s="4" t="s">
        <v>7214</v>
      </c>
      <c r="H4255" s="4">
        <v>4</v>
      </c>
      <c r="K4255" s="20">
        <v>853026</v>
      </c>
      <c r="L4255" s="20">
        <v>853027</v>
      </c>
      <c r="M4255" s="20">
        <v>853028</v>
      </c>
      <c r="N4255" s="20">
        <v>853029</v>
      </c>
    </row>
    <row r="4256" spans="1:44" x14ac:dyDescent="0.25">
      <c r="A4256" s="5">
        <v>45674</v>
      </c>
      <c r="B4256" s="5">
        <v>45681</v>
      </c>
      <c r="C4256" s="4" t="s">
        <v>2480</v>
      </c>
      <c r="D4256" s="18">
        <v>3000</v>
      </c>
      <c r="E4256" s="4" t="s">
        <v>103</v>
      </c>
      <c r="F4256" s="19" t="s">
        <v>7215</v>
      </c>
      <c r="G4256" s="4" t="s">
        <v>7214</v>
      </c>
      <c r="H4256" s="4">
        <v>8</v>
      </c>
      <c r="K4256" s="20">
        <v>853030</v>
      </c>
      <c r="L4256" s="20">
        <v>853031</v>
      </c>
      <c r="M4256" s="20">
        <v>853032</v>
      </c>
      <c r="N4256" s="20">
        <v>853033</v>
      </c>
      <c r="O4256" s="20">
        <v>853034</v>
      </c>
      <c r="P4256" s="20">
        <v>853035</v>
      </c>
      <c r="Q4256" s="20">
        <v>853036</v>
      </c>
      <c r="R4256" s="20">
        <v>853037</v>
      </c>
    </row>
    <row r="4257" spans="1:23" x14ac:dyDescent="0.25">
      <c r="A4257" s="5">
        <v>45609</v>
      </c>
      <c r="B4257" s="5">
        <v>45616</v>
      </c>
      <c r="C4257" s="4" t="s">
        <v>2480</v>
      </c>
      <c r="D4257" s="18">
        <v>4250</v>
      </c>
      <c r="E4257" s="4" t="s">
        <v>103</v>
      </c>
      <c r="F4257" s="19" t="s">
        <v>2217</v>
      </c>
      <c r="G4257" s="4" t="s">
        <v>2218</v>
      </c>
      <c r="H4257" s="4">
        <v>11</v>
      </c>
      <c r="J4257" s="4">
        <v>0</v>
      </c>
      <c r="K4257" s="20">
        <v>840931</v>
      </c>
      <c r="L4257" s="20">
        <v>840932</v>
      </c>
      <c r="M4257" s="20">
        <v>840933</v>
      </c>
      <c r="N4257" s="20">
        <v>840934</v>
      </c>
      <c r="O4257" s="20">
        <v>840935</v>
      </c>
      <c r="P4257" s="20">
        <v>840936</v>
      </c>
      <c r="Q4257" s="20">
        <v>840937</v>
      </c>
      <c r="R4257" s="20">
        <v>840938</v>
      </c>
      <c r="S4257" s="20">
        <v>840939</v>
      </c>
      <c r="T4257" s="20">
        <v>840940</v>
      </c>
      <c r="U4257" s="20">
        <v>840941</v>
      </c>
    </row>
    <row r="4258" spans="1:23" x14ac:dyDescent="0.25">
      <c r="A4258" s="5">
        <v>45596</v>
      </c>
      <c r="B4258" s="5">
        <v>45603</v>
      </c>
      <c r="C4258" s="4" t="s">
        <v>2480</v>
      </c>
      <c r="D4258" s="18">
        <v>775</v>
      </c>
      <c r="E4258" s="4" t="s">
        <v>99</v>
      </c>
      <c r="F4258" s="19" t="s">
        <v>2149</v>
      </c>
      <c r="G4258" s="4" t="s">
        <v>2150</v>
      </c>
      <c r="H4258" s="4">
        <v>8</v>
      </c>
      <c r="J4258" s="4">
        <v>0</v>
      </c>
      <c r="K4258" s="20">
        <v>839050</v>
      </c>
      <c r="L4258" s="20">
        <v>839051</v>
      </c>
      <c r="M4258" s="20">
        <v>839052</v>
      </c>
      <c r="N4258" s="20">
        <v>839053</v>
      </c>
      <c r="O4258" s="20">
        <v>839054</v>
      </c>
      <c r="P4258" s="20">
        <v>839055</v>
      </c>
      <c r="Q4258" s="20">
        <v>839056</v>
      </c>
      <c r="R4258" s="20">
        <v>839057</v>
      </c>
    </row>
    <row r="4259" spans="1:23" x14ac:dyDescent="0.25">
      <c r="A4259" s="5">
        <v>45596</v>
      </c>
      <c r="B4259" s="5">
        <v>45603</v>
      </c>
      <c r="C4259" s="4" t="s">
        <v>2480</v>
      </c>
      <c r="D4259" s="18">
        <v>4250</v>
      </c>
      <c r="E4259" s="4" t="s">
        <v>103</v>
      </c>
      <c r="F4259" s="19" t="s">
        <v>2151</v>
      </c>
      <c r="G4259" s="4" t="s">
        <v>2150</v>
      </c>
      <c r="H4259" s="4">
        <v>10</v>
      </c>
      <c r="J4259" s="4">
        <v>0</v>
      </c>
      <c r="K4259" s="20">
        <v>839058</v>
      </c>
      <c r="L4259" s="20">
        <v>839059</v>
      </c>
      <c r="M4259" s="20">
        <v>839060</v>
      </c>
      <c r="N4259" s="20">
        <v>839061</v>
      </c>
      <c r="O4259" s="20">
        <v>839062</v>
      </c>
      <c r="P4259" s="20">
        <v>839063</v>
      </c>
      <c r="Q4259" s="20">
        <v>839064</v>
      </c>
      <c r="R4259" s="20">
        <v>839065</v>
      </c>
      <c r="S4259" s="20">
        <v>839066</v>
      </c>
      <c r="T4259" s="20">
        <v>839067</v>
      </c>
    </row>
    <row r="4260" spans="1:23" x14ac:dyDescent="0.25">
      <c r="A4260" s="5">
        <v>45581</v>
      </c>
      <c r="B4260" s="5">
        <v>45609</v>
      </c>
      <c r="C4260" s="4" t="s">
        <v>70</v>
      </c>
      <c r="D4260" s="18">
        <v>96</v>
      </c>
      <c r="E4260" s="4" t="s">
        <v>113</v>
      </c>
      <c r="F4260" s="19" t="s">
        <v>2058</v>
      </c>
      <c r="G4260" s="4" t="s">
        <v>2059</v>
      </c>
      <c r="H4260" s="4">
        <v>5</v>
      </c>
      <c r="J4260" s="4">
        <v>0</v>
      </c>
      <c r="K4260" s="20">
        <v>836313</v>
      </c>
      <c r="L4260" s="20">
        <v>836314</v>
      </c>
      <c r="M4260" s="20">
        <v>836315</v>
      </c>
      <c r="N4260" s="20">
        <v>836316</v>
      </c>
      <c r="O4260" s="20">
        <v>836317</v>
      </c>
    </row>
    <row r="4261" spans="1:23" x14ac:dyDescent="0.25">
      <c r="A4261" s="5">
        <v>45581</v>
      </c>
      <c r="B4261" s="5">
        <v>45609</v>
      </c>
      <c r="C4261" s="4" t="s">
        <v>70</v>
      </c>
      <c r="D4261" s="18">
        <v>136</v>
      </c>
      <c r="E4261" s="4" t="s">
        <v>113</v>
      </c>
      <c r="F4261" s="19" t="s">
        <v>2060</v>
      </c>
      <c r="G4261" s="4" t="s">
        <v>2059</v>
      </c>
      <c r="H4261" s="4">
        <v>5</v>
      </c>
      <c r="J4261" s="4">
        <v>0</v>
      </c>
      <c r="K4261" s="20">
        <v>836318</v>
      </c>
      <c r="L4261" s="20">
        <v>836319</v>
      </c>
      <c r="M4261" s="20">
        <v>836320</v>
      </c>
      <c r="N4261" s="20">
        <v>836321</v>
      </c>
      <c r="O4261" s="20">
        <v>836322</v>
      </c>
    </row>
    <row r="4262" spans="1:23" x14ac:dyDescent="0.25">
      <c r="A4262" s="5">
        <v>45581</v>
      </c>
      <c r="B4262" s="5">
        <v>45609</v>
      </c>
      <c r="C4262" s="4" t="s">
        <v>70</v>
      </c>
      <c r="D4262" s="18">
        <v>170</v>
      </c>
      <c r="E4262" s="4" t="s">
        <v>113</v>
      </c>
      <c r="F4262" s="19" t="s">
        <v>2061</v>
      </c>
      <c r="G4262" s="4" t="s">
        <v>2059</v>
      </c>
      <c r="H4262" s="4">
        <v>3</v>
      </c>
      <c r="J4262" s="4">
        <v>0</v>
      </c>
      <c r="K4262" s="20">
        <v>836323</v>
      </c>
      <c r="L4262" s="20">
        <v>836324</v>
      </c>
      <c r="M4262" s="20">
        <v>836325</v>
      </c>
    </row>
    <row r="4263" spans="1:23" x14ac:dyDescent="0.25">
      <c r="A4263" s="5">
        <v>45593</v>
      </c>
      <c r="B4263" s="5">
        <v>45600</v>
      </c>
      <c r="C4263" s="4" t="s">
        <v>2480</v>
      </c>
      <c r="D4263" s="18">
        <v>3000</v>
      </c>
      <c r="E4263" s="4" t="s">
        <v>103</v>
      </c>
      <c r="F4263" s="19" t="s">
        <v>2133</v>
      </c>
      <c r="G4263" s="4" t="s">
        <v>2134</v>
      </c>
      <c r="H4263" s="4">
        <v>9</v>
      </c>
      <c r="J4263" s="4">
        <v>0</v>
      </c>
      <c r="K4263" s="20">
        <v>838234</v>
      </c>
      <c r="L4263" s="20">
        <v>838235</v>
      </c>
      <c r="M4263" s="20">
        <v>838236</v>
      </c>
      <c r="N4263" s="20">
        <v>838237</v>
      </c>
      <c r="O4263" s="20">
        <v>838238</v>
      </c>
      <c r="P4263" s="20">
        <v>838239</v>
      </c>
      <c r="Q4263" s="20">
        <v>838240</v>
      </c>
      <c r="R4263" s="20">
        <v>838241</v>
      </c>
      <c r="S4263" s="20">
        <v>838242</v>
      </c>
    </row>
    <row r="4264" spans="1:23" x14ac:dyDescent="0.25">
      <c r="A4264" s="5">
        <v>45576</v>
      </c>
      <c r="B4264" s="5">
        <v>45590</v>
      </c>
      <c r="C4264" s="4" t="s">
        <v>44</v>
      </c>
      <c r="D4264" s="18">
        <v>120</v>
      </c>
      <c r="E4264" s="4" t="s">
        <v>113</v>
      </c>
      <c r="F4264" s="19" t="s">
        <v>2026</v>
      </c>
      <c r="G4264" s="2" t="s">
        <v>2027</v>
      </c>
      <c r="H4264" s="4">
        <v>13</v>
      </c>
      <c r="I4264" s="4">
        <v>1</v>
      </c>
      <c r="J4264" s="4">
        <v>8</v>
      </c>
      <c r="K4264" s="20">
        <v>835601</v>
      </c>
      <c r="L4264" s="20">
        <v>835602</v>
      </c>
      <c r="M4264" s="20">
        <v>835603</v>
      </c>
      <c r="N4264" s="20">
        <v>835604</v>
      </c>
      <c r="O4264" s="20">
        <v>835605</v>
      </c>
      <c r="P4264" s="20">
        <v>835606</v>
      </c>
      <c r="Q4264" s="20">
        <v>835607</v>
      </c>
      <c r="R4264" s="20">
        <v>835608</v>
      </c>
      <c r="S4264" s="20">
        <v>835609</v>
      </c>
      <c r="T4264" s="20">
        <v>835610</v>
      </c>
      <c r="U4264" s="20">
        <v>835611</v>
      </c>
      <c r="V4264" s="20">
        <v>835612</v>
      </c>
    </row>
    <row r="4265" spans="1:23" x14ac:dyDescent="0.25">
      <c r="A4265" s="5">
        <v>45576</v>
      </c>
      <c r="B4265" s="5">
        <v>45590</v>
      </c>
      <c r="C4265" s="4" t="s">
        <v>44</v>
      </c>
      <c r="D4265" s="18">
        <v>150</v>
      </c>
      <c r="E4265" s="4" t="s">
        <v>113</v>
      </c>
      <c r="F4265" s="19" t="s">
        <v>2028</v>
      </c>
      <c r="G4265" s="2" t="s">
        <v>2027</v>
      </c>
      <c r="H4265" s="4">
        <v>13</v>
      </c>
      <c r="J4265" s="4">
        <v>4</v>
      </c>
      <c r="K4265" s="20">
        <v>835613</v>
      </c>
      <c r="L4265" s="20">
        <v>835614</v>
      </c>
      <c r="M4265" s="20">
        <v>835615</v>
      </c>
      <c r="N4265" s="20">
        <v>835616</v>
      </c>
      <c r="O4265" s="20">
        <v>835617</v>
      </c>
      <c r="P4265" s="20">
        <v>835618</v>
      </c>
      <c r="Q4265" s="20">
        <v>835619</v>
      </c>
      <c r="R4265" s="20">
        <v>835620</v>
      </c>
      <c r="S4265" s="20">
        <v>835621</v>
      </c>
      <c r="T4265" s="20">
        <v>835622</v>
      </c>
      <c r="U4265" s="20">
        <v>835623</v>
      </c>
      <c r="V4265" s="20">
        <v>835624</v>
      </c>
      <c r="W4265" s="20">
        <v>835625</v>
      </c>
    </row>
    <row r="4266" spans="1:23" x14ac:dyDescent="0.25">
      <c r="A4266" s="5">
        <v>45580</v>
      </c>
      <c r="B4266" s="5">
        <v>45596</v>
      </c>
      <c r="C4266" s="4" t="s">
        <v>38</v>
      </c>
      <c r="D4266" s="18">
        <v>132</v>
      </c>
      <c r="E4266" s="4" t="s">
        <v>113</v>
      </c>
      <c r="F4266" s="19" t="s">
        <v>2044</v>
      </c>
      <c r="G4266" s="2" t="s">
        <v>2045</v>
      </c>
      <c r="H4266" s="4">
        <v>10</v>
      </c>
      <c r="I4266" s="4">
        <v>4</v>
      </c>
      <c r="J4266" s="4">
        <v>0</v>
      </c>
      <c r="K4266" s="20">
        <v>836077</v>
      </c>
      <c r="L4266" s="20">
        <v>836078</v>
      </c>
      <c r="M4266" s="20">
        <v>836079</v>
      </c>
      <c r="N4266" s="20">
        <v>836080</v>
      </c>
      <c r="O4266" s="20">
        <v>836081</v>
      </c>
      <c r="P4266" s="20">
        <v>836082</v>
      </c>
    </row>
    <row r="4267" spans="1:23" x14ac:dyDescent="0.25">
      <c r="A4267" s="5">
        <v>45581</v>
      </c>
      <c r="B4267" s="5">
        <v>45597</v>
      </c>
      <c r="C4267" s="4" t="s">
        <v>38</v>
      </c>
      <c r="D4267" s="18">
        <v>105</v>
      </c>
      <c r="E4267" s="4" t="s">
        <v>113</v>
      </c>
      <c r="F4267" s="19" t="s">
        <v>2062</v>
      </c>
      <c r="G4267" s="4" t="s">
        <v>2063</v>
      </c>
      <c r="H4267" s="4">
        <v>13</v>
      </c>
      <c r="J4267" s="4">
        <v>0</v>
      </c>
      <c r="K4267" s="20">
        <v>836347</v>
      </c>
      <c r="L4267" s="20">
        <v>836348</v>
      </c>
      <c r="M4267" s="20">
        <v>836349</v>
      </c>
      <c r="N4267" s="20">
        <v>836350</v>
      </c>
      <c r="O4267" s="20">
        <v>836351</v>
      </c>
      <c r="P4267" s="20">
        <v>836352</v>
      </c>
      <c r="Q4267" s="20">
        <v>836353</v>
      </c>
      <c r="R4267" s="20">
        <v>836354</v>
      </c>
      <c r="S4267" s="20">
        <v>836355</v>
      </c>
      <c r="T4267" s="20">
        <v>836356</v>
      </c>
      <c r="U4267" s="20">
        <v>836357</v>
      </c>
      <c r="V4267" s="20">
        <v>836358</v>
      </c>
      <c r="W4267" s="20">
        <v>836359</v>
      </c>
    </row>
    <row r="4268" spans="1:23" x14ac:dyDescent="0.25">
      <c r="A4268" s="5">
        <v>45656</v>
      </c>
      <c r="B4268" s="5">
        <v>45663</v>
      </c>
      <c r="C4268" s="4" t="s">
        <v>2480</v>
      </c>
      <c r="D4268" s="18">
        <v>5000</v>
      </c>
      <c r="E4268" s="4" t="s">
        <v>103</v>
      </c>
      <c r="F4268" s="19" t="s">
        <v>2402</v>
      </c>
      <c r="G4268" s="4" t="s">
        <v>2403</v>
      </c>
      <c r="H4268" s="4">
        <v>6</v>
      </c>
      <c r="J4268" s="4">
        <v>0</v>
      </c>
      <c r="K4268" s="20">
        <v>849019</v>
      </c>
      <c r="L4268" s="20">
        <v>849020</v>
      </c>
      <c r="M4268" s="20">
        <v>849021</v>
      </c>
      <c r="N4268" s="20">
        <v>849022</v>
      </c>
      <c r="O4268" s="20">
        <v>849023</v>
      </c>
      <c r="P4268" s="20">
        <v>849024</v>
      </c>
    </row>
    <row r="4269" spans="1:23" x14ac:dyDescent="0.25">
      <c r="A4269" s="5">
        <v>45575</v>
      </c>
      <c r="B4269" s="5">
        <v>45582</v>
      </c>
      <c r="C4269" s="4" t="s">
        <v>2480</v>
      </c>
      <c r="D4269" s="18">
        <v>3600</v>
      </c>
      <c r="E4269" s="4" t="s">
        <v>113</v>
      </c>
      <c r="F4269" s="19" t="s">
        <v>2014</v>
      </c>
      <c r="G4269" s="4" t="s">
        <v>2015</v>
      </c>
      <c r="H4269" s="4">
        <v>13</v>
      </c>
      <c r="J4269" s="4">
        <v>7</v>
      </c>
      <c r="K4269" s="20">
        <v>835227</v>
      </c>
      <c r="L4269" s="20">
        <v>835228</v>
      </c>
      <c r="M4269" s="20">
        <v>835229</v>
      </c>
      <c r="N4269" s="20">
        <v>835230</v>
      </c>
      <c r="O4269" s="20">
        <v>835231</v>
      </c>
      <c r="P4269" s="20">
        <v>835232</v>
      </c>
      <c r="Q4269" s="20">
        <v>835233</v>
      </c>
      <c r="R4269" s="20">
        <v>835234</v>
      </c>
      <c r="S4269" s="20">
        <v>835235</v>
      </c>
      <c r="T4269" s="20">
        <v>835236</v>
      </c>
      <c r="U4269" s="20">
        <v>835237</v>
      </c>
      <c r="V4269" s="20">
        <v>835238</v>
      </c>
      <c r="W4269" s="20">
        <v>835239</v>
      </c>
    </row>
    <row r="4270" spans="1:23" x14ac:dyDescent="0.25">
      <c r="A4270" s="5">
        <v>45646</v>
      </c>
      <c r="B4270" s="5">
        <v>45674</v>
      </c>
      <c r="C4270" s="4" t="s">
        <v>48</v>
      </c>
      <c r="D4270" s="18">
        <v>240</v>
      </c>
      <c r="E4270" s="4" t="s">
        <v>113</v>
      </c>
      <c r="F4270" s="19" t="s">
        <v>2371</v>
      </c>
      <c r="G4270" s="4" t="s">
        <v>2372</v>
      </c>
      <c r="H4270" s="4">
        <v>10</v>
      </c>
      <c r="J4270" s="4">
        <v>0</v>
      </c>
      <c r="K4270" s="20">
        <v>847932</v>
      </c>
      <c r="L4270" s="20">
        <v>847933</v>
      </c>
      <c r="M4270" s="20">
        <v>847934</v>
      </c>
      <c r="N4270" s="20">
        <v>847935</v>
      </c>
      <c r="O4270" s="20">
        <v>847936</v>
      </c>
      <c r="P4270" s="20">
        <v>847937</v>
      </c>
      <c r="Q4270" s="20">
        <v>847938</v>
      </c>
      <c r="R4270" s="20">
        <v>847939</v>
      </c>
      <c r="S4270" s="20">
        <v>847940</v>
      </c>
      <c r="T4270" s="20">
        <v>847941</v>
      </c>
    </row>
    <row r="4271" spans="1:23" x14ac:dyDescent="0.25">
      <c r="A4271" s="5">
        <v>45646</v>
      </c>
      <c r="B4271" s="5">
        <v>45675</v>
      </c>
      <c r="C4271" s="4" t="s">
        <v>48</v>
      </c>
      <c r="D4271" s="18">
        <v>290</v>
      </c>
      <c r="E4271" s="4" t="s">
        <v>113</v>
      </c>
      <c r="F4271" s="19" t="s">
        <v>2373</v>
      </c>
      <c r="G4271" s="4" t="s">
        <v>2372</v>
      </c>
      <c r="H4271" s="4">
        <v>10</v>
      </c>
      <c r="J4271" s="4">
        <v>0</v>
      </c>
      <c r="K4271" s="20">
        <v>847942</v>
      </c>
      <c r="L4271" s="20">
        <v>847943</v>
      </c>
      <c r="M4271" s="20">
        <v>847944</v>
      </c>
      <c r="N4271" s="20">
        <v>847945</v>
      </c>
      <c r="O4271" s="20">
        <v>847946</v>
      </c>
      <c r="P4271" s="20">
        <v>847947</v>
      </c>
      <c r="Q4271" s="20">
        <v>847948</v>
      </c>
      <c r="R4271" s="20">
        <v>847949</v>
      </c>
      <c r="S4271" s="20">
        <v>847950</v>
      </c>
      <c r="T4271" s="20">
        <v>847951</v>
      </c>
    </row>
    <row r="4272" spans="1:23" x14ac:dyDescent="0.25">
      <c r="A4272" s="5">
        <v>45646</v>
      </c>
      <c r="B4272" s="5">
        <v>45676</v>
      </c>
      <c r="C4272" s="4" t="s">
        <v>48</v>
      </c>
      <c r="D4272" s="18">
        <v>340</v>
      </c>
      <c r="E4272" s="4" t="s">
        <v>113</v>
      </c>
      <c r="F4272" s="19" t="s">
        <v>2374</v>
      </c>
      <c r="G4272" s="4" t="s">
        <v>2372</v>
      </c>
      <c r="H4272" s="4">
        <v>10</v>
      </c>
      <c r="J4272" s="4">
        <v>0</v>
      </c>
      <c r="K4272" s="20">
        <v>847952</v>
      </c>
      <c r="L4272" s="20">
        <v>847953</v>
      </c>
      <c r="M4272" s="20">
        <v>847954</v>
      </c>
      <c r="N4272" s="20">
        <v>847955</v>
      </c>
      <c r="O4272" s="20">
        <v>847956</v>
      </c>
      <c r="P4272" s="20">
        <v>847957</v>
      </c>
      <c r="Q4272" s="20">
        <v>847958</v>
      </c>
      <c r="R4272" s="20">
        <v>847959</v>
      </c>
      <c r="S4272" s="20">
        <v>847960</v>
      </c>
      <c r="T4272" s="20">
        <v>847961</v>
      </c>
    </row>
    <row r="4273" spans="1:44" x14ac:dyDescent="0.25">
      <c r="A4273" s="5">
        <v>45645</v>
      </c>
      <c r="B4273" s="5">
        <v>45652</v>
      </c>
      <c r="C4273" s="4" t="s">
        <v>2480</v>
      </c>
      <c r="D4273" s="18">
        <v>3600</v>
      </c>
      <c r="E4273" s="4" t="s">
        <v>103</v>
      </c>
      <c r="F4273" s="19" t="s">
        <v>2355</v>
      </c>
      <c r="G4273" s="4" t="s">
        <v>2356</v>
      </c>
      <c r="H4273" s="4">
        <v>13</v>
      </c>
      <c r="I4273" s="4">
        <v>2</v>
      </c>
      <c r="J4273" s="4">
        <v>5</v>
      </c>
      <c r="K4273" s="20">
        <v>847613</v>
      </c>
      <c r="L4273" s="20">
        <v>847614</v>
      </c>
      <c r="M4273" s="20">
        <v>847615</v>
      </c>
      <c r="N4273" s="20">
        <v>847616</v>
      </c>
      <c r="O4273" s="20">
        <v>847617</v>
      </c>
      <c r="P4273" s="20">
        <v>847618</v>
      </c>
      <c r="Q4273" s="20">
        <v>847619</v>
      </c>
      <c r="R4273" s="20">
        <v>847620</v>
      </c>
      <c r="S4273" s="20">
        <v>847621</v>
      </c>
      <c r="T4273" s="20">
        <v>847622</v>
      </c>
      <c r="U4273" s="20">
        <v>847623</v>
      </c>
    </row>
    <row r="4274" spans="1:44" x14ac:dyDescent="0.25">
      <c r="A4274" s="5">
        <v>45646</v>
      </c>
      <c r="B4274" s="5">
        <v>45653</v>
      </c>
      <c r="C4274" s="5" t="s">
        <v>2480</v>
      </c>
      <c r="D4274" s="18">
        <v>650</v>
      </c>
      <c r="E4274" s="4" t="s">
        <v>99</v>
      </c>
      <c r="F4274" s="19" t="s">
        <v>2362</v>
      </c>
      <c r="G4274" s="4" t="s">
        <v>2363</v>
      </c>
      <c r="H4274" s="4">
        <v>8</v>
      </c>
      <c r="J4274" s="4">
        <v>2</v>
      </c>
      <c r="K4274" s="20">
        <v>847804</v>
      </c>
      <c r="L4274" s="20">
        <v>847805</v>
      </c>
      <c r="M4274" s="20">
        <v>847806</v>
      </c>
      <c r="N4274" s="20">
        <v>847807</v>
      </c>
      <c r="O4274" s="20">
        <v>847808</v>
      </c>
      <c r="P4274" s="20">
        <v>847809</v>
      </c>
      <c r="Q4274" s="20">
        <v>847810</v>
      </c>
      <c r="R4274" s="20">
        <v>847811</v>
      </c>
    </row>
    <row r="4275" spans="1:44" x14ac:dyDescent="0.25">
      <c r="A4275" s="5">
        <v>45646</v>
      </c>
      <c r="B4275" s="5">
        <v>45654</v>
      </c>
      <c r="C4275" s="5" t="s">
        <v>2480</v>
      </c>
      <c r="D4275" s="18">
        <v>775</v>
      </c>
      <c r="E4275" s="4" t="s">
        <v>99</v>
      </c>
      <c r="F4275" s="19" t="s">
        <v>2364</v>
      </c>
      <c r="G4275" s="4" t="s">
        <v>2363</v>
      </c>
      <c r="H4275" s="4">
        <v>8</v>
      </c>
      <c r="I4275" s="4">
        <v>4</v>
      </c>
      <c r="J4275" s="4">
        <v>0</v>
      </c>
      <c r="K4275" s="20">
        <v>847812</v>
      </c>
      <c r="L4275" s="20">
        <v>847813</v>
      </c>
      <c r="M4275" s="20">
        <v>847814</v>
      </c>
      <c r="N4275" s="20">
        <v>847815</v>
      </c>
    </row>
    <row r="4276" spans="1:44" s="41" customFormat="1" x14ac:dyDescent="0.25">
      <c r="A4276" s="5">
        <v>45646</v>
      </c>
      <c r="B4276" s="5">
        <v>45655</v>
      </c>
      <c r="C4276" s="5" t="s">
        <v>2480</v>
      </c>
      <c r="D4276" s="18">
        <v>5000</v>
      </c>
      <c r="E4276" s="4" t="s">
        <v>103</v>
      </c>
      <c r="F4276" s="19" t="s">
        <v>2365</v>
      </c>
      <c r="G4276" s="4" t="s">
        <v>2363</v>
      </c>
      <c r="H4276" s="4">
        <v>6</v>
      </c>
      <c r="I4276" s="4">
        <v>1</v>
      </c>
      <c r="J4276" s="4">
        <v>0</v>
      </c>
      <c r="K4276" s="20">
        <v>847816</v>
      </c>
      <c r="L4276" s="20">
        <v>847817</v>
      </c>
      <c r="M4276" s="20">
        <v>847818</v>
      </c>
      <c r="N4276" s="20">
        <v>847819</v>
      </c>
      <c r="O4276" s="20">
        <v>847820</v>
      </c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39"/>
      <c r="AG4276" s="39"/>
      <c r="AH4276" s="39"/>
      <c r="AI4276" s="39"/>
      <c r="AJ4276" s="39"/>
      <c r="AK4276" s="39"/>
      <c r="AL4276" s="39"/>
      <c r="AM4276" s="39"/>
      <c r="AN4276" s="39"/>
      <c r="AO4276" s="39"/>
      <c r="AP4276" s="39"/>
      <c r="AQ4276" s="39"/>
      <c r="AR4276" s="39"/>
    </row>
    <row r="4277" spans="1:44" x14ac:dyDescent="0.25">
      <c r="A4277" s="5">
        <v>45649</v>
      </c>
      <c r="B4277" s="5">
        <v>45656</v>
      </c>
      <c r="C4277" s="4" t="s">
        <v>2480</v>
      </c>
      <c r="D4277" s="18">
        <v>650</v>
      </c>
      <c r="E4277" s="4" t="s">
        <v>99</v>
      </c>
      <c r="F4277" s="19" t="s">
        <v>2375</v>
      </c>
      <c r="G4277" s="4" t="s">
        <v>2376</v>
      </c>
      <c r="H4277" s="4">
        <v>3</v>
      </c>
      <c r="J4277" s="4">
        <v>2</v>
      </c>
      <c r="K4277" s="20">
        <v>848075</v>
      </c>
      <c r="L4277" s="20">
        <v>848076</v>
      </c>
      <c r="M4277" s="20">
        <v>848077</v>
      </c>
    </row>
    <row r="4278" spans="1:44" x14ac:dyDescent="0.25">
      <c r="A4278" s="5">
        <v>45579</v>
      </c>
      <c r="B4278" s="5">
        <v>45586</v>
      </c>
      <c r="C4278" s="4" t="s">
        <v>2480</v>
      </c>
      <c r="D4278" s="18">
        <v>4250</v>
      </c>
      <c r="E4278" s="4" t="s">
        <v>103</v>
      </c>
      <c r="F4278" s="19" t="s">
        <v>2033</v>
      </c>
      <c r="G4278" s="4" t="s">
        <v>2034</v>
      </c>
      <c r="H4278" s="4">
        <v>11</v>
      </c>
      <c r="J4278" s="4">
        <v>2</v>
      </c>
      <c r="K4278" s="20">
        <v>835794</v>
      </c>
      <c r="L4278" s="20">
        <v>835795</v>
      </c>
      <c r="M4278" s="20">
        <v>835796</v>
      </c>
      <c r="N4278" s="20">
        <v>835797</v>
      </c>
      <c r="O4278" s="20">
        <v>835798</v>
      </c>
      <c r="P4278" s="20">
        <v>835799</v>
      </c>
      <c r="Q4278" s="20">
        <v>835800</v>
      </c>
      <c r="R4278" s="20">
        <v>835801</v>
      </c>
      <c r="S4278" s="20">
        <v>835802</v>
      </c>
      <c r="T4278" s="20">
        <v>835803</v>
      </c>
      <c r="U4278" s="20">
        <v>835804</v>
      </c>
    </row>
    <row r="4279" spans="1:44" x14ac:dyDescent="0.25">
      <c r="A4279" s="5">
        <v>45575</v>
      </c>
      <c r="B4279" s="5">
        <v>45582</v>
      </c>
      <c r="C4279" s="4" t="s">
        <v>2480</v>
      </c>
      <c r="D4279" s="18">
        <v>650</v>
      </c>
      <c r="E4279" s="4" t="s">
        <v>99</v>
      </c>
      <c r="F4279" s="19" t="s">
        <v>2012</v>
      </c>
      <c r="G4279" s="4" t="s">
        <v>2011</v>
      </c>
      <c r="H4279" s="4">
        <v>3</v>
      </c>
      <c r="J4279" s="4">
        <v>0</v>
      </c>
      <c r="K4279" s="20">
        <v>835337</v>
      </c>
      <c r="L4279" s="20">
        <v>835338</v>
      </c>
      <c r="M4279" s="20">
        <v>835339</v>
      </c>
    </row>
    <row r="4280" spans="1:44" x14ac:dyDescent="0.25">
      <c r="A4280" s="5">
        <v>45575</v>
      </c>
      <c r="B4280" s="5">
        <v>45582</v>
      </c>
      <c r="C4280" s="4" t="s">
        <v>2480</v>
      </c>
      <c r="D4280" s="18">
        <v>775</v>
      </c>
      <c r="E4280" s="4" t="s">
        <v>99</v>
      </c>
      <c r="F4280" s="22" t="s">
        <v>2010</v>
      </c>
      <c r="G4280" s="4" t="s">
        <v>2011</v>
      </c>
      <c r="H4280" s="4">
        <v>9</v>
      </c>
      <c r="J4280" s="4">
        <v>0</v>
      </c>
      <c r="K4280" s="20">
        <v>835340</v>
      </c>
      <c r="L4280" s="20">
        <v>835341</v>
      </c>
      <c r="M4280" s="20">
        <v>835342</v>
      </c>
      <c r="N4280" s="20">
        <v>835343</v>
      </c>
      <c r="O4280" s="20">
        <v>835344</v>
      </c>
      <c r="P4280" s="20">
        <v>835345</v>
      </c>
      <c r="Q4280" s="20">
        <v>835346</v>
      </c>
      <c r="R4280" s="20">
        <v>835347</v>
      </c>
      <c r="S4280" s="20">
        <v>835348</v>
      </c>
    </row>
    <row r="4281" spans="1:44" x14ac:dyDescent="0.25">
      <c r="A4281" s="5">
        <v>45575</v>
      </c>
      <c r="B4281" s="5">
        <v>45582</v>
      </c>
      <c r="C4281" s="4" t="s">
        <v>2480</v>
      </c>
      <c r="D4281" s="18">
        <v>2500</v>
      </c>
      <c r="E4281" s="4" t="s">
        <v>113</v>
      </c>
      <c r="F4281" s="19" t="s">
        <v>2013</v>
      </c>
      <c r="G4281" s="4" t="s">
        <v>2011</v>
      </c>
      <c r="H4281" s="4">
        <v>5</v>
      </c>
      <c r="J4281" s="4">
        <v>4</v>
      </c>
      <c r="K4281" s="20">
        <v>835349</v>
      </c>
      <c r="L4281" s="20">
        <v>835350</v>
      </c>
      <c r="M4281" s="20">
        <v>835351</v>
      </c>
      <c r="N4281" s="20">
        <v>835352</v>
      </c>
      <c r="O4281" s="20">
        <v>835353</v>
      </c>
    </row>
    <row r="4282" spans="1:44" x14ac:dyDescent="0.25">
      <c r="A4282" s="5">
        <v>45589</v>
      </c>
      <c r="B4282" s="5">
        <v>45596</v>
      </c>
      <c r="C4282" s="4" t="s">
        <v>2480</v>
      </c>
      <c r="D4282" s="18">
        <v>650</v>
      </c>
      <c r="E4282" s="4" t="s">
        <v>99</v>
      </c>
      <c r="F4282" s="22" t="s">
        <v>2113</v>
      </c>
      <c r="G4282" s="4" t="s">
        <v>2114</v>
      </c>
      <c r="H4282" s="4">
        <v>6</v>
      </c>
      <c r="J4282" s="4">
        <v>0</v>
      </c>
      <c r="K4282" s="20">
        <v>837687</v>
      </c>
      <c r="L4282" s="20">
        <v>837688</v>
      </c>
      <c r="M4282" s="20">
        <v>837689</v>
      </c>
      <c r="N4282" s="20">
        <v>837690</v>
      </c>
      <c r="O4282" s="20">
        <v>837691</v>
      </c>
      <c r="P4282" s="20">
        <v>837692</v>
      </c>
    </row>
    <row r="4283" spans="1:44" x14ac:dyDescent="0.25">
      <c r="A4283" s="5">
        <v>45589</v>
      </c>
      <c r="B4283" s="5">
        <v>45596</v>
      </c>
      <c r="C4283" s="4" t="s">
        <v>2480</v>
      </c>
      <c r="D4283" s="18">
        <v>775</v>
      </c>
      <c r="E4283" s="4" t="s">
        <v>99</v>
      </c>
      <c r="F4283" s="22" t="s">
        <v>2115</v>
      </c>
      <c r="G4283" s="4" t="s">
        <v>2114</v>
      </c>
      <c r="H4283" s="4">
        <v>6</v>
      </c>
      <c r="J4283" s="4">
        <v>0</v>
      </c>
      <c r="K4283" s="20">
        <v>837693</v>
      </c>
      <c r="L4283" s="20">
        <v>837694</v>
      </c>
      <c r="M4283" s="20">
        <v>837695</v>
      </c>
      <c r="N4283" s="20">
        <v>837696</v>
      </c>
      <c r="O4283" s="20">
        <v>837697</v>
      </c>
      <c r="P4283" s="20">
        <v>837698</v>
      </c>
      <c r="Q4283" s="20"/>
    </row>
    <row r="4284" spans="1:44" x14ac:dyDescent="0.25">
      <c r="A4284" s="5">
        <v>45589</v>
      </c>
      <c r="B4284" s="5">
        <v>45596</v>
      </c>
      <c r="C4284" s="4" t="s">
        <v>2480</v>
      </c>
      <c r="D4284" s="18">
        <v>5000</v>
      </c>
      <c r="E4284" s="4" t="s">
        <v>103</v>
      </c>
      <c r="F4284" s="19" t="s">
        <v>2116</v>
      </c>
      <c r="G4284" s="4" t="s">
        <v>2114</v>
      </c>
      <c r="H4284" s="4">
        <v>7</v>
      </c>
      <c r="J4284" s="4">
        <v>1</v>
      </c>
      <c r="K4284" s="20">
        <v>837680</v>
      </c>
      <c r="L4284" s="20">
        <v>837681</v>
      </c>
      <c r="M4284" s="20">
        <v>837682</v>
      </c>
      <c r="N4284" s="20">
        <v>837683</v>
      </c>
      <c r="O4284" s="20">
        <v>837684</v>
      </c>
      <c r="P4284" s="20">
        <v>837685</v>
      </c>
      <c r="Q4284" s="20">
        <v>837686</v>
      </c>
    </row>
    <row r="4285" spans="1:44" x14ac:dyDescent="0.25">
      <c r="A4285" s="5">
        <v>45604</v>
      </c>
      <c r="B4285" s="5">
        <v>45620</v>
      </c>
      <c r="C4285" s="4" t="s">
        <v>38</v>
      </c>
      <c r="D4285" s="18">
        <v>120</v>
      </c>
      <c r="E4285" s="4" t="s">
        <v>113</v>
      </c>
      <c r="F4285" s="19" t="s">
        <v>2201</v>
      </c>
      <c r="G4285" s="4" t="s">
        <v>2199</v>
      </c>
      <c r="H4285" s="4">
        <v>6</v>
      </c>
      <c r="J4285" s="4">
        <v>0</v>
      </c>
      <c r="K4285" s="20">
        <v>840329</v>
      </c>
      <c r="L4285" s="20">
        <v>840330</v>
      </c>
      <c r="M4285" s="20">
        <v>840331</v>
      </c>
      <c r="N4285" s="20">
        <v>840332</v>
      </c>
      <c r="O4285" s="20">
        <v>840333</v>
      </c>
      <c r="P4285" s="20">
        <v>840334</v>
      </c>
    </row>
    <row r="4286" spans="1:44" x14ac:dyDescent="0.25">
      <c r="A4286" s="5">
        <v>45604</v>
      </c>
      <c r="B4286" s="5">
        <v>45620</v>
      </c>
      <c r="C4286" s="4" t="s">
        <v>38</v>
      </c>
      <c r="D4286" s="18">
        <v>132</v>
      </c>
      <c r="E4286" s="4" t="s">
        <v>113</v>
      </c>
      <c r="F4286" s="22" t="s">
        <v>2198</v>
      </c>
      <c r="G4286" s="4" t="s">
        <v>2199</v>
      </c>
      <c r="H4286" s="4">
        <v>13</v>
      </c>
      <c r="J4286" s="4">
        <v>0</v>
      </c>
      <c r="K4286" s="20">
        <v>840348</v>
      </c>
      <c r="L4286" s="20">
        <v>840349</v>
      </c>
      <c r="M4286" s="20">
        <v>840350</v>
      </c>
      <c r="N4286" s="20">
        <v>840351</v>
      </c>
      <c r="O4286" s="20">
        <v>840352</v>
      </c>
      <c r="P4286" s="20">
        <v>840353</v>
      </c>
      <c r="Q4286" s="20">
        <v>840354</v>
      </c>
      <c r="R4286" s="20">
        <v>840355</v>
      </c>
      <c r="S4286" s="20">
        <v>840356</v>
      </c>
      <c r="T4286" s="20">
        <v>840357</v>
      </c>
      <c r="U4286" s="20">
        <v>840358</v>
      </c>
      <c r="V4286" s="20">
        <v>840359</v>
      </c>
      <c r="W4286" s="20">
        <v>840360</v>
      </c>
    </row>
    <row r="4287" spans="1:44" x14ac:dyDescent="0.25">
      <c r="A4287" s="5">
        <v>45604</v>
      </c>
      <c r="B4287" s="5">
        <v>45620</v>
      </c>
      <c r="C4287" s="4" t="s">
        <v>38</v>
      </c>
      <c r="D4287" s="18">
        <v>150</v>
      </c>
      <c r="E4287" s="4" t="s">
        <v>113</v>
      </c>
      <c r="F4287" s="19" t="s">
        <v>2200</v>
      </c>
      <c r="G4287" s="4" t="s">
        <v>2199</v>
      </c>
      <c r="H4287" s="4">
        <v>13</v>
      </c>
      <c r="J4287" s="4">
        <v>0</v>
      </c>
      <c r="K4287" s="20">
        <v>840335</v>
      </c>
      <c r="L4287" s="20">
        <v>840336</v>
      </c>
      <c r="M4287" s="20">
        <v>840337</v>
      </c>
      <c r="N4287" s="20">
        <v>840338</v>
      </c>
      <c r="O4287" s="20">
        <v>840339</v>
      </c>
      <c r="P4287" s="20">
        <v>840340</v>
      </c>
      <c r="Q4287" s="20">
        <v>840341</v>
      </c>
      <c r="R4287" s="20">
        <v>840342</v>
      </c>
      <c r="S4287" s="20">
        <v>840343</v>
      </c>
      <c r="T4287" s="20">
        <v>840344</v>
      </c>
      <c r="U4287" s="20">
        <v>840345</v>
      </c>
      <c r="V4287" s="20">
        <v>840346</v>
      </c>
      <c r="W4287" s="20">
        <v>840347</v>
      </c>
    </row>
    <row r="4288" spans="1:44" x14ac:dyDescent="0.25">
      <c r="A4288" s="5">
        <v>45609</v>
      </c>
      <c r="B4288" s="5">
        <v>45637</v>
      </c>
      <c r="C4288" s="4" t="s">
        <v>53</v>
      </c>
      <c r="D4288" s="18">
        <v>1520.8</v>
      </c>
      <c r="E4288" s="4" t="s">
        <v>113</v>
      </c>
      <c r="F4288" s="19" t="s">
        <v>2223</v>
      </c>
      <c r="G4288" s="4" t="s">
        <v>2224</v>
      </c>
      <c r="H4288" s="4">
        <v>10</v>
      </c>
      <c r="J4288" s="4">
        <v>0</v>
      </c>
      <c r="K4288" s="20">
        <v>841104</v>
      </c>
      <c r="L4288" s="20">
        <v>841105</v>
      </c>
      <c r="M4288" s="20">
        <v>841106</v>
      </c>
      <c r="N4288" s="20">
        <v>841107</v>
      </c>
      <c r="O4288" s="20">
        <v>841108</v>
      </c>
      <c r="P4288" s="20">
        <v>841109</v>
      </c>
      <c r="Q4288" s="20">
        <v>841110</v>
      </c>
      <c r="R4288" s="20">
        <v>841111</v>
      </c>
      <c r="S4288" s="20">
        <v>841112</v>
      </c>
      <c r="T4288" s="20">
        <v>841113</v>
      </c>
    </row>
    <row r="4289" spans="1:31" x14ac:dyDescent="0.25">
      <c r="A4289" s="5">
        <v>45609</v>
      </c>
      <c r="B4289" s="5">
        <v>45637</v>
      </c>
      <c r="C4289" s="4" t="s">
        <v>53</v>
      </c>
      <c r="D4289" s="18">
        <v>1786.94</v>
      </c>
      <c r="E4289" s="4" t="s">
        <v>113</v>
      </c>
      <c r="F4289" s="19" t="s">
        <v>2225</v>
      </c>
      <c r="G4289" s="4" t="s">
        <v>2224</v>
      </c>
      <c r="H4289" s="4">
        <v>12</v>
      </c>
      <c r="J4289" s="4">
        <v>0</v>
      </c>
      <c r="K4289" s="20">
        <v>841114</v>
      </c>
      <c r="L4289" s="20">
        <v>841115</v>
      </c>
      <c r="M4289" s="20">
        <v>841116</v>
      </c>
      <c r="N4289" s="20">
        <v>841117</v>
      </c>
      <c r="O4289" s="20">
        <v>841118</v>
      </c>
      <c r="P4289" s="20">
        <v>841119</v>
      </c>
      <c r="Q4289" s="20">
        <v>841120</v>
      </c>
      <c r="R4289" s="20">
        <v>841121</v>
      </c>
      <c r="S4289" s="20">
        <v>841122</v>
      </c>
      <c r="T4289" s="20">
        <v>841123</v>
      </c>
      <c r="U4289" s="20">
        <v>841124</v>
      </c>
      <c r="V4289" s="20">
        <v>841125</v>
      </c>
    </row>
    <row r="4290" spans="1:31" x14ac:dyDescent="0.25">
      <c r="A4290" s="5">
        <v>45611</v>
      </c>
      <c r="B4290" s="5">
        <v>45627</v>
      </c>
      <c r="C4290" s="4" t="s">
        <v>38</v>
      </c>
      <c r="D4290" s="18">
        <v>105</v>
      </c>
      <c r="E4290" s="4" t="s">
        <v>113</v>
      </c>
      <c r="F4290" s="19" t="s">
        <v>2240</v>
      </c>
      <c r="G4290" s="4" t="s">
        <v>2241</v>
      </c>
      <c r="H4290" s="4">
        <v>13</v>
      </c>
      <c r="J4290" s="4">
        <v>7</v>
      </c>
      <c r="K4290" s="20">
        <v>841516</v>
      </c>
      <c r="L4290" s="20">
        <v>841517</v>
      </c>
      <c r="M4290" s="20">
        <v>841518</v>
      </c>
      <c r="N4290" s="20">
        <v>841519</v>
      </c>
      <c r="O4290" s="20">
        <v>841520</v>
      </c>
      <c r="P4290" s="20">
        <v>841521</v>
      </c>
      <c r="Q4290" s="20">
        <v>841522</v>
      </c>
      <c r="R4290" s="20">
        <v>841523</v>
      </c>
      <c r="S4290" s="20">
        <v>841524</v>
      </c>
      <c r="T4290" s="20">
        <v>841525</v>
      </c>
      <c r="U4290" s="20">
        <v>841526</v>
      </c>
      <c r="V4290" s="20">
        <v>841527</v>
      </c>
      <c r="W4290" s="20">
        <v>841528</v>
      </c>
    </row>
    <row r="4291" spans="1:31" x14ac:dyDescent="0.25">
      <c r="A4291" s="5">
        <v>45611</v>
      </c>
      <c r="B4291" s="5">
        <v>45627</v>
      </c>
      <c r="C4291" s="4" t="s">
        <v>38</v>
      </c>
      <c r="D4291" s="18">
        <v>150</v>
      </c>
      <c r="E4291" s="4" t="s">
        <v>113</v>
      </c>
      <c r="F4291" s="19" t="s">
        <v>2242</v>
      </c>
      <c r="G4291" s="4" t="s">
        <v>2241</v>
      </c>
      <c r="H4291" s="4">
        <v>14</v>
      </c>
      <c r="J4291" s="4">
        <v>0</v>
      </c>
      <c r="K4291" s="20">
        <v>841529</v>
      </c>
      <c r="L4291" s="20">
        <v>841530</v>
      </c>
      <c r="M4291" s="20">
        <v>841531</v>
      </c>
      <c r="N4291" s="20">
        <v>841532</v>
      </c>
      <c r="O4291" s="20">
        <v>841533</v>
      </c>
      <c r="P4291" s="20">
        <v>841534</v>
      </c>
      <c r="Q4291" s="20">
        <v>841535</v>
      </c>
      <c r="R4291" s="20">
        <v>841536</v>
      </c>
      <c r="S4291" s="20">
        <v>841537</v>
      </c>
      <c r="T4291" s="20">
        <v>841538</v>
      </c>
      <c r="U4291" s="20">
        <v>841539</v>
      </c>
      <c r="V4291" s="20">
        <v>841540</v>
      </c>
      <c r="W4291" s="20">
        <v>841541</v>
      </c>
      <c r="X4291" s="20">
        <v>841542</v>
      </c>
    </row>
    <row r="4292" spans="1:31" x14ac:dyDescent="0.25">
      <c r="A4292" s="5">
        <v>45614</v>
      </c>
      <c r="B4292" s="5">
        <v>45621</v>
      </c>
      <c r="C4292" s="4" t="s">
        <v>2480</v>
      </c>
      <c r="D4292" s="18">
        <v>3600</v>
      </c>
      <c r="E4292" s="4" t="s">
        <v>103</v>
      </c>
      <c r="F4292" s="19" t="s">
        <v>2251</v>
      </c>
      <c r="G4292" s="4" t="s">
        <v>2252</v>
      </c>
      <c r="H4292" s="4">
        <v>13</v>
      </c>
      <c r="J4292" s="4">
        <v>4</v>
      </c>
      <c r="K4292" s="20">
        <v>841762</v>
      </c>
      <c r="L4292" s="20">
        <v>841763</v>
      </c>
      <c r="M4292" s="20">
        <v>841764</v>
      </c>
      <c r="N4292" s="20">
        <v>841765</v>
      </c>
      <c r="O4292" s="20">
        <v>841766</v>
      </c>
      <c r="P4292" s="20">
        <v>841767</v>
      </c>
      <c r="Q4292" s="20">
        <v>841768</v>
      </c>
      <c r="R4292" s="20">
        <v>841769</v>
      </c>
      <c r="S4292" s="20">
        <v>841770</v>
      </c>
      <c r="T4292" s="20">
        <v>841771</v>
      </c>
      <c r="U4292" s="20">
        <v>841772</v>
      </c>
      <c r="V4292" s="20">
        <v>841773</v>
      </c>
      <c r="W4292" s="20">
        <v>841774</v>
      </c>
      <c r="X4292" s="20"/>
      <c r="Y4292" s="20"/>
    </row>
    <row r="4293" spans="1:31" x14ac:dyDescent="0.25">
      <c r="A4293" s="5">
        <v>45617</v>
      </c>
      <c r="B4293" s="5">
        <v>45624</v>
      </c>
      <c r="C4293" s="4" t="s">
        <v>2480</v>
      </c>
      <c r="D4293" s="18">
        <v>2500</v>
      </c>
      <c r="E4293" s="4" t="s">
        <v>103</v>
      </c>
      <c r="F4293" s="19" t="s">
        <v>2286</v>
      </c>
      <c r="G4293" s="12" t="s">
        <v>2287</v>
      </c>
      <c r="H4293" s="4">
        <v>4</v>
      </c>
      <c r="J4293" s="4">
        <v>3</v>
      </c>
      <c r="K4293" s="20">
        <v>842565</v>
      </c>
      <c r="L4293" s="20">
        <v>842566</v>
      </c>
      <c r="M4293" s="20">
        <v>842567</v>
      </c>
      <c r="N4293" s="20">
        <v>842568</v>
      </c>
    </row>
    <row r="4294" spans="1:31" x14ac:dyDescent="0.25">
      <c r="A4294" s="5">
        <v>45617</v>
      </c>
      <c r="B4294" s="5">
        <v>45624</v>
      </c>
      <c r="C4294" s="4" t="s">
        <v>2480</v>
      </c>
      <c r="D4294" s="18">
        <v>3000</v>
      </c>
      <c r="E4294" s="4" t="s">
        <v>103</v>
      </c>
      <c r="F4294" s="19" t="s">
        <v>2288</v>
      </c>
      <c r="G4294" s="4" t="s">
        <v>2287</v>
      </c>
      <c r="H4294" s="4">
        <v>8</v>
      </c>
      <c r="J4294" s="4">
        <v>0</v>
      </c>
      <c r="K4294" s="20">
        <v>842569</v>
      </c>
      <c r="L4294" s="20">
        <v>842570</v>
      </c>
      <c r="M4294" s="20">
        <v>842571</v>
      </c>
      <c r="N4294" s="20">
        <v>842572</v>
      </c>
      <c r="O4294" s="20">
        <v>842573</v>
      </c>
      <c r="P4294" s="20">
        <v>842574</v>
      </c>
      <c r="Q4294" s="20">
        <v>842575</v>
      </c>
      <c r="R4294" s="20">
        <v>842576</v>
      </c>
    </row>
    <row r="4295" spans="1:31" x14ac:dyDescent="0.25">
      <c r="A4295" s="5">
        <v>45621</v>
      </c>
      <c r="B4295" s="5">
        <v>45628</v>
      </c>
      <c r="C4295" s="4" t="s">
        <v>2480</v>
      </c>
      <c r="D4295" s="18">
        <v>3600</v>
      </c>
      <c r="E4295" s="4" t="s">
        <v>103</v>
      </c>
      <c r="F4295" s="19" t="s">
        <v>2297</v>
      </c>
      <c r="G4295" s="4" t="s">
        <v>2298</v>
      </c>
      <c r="H4295" s="4">
        <v>13</v>
      </c>
      <c r="J4295" s="4">
        <v>0</v>
      </c>
      <c r="K4295" s="20">
        <v>842974</v>
      </c>
      <c r="L4295" s="20">
        <v>842975</v>
      </c>
      <c r="M4295" s="20">
        <v>842976</v>
      </c>
      <c r="N4295" s="20">
        <v>842977</v>
      </c>
      <c r="O4295" s="20">
        <v>842978</v>
      </c>
      <c r="P4295" s="20">
        <v>842979</v>
      </c>
      <c r="Q4295" s="20">
        <v>842980</v>
      </c>
      <c r="R4295" s="20">
        <v>842981</v>
      </c>
      <c r="S4295" s="20">
        <v>842982</v>
      </c>
      <c r="T4295" s="20">
        <v>842983</v>
      </c>
      <c r="U4295" s="20">
        <v>842984</v>
      </c>
      <c r="V4295" s="20">
        <v>842985</v>
      </c>
      <c r="W4295" s="20">
        <v>842986</v>
      </c>
    </row>
    <row r="4296" spans="1:31" x14ac:dyDescent="0.25">
      <c r="A4296" s="5">
        <v>45674</v>
      </c>
      <c r="B4296" s="5">
        <v>45681</v>
      </c>
      <c r="C4296" s="4" t="s">
        <v>2480</v>
      </c>
      <c r="D4296" s="18">
        <v>4250</v>
      </c>
      <c r="E4296" s="4" t="s">
        <v>103</v>
      </c>
      <c r="F4296" s="19" t="s">
        <v>7218</v>
      </c>
      <c r="G4296" s="4" t="s">
        <v>7219</v>
      </c>
      <c r="H4296" s="4">
        <v>11</v>
      </c>
      <c r="I4296" s="4">
        <v>4</v>
      </c>
      <c r="K4296" s="20">
        <v>853006</v>
      </c>
      <c r="L4296" s="20">
        <v>853007</v>
      </c>
      <c r="M4296" s="20">
        <v>853008</v>
      </c>
      <c r="N4296" s="20">
        <v>853009</v>
      </c>
      <c r="O4296" s="20">
        <v>853010</v>
      </c>
      <c r="P4296" s="20">
        <v>853011</v>
      </c>
      <c r="Q4296" s="20">
        <v>853012</v>
      </c>
    </row>
    <row r="4297" spans="1:31" x14ac:dyDescent="0.25">
      <c r="A4297" s="5">
        <v>45671</v>
      </c>
      <c r="B4297" s="5">
        <v>45685</v>
      </c>
      <c r="C4297" s="4" t="s">
        <v>44</v>
      </c>
      <c r="D4297" s="18">
        <v>120</v>
      </c>
      <c r="E4297" s="4" t="s">
        <v>113</v>
      </c>
      <c r="F4297" s="19" t="s">
        <v>7176</v>
      </c>
      <c r="G4297" s="4" t="s">
        <v>7177</v>
      </c>
      <c r="H4297" s="4">
        <v>11</v>
      </c>
      <c r="K4297" s="20">
        <v>852135</v>
      </c>
      <c r="L4297" s="20">
        <v>852136</v>
      </c>
      <c r="M4297" s="20">
        <v>852137</v>
      </c>
      <c r="N4297" s="20">
        <v>852138</v>
      </c>
      <c r="O4297" s="20">
        <v>852139</v>
      </c>
      <c r="P4297" s="20">
        <v>852140</v>
      </c>
      <c r="Q4297" s="20">
        <v>852141</v>
      </c>
      <c r="R4297" s="20">
        <v>852142</v>
      </c>
      <c r="S4297" s="20">
        <v>852143</v>
      </c>
      <c r="T4297" s="20">
        <v>852144</v>
      </c>
      <c r="U4297" s="20">
        <v>852145</v>
      </c>
    </row>
    <row r="4298" spans="1:31" x14ac:dyDescent="0.25">
      <c r="A4298" s="5">
        <v>45671</v>
      </c>
      <c r="B4298" s="5">
        <v>45685</v>
      </c>
      <c r="C4298" s="4" t="s">
        <v>44</v>
      </c>
      <c r="D4298" s="18">
        <v>135</v>
      </c>
      <c r="E4298" s="4" t="s">
        <v>113</v>
      </c>
      <c r="F4298" s="19" t="s">
        <v>7178</v>
      </c>
      <c r="G4298" s="4" t="s">
        <v>7177</v>
      </c>
      <c r="H4298" s="4">
        <v>13</v>
      </c>
      <c r="K4298" s="20">
        <v>852146</v>
      </c>
      <c r="L4298" s="20">
        <v>852147</v>
      </c>
      <c r="M4298" s="20">
        <v>852148</v>
      </c>
      <c r="N4298" s="20">
        <v>852149</v>
      </c>
      <c r="O4298" s="20">
        <v>852150</v>
      </c>
      <c r="P4298" s="20">
        <v>852151</v>
      </c>
      <c r="Q4298" s="20">
        <v>852152</v>
      </c>
      <c r="R4298" s="20">
        <v>852153</v>
      </c>
      <c r="S4298" s="20">
        <v>852154</v>
      </c>
      <c r="T4298" s="20">
        <v>852155</v>
      </c>
      <c r="U4298" s="20">
        <v>852156</v>
      </c>
      <c r="V4298" s="20">
        <v>852157</v>
      </c>
      <c r="W4298" s="20">
        <v>852158</v>
      </c>
    </row>
    <row r="4299" spans="1:31" x14ac:dyDescent="0.25">
      <c r="A4299" s="5">
        <v>45671</v>
      </c>
      <c r="B4299" s="5">
        <v>45685</v>
      </c>
      <c r="C4299" s="4" t="s">
        <v>44</v>
      </c>
      <c r="D4299" s="18">
        <v>165</v>
      </c>
      <c r="E4299" s="4" t="s">
        <v>113</v>
      </c>
      <c r="F4299" s="19" t="s">
        <v>7179</v>
      </c>
      <c r="G4299" s="4" t="s">
        <v>7177</v>
      </c>
      <c r="H4299" s="4">
        <v>11</v>
      </c>
      <c r="K4299" s="20">
        <v>852159</v>
      </c>
      <c r="L4299" s="20">
        <v>852160</v>
      </c>
      <c r="M4299" s="20">
        <v>852161</v>
      </c>
      <c r="N4299" s="20">
        <v>852162</v>
      </c>
      <c r="O4299" s="20">
        <v>852163</v>
      </c>
      <c r="P4299" s="20">
        <v>852164</v>
      </c>
      <c r="Q4299" s="20">
        <v>852165</v>
      </c>
      <c r="R4299" s="20">
        <v>852166</v>
      </c>
      <c r="S4299" s="20">
        <v>852167</v>
      </c>
      <c r="T4299" s="20">
        <v>852168</v>
      </c>
      <c r="U4299" s="20">
        <v>852169</v>
      </c>
    </row>
    <row r="4300" spans="1:31" x14ac:dyDescent="0.25">
      <c r="A4300" s="5">
        <v>45596</v>
      </c>
      <c r="B4300" s="5">
        <v>45603</v>
      </c>
      <c r="C4300" s="4" t="s">
        <v>2480</v>
      </c>
      <c r="D4300" s="18">
        <v>3000</v>
      </c>
      <c r="E4300" s="4" t="s">
        <v>103</v>
      </c>
      <c r="F4300" s="19" t="s">
        <v>2152</v>
      </c>
      <c r="G4300" s="4" t="s">
        <v>2153</v>
      </c>
      <c r="H4300" s="4">
        <v>5</v>
      </c>
      <c r="J4300" s="4">
        <v>0</v>
      </c>
      <c r="K4300" s="20">
        <v>838974</v>
      </c>
      <c r="L4300" s="20">
        <v>838975</v>
      </c>
      <c r="M4300" s="20">
        <v>838976</v>
      </c>
      <c r="N4300" s="20">
        <v>838977</v>
      </c>
      <c r="O4300" s="20">
        <v>838978</v>
      </c>
    </row>
    <row r="4301" spans="1:31" x14ac:dyDescent="0.25">
      <c r="A4301" s="5">
        <v>45596</v>
      </c>
      <c r="B4301" s="5">
        <v>45603</v>
      </c>
      <c r="C4301" s="4" t="s">
        <v>2480</v>
      </c>
      <c r="D4301" s="18">
        <v>3600</v>
      </c>
      <c r="E4301" s="4" t="s">
        <v>103</v>
      </c>
      <c r="F4301" s="19" t="s">
        <v>2154</v>
      </c>
      <c r="G4301" s="4" t="s">
        <v>2153</v>
      </c>
      <c r="H4301" s="4">
        <v>9</v>
      </c>
      <c r="J4301" s="4">
        <v>0</v>
      </c>
      <c r="K4301" s="20">
        <v>838979</v>
      </c>
      <c r="L4301" s="20">
        <v>838980</v>
      </c>
      <c r="M4301" s="20">
        <v>838981</v>
      </c>
      <c r="N4301" s="20">
        <v>838982</v>
      </c>
      <c r="O4301" s="20">
        <v>838983</v>
      </c>
      <c r="P4301" s="20">
        <v>838984</v>
      </c>
      <c r="Q4301" s="20">
        <v>838985</v>
      </c>
      <c r="R4301" s="20">
        <v>838986</v>
      </c>
      <c r="S4301" s="20">
        <v>838987</v>
      </c>
    </row>
    <row r="4302" spans="1:31" x14ac:dyDescent="0.25">
      <c r="A4302" s="24">
        <v>45587</v>
      </c>
      <c r="B4302" s="24">
        <v>45615</v>
      </c>
      <c r="C4302" s="25" t="s">
        <v>59</v>
      </c>
      <c r="D4302" s="127">
        <v>196</v>
      </c>
      <c r="E4302" s="25" t="s">
        <v>113</v>
      </c>
      <c r="F4302" s="26" t="s">
        <v>2100</v>
      </c>
      <c r="G4302" s="25" t="s">
        <v>2101</v>
      </c>
      <c r="H4302" s="25">
        <v>8</v>
      </c>
      <c r="I4302" s="25"/>
      <c r="J4302" s="25">
        <v>2</v>
      </c>
      <c r="K4302" s="128">
        <v>837188</v>
      </c>
      <c r="L4302" s="128">
        <v>837189</v>
      </c>
      <c r="M4302" s="128">
        <v>837190</v>
      </c>
      <c r="N4302" s="128">
        <v>837191</v>
      </c>
      <c r="O4302" s="128">
        <v>837192</v>
      </c>
      <c r="P4302" s="128">
        <v>837193</v>
      </c>
      <c r="Q4302" s="128">
        <v>837194</v>
      </c>
      <c r="R4302" s="128">
        <v>837195</v>
      </c>
      <c r="S4302" s="128"/>
      <c r="T4302" s="28"/>
      <c r="U4302" s="28"/>
      <c r="V4302" s="28"/>
      <c r="W4302" s="28"/>
      <c r="X4302" s="28"/>
      <c r="Y4302" s="28"/>
      <c r="Z4302" s="28"/>
      <c r="AA4302" s="28"/>
      <c r="AB4302" s="28"/>
      <c r="AC4302" s="28"/>
      <c r="AD4302" s="28"/>
      <c r="AE4302" s="28"/>
    </row>
    <row r="4303" spans="1:31" x14ac:dyDescent="0.25">
      <c r="A4303" s="5">
        <v>45595</v>
      </c>
      <c r="B4303" s="5">
        <v>45602</v>
      </c>
      <c r="C4303" s="4" t="s">
        <v>2480</v>
      </c>
      <c r="D4303" s="18">
        <v>650</v>
      </c>
      <c r="E4303" s="4" t="s">
        <v>99</v>
      </c>
      <c r="F4303" s="19" t="s">
        <v>2148</v>
      </c>
      <c r="G4303" s="4" t="s">
        <v>2146</v>
      </c>
      <c r="H4303" s="4">
        <v>9</v>
      </c>
      <c r="J4303" s="4">
        <v>2</v>
      </c>
      <c r="K4303" s="20">
        <v>838841</v>
      </c>
      <c r="L4303" s="20">
        <v>838842</v>
      </c>
      <c r="M4303" s="20">
        <v>838843</v>
      </c>
      <c r="N4303" s="20">
        <v>838844</v>
      </c>
      <c r="O4303" s="20">
        <v>838845</v>
      </c>
      <c r="P4303" s="20">
        <v>838846</v>
      </c>
      <c r="Q4303" s="20">
        <v>838847</v>
      </c>
      <c r="R4303" s="20">
        <v>838848</v>
      </c>
      <c r="S4303" s="20">
        <v>838849</v>
      </c>
    </row>
    <row r="4304" spans="1:31" x14ac:dyDescent="0.25">
      <c r="A4304" s="5">
        <v>45595</v>
      </c>
      <c r="B4304" s="5">
        <v>45602</v>
      </c>
      <c r="C4304" s="4" t="s">
        <v>2480</v>
      </c>
      <c r="D4304" s="18">
        <v>2500</v>
      </c>
      <c r="E4304" s="4" t="s">
        <v>103</v>
      </c>
      <c r="F4304" s="19" t="s">
        <v>2145</v>
      </c>
      <c r="G4304" s="4" t="s">
        <v>2146</v>
      </c>
      <c r="H4304" s="4">
        <v>5</v>
      </c>
      <c r="J4304" s="4">
        <v>3</v>
      </c>
      <c r="K4304" s="20">
        <v>838832</v>
      </c>
      <c r="L4304" s="20">
        <v>838833</v>
      </c>
      <c r="M4304" s="20">
        <v>838834</v>
      </c>
      <c r="N4304" s="20">
        <v>838835</v>
      </c>
      <c r="O4304" s="20">
        <v>838836</v>
      </c>
    </row>
    <row r="4305" spans="1:31" x14ac:dyDescent="0.25">
      <c r="A4305" s="5">
        <v>45595</v>
      </c>
      <c r="B4305" s="5">
        <v>45602</v>
      </c>
      <c r="C4305" s="4" t="s">
        <v>2480</v>
      </c>
      <c r="D4305" s="18">
        <v>5000</v>
      </c>
      <c r="E4305" s="4" t="s">
        <v>103</v>
      </c>
      <c r="F4305" s="19" t="s">
        <v>2147</v>
      </c>
      <c r="G4305" s="4" t="s">
        <v>2146</v>
      </c>
      <c r="H4305" s="4">
        <v>6</v>
      </c>
      <c r="I4305" s="4">
        <v>2</v>
      </c>
      <c r="J4305" s="4">
        <v>1</v>
      </c>
      <c r="K4305" s="20">
        <v>838837</v>
      </c>
      <c r="L4305" s="20">
        <v>838838</v>
      </c>
      <c r="M4305" s="20">
        <v>838839</v>
      </c>
      <c r="N4305" s="20">
        <v>838840</v>
      </c>
    </row>
    <row r="4306" spans="1:31" x14ac:dyDescent="0.25">
      <c r="A4306" s="5">
        <v>45677</v>
      </c>
      <c r="B4306" s="5">
        <v>45705</v>
      </c>
      <c r="C4306" s="4" t="s">
        <v>79</v>
      </c>
      <c r="D4306" s="18">
        <v>37</v>
      </c>
      <c r="E4306" s="4" t="s">
        <v>113</v>
      </c>
      <c r="F4306" s="19" t="s">
        <v>7220</v>
      </c>
      <c r="G4306" s="4" t="s">
        <v>7221</v>
      </c>
      <c r="H4306" s="4">
        <v>13</v>
      </c>
      <c r="K4306" s="20">
        <v>853254</v>
      </c>
      <c r="L4306" s="20">
        <v>853255</v>
      </c>
      <c r="M4306" s="20">
        <v>853256</v>
      </c>
      <c r="N4306" s="20">
        <v>853257</v>
      </c>
      <c r="O4306" s="20">
        <v>853258</v>
      </c>
      <c r="P4306" s="20">
        <v>853259</v>
      </c>
      <c r="Q4306" s="20">
        <v>853260</v>
      </c>
      <c r="R4306" s="20">
        <v>853261</v>
      </c>
      <c r="S4306" s="20">
        <v>853262</v>
      </c>
      <c r="T4306" s="20">
        <v>853263</v>
      </c>
      <c r="U4306" s="20">
        <v>853264</v>
      </c>
      <c r="V4306" s="20">
        <v>853265</v>
      </c>
      <c r="W4306" s="20">
        <v>853266</v>
      </c>
    </row>
    <row r="4307" spans="1:31" x14ac:dyDescent="0.25">
      <c r="A4307" s="5">
        <v>45673</v>
      </c>
      <c r="B4307" s="5">
        <v>45701</v>
      </c>
      <c r="C4307" s="4" t="s">
        <v>53</v>
      </c>
      <c r="D4307" s="18">
        <v>1520.8</v>
      </c>
      <c r="E4307" s="4" t="s">
        <v>113</v>
      </c>
      <c r="F4307" s="19" t="s">
        <v>7210</v>
      </c>
      <c r="G4307" s="4" t="s">
        <v>7211</v>
      </c>
      <c r="H4307" s="4">
        <v>19</v>
      </c>
      <c r="I4307" s="4">
        <v>6</v>
      </c>
      <c r="K4307" s="20">
        <v>852769</v>
      </c>
      <c r="L4307" s="20">
        <v>852770</v>
      </c>
      <c r="M4307" s="20">
        <v>852771</v>
      </c>
      <c r="N4307" s="20">
        <v>852772</v>
      </c>
      <c r="O4307" s="20">
        <v>852773</v>
      </c>
      <c r="P4307" s="20">
        <v>852774</v>
      </c>
      <c r="Q4307" s="20">
        <v>852775</v>
      </c>
      <c r="R4307" s="20">
        <v>852776</v>
      </c>
      <c r="S4307" s="20">
        <v>852777</v>
      </c>
      <c r="T4307" s="20">
        <v>852778</v>
      </c>
      <c r="U4307" s="20">
        <v>852779</v>
      </c>
      <c r="V4307" s="20">
        <v>852780</v>
      </c>
      <c r="W4307" s="20">
        <v>852781</v>
      </c>
      <c r="X4307" s="20"/>
    </row>
    <row r="4308" spans="1:31" x14ac:dyDescent="0.25">
      <c r="A4308" s="5">
        <v>45671</v>
      </c>
      <c r="B4308" s="5">
        <v>45699</v>
      </c>
      <c r="C4308" s="4" t="s">
        <v>53</v>
      </c>
      <c r="D4308" s="18">
        <v>1786.94</v>
      </c>
      <c r="E4308" s="4" t="s">
        <v>113</v>
      </c>
      <c r="F4308" s="19" t="s">
        <v>7182</v>
      </c>
      <c r="G4308" s="4" t="s">
        <v>7183</v>
      </c>
      <c r="H4308" s="4">
        <v>16</v>
      </c>
      <c r="K4308" s="20">
        <v>852225</v>
      </c>
      <c r="L4308" s="20">
        <v>852226</v>
      </c>
      <c r="M4308" s="20">
        <v>852227</v>
      </c>
      <c r="N4308" s="20">
        <v>852228</v>
      </c>
      <c r="O4308" s="20">
        <v>852229</v>
      </c>
      <c r="P4308" s="20">
        <v>852230</v>
      </c>
      <c r="Q4308" s="20">
        <v>852231</v>
      </c>
      <c r="R4308" s="20">
        <v>852232</v>
      </c>
      <c r="S4308" s="20">
        <v>852233</v>
      </c>
      <c r="T4308" s="20">
        <v>852234</v>
      </c>
      <c r="U4308" s="20">
        <v>852235</v>
      </c>
      <c r="V4308" s="20">
        <v>852236</v>
      </c>
      <c r="W4308" s="20">
        <v>852237</v>
      </c>
      <c r="X4308" s="20">
        <v>852238</v>
      </c>
      <c r="Y4308" s="20">
        <v>852239</v>
      </c>
      <c r="Z4308" s="20">
        <v>852240</v>
      </c>
    </row>
    <row r="4309" spans="1:31" x14ac:dyDescent="0.25">
      <c r="A4309" s="5">
        <v>45621</v>
      </c>
      <c r="B4309" s="5">
        <v>45628</v>
      </c>
      <c r="C4309" s="4" t="s">
        <v>2480</v>
      </c>
      <c r="D4309" s="18">
        <v>650</v>
      </c>
      <c r="E4309" s="4" t="s">
        <v>99</v>
      </c>
      <c r="F4309" s="19" t="s">
        <v>2293</v>
      </c>
      <c r="G4309" s="4" t="s">
        <v>2294</v>
      </c>
      <c r="H4309" s="4">
        <v>6</v>
      </c>
      <c r="J4309" s="4">
        <v>2</v>
      </c>
      <c r="K4309" s="20">
        <v>843089</v>
      </c>
      <c r="L4309" s="20">
        <v>843090</v>
      </c>
      <c r="M4309" s="20">
        <v>843091</v>
      </c>
      <c r="N4309" s="20">
        <v>843092</v>
      </c>
      <c r="O4309" s="20">
        <v>843093</v>
      </c>
      <c r="P4309" s="20">
        <v>843094</v>
      </c>
    </row>
    <row r="4310" spans="1:31" x14ac:dyDescent="0.25">
      <c r="A4310" s="5">
        <v>45621</v>
      </c>
      <c r="B4310" s="5">
        <v>45628</v>
      </c>
      <c r="C4310" s="4" t="s">
        <v>2480</v>
      </c>
      <c r="D4310" s="18">
        <v>775</v>
      </c>
      <c r="E4310" s="4" t="s">
        <v>99</v>
      </c>
      <c r="F4310" s="19" t="s">
        <v>2295</v>
      </c>
      <c r="G4310" s="4" t="s">
        <v>2294</v>
      </c>
      <c r="H4310" s="4">
        <v>6</v>
      </c>
      <c r="J4310" s="4">
        <v>0</v>
      </c>
      <c r="K4310" s="20">
        <v>843095</v>
      </c>
      <c r="L4310" s="20">
        <v>843096</v>
      </c>
      <c r="M4310" s="20">
        <v>843097</v>
      </c>
      <c r="N4310" s="20">
        <v>843098</v>
      </c>
      <c r="O4310" s="20">
        <v>843099</v>
      </c>
      <c r="P4310" s="20">
        <v>843100</v>
      </c>
    </row>
    <row r="4311" spans="1:31" x14ac:dyDescent="0.25">
      <c r="A4311" s="5">
        <v>45621</v>
      </c>
      <c r="B4311" s="5">
        <v>45628</v>
      </c>
      <c r="C4311" s="4" t="s">
        <v>2480</v>
      </c>
      <c r="D4311" s="18">
        <v>5000</v>
      </c>
      <c r="E4311" s="4" t="s">
        <v>103</v>
      </c>
      <c r="F4311" s="19" t="s">
        <v>2296</v>
      </c>
      <c r="G4311" s="4" t="s">
        <v>2294</v>
      </c>
      <c r="H4311" s="4">
        <v>8</v>
      </c>
      <c r="J4311" s="4">
        <v>0</v>
      </c>
      <c r="K4311" s="20">
        <v>843101</v>
      </c>
      <c r="L4311" s="20">
        <v>843102</v>
      </c>
      <c r="M4311" s="20">
        <v>843103</v>
      </c>
      <c r="N4311" s="20">
        <v>843104</v>
      </c>
      <c r="O4311" s="20">
        <v>843105</v>
      </c>
      <c r="P4311" s="20">
        <v>843106</v>
      </c>
      <c r="Q4311" s="20">
        <v>843107</v>
      </c>
      <c r="R4311" s="20">
        <v>843108</v>
      </c>
    </row>
    <row r="4312" spans="1:31" x14ac:dyDescent="0.25">
      <c r="A4312" s="5">
        <v>45611</v>
      </c>
      <c r="B4312" s="5">
        <v>45627</v>
      </c>
      <c r="C4312" s="4" t="s">
        <v>38</v>
      </c>
      <c r="D4312" s="18">
        <v>120</v>
      </c>
      <c r="E4312" s="4" t="s">
        <v>113</v>
      </c>
      <c r="F4312" s="19" t="s">
        <v>2243</v>
      </c>
      <c r="G4312" s="4" t="s">
        <v>2244</v>
      </c>
      <c r="H4312" s="4">
        <v>13</v>
      </c>
      <c r="I4312" s="36">
        <v>2</v>
      </c>
      <c r="J4312" s="4">
        <v>0</v>
      </c>
      <c r="K4312" s="20">
        <v>841543</v>
      </c>
      <c r="L4312" s="20">
        <v>841544</v>
      </c>
      <c r="M4312" s="20">
        <v>841545</v>
      </c>
      <c r="N4312" s="20">
        <v>841546</v>
      </c>
      <c r="O4312" s="20">
        <v>841547</v>
      </c>
      <c r="P4312" s="20">
        <v>841548</v>
      </c>
      <c r="Q4312" s="20">
        <v>841549</v>
      </c>
      <c r="R4312" s="20">
        <v>841550</v>
      </c>
      <c r="S4312" s="20">
        <v>841551</v>
      </c>
      <c r="T4312" s="20">
        <v>841552</v>
      </c>
      <c r="U4312" s="20">
        <v>841553</v>
      </c>
    </row>
    <row r="4313" spans="1:31" x14ac:dyDescent="0.25">
      <c r="A4313" s="63"/>
      <c r="B4313" s="63"/>
      <c r="C4313" s="36" t="s">
        <v>38</v>
      </c>
      <c r="D4313" s="154">
        <v>132</v>
      </c>
      <c r="E4313" s="36" t="s">
        <v>113</v>
      </c>
      <c r="F4313" s="37"/>
      <c r="G4313" s="36" t="s">
        <v>2244</v>
      </c>
      <c r="H4313" s="36">
        <v>14</v>
      </c>
      <c r="I4313" s="36" t="s">
        <v>1396</v>
      </c>
      <c r="J4313" s="52"/>
      <c r="K4313" s="137"/>
      <c r="L4313" s="39"/>
      <c r="M4313" s="39"/>
      <c r="N4313" s="39"/>
      <c r="O4313" s="39"/>
      <c r="P4313" s="39"/>
      <c r="Q4313" s="39"/>
      <c r="R4313" s="39"/>
      <c r="S4313" s="39"/>
      <c r="T4313" s="39"/>
      <c r="U4313" s="39"/>
      <c r="V4313" s="39"/>
      <c r="W4313" s="39"/>
      <c r="X4313" s="39"/>
      <c r="Y4313" s="39"/>
      <c r="Z4313" s="39"/>
      <c r="AA4313" s="39"/>
      <c r="AB4313" s="39"/>
      <c r="AC4313" s="39"/>
      <c r="AD4313" s="39"/>
      <c r="AE4313" s="39"/>
    </row>
    <row r="4314" spans="1:31" x14ac:dyDescent="0.25">
      <c r="A4314" s="5">
        <v>45615</v>
      </c>
      <c r="B4314" s="5">
        <v>45643</v>
      </c>
      <c r="C4314" s="4" t="s">
        <v>53</v>
      </c>
      <c r="D4314" s="18">
        <v>1292.68</v>
      </c>
      <c r="E4314" s="4" t="s">
        <v>113</v>
      </c>
      <c r="F4314" s="19" t="s">
        <v>2264</v>
      </c>
      <c r="G4314" s="4" t="s">
        <v>2265</v>
      </c>
      <c r="H4314" s="4">
        <v>9</v>
      </c>
      <c r="J4314" s="4">
        <v>0</v>
      </c>
      <c r="K4314" s="20">
        <v>842118</v>
      </c>
      <c r="L4314" s="20">
        <v>842119</v>
      </c>
      <c r="M4314" s="20">
        <v>842120</v>
      </c>
      <c r="N4314" s="20">
        <v>842121</v>
      </c>
      <c r="O4314" s="20">
        <v>842122</v>
      </c>
      <c r="P4314" s="20">
        <v>842123</v>
      </c>
      <c r="Q4314" s="20">
        <v>842124</v>
      </c>
      <c r="R4314" s="20">
        <v>842125</v>
      </c>
      <c r="S4314" s="20">
        <v>842126</v>
      </c>
    </row>
    <row r="4315" spans="1:31" x14ac:dyDescent="0.25">
      <c r="A4315" s="5">
        <v>45615</v>
      </c>
      <c r="B4315" s="5">
        <v>45643</v>
      </c>
      <c r="C4315" s="4" t="s">
        <v>53</v>
      </c>
      <c r="D4315" s="18">
        <v>1520.8</v>
      </c>
      <c r="E4315" s="4" t="s">
        <v>113</v>
      </c>
      <c r="F4315" s="19" t="s">
        <v>2267</v>
      </c>
      <c r="G4315" s="4" t="s">
        <v>2265</v>
      </c>
      <c r="H4315" s="4">
        <v>11</v>
      </c>
      <c r="J4315" s="4">
        <v>0</v>
      </c>
      <c r="K4315" s="20">
        <v>842127</v>
      </c>
      <c r="L4315" s="20">
        <v>842128</v>
      </c>
      <c r="M4315" s="20">
        <v>842129</v>
      </c>
      <c r="N4315" s="20">
        <v>842130</v>
      </c>
      <c r="O4315" s="20">
        <v>842131</v>
      </c>
      <c r="P4315" s="20">
        <v>842132</v>
      </c>
      <c r="Q4315" s="20">
        <v>842133</v>
      </c>
      <c r="R4315" s="20">
        <v>842134</v>
      </c>
      <c r="S4315" s="20">
        <v>842135</v>
      </c>
      <c r="T4315" s="20">
        <v>842136</v>
      </c>
      <c r="U4315" s="20">
        <v>842137</v>
      </c>
    </row>
    <row r="4316" spans="1:31" x14ac:dyDescent="0.25">
      <c r="A4316" s="5">
        <v>45615</v>
      </c>
      <c r="B4316" s="5">
        <v>45643</v>
      </c>
      <c r="C4316" s="4" t="s">
        <v>53</v>
      </c>
      <c r="D4316" s="18">
        <v>2129.12</v>
      </c>
      <c r="E4316" s="4" t="s">
        <v>113</v>
      </c>
      <c r="F4316" s="19" t="s">
        <v>2266</v>
      </c>
      <c r="G4316" s="4" t="s">
        <v>2265</v>
      </c>
      <c r="H4316" s="4">
        <v>4</v>
      </c>
      <c r="J4316" s="4">
        <v>0</v>
      </c>
      <c r="K4316" s="20">
        <v>842114</v>
      </c>
      <c r="L4316" s="20">
        <v>842115</v>
      </c>
      <c r="M4316" s="20">
        <v>842116</v>
      </c>
      <c r="N4316" s="20">
        <v>842117</v>
      </c>
    </row>
    <row r="4317" spans="1:31" x14ac:dyDescent="0.25">
      <c r="A4317" s="5">
        <v>45610</v>
      </c>
      <c r="B4317" s="5">
        <v>45617</v>
      </c>
      <c r="C4317" s="4" t="s">
        <v>2480</v>
      </c>
      <c r="D4317" s="18">
        <v>2500</v>
      </c>
      <c r="E4317" s="4" t="s">
        <v>103</v>
      </c>
      <c r="F4317" s="19" t="s">
        <v>2237</v>
      </c>
      <c r="G4317" s="4" t="s">
        <v>2238</v>
      </c>
      <c r="H4317" s="4">
        <v>4</v>
      </c>
      <c r="J4317" s="4">
        <v>3</v>
      </c>
      <c r="K4317" s="20">
        <v>841257</v>
      </c>
      <c r="L4317" s="20">
        <v>841258</v>
      </c>
      <c r="M4317" s="20">
        <v>841259</v>
      </c>
      <c r="N4317" s="20">
        <v>841260</v>
      </c>
    </row>
    <row r="4318" spans="1:31" x14ac:dyDescent="0.25">
      <c r="A4318" s="5">
        <v>45610</v>
      </c>
      <c r="B4318" s="5">
        <v>45617</v>
      </c>
      <c r="C4318" s="4" t="s">
        <v>2480</v>
      </c>
      <c r="D4318" s="18">
        <v>3000</v>
      </c>
      <c r="E4318" s="4" t="s">
        <v>103</v>
      </c>
      <c r="F4318" s="19" t="s">
        <v>2239</v>
      </c>
      <c r="G4318" s="4" t="s">
        <v>2238</v>
      </c>
      <c r="H4318" s="4">
        <v>8</v>
      </c>
      <c r="J4318" s="4">
        <v>0</v>
      </c>
      <c r="K4318" s="20">
        <v>841261</v>
      </c>
      <c r="L4318" s="20">
        <v>841262</v>
      </c>
      <c r="M4318" s="20">
        <v>841263</v>
      </c>
      <c r="N4318" s="20">
        <v>841264</v>
      </c>
      <c r="O4318" s="20">
        <v>841265</v>
      </c>
      <c r="P4318" s="20">
        <v>841266</v>
      </c>
      <c r="Q4318" s="20">
        <v>841267</v>
      </c>
      <c r="R4318" s="20">
        <v>841268</v>
      </c>
    </row>
    <row r="4319" spans="1:31" x14ac:dyDescent="0.25">
      <c r="A4319" s="5">
        <v>45616</v>
      </c>
      <c r="B4319" s="5">
        <v>45644</v>
      </c>
      <c r="C4319" s="4" t="s">
        <v>79</v>
      </c>
      <c r="D4319" s="18">
        <v>167</v>
      </c>
      <c r="E4319" s="4" t="s">
        <v>113</v>
      </c>
      <c r="F4319" s="19" t="s">
        <v>2276</v>
      </c>
      <c r="G4319" s="4" t="s">
        <v>2277</v>
      </c>
      <c r="H4319" s="4">
        <v>4</v>
      </c>
      <c r="J4319" s="4">
        <v>1</v>
      </c>
      <c r="K4319" s="20">
        <v>842459</v>
      </c>
      <c r="L4319" s="20">
        <v>842460</v>
      </c>
      <c r="M4319" s="20">
        <v>842461</v>
      </c>
      <c r="N4319" s="20">
        <v>842462</v>
      </c>
    </row>
    <row r="4320" spans="1:31" x14ac:dyDescent="0.25">
      <c r="A4320" s="5">
        <v>45610</v>
      </c>
      <c r="B4320" s="5">
        <v>45617</v>
      </c>
      <c r="C4320" s="4" t="s">
        <v>2480</v>
      </c>
      <c r="D4320" s="18">
        <v>650</v>
      </c>
      <c r="E4320" s="4" t="s">
        <v>99</v>
      </c>
      <c r="F4320" s="19" t="s">
        <v>2229</v>
      </c>
      <c r="G4320" s="4" t="s">
        <v>2230</v>
      </c>
      <c r="H4320" s="4">
        <v>4</v>
      </c>
      <c r="J4320" s="4">
        <v>0</v>
      </c>
      <c r="K4320" s="20">
        <v>841224</v>
      </c>
      <c r="L4320" s="20">
        <v>841225</v>
      </c>
      <c r="M4320" s="20">
        <v>841226</v>
      </c>
      <c r="N4320" s="20">
        <v>841227</v>
      </c>
    </row>
    <row r="4321" spans="1:31" x14ac:dyDescent="0.25">
      <c r="A4321" s="5">
        <v>45610</v>
      </c>
      <c r="B4321" s="5">
        <v>45617</v>
      </c>
      <c r="C4321" s="4" t="s">
        <v>2480</v>
      </c>
      <c r="D4321" s="18">
        <v>775</v>
      </c>
      <c r="E4321" s="4" t="s">
        <v>99</v>
      </c>
      <c r="F4321" s="19" t="s">
        <v>2231</v>
      </c>
      <c r="G4321" s="4" t="s">
        <v>2230</v>
      </c>
      <c r="H4321" s="4">
        <v>4</v>
      </c>
      <c r="J4321" s="4">
        <v>0</v>
      </c>
      <c r="K4321" s="20">
        <v>841228</v>
      </c>
      <c r="L4321" s="20">
        <v>841229</v>
      </c>
      <c r="M4321" s="20">
        <v>841230</v>
      </c>
      <c r="N4321" s="20">
        <v>841231</v>
      </c>
    </row>
    <row r="4322" spans="1:31" x14ac:dyDescent="0.25">
      <c r="A4322" s="5">
        <v>45610</v>
      </c>
      <c r="B4322" s="5">
        <v>45617</v>
      </c>
      <c r="C4322" s="4" t="s">
        <v>2480</v>
      </c>
      <c r="D4322" s="18">
        <v>5000</v>
      </c>
      <c r="E4322" s="4" t="s">
        <v>103</v>
      </c>
      <c r="F4322" s="19" t="s">
        <v>2232</v>
      </c>
      <c r="G4322" s="4" t="s">
        <v>2230</v>
      </c>
      <c r="H4322" s="4">
        <v>8</v>
      </c>
      <c r="J4322" s="4">
        <v>0</v>
      </c>
      <c r="K4322" s="20">
        <v>841232</v>
      </c>
      <c r="L4322" s="20">
        <v>841233</v>
      </c>
      <c r="M4322" s="20">
        <v>841234</v>
      </c>
      <c r="N4322" s="20">
        <v>841235</v>
      </c>
      <c r="O4322" s="20">
        <v>841236</v>
      </c>
      <c r="P4322" s="20">
        <v>841237</v>
      </c>
      <c r="Q4322" s="20">
        <v>841238</v>
      </c>
      <c r="R4322" s="20">
        <v>841239</v>
      </c>
    </row>
    <row r="4323" spans="1:31" x14ac:dyDescent="0.25">
      <c r="A4323" s="5">
        <v>45603</v>
      </c>
      <c r="B4323" s="5">
        <v>45630</v>
      </c>
      <c r="C4323" s="4" t="s">
        <v>53</v>
      </c>
      <c r="D4323" s="18">
        <v>1786.94</v>
      </c>
      <c r="E4323" s="4" t="s">
        <v>113</v>
      </c>
      <c r="F4323" s="19" t="s">
        <v>2184</v>
      </c>
      <c r="G4323" s="4" t="s">
        <v>2185</v>
      </c>
      <c r="H4323" s="4">
        <v>13</v>
      </c>
      <c r="J4323" s="4">
        <v>0</v>
      </c>
      <c r="K4323" s="20">
        <v>840232</v>
      </c>
      <c r="L4323" s="20">
        <v>840233</v>
      </c>
      <c r="M4323" s="20">
        <v>840234</v>
      </c>
      <c r="N4323" s="20">
        <v>840235</v>
      </c>
      <c r="O4323" s="20">
        <v>840236</v>
      </c>
      <c r="P4323" s="20">
        <v>840237</v>
      </c>
      <c r="Q4323" s="20">
        <v>840238</v>
      </c>
      <c r="R4323" s="20">
        <v>840239</v>
      </c>
      <c r="S4323" s="20">
        <v>840240</v>
      </c>
      <c r="T4323" s="20">
        <v>840241</v>
      </c>
      <c r="U4323" s="20">
        <v>840242</v>
      </c>
      <c r="V4323" s="20">
        <v>840243</v>
      </c>
      <c r="W4323" s="20">
        <v>840244</v>
      </c>
    </row>
    <row r="4324" spans="1:31" x14ac:dyDescent="0.25">
      <c r="A4324" s="5">
        <v>45603</v>
      </c>
      <c r="B4324" s="5">
        <v>45630</v>
      </c>
      <c r="C4324" s="4" t="s">
        <v>53</v>
      </c>
      <c r="D4324" s="18">
        <v>2129.12</v>
      </c>
      <c r="E4324" s="4" t="s">
        <v>113</v>
      </c>
      <c r="F4324" s="19" t="s">
        <v>2186</v>
      </c>
      <c r="G4324" s="4" t="s">
        <v>2185</v>
      </c>
      <c r="H4324" s="4">
        <v>6</v>
      </c>
      <c r="J4324" s="4">
        <v>0</v>
      </c>
      <c r="K4324" s="20">
        <v>840245</v>
      </c>
      <c r="L4324" s="20">
        <v>840246</v>
      </c>
      <c r="M4324" s="20">
        <v>840247</v>
      </c>
      <c r="N4324" s="20">
        <v>840248</v>
      </c>
      <c r="O4324" s="20">
        <v>840249</v>
      </c>
      <c r="P4324" s="20">
        <v>840250</v>
      </c>
    </row>
    <row r="4325" spans="1:31" x14ac:dyDescent="0.25">
      <c r="A4325" s="5">
        <v>45582</v>
      </c>
      <c r="B4325" s="5">
        <v>45589</v>
      </c>
      <c r="C4325" s="4" t="s">
        <v>2480</v>
      </c>
      <c r="D4325" s="18">
        <v>4250</v>
      </c>
      <c r="E4325" s="4" t="s">
        <v>103</v>
      </c>
      <c r="F4325" s="19" t="s">
        <v>2071</v>
      </c>
      <c r="G4325" s="4" t="s">
        <v>2072</v>
      </c>
      <c r="H4325" s="4">
        <v>11</v>
      </c>
      <c r="J4325" s="4">
        <v>6</v>
      </c>
      <c r="K4325" s="20">
        <v>836561</v>
      </c>
      <c r="L4325" s="20">
        <v>836562</v>
      </c>
      <c r="M4325" s="20">
        <v>836563</v>
      </c>
      <c r="N4325" s="20">
        <v>836564</v>
      </c>
      <c r="O4325" s="20">
        <v>836565</v>
      </c>
      <c r="P4325" s="20">
        <v>836566</v>
      </c>
      <c r="Q4325" s="20">
        <v>836567</v>
      </c>
      <c r="R4325" s="20">
        <v>836568</v>
      </c>
      <c r="S4325" s="20">
        <v>836569</v>
      </c>
      <c r="T4325" s="20">
        <v>836570</v>
      </c>
      <c r="U4325" s="20">
        <v>836571</v>
      </c>
    </row>
    <row r="4326" spans="1:31" x14ac:dyDescent="0.25">
      <c r="A4326" s="5">
        <v>45594</v>
      </c>
      <c r="B4326" s="5">
        <v>45622</v>
      </c>
      <c r="C4326" s="4" t="s">
        <v>30</v>
      </c>
      <c r="D4326" s="18">
        <v>725</v>
      </c>
      <c r="E4326" s="4" t="s">
        <v>113</v>
      </c>
      <c r="F4326" s="19" t="s">
        <v>2142</v>
      </c>
      <c r="G4326" s="4" t="s">
        <v>2143</v>
      </c>
      <c r="H4326" s="4">
        <v>6</v>
      </c>
      <c r="J4326" s="4">
        <v>0</v>
      </c>
      <c r="K4326" s="20">
        <v>838619</v>
      </c>
      <c r="L4326" s="20">
        <v>838620</v>
      </c>
      <c r="M4326" s="20">
        <v>838621</v>
      </c>
      <c r="N4326" s="20">
        <v>838622</v>
      </c>
      <c r="O4326" s="20">
        <v>838623</v>
      </c>
      <c r="P4326" s="20">
        <v>838624</v>
      </c>
    </row>
    <row r="4327" spans="1:31" x14ac:dyDescent="0.25">
      <c r="A4327" s="5">
        <v>45594</v>
      </c>
      <c r="B4327" s="5">
        <v>45622</v>
      </c>
      <c r="C4327" s="4" t="s">
        <v>30</v>
      </c>
      <c r="D4327" s="18">
        <v>1000</v>
      </c>
      <c r="E4327" s="4" t="s">
        <v>113</v>
      </c>
      <c r="F4327" s="19" t="s">
        <v>2144</v>
      </c>
      <c r="G4327" s="4" t="s">
        <v>2143</v>
      </c>
      <c r="H4327" s="4">
        <v>10</v>
      </c>
      <c r="J4327" s="4">
        <v>0</v>
      </c>
      <c r="K4327" s="20">
        <v>838625</v>
      </c>
      <c r="L4327" s="20">
        <v>838626</v>
      </c>
      <c r="M4327" s="20">
        <v>838627</v>
      </c>
      <c r="N4327" s="20">
        <v>838628</v>
      </c>
      <c r="O4327" s="20">
        <v>838629</v>
      </c>
      <c r="P4327" s="20">
        <v>838630</v>
      </c>
      <c r="Q4327" s="20">
        <v>838631</v>
      </c>
      <c r="R4327" s="20">
        <v>838632</v>
      </c>
      <c r="S4327" s="20">
        <v>838633</v>
      </c>
      <c r="T4327" s="20">
        <v>838634</v>
      </c>
    </row>
    <row r="4328" spans="1:31" x14ac:dyDescent="0.25">
      <c r="A4328" s="5">
        <v>45582</v>
      </c>
      <c r="B4328" s="5">
        <v>45589</v>
      </c>
      <c r="C4328" s="4" t="s">
        <v>2480</v>
      </c>
      <c r="D4328" s="18">
        <v>2500</v>
      </c>
      <c r="E4328" s="4" t="s">
        <v>103</v>
      </c>
      <c r="F4328" s="19" t="s">
        <v>2073</v>
      </c>
      <c r="G4328" s="4" t="s">
        <v>2074</v>
      </c>
      <c r="H4328" s="4">
        <v>5</v>
      </c>
      <c r="J4328" s="4">
        <v>3</v>
      </c>
      <c r="K4328" s="20">
        <v>836599</v>
      </c>
      <c r="L4328" s="20">
        <v>836600</v>
      </c>
      <c r="M4328" s="20">
        <v>836601</v>
      </c>
      <c r="N4328" s="20">
        <v>836602</v>
      </c>
      <c r="O4328" s="20">
        <v>836603</v>
      </c>
    </row>
    <row r="4329" spans="1:31" x14ac:dyDescent="0.25">
      <c r="A4329" s="5">
        <v>45582</v>
      </c>
      <c r="B4329" s="5">
        <v>45589</v>
      </c>
      <c r="C4329" s="4" t="s">
        <v>2480</v>
      </c>
      <c r="D4329" s="18">
        <v>3000</v>
      </c>
      <c r="E4329" s="4" t="s">
        <v>103</v>
      </c>
      <c r="F4329" s="19" t="s">
        <v>2075</v>
      </c>
      <c r="G4329" s="4" t="s">
        <v>2074</v>
      </c>
      <c r="H4329" s="4">
        <v>7</v>
      </c>
      <c r="J4329" s="4">
        <v>0</v>
      </c>
      <c r="K4329" s="20">
        <v>836592</v>
      </c>
      <c r="L4329" s="20">
        <v>836593</v>
      </c>
      <c r="M4329" s="20">
        <v>836594</v>
      </c>
      <c r="N4329" s="20">
        <v>836595</v>
      </c>
      <c r="O4329" s="20">
        <v>836596</v>
      </c>
      <c r="P4329" s="20">
        <v>836597</v>
      </c>
      <c r="Q4329" s="20">
        <v>836598</v>
      </c>
    </row>
    <row r="4330" spans="1:31" x14ac:dyDescent="0.25">
      <c r="A4330" s="5">
        <v>45583</v>
      </c>
      <c r="B4330" s="5">
        <v>45611</v>
      </c>
      <c r="C4330" s="4" t="s">
        <v>53</v>
      </c>
      <c r="D4330" s="18">
        <v>1520.8</v>
      </c>
      <c r="E4330" s="4" t="s">
        <v>113</v>
      </c>
      <c r="F4330" s="19" t="s">
        <v>2085</v>
      </c>
      <c r="G4330" s="4" t="s">
        <v>2086</v>
      </c>
      <c r="H4330" s="4">
        <v>12</v>
      </c>
      <c r="J4330" s="4">
        <v>0</v>
      </c>
      <c r="K4330" s="20">
        <v>836801</v>
      </c>
      <c r="L4330" s="20">
        <v>836802</v>
      </c>
      <c r="M4330" s="20">
        <v>836803</v>
      </c>
      <c r="N4330" s="20">
        <v>836804</v>
      </c>
      <c r="O4330" s="20">
        <v>836805</v>
      </c>
      <c r="P4330" s="20">
        <v>836806</v>
      </c>
      <c r="Q4330" s="20">
        <v>836807</v>
      </c>
      <c r="R4330" s="20">
        <v>836808</v>
      </c>
      <c r="S4330" s="20">
        <v>836809</v>
      </c>
      <c r="T4330" s="20">
        <v>836810</v>
      </c>
      <c r="U4330" s="20">
        <v>836811</v>
      </c>
      <c r="V4330" s="20">
        <v>836812</v>
      </c>
    </row>
    <row r="4331" spans="1:31" x14ac:dyDescent="0.25">
      <c r="A4331" s="5">
        <v>45583</v>
      </c>
      <c r="B4331" s="5">
        <v>45611</v>
      </c>
      <c r="C4331" s="4" t="s">
        <v>30</v>
      </c>
      <c r="D4331" s="18">
        <v>935</v>
      </c>
      <c r="E4331" s="4" t="s">
        <v>113</v>
      </c>
      <c r="F4331" s="19" t="s">
        <v>2078</v>
      </c>
      <c r="G4331" s="11" t="s">
        <v>2079</v>
      </c>
      <c r="H4331" s="4">
        <v>7</v>
      </c>
      <c r="J4331" s="4">
        <v>0</v>
      </c>
      <c r="K4331" s="20">
        <v>836705</v>
      </c>
      <c r="L4331" s="20">
        <v>836706</v>
      </c>
      <c r="M4331" s="20">
        <v>836707</v>
      </c>
      <c r="N4331" s="20">
        <v>836708</v>
      </c>
      <c r="O4331" s="20">
        <v>836709</v>
      </c>
      <c r="P4331" s="20">
        <v>836710</v>
      </c>
      <c r="Q4331" s="20">
        <v>836711</v>
      </c>
    </row>
    <row r="4332" spans="1:31" x14ac:dyDescent="0.25">
      <c r="A4332" s="5">
        <v>45583</v>
      </c>
      <c r="B4332" s="5">
        <v>45611</v>
      </c>
      <c r="C4332" s="4" t="s">
        <v>30</v>
      </c>
      <c r="D4332" s="18">
        <v>1000</v>
      </c>
      <c r="E4332" s="4" t="s">
        <v>113</v>
      </c>
      <c r="F4332" s="19" t="s">
        <v>2080</v>
      </c>
      <c r="G4332" s="4" t="s">
        <v>2079</v>
      </c>
      <c r="H4332" s="4">
        <v>6</v>
      </c>
      <c r="J4332" s="4">
        <v>0</v>
      </c>
      <c r="K4332" s="20">
        <v>836712</v>
      </c>
      <c r="L4332" s="20">
        <v>836713</v>
      </c>
      <c r="M4332" s="20">
        <v>836714</v>
      </c>
      <c r="N4332" s="20">
        <v>836715</v>
      </c>
      <c r="O4332" s="20">
        <v>836716</v>
      </c>
      <c r="P4332" s="20">
        <v>836717</v>
      </c>
    </row>
    <row r="4333" spans="1:31" x14ac:dyDescent="0.25">
      <c r="A4333" s="58">
        <v>45596</v>
      </c>
      <c r="B4333" s="58">
        <v>45624</v>
      </c>
      <c r="C4333" s="59" t="s">
        <v>30</v>
      </c>
      <c r="D4333" s="168">
        <v>865</v>
      </c>
      <c r="E4333" s="59" t="s">
        <v>113</v>
      </c>
      <c r="F4333" s="60" t="s">
        <v>2155</v>
      </c>
      <c r="G4333" s="59" t="s">
        <v>2156</v>
      </c>
      <c r="H4333" s="59">
        <v>8</v>
      </c>
      <c r="I4333" s="59"/>
      <c r="J4333" s="59">
        <v>0</v>
      </c>
      <c r="K4333" s="138">
        <v>839092</v>
      </c>
      <c r="L4333" s="138">
        <v>839093</v>
      </c>
      <c r="M4333" s="138">
        <v>839094</v>
      </c>
      <c r="N4333" s="138">
        <v>839095</v>
      </c>
      <c r="O4333" s="138">
        <v>839096</v>
      </c>
      <c r="P4333" s="138">
        <v>839097</v>
      </c>
      <c r="Q4333" s="138">
        <v>839098</v>
      </c>
      <c r="R4333" s="138">
        <v>839099</v>
      </c>
      <c r="S4333" s="61"/>
      <c r="T4333" s="61"/>
      <c r="U4333" s="61"/>
      <c r="V4333" s="61"/>
      <c r="W4333" s="61"/>
      <c r="X4333" s="61"/>
      <c r="Y4333" s="61"/>
      <c r="Z4333" s="61"/>
      <c r="AA4333" s="61"/>
      <c r="AB4333" s="61"/>
      <c r="AC4333" s="61"/>
      <c r="AD4333" s="61"/>
      <c r="AE4333" s="61"/>
    </row>
    <row r="4334" spans="1:31" x14ac:dyDescent="0.25">
      <c r="A4334" s="5">
        <v>45596</v>
      </c>
      <c r="B4334" s="5">
        <v>45624</v>
      </c>
      <c r="C4334" s="4" t="s">
        <v>30</v>
      </c>
      <c r="D4334" s="18">
        <v>935</v>
      </c>
      <c r="E4334" s="4" t="s">
        <v>113</v>
      </c>
      <c r="F4334" s="19" t="s">
        <v>2157</v>
      </c>
      <c r="G4334" s="4" t="s">
        <v>2156</v>
      </c>
      <c r="H4334" s="4">
        <v>8</v>
      </c>
      <c r="J4334" s="4">
        <v>0</v>
      </c>
      <c r="K4334" s="20">
        <v>839100</v>
      </c>
      <c r="L4334" s="20">
        <v>839101</v>
      </c>
      <c r="M4334" s="20">
        <v>839102</v>
      </c>
      <c r="N4334" s="20">
        <v>839103</v>
      </c>
      <c r="O4334" s="20">
        <v>839104</v>
      </c>
      <c r="P4334" s="20">
        <v>839105</v>
      </c>
      <c r="Q4334" s="20">
        <v>839106</v>
      </c>
      <c r="R4334" s="20">
        <v>839107</v>
      </c>
    </row>
    <row r="4335" spans="1:31" x14ac:dyDescent="0.25">
      <c r="A4335" s="5">
        <v>45586</v>
      </c>
      <c r="B4335" s="5">
        <v>45593</v>
      </c>
      <c r="C4335" s="4" t="s">
        <v>2480</v>
      </c>
      <c r="D4335" s="18">
        <v>2500</v>
      </c>
      <c r="E4335" s="4" t="s">
        <v>103</v>
      </c>
      <c r="F4335" s="19" t="s">
        <v>2095</v>
      </c>
      <c r="G4335" s="4" t="s">
        <v>2096</v>
      </c>
      <c r="H4335" s="4">
        <v>5</v>
      </c>
      <c r="J4335" s="4">
        <v>2</v>
      </c>
      <c r="K4335" s="20">
        <v>837094</v>
      </c>
      <c r="L4335" s="20">
        <v>837095</v>
      </c>
      <c r="M4335" s="20">
        <v>837096</v>
      </c>
      <c r="N4335" s="20">
        <v>837097</v>
      </c>
      <c r="O4335" s="20">
        <v>837098</v>
      </c>
    </row>
    <row r="4336" spans="1:31" x14ac:dyDescent="0.25">
      <c r="A4336" s="5">
        <v>45586</v>
      </c>
      <c r="B4336" s="5">
        <v>45593</v>
      </c>
      <c r="C4336" s="4" t="s">
        <v>2480</v>
      </c>
      <c r="D4336" s="18">
        <v>5000</v>
      </c>
      <c r="E4336" s="4" t="s">
        <v>103</v>
      </c>
      <c r="F4336" s="19" t="s">
        <v>2097</v>
      </c>
      <c r="G4336" s="4" t="s">
        <v>2096</v>
      </c>
      <c r="H4336" s="4">
        <v>7</v>
      </c>
      <c r="J4336" s="4">
        <v>0</v>
      </c>
      <c r="K4336" s="20">
        <v>837099</v>
      </c>
      <c r="L4336" s="20">
        <v>837100</v>
      </c>
      <c r="M4336" s="20">
        <v>837101</v>
      </c>
      <c r="N4336" s="20">
        <v>837102</v>
      </c>
      <c r="O4336" s="20">
        <v>837103</v>
      </c>
      <c r="P4336" s="20">
        <v>837104</v>
      </c>
      <c r="Q4336" s="20">
        <v>837105</v>
      </c>
    </row>
    <row r="4337" spans="1:38" x14ac:dyDescent="0.25">
      <c r="A4337" s="5">
        <v>45663</v>
      </c>
      <c r="B4337" s="5">
        <v>45670</v>
      </c>
      <c r="C4337" s="4" t="s">
        <v>2480</v>
      </c>
      <c r="D4337" s="18">
        <v>650</v>
      </c>
      <c r="E4337" s="4" t="s">
        <v>99</v>
      </c>
      <c r="F4337" s="19" t="s">
        <v>7119</v>
      </c>
      <c r="G4337" s="4" t="s">
        <v>7120</v>
      </c>
      <c r="H4337" s="4">
        <v>6</v>
      </c>
      <c r="J4337" s="4">
        <v>0</v>
      </c>
      <c r="K4337" s="20">
        <v>850281</v>
      </c>
      <c r="L4337" s="20">
        <v>850282</v>
      </c>
      <c r="M4337" s="20">
        <v>850283</v>
      </c>
      <c r="N4337" s="20">
        <v>850284</v>
      </c>
      <c r="O4337" s="20">
        <v>850285</v>
      </c>
      <c r="P4337" s="20">
        <v>850286</v>
      </c>
    </row>
    <row r="4338" spans="1:38" x14ac:dyDescent="0.25">
      <c r="A4338" s="5">
        <v>45663</v>
      </c>
      <c r="B4338" s="5">
        <v>45670</v>
      </c>
      <c r="C4338" s="4" t="s">
        <v>2480</v>
      </c>
      <c r="D4338" s="18">
        <v>775</v>
      </c>
      <c r="E4338" s="4" t="s">
        <v>99</v>
      </c>
      <c r="F4338" s="19" t="s">
        <v>7121</v>
      </c>
      <c r="G4338" s="4" t="s">
        <v>7120</v>
      </c>
      <c r="H4338" s="4">
        <v>6</v>
      </c>
      <c r="J4338" s="4">
        <v>0</v>
      </c>
      <c r="K4338" s="20">
        <v>850287</v>
      </c>
      <c r="L4338" s="20">
        <v>850288</v>
      </c>
      <c r="M4338" s="20">
        <v>850289</v>
      </c>
      <c r="N4338" s="20">
        <v>850290</v>
      </c>
      <c r="O4338" s="20">
        <v>850291</v>
      </c>
      <c r="P4338" s="20">
        <v>850292</v>
      </c>
    </row>
    <row r="4339" spans="1:38" x14ac:dyDescent="0.25">
      <c r="A4339" s="172">
        <v>45663</v>
      </c>
      <c r="B4339" s="172">
        <v>45670</v>
      </c>
      <c r="C4339" s="173" t="s">
        <v>2480</v>
      </c>
      <c r="D4339" s="174">
        <v>4250</v>
      </c>
      <c r="E4339" s="173" t="s">
        <v>103</v>
      </c>
      <c r="F4339" s="175" t="s">
        <v>7127</v>
      </c>
      <c r="G4339" s="173" t="s">
        <v>7120</v>
      </c>
      <c r="H4339" s="173">
        <v>9</v>
      </c>
      <c r="I4339" s="173">
        <v>2</v>
      </c>
      <c r="J4339" s="173"/>
      <c r="K4339" s="176">
        <v>850293</v>
      </c>
      <c r="L4339" s="176">
        <v>850294</v>
      </c>
      <c r="M4339" s="176">
        <v>850295</v>
      </c>
      <c r="N4339" s="176">
        <v>850296</v>
      </c>
      <c r="O4339" s="176">
        <v>850297</v>
      </c>
      <c r="P4339" s="176">
        <v>850298</v>
      </c>
      <c r="Q4339" s="176">
        <v>850299</v>
      </c>
      <c r="R4339" s="171"/>
      <c r="S4339" s="171"/>
      <c r="T4339" s="171"/>
      <c r="U4339" s="171"/>
      <c r="V4339" s="171"/>
      <c r="W4339" s="171"/>
      <c r="X4339" s="171"/>
      <c r="Y4339" s="171"/>
      <c r="Z4339" s="171"/>
      <c r="AA4339" s="171"/>
      <c r="AB4339" s="171"/>
      <c r="AC4339" s="171"/>
      <c r="AD4339" s="171"/>
      <c r="AE4339" s="171"/>
    </row>
    <row r="4340" spans="1:38" x14ac:dyDescent="0.25">
      <c r="A4340" s="5">
        <v>45663</v>
      </c>
      <c r="B4340" s="5">
        <v>45670</v>
      </c>
      <c r="C4340" s="4" t="s">
        <v>2480</v>
      </c>
      <c r="D4340" s="18">
        <v>2500</v>
      </c>
      <c r="E4340" s="4" t="s">
        <v>103</v>
      </c>
      <c r="F4340" s="19" t="s">
        <v>7122</v>
      </c>
      <c r="G4340" s="4" t="s">
        <v>7123</v>
      </c>
      <c r="H4340" s="4">
        <v>3</v>
      </c>
      <c r="J4340" s="4">
        <v>2</v>
      </c>
      <c r="K4340" s="20">
        <v>850352</v>
      </c>
      <c r="L4340" s="20">
        <v>850353</v>
      </c>
      <c r="M4340" s="20">
        <v>850354</v>
      </c>
      <c r="AF4340" s="20"/>
      <c r="AG4340" s="20"/>
      <c r="AH4340" s="20"/>
      <c r="AI4340" s="20"/>
      <c r="AJ4340" s="20"/>
      <c r="AK4340" s="20"/>
      <c r="AL4340" s="20"/>
    </row>
    <row r="4341" spans="1:38" x14ac:dyDescent="0.25">
      <c r="A4341" s="5">
        <v>45663</v>
      </c>
      <c r="B4341" s="5">
        <v>45670</v>
      </c>
      <c r="C4341" s="4" t="s">
        <v>2480</v>
      </c>
      <c r="D4341" s="18">
        <v>3600</v>
      </c>
      <c r="E4341" s="4" t="s">
        <v>103</v>
      </c>
      <c r="F4341" s="19" t="s">
        <v>7126</v>
      </c>
      <c r="G4341" s="4" t="s">
        <v>7123</v>
      </c>
      <c r="H4341" s="4">
        <v>10</v>
      </c>
      <c r="I4341" s="4">
        <v>3</v>
      </c>
      <c r="J4341" s="4">
        <v>0</v>
      </c>
      <c r="K4341" s="20">
        <v>850345</v>
      </c>
      <c r="L4341" s="20">
        <v>850346</v>
      </c>
      <c r="M4341" s="20">
        <v>850347</v>
      </c>
      <c r="N4341" s="20">
        <v>850348</v>
      </c>
      <c r="O4341" s="20">
        <v>850349</v>
      </c>
      <c r="P4341" s="20">
        <v>850350</v>
      </c>
      <c r="Q4341" s="20">
        <v>850351</v>
      </c>
    </row>
    <row r="4342" spans="1:38" x14ac:dyDescent="0.25">
      <c r="A4342" s="5">
        <v>45656</v>
      </c>
      <c r="B4342" s="5">
        <v>45663</v>
      </c>
      <c r="C4342" s="4" t="s">
        <v>2480</v>
      </c>
      <c r="D4342" s="18">
        <v>3600</v>
      </c>
      <c r="E4342" s="4" t="s">
        <v>103</v>
      </c>
      <c r="F4342" s="19" t="s">
        <v>2404</v>
      </c>
      <c r="G4342" s="11" t="s">
        <v>2405</v>
      </c>
      <c r="H4342" s="4">
        <v>13</v>
      </c>
      <c r="I4342" s="4">
        <v>2</v>
      </c>
      <c r="J4342" s="4">
        <v>5</v>
      </c>
      <c r="K4342" s="20">
        <v>849088</v>
      </c>
      <c r="L4342" s="20">
        <v>849089</v>
      </c>
      <c r="M4342" s="20">
        <v>849090</v>
      </c>
      <c r="N4342" s="20">
        <v>849091</v>
      </c>
      <c r="O4342" s="20">
        <v>849092</v>
      </c>
      <c r="P4342" s="20">
        <v>849093</v>
      </c>
      <c r="Q4342" s="20">
        <v>849094</v>
      </c>
      <c r="R4342" s="20">
        <v>849095</v>
      </c>
      <c r="S4342" s="20">
        <v>849097</v>
      </c>
      <c r="T4342" s="20">
        <v>849098</v>
      </c>
      <c r="U4342" s="20">
        <v>849099</v>
      </c>
    </row>
    <row r="4343" spans="1:38" x14ac:dyDescent="0.25">
      <c r="A4343" s="42">
        <v>45650</v>
      </c>
      <c r="B4343" s="42">
        <v>45657</v>
      </c>
      <c r="C4343" s="43" t="s">
        <v>53</v>
      </c>
      <c r="D4343" s="169">
        <v>1520.8</v>
      </c>
      <c r="E4343" s="43" t="s">
        <v>113</v>
      </c>
      <c r="F4343" s="64" t="s">
        <v>248</v>
      </c>
      <c r="G4343" s="186" t="s">
        <v>2388</v>
      </c>
      <c r="H4343" s="43">
        <v>10</v>
      </c>
      <c r="I4343" s="43" t="s">
        <v>1396</v>
      </c>
      <c r="J4343" s="43"/>
      <c r="K4343" s="170"/>
      <c r="L4343" s="44"/>
      <c r="M4343" s="44"/>
      <c r="N4343" s="44"/>
      <c r="O4343" s="44"/>
      <c r="P4343" s="44"/>
      <c r="Q4343" s="44"/>
      <c r="R4343" s="44"/>
      <c r="S4343" s="44"/>
      <c r="T4343" s="44"/>
      <c r="U4343" s="44"/>
      <c r="V4343" s="44"/>
      <c r="W4343" s="44"/>
      <c r="X4343" s="44"/>
      <c r="Y4343" s="44"/>
      <c r="Z4343" s="44"/>
      <c r="AA4343" s="44"/>
      <c r="AB4343" s="44"/>
      <c r="AC4343" s="44"/>
      <c r="AD4343" s="44"/>
      <c r="AE4343" s="44"/>
    </row>
    <row r="4344" spans="1:38" x14ac:dyDescent="0.25">
      <c r="A4344" s="63">
        <v>45650</v>
      </c>
      <c r="B4344" s="63">
        <v>45657</v>
      </c>
      <c r="C4344" s="52" t="s">
        <v>53</v>
      </c>
      <c r="D4344" s="139">
        <v>1786.94</v>
      </c>
      <c r="E4344" s="52" t="s">
        <v>113</v>
      </c>
      <c r="F4344" s="65" t="s">
        <v>248</v>
      </c>
      <c r="G4344" s="185" t="s">
        <v>2389</v>
      </c>
      <c r="H4344" s="52">
        <v>9</v>
      </c>
      <c r="I4344" s="52"/>
      <c r="J4344" s="43" t="s">
        <v>1396</v>
      </c>
      <c r="K4344" s="137"/>
      <c r="L4344" s="39"/>
      <c r="M4344" s="39"/>
      <c r="N4344" s="39"/>
      <c r="O4344" s="39"/>
      <c r="P4344" s="39"/>
      <c r="Q4344" s="39"/>
      <c r="R4344" s="39"/>
      <c r="S4344" s="39"/>
      <c r="T4344" s="39"/>
      <c r="U4344" s="39"/>
      <c r="V4344" s="39"/>
      <c r="W4344" s="39"/>
      <c r="X4344" s="39"/>
      <c r="Y4344" s="39"/>
      <c r="Z4344" s="39"/>
      <c r="AA4344" s="39"/>
      <c r="AB4344" s="39"/>
      <c r="AC4344" s="39"/>
      <c r="AD4344" s="39"/>
      <c r="AE4344" s="39"/>
    </row>
    <row r="4345" spans="1:38" x14ac:dyDescent="0.25">
      <c r="A4345" s="63">
        <v>45650</v>
      </c>
      <c r="B4345" s="63">
        <v>45657</v>
      </c>
      <c r="C4345" s="52" t="s">
        <v>53</v>
      </c>
      <c r="D4345" s="139">
        <v>2129.12</v>
      </c>
      <c r="E4345" s="52" t="s">
        <v>113</v>
      </c>
      <c r="F4345" s="65" t="s">
        <v>248</v>
      </c>
      <c r="G4345" s="185" t="s">
        <v>2389</v>
      </c>
      <c r="H4345" s="52">
        <v>4</v>
      </c>
      <c r="I4345" s="52"/>
      <c r="J4345" s="52"/>
      <c r="K4345" s="137"/>
      <c r="L4345" s="39"/>
      <c r="M4345" s="39"/>
      <c r="N4345" s="39"/>
      <c r="O4345" s="39"/>
      <c r="P4345" s="39"/>
      <c r="Q4345" s="39"/>
      <c r="R4345" s="39"/>
      <c r="S4345" s="39"/>
      <c r="T4345" s="39"/>
      <c r="U4345" s="39"/>
      <c r="V4345" s="39"/>
      <c r="W4345" s="39"/>
      <c r="X4345" s="39"/>
      <c r="Y4345" s="39"/>
      <c r="Z4345" s="39"/>
      <c r="AA4345" s="39"/>
      <c r="AB4345" s="39"/>
      <c r="AC4345" s="39"/>
      <c r="AD4345" s="39"/>
      <c r="AE4345" s="39"/>
    </row>
    <row r="4346" spans="1:38" x14ac:dyDescent="0.25">
      <c r="A4346" s="5">
        <v>45649</v>
      </c>
      <c r="B4346" s="5">
        <v>45656</v>
      </c>
      <c r="C4346" s="4" t="s">
        <v>2480</v>
      </c>
      <c r="D4346" s="18">
        <v>3600</v>
      </c>
      <c r="E4346" s="4" t="s">
        <v>103</v>
      </c>
      <c r="F4346" s="19" t="s">
        <v>2380</v>
      </c>
      <c r="G4346" s="11" t="s">
        <v>2381</v>
      </c>
      <c r="H4346" s="4">
        <v>5</v>
      </c>
      <c r="J4346" s="4">
        <v>0</v>
      </c>
      <c r="K4346" s="20">
        <v>848203</v>
      </c>
      <c r="L4346" s="20">
        <v>848204</v>
      </c>
      <c r="M4346" s="20">
        <v>848205</v>
      </c>
      <c r="N4346" s="20">
        <v>848206</v>
      </c>
      <c r="O4346" s="20">
        <v>848207</v>
      </c>
    </row>
    <row r="4347" spans="1:38" x14ac:dyDescent="0.25">
      <c r="A4347" s="5">
        <v>45656</v>
      </c>
      <c r="B4347" s="5">
        <v>45663</v>
      </c>
      <c r="C4347" s="4" t="s">
        <v>2480</v>
      </c>
      <c r="D4347" s="18">
        <v>775</v>
      </c>
      <c r="E4347" s="4" t="s">
        <v>99</v>
      </c>
      <c r="F4347" s="19" t="s">
        <v>2408</v>
      </c>
      <c r="G4347" s="4" t="s">
        <v>2409</v>
      </c>
      <c r="H4347" s="4">
        <v>5</v>
      </c>
      <c r="J4347" s="4">
        <v>0</v>
      </c>
      <c r="K4347" s="20">
        <v>849216</v>
      </c>
      <c r="L4347" s="20">
        <v>849217</v>
      </c>
      <c r="M4347" s="20">
        <v>849218</v>
      </c>
      <c r="N4347" s="20">
        <v>849219</v>
      </c>
      <c r="O4347" s="20">
        <v>849220</v>
      </c>
    </row>
    <row r="4348" spans="1:38" x14ac:dyDescent="0.25">
      <c r="A4348" s="5">
        <v>45656</v>
      </c>
      <c r="B4348" s="5">
        <v>45663</v>
      </c>
      <c r="C4348" s="4" t="s">
        <v>2480</v>
      </c>
      <c r="D4348" s="18">
        <v>2500</v>
      </c>
      <c r="E4348" s="4" t="s">
        <v>103</v>
      </c>
      <c r="F4348" s="19" t="s">
        <v>2410</v>
      </c>
      <c r="G4348" s="4" t="s">
        <v>2409</v>
      </c>
      <c r="H4348" s="4">
        <v>5</v>
      </c>
      <c r="J4348" s="4">
        <v>0</v>
      </c>
      <c r="K4348" s="20">
        <v>849221</v>
      </c>
      <c r="L4348" s="20">
        <v>849222</v>
      </c>
      <c r="M4348" s="20">
        <v>849223</v>
      </c>
      <c r="N4348" s="20">
        <v>849224</v>
      </c>
      <c r="O4348" s="20">
        <v>849225</v>
      </c>
    </row>
    <row r="4349" spans="1:38" x14ac:dyDescent="0.25">
      <c r="A4349" s="5">
        <v>45656</v>
      </c>
      <c r="B4349" s="5">
        <v>45663</v>
      </c>
      <c r="C4349" s="4" t="s">
        <v>2480</v>
      </c>
      <c r="D4349" s="18">
        <v>3000</v>
      </c>
      <c r="E4349" s="4" t="s">
        <v>103</v>
      </c>
      <c r="F4349" s="19" t="s">
        <v>2411</v>
      </c>
      <c r="G4349" s="4" t="s">
        <v>2409</v>
      </c>
      <c r="H4349" s="4">
        <v>10</v>
      </c>
      <c r="I4349" s="4">
        <v>2</v>
      </c>
      <c r="J4349" s="4">
        <v>0</v>
      </c>
      <c r="K4349" s="20">
        <v>849226</v>
      </c>
      <c r="L4349" s="20">
        <v>849227</v>
      </c>
      <c r="M4349" s="20">
        <v>849228</v>
      </c>
      <c r="N4349" s="20">
        <v>849229</v>
      </c>
      <c r="O4349" s="20">
        <v>849230</v>
      </c>
      <c r="P4349" s="20">
        <v>849231</v>
      </c>
      <c r="Q4349" s="20">
        <v>849232</v>
      </c>
      <c r="R4349" s="20">
        <v>849233</v>
      </c>
    </row>
    <row r="4350" spans="1:38" x14ac:dyDescent="0.25">
      <c r="A4350" s="5">
        <v>45645</v>
      </c>
      <c r="B4350" s="5">
        <v>45652</v>
      </c>
      <c r="C4350" s="4" t="s">
        <v>2480</v>
      </c>
      <c r="D4350" s="18">
        <v>4250</v>
      </c>
      <c r="E4350" s="4" t="s">
        <v>103</v>
      </c>
      <c r="F4350" s="19" t="s">
        <v>2357</v>
      </c>
      <c r="G4350" s="4" t="s">
        <v>2358</v>
      </c>
      <c r="H4350" s="4">
        <v>11</v>
      </c>
      <c r="J4350" s="4">
        <v>1</v>
      </c>
      <c r="K4350" s="20">
        <v>847552</v>
      </c>
      <c r="L4350" s="20">
        <v>847553</v>
      </c>
      <c r="M4350" s="20">
        <v>847554</v>
      </c>
      <c r="N4350" s="20">
        <v>847555</v>
      </c>
      <c r="O4350" s="20">
        <v>847556</v>
      </c>
      <c r="P4350" s="20">
        <v>847557</v>
      </c>
      <c r="Q4350" s="20">
        <v>847558</v>
      </c>
      <c r="R4350" s="20">
        <v>847559</v>
      </c>
      <c r="S4350" s="20">
        <v>847560</v>
      </c>
      <c r="T4350" s="20">
        <v>847561</v>
      </c>
      <c r="U4350" s="20">
        <v>847562</v>
      </c>
    </row>
    <row r="4351" spans="1:38" x14ac:dyDescent="0.25">
      <c r="A4351" s="5">
        <v>45656</v>
      </c>
      <c r="B4351" s="5">
        <v>45663</v>
      </c>
      <c r="C4351" s="4" t="s">
        <v>2480</v>
      </c>
      <c r="D4351" s="18">
        <v>4250</v>
      </c>
      <c r="E4351" s="4" t="s">
        <v>103</v>
      </c>
      <c r="F4351" s="19" t="s">
        <v>2406</v>
      </c>
      <c r="G4351" s="4" t="s">
        <v>2407</v>
      </c>
      <c r="H4351" s="4">
        <v>11</v>
      </c>
      <c r="I4351" s="4">
        <v>3</v>
      </c>
      <c r="J4351" s="4">
        <v>0</v>
      </c>
      <c r="K4351" s="20">
        <v>849166</v>
      </c>
      <c r="L4351" s="20">
        <v>849167</v>
      </c>
      <c r="M4351" s="20">
        <v>849168</v>
      </c>
      <c r="N4351" s="20">
        <v>849169</v>
      </c>
      <c r="O4351" s="20">
        <v>849170</v>
      </c>
      <c r="P4351" s="20">
        <v>849171</v>
      </c>
      <c r="Q4351" s="20">
        <v>849172</v>
      </c>
      <c r="R4351" s="20">
        <v>849173</v>
      </c>
    </row>
    <row r="4352" spans="1:38" x14ac:dyDescent="0.25">
      <c r="A4352" s="5">
        <v>45650</v>
      </c>
      <c r="B4352" s="5">
        <v>45657</v>
      </c>
      <c r="C4352" s="4" t="s">
        <v>53</v>
      </c>
      <c r="D4352" s="18">
        <v>1292.68</v>
      </c>
      <c r="E4352" s="4" t="s">
        <v>113</v>
      </c>
      <c r="F4352" s="19" t="s">
        <v>2386</v>
      </c>
      <c r="G4352" s="4" t="s">
        <v>2387</v>
      </c>
      <c r="H4352" s="4">
        <v>13</v>
      </c>
      <c r="J4352" s="4">
        <v>0</v>
      </c>
      <c r="K4352" s="20">
        <v>848347</v>
      </c>
      <c r="L4352" s="20">
        <v>848348</v>
      </c>
      <c r="M4352" s="20">
        <v>848349</v>
      </c>
      <c r="N4352" s="20">
        <v>848350</v>
      </c>
      <c r="O4352" s="20">
        <v>848351</v>
      </c>
      <c r="P4352" s="20">
        <v>848352</v>
      </c>
      <c r="Q4352" s="20">
        <v>848353</v>
      </c>
      <c r="R4352" s="20">
        <v>848354</v>
      </c>
      <c r="S4352" s="20">
        <v>848355</v>
      </c>
      <c r="T4352" s="20">
        <v>848356</v>
      </c>
      <c r="U4352" s="20">
        <v>848357</v>
      </c>
      <c r="V4352" s="20">
        <v>848358</v>
      </c>
      <c r="W4352" s="20">
        <v>848359</v>
      </c>
    </row>
    <row r="4353" spans="1:31" x14ac:dyDescent="0.25">
      <c r="A4353" s="5">
        <v>45652</v>
      </c>
      <c r="B4353" s="5">
        <v>45659</v>
      </c>
      <c r="C4353" s="4" t="s">
        <v>2480</v>
      </c>
      <c r="D4353" s="18">
        <v>650</v>
      </c>
      <c r="E4353" s="4" t="s">
        <v>99</v>
      </c>
      <c r="F4353" s="19" t="s">
        <v>2392</v>
      </c>
      <c r="G4353" s="4" t="s">
        <v>2391</v>
      </c>
      <c r="H4353" s="4">
        <v>4</v>
      </c>
      <c r="J4353" s="4">
        <v>1</v>
      </c>
      <c r="K4353" s="20">
        <v>848521</v>
      </c>
      <c r="L4353" s="20">
        <v>848522</v>
      </c>
      <c r="M4353" s="20">
        <v>848523</v>
      </c>
      <c r="N4353" s="20">
        <v>848524</v>
      </c>
    </row>
    <row r="4354" spans="1:31" x14ac:dyDescent="0.25">
      <c r="A4354" s="5">
        <v>45652</v>
      </c>
      <c r="B4354" s="5">
        <v>45659</v>
      </c>
      <c r="C4354" s="4" t="s">
        <v>2480</v>
      </c>
      <c r="D4354" s="18">
        <v>775</v>
      </c>
      <c r="E4354" s="4" t="s">
        <v>99</v>
      </c>
      <c r="F4354" s="19" t="s">
        <v>2393</v>
      </c>
      <c r="G4354" s="4" t="s">
        <v>2391</v>
      </c>
      <c r="H4354" s="4">
        <v>4</v>
      </c>
      <c r="J4354" s="4">
        <v>0</v>
      </c>
      <c r="K4354" s="20">
        <v>848525</v>
      </c>
      <c r="L4354" s="20">
        <v>848526</v>
      </c>
      <c r="M4354" s="20">
        <v>848527</v>
      </c>
      <c r="N4354" s="20">
        <v>848528</v>
      </c>
    </row>
    <row r="4355" spans="1:31" x14ac:dyDescent="0.25">
      <c r="A4355" s="5">
        <v>45652</v>
      </c>
      <c r="B4355" s="5">
        <v>45659</v>
      </c>
      <c r="C4355" s="4" t="s">
        <v>2480</v>
      </c>
      <c r="D4355" s="18">
        <v>5000</v>
      </c>
      <c r="E4355" s="4" t="s">
        <v>103</v>
      </c>
      <c r="F4355" s="19" t="s">
        <v>2390</v>
      </c>
      <c r="G4355" s="4" t="s">
        <v>2391</v>
      </c>
      <c r="H4355" s="4">
        <v>8</v>
      </c>
      <c r="J4355" s="4">
        <v>0</v>
      </c>
      <c r="K4355" s="20">
        <v>848513</v>
      </c>
      <c r="L4355" s="20">
        <v>848514</v>
      </c>
      <c r="M4355" s="20">
        <v>848515</v>
      </c>
      <c r="N4355" s="20">
        <v>848516</v>
      </c>
      <c r="O4355" s="20">
        <v>848517</v>
      </c>
      <c r="P4355" s="20">
        <v>848518</v>
      </c>
      <c r="Q4355" s="20">
        <v>848519</v>
      </c>
      <c r="R4355" s="20">
        <v>848520</v>
      </c>
    </row>
    <row r="4356" spans="1:31" x14ac:dyDescent="0.25">
      <c r="A4356" s="24">
        <v>45657</v>
      </c>
      <c r="B4356" s="24">
        <v>45685</v>
      </c>
      <c r="C4356" s="25" t="s">
        <v>53</v>
      </c>
      <c r="D4356" s="127">
        <v>1520.8</v>
      </c>
      <c r="E4356" s="25" t="s">
        <v>113</v>
      </c>
      <c r="F4356" s="26" t="s">
        <v>2412</v>
      </c>
      <c r="G4356" s="25" t="s">
        <v>2413</v>
      </c>
      <c r="H4356" s="25">
        <v>11</v>
      </c>
      <c r="I4356" s="25"/>
      <c r="J4356" s="25">
        <v>0</v>
      </c>
      <c r="K4356" s="128">
        <v>849319</v>
      </c>
      <c r="L4356" s="128">
        <v>849320</v>
      </c>
      <c r="M4356" s="128">
        <v>849321</v>
      </c>
      <c r="N4356" s="128">
        <v>849322</v>
      </c>
      <c r="O4356" s="128">
        <v>849323</v>
      </c>
      <c r="P4356" s="128">
        <v>849324</v>
      </c>
      <c r="Q4356" s="128">
        <v>849325</v>
      </c>
      <c r="R4356" s="128">
        <v>849326</v>
      </c>
      <c r="S4356" s="128">
        <v>849327</v>
      </c>
      <c r="T4356" s="128">
        <v>849328</v>
      </c>
      <c r="U4356" s="128">
        <v>849329</v>
      </c>
      <c r="V4356" s="28"/>
      <c r="W4356" s="28"/>
      <c r="X4356" s="28"/>
      <c r="Y4356" s="28"/>
      <c r="Z4356" s="28"/>
      <c r="AA4356" s="28"/>
      <c r="AB4356" s="28"/>
      <c r="AC4356" s="28"/>
      <c r="AD4356" s="28"/>
      <c r="AE4356" s="28"/>
    </row>
    <row r="4357" spans="1:31" x14ac:dyDescent="0.25">
      <c r="A4357" s="5">
        <v>45574</v>
      </c>
      <c r="B4357" s="5">
        <v>45602</v>
      </c>
      <c r="C4357" s="4" t="s">
        <v>48</v>
      </c>
      <c r="D4357" s="18">
        <v>240</v>
      </c>
      <c r="E4357" s="4" t="s">
        <v>113</v>
      </c>
      <c r="F4357" s="19" t="s">
        <v>2002</v>
      </c>
      <c r="G4357" s="2" t="s">
        <v>2003</v>
      </c>
      <c r="H4357" s="4">
        <v>18</v>
      </c>
      <c r="J4357" s="4">
        <v>0</v>
      </c>
      <c r="K4357" s="20">
        <v>834986</v>
      </c>
      <c r="L4357" s="20">
        <v>834987</v>
      </c>
      <c r="M4357" s="20">
        <v>834988</v>
      </c>
      <c r="N4357" s="20">
        <v>834989</v>
      </c>
      <c r="O4357" s="20">
        <v>834990</v>
      </c>
      <c r="P4357" s="20">
        <v>834991</v>
      </c>
      <c r="Q4357" s="20">
        <v>834992</v>
      </c>
      <c r="R4357" s="20">
        <v>834993</v>
      </c>
      <c r="S4357" s="20">
        <v>834994</v>
      </c>
      <c r="T4357" s="20">
        <v>834995</v>
      </c>
      <c r="U4357" s="20">
        <v>834996</v>
      </c>
      <c r="V4357" s="20">
        <v>834997</v>
      </c>
      <c r="W4357" s="20">
        <v>834998</v>
      </c>
      <c r="X4357" s="20">
        <v>834999</v>
      </c>
      <c r="Y4357" s="20">
        <v>835000</v>
      </c>
      <c r="Z4357" s="20">
        <v>835001</v>
      </c>
      <c r="AA4357" s="20">
        <v>835002</v>
      </c>
      <c r="AB4357" s="20">
        <v>835003</v>
      </c>
    </row>
    <row r="4358" spans="1:31" x14ac:dyDescent="0.25">
      <c r="A4358" s="5">
        <v>45574</v>
      </c>
      <c r="B4358" s="5">
        <v>45602</v>
      </c>
      <c r="C4358" s="4" t="s">
        <v>48</v>
      </c>
      <c r="D4358" s="18">
        <v>290</v>
      </c>
      <c r="E4358" s="4" t="s">
        <v>113</v>
      </c>
      <c r="F4358" s="19" t="s">
        <v>2004</v>
      </c>
      <c r="G4358" s="2" t="s">
        <v>2003</v>
      </c>
      <c r="H4358" s="4">
        <v>10</v>
      </c>
      <c r="J4358" s="4">
        <v>0</v>
      </c>
      <c r="K4358" s="20">
        <v>835004</v>
      </c>
      <c r="L4358" s="20">
        <v>835005</v>
      </c>
      <c r="M4358" s="20">
        <v>835006</v>
      </c>
      <c r="N4358" s="20">
        <v>835007</v>
      </c>
      <c r="O4358" s="20">
        <v>835008</v>
      </c>
      <c r="P4358" s="20">
        <v>835009</v>
      </c>
      <c r="Q4358" s="20">
        <v>835010</v>
      </c>
      <c r="R4358" s="20">
        <v>835011</v>
      </c>
      <c r="S4358" s="20">
        <v>835012</v>
      </c>
      <c r="T4358" s="20">
        <v>835013</v>
      </c>
      <c r="U4358" s="20"/>
      <c r="V4358" s="20"/>
      <c r="W4358" s="20"/>
      <c r="X4358" s="20"/>
      <c r="Y4358" s="20"/>
      <c r="Z4358" s="20"/>
    </row>
    <row r="4359" spans="1:31" x14ac:dyDescent="0.25">
      <c r="A4359" s="5">
        <v>45574</v>
      </c>
      <c r="B4359" s="5">
        <v>45602</v>
      </c>
      <c r="C4359" s="4" t="s">
        <v>48</v>
      </c>
      <c r="D4359" s="18">
        <v>340</v>
      </c>
      <c r="E4359" s="4" t="s">
        <v>113</v>
      </c>
      <c r="F4359" s="19" t="s">
        <v>2005</v>
      </c>
      <c r="G4359" s="2" t="s">
        <v>2003</v>
      </c>
      <c r="H4359" s="4">
        <v>10</v>
      </c>
      <c r="J4359" s="4">
        <v>2</v>
      </c>
      <c r="K4359" s="20">
        <v>835014</v>
      </c>
      <c r="L4359" s="20">
        <v>835015</v>
      </c>
      <c r="M4359" s="20">
        <v>835016</v>
      </c>
      <c r="N4359" s="20">
        <v>835017</v>
      </c>
      <c r="O4359" s="20">
        <v>835018</v>
      </c>
      <c r="P4359" s="20">
        <v>835019</v>
      </c>
      <c r="Q4359" s="20">
        <v>835020</v>
      </c>
      <c r="R4359" s="20">
        <v>835021</v>
      </c>
      <c r="S4359" s="20">
        <v>835022</v>
      </c>
      <c r="T4359" s="20">
        <v>835023</v>
      </c>
    </row>
    <row r="4360" spans="1:31" x14ac:dyDescent="0.25">
      <c r="A4360" s="5">
        <v>45579</v>
      </c>
      <c r="B4360" s="5">
        <v>45586</v>
      </c>
      <c r="C4360" s="4" t="s">
        <v>2480</v>
      </c>
      <c r="D4360" s="18">
        <v>2500</v>
      </c>
      <c r="E4360" s="4" t="s">
        <v>103</v>
      </c>
      <c r="F4360" s="19" t="s">
        <v>2035</v>
      </c>
      <c r="G4360" s="4" t="s">
        <v>2036</v>
      </c>
      <c r="H4360" s="4">
        <v>5</v>
      </c>
      <c r="J4360" s="4">
        <v>2</v>
      </c>
      <c r="K4360" s="20">
        <v>835848</v>
      </c>
      <c r="L4360" s="20">
        <v>835849</v>
      </c>
      <c r="M4360" s="20">
        <v>835850</v>
      </c>
      <c r="N4360" s="20">
        <v>835851</v>
      </c>
      <c r="O4360" s="20">
        <v>835852</v>
      </c>
    </row>
    <row r="4361" spans="1:31" x14ac:dyDescent="0.25">
      <c r="A4361" s="5">
        <v>45579</v>
      </c>
      <c r="B4361" s="5">
        <v>45586</v>
      </c>
      <c r="C4361" s="4" t="s">
        <v>2480</v>
      </c>
      <c r="D4361" s="18">
        <v>5000</v>
      </c>
      <c r="E4361" s="4" t="s">
        <v>103</v>
      </c>
      <c r="F4361" s="19" t="s">
        <v>2037</v>
      </c>
      <c r="G4361" s="4" t="s">
        <v>2036</v>
      </c>
      <c r="H4361" s="4">
        <v>7</v>
      </c>
      <c r="J4361" s="4">
        <v>0</v>
      </c>
      <c r="K4361" s="20">
        <v>835841</v>
      </c>
      <c r="L4361" s="20">
        <v>835842</v>
      </c>
      <c r="M4361" s="20">
        <v>835843</v>
      </c>
      <c r="N4361" s="20">
        <v>835844</v>
      </c>
      <c r="O4361" s="20">
        <v>835845</v>
      </c>
      <c r="P4361" s="20">
        <v>835846</v>
      </c>
      <c r="Q4361" s="20">
        <v>835847</v>
      </c>
    </row>
    <row r="4362" spans="1:31" x14ac:dyDescent="0.25">
      <c r="A4362" s="5">
        <v>45660</v>
      </c>
      <c r="B4362" s="5">
        <v>45667</v>
      </c>
      <c r="C4362" s="4" t="s">
        <v>2480</v>
      </c>
      <c r="D4362" s="18">
        <v>3000</v>
      </c>
      <c r="E4362" s="4" t="s">
        <v>103</v>
      </c>
      <c r="F4362" s="22" t="s">
        <v>7111</v>
      </c>
      <c r="G4362" s="4" t="s">
        <v>7112</v>
      </c>
      <c r="H4362" s="4">
        <v>6</v>
      </c>
      <c r="I4362" s="4">
        <v>2</v>
      </c>
      <c r="J4362" s="4">
        <v>0</v>
      </c>
      <c r="K4362" s="20">
        <v>850093</v>
      </c>
      <c r="L4362" s="20">
        <v>850094</v>
      </c>
      <c r="M4362" s="20">
        <v>850095</v>
      </c>
      <c r="N4362" s="20">
        <v>850096</v>
      </c>
    </row>
    <row r="4363" spans="1:31" x14ac:dyDescent="0.25">
      <c r="A4363" s="5">
        <v>45660</v>
      </c>
      <c r="B4363" s="5">
        <v>45667</v>
      </c>
      <c r="C4363" s="4" t="s">
        <v>2480</v>
      </c>
      <c r="D4363" s="18">
        <v>5000</v>
      </c>
      <c r="E4363" s="4" t="s">
        <v>103</v>
      </c>
      <c r="F4363" s="22" t="s">
        <v>7115</v>
      </c>
      <c r="G4363" s="4" t="s">
        <v>7112</v>
      </c>
      <c r="H4363" s="4">
        <v>6</v>
      </c>
      <c r="I4363" s="4">
        <v>2</v>
      </c>
      <c r="J4363" s="4">
        <v>0</v>
      </c>
      <c r="K4363" s="20">
        <v>850089</v>
      </c>
      <c r="L4363" s="20">
        <v>850090</v>
      </c>
      <c r="M4363" s="20">
        <v>850091</v>
      </c>
      <c r="N4363" s="20">
        <v>850092</v>
      </c>
    </row>
    <row r="4364" spans="1:31" x14ac:dyDescent="0.25">
      <c r="A4364" s="5">
        <v>45579</v>
      </c>
      <c r="B4364" s="5">
        <v>45576</v>
      </c>
      <c r="C4364" s="4" t="s">
        <v>79</v>
      </c>
      <c r="D4364" s="18">
        <v>142</v>
      </c>
      <c r="E4364" s="4" t="s">
        <v>113</v>
      </c>
      <c r="F4364" s="19" t="s">
        <v>2038</v>
      </c>
      <c r="G4364" s="4" t="s">
        <v>2039</v>
      </c>
      <c r="H4364" s="4">
        <v>6</v>
      </c>
      <c r="J4364" s="4">
        <v>0</v>
      </c>
      <c r="K4364" s="20">
        <v>835860</v>
      </c>
      <c r="L4364" s="20">
        <v>835861</v>
      </c>
      <c r="M4364" s="20">
        <v>835862</v>
      </c>
      <c r="N4364" s="20">
        <v>835863</v>
      </c>
      <c r="O4364" s="20">
        <v>835864</v>
      </c>
      <c r="P4364" s="20">
        <v>835865</v>
      </c>
    </row>
    <row r="4365" spans="1:31" x14ac:dyDescent="0.25">
      <c r="A4365" s="5">
        <v>45589</v>
      </c>
      <c r="B4365" s="5">
        <v>45596</v>
      </c>
      <c r="C4365" s="4" t="s">
        <v>2480</v>
      </c>
      <c r="D4365" s="18">
        <v>3600</v>
      </c>
      <c r="E4365" s="4" t="s">
        <v>103</v>
      </c>
      <c r="F4365" s="19" t="s">
        <v>2117</v>
      </c>
      <c r="G4365" s="2" t="s">
        <v>2118</v>
      </c>
      <c r="H4365" s="4">
        <v>10</v>
      </c>
      <c r="J4365" s="4">
        <v>3</v>
      </c>
      <c r="K4365" s="20">
        <v>837818</v>
      </c>
      <c r="L4365" s="20">
        <v>837819</v>
      </c>
      <c r="M4365" s="20">
        <v>837820</v>
      </c>
      <c r="N4365" s="20">
        <v>837821</v>
      </c>
      <c r="O4365" s="20">
        <v>837822</v>
      </c>
      <c r="P4365" s="20">
        <v>837823</v>
      </c>
      <c r="Q4365" s="20">
        <v>837824</v>
      </c>
      <c r="R4365" s="20">
        <v>837825</v>
      </c>
      <c r="S4365" s="20">
        <v>837826</v>
      </c>
      <c r="T4365" s="20">
        <v>837827</v>
      </c>
    </row>
    <row r="4366" spans="1:31" x14ac:dyDescent="0.25">
      <c r="A4366" s="5">
        <v>45580</v>
      </c>
      <c r="B4366" s="5">
        <v>45596</v>
      </c>
      <c r="C4366" s="4" t="s">
        <v>38</v>
      </c>
      <c r="D4366" s="18">
        <v>120</v>
      </c>
      <c r="E4366" s="4" t="s">
        <v>113</v>
      </c>
      <c r="F4366" s="19" t="s">
        <v>2042</v>
      </c>
      <c r="G4366" s="4" t="s">
        <v>2043</v>
      </c>
      <c r="H4366" s="4">
        <v>10</v>
      </c>
      <c r="J4366" s="4">
        <v>0</v>
      </c>
      <c r="K4366" s="20">
        <v>836102</v>
      </c>
      <c r="L4366" s="20">
        <v>836103</v>
      </c>
      <c r="M4366" s="20">
        <v>836104</v>
      </c>
      <c r="N4366" s="20">
        <v>836105</v>
      </c>
      <c r="O4366" s="20">
        <v>836106</v>
      </c>
      <c r="P4366" s="20">
        <v>836107</v>
      </c>
      <c r="Q4366" s="20">
        <v>836108</v>
      </c>
      <c r="R4366" s="20">
        <v>836109</v>
      </c>
      <c r="S4366" s="20">
        <v>836110</v>
      </c>
      <c r="T4366" s="20">
        <v>836111</v>
      </c>
    </row>
    <row r="4367" spans="1:31" x14ac:dyDescent="0.25">
      <c r="A4367" s="5">
        <v>45580</v>
      </c>
      <c r="B4367" s="5">
        <v>45596</v>
      </c>
      <c r="C4367" s="4" t="s">
        <v>38</v>
      </c>
      <c r="D4367" s="18">
        <v>150</v>
      </c>
      <c r="E4367" s="4" t="s">
        <v>113</v>
      </c>
      <c r="F4367" s="19" t="s">
        <v>2046</v>
      </c>
      <c r="G4367" s="2" t="s">
        <v>2043</v>
      </c>
      <c r="H4367" s="4">
        <v>10</v>
      </c>
      <c r="I4367" s="4">
        <v>3</v>
      </c>
      <c r="J4367" s="4">
        <v>0</v>
      </c>
      <c r="K4367" s="20">
        <v>836095</v>
      </c>
      <c r="L4367" s="20">
        <v>836096</v>
      </c>
      <c r="M4367" s="20">
        <v>836097</v>
      </c>
      <c r="N4367" s="20">
        <v>836098</v>
      </c>
      <c r="O4367" s="20">
        <v>836099</v>
      </c>
      <c r="P4367" s="20">
        <v>836100</v>
      </c>
      <c r="Q4367" s="20">
        <v>836101</v>
      </c>
    </row>
    <row r="4368" spans="1:31" x14ac:dyDescent="0.25">
      <c r="A4368" s="5">
        <v>45600</v>
      </c>
      <c r="B4368" s="5">
        <v>45607</v>
      </c>
      <c r="C4368" s="4" t="s">
        <v>2480</v>
      </c>
      <c r="D4368" s="18">
        <v>4250</v>
      </c>
      <c r="E4368" s="4" t="s">
        <v>103</v>
      </c>
      <c r="F4368" s="19" t="s">
        <v>2164</v>
      </c>
      <c r="G4368" s="2" t="s">
        <v>2165</v>
      </c>
      <c r="H4368" s="4">
        <v>11</v>
      </c>
      <c r="J4368" s="4">
        <v>0</v>
      </c>
      <c r="K4368" s="20">
        <v>839358</v>
      </c>
      <c r="L4368" s="20">
        <v>839359</v>
      </c>
      <c r="M4368" s="20">
        <v>839360</v>
      </c>
      <c r="N4368" s="20">
        <v>839361</v>
      </c>
      <c r="O4368" s="20">
        <v>839362</v>
      </c>
      <c r="P4368" s="20">
        <v>839363</v>
      </c>
      <c r="Q4368" s="20">
        <v>839364</v>
      </c>
      <c r="R4368" s="20">
        <v>839365</v>
      </c>
      <c r="S4368" s="20">
        <v>839366</v>
      </c>
      <c r="T4368" s="20">
        <v>839367</v>
      </c>
      <c r="U4368" s="20">
        <v>839368</v>
      </c>
    </row>
    <row r="4369" spans="1:44" x14ac:dyDescent="0.25">
      <c r="A4369" s="5">
        <v>45582</v>
      </c>
      <c r="B4369" s="5">
        <v>45589</v>
      </c>
      <c r="C4369" s="4" t="s">
        <v>2480</v>
      </c>
      <c r="D4369" s="18">
        <v>3600</v>
      </c>
      <c r="E4369" s="4" t="s">
        <v>103</v>
      </c>
      <c r="F4369" s="19" t="s">
        <v>2069</v>
      </c>
      <c r="G4369" s="4" t="s">
        <v>2070</v>
      </c>
      <c r="H4369" s="4">
        <v>13</v>
      </c>
      <c r="J4369" s="4">
        <v>3</v>
      </c>
      <c r="K4369" s="20">
        <v>836529</v>
      </c>
      <c r="L4369" s="20">
        <v>836530</v>
      </c>
      <c r="M4369" s="20">
        <v>836531</v>
      </c>
      <c r="N4369" s="20">
        <v>836532</v>
      </c>
      <c r="O4369" s="20">
        <v>836533</v>
      </c>
      <c r="P4369" s="20">
        <v>836534</v>
      </c>
      <c r="Q4369" s="20">
        <v>836535</v>
      </c>
      <c r="R4369" s="20">
        <v>836536</v>
      </c>
      <c r="S4369" s="20">
        <v>836537</v>
      </c>
      <c r="T4369" s="20">
        <v>836538</v>
      </c>
      <c r="U4369" s="20">
        <v>836539</v>
      </c>
      <c r="V4369" s="20">
        <v>836540</v>
      </c>
      <c r="W4369" s="20">
        <v>836541</v>
      </c>
    </row>
    <row r="4370" spans="1:44" x14ac:dyDescent="0.25">
      <c r="A4370" s="24">
        <v>45587</v>
      </c>
      <c r="B4370" s="24">
        <v>45615</v>
      </c>
      <c r="C4370" s="25" t="s">
        <v>74</v>
      </c>
      <c r="D4370" s="127">
        <v>3650</v>
      </c>
      <c r="E4370" s="25" t="s">
        <v>113</v>
      </c>
      <c r="F4370" s="26" t="s">
        <v>2102</v>
      </c>
      <c r="G4370" s="25" t="s">
        <v>2103</v>
      </c>
      <c r="H4370" s="25">
        <v>13</v>
      </c>
      <c r="I4370" s="25"/>
      <c r="J4370" s="25">
        <v>3</v>
      </c>
      <c r="K4370" s="128">
        <v>837218</v>
      </c>
      <c r="L4370" s="128">
        <v>837219</v>
      </c>
      <c r="M4370" s="128">
        <v>837220</v>
      </c>
      <c r="N4370" s="128">
        <v>837221</v>
      </c>
      <c r="O4370" s="128">
        <v>837222</v>
      </c>
      <c r="P4370" s="128">
        <v>837223</v>
      </c>
      <c r="Q4370" s="128">
        <v>837224</v>
      </c>
      <c r="R4370" s="128">
        <v>837225</v>
      </c>
      <c r="S4370" s="128">
        <v>837226</v>
      </c>
      <c r="T4370" s="128">
        <v>837227</v>
      </c>
      <c r="U4370" s="128">
        <v>837228</v>
      </c>
      <c r="V4370" s="128">
        <v>837229</v>
      </c>
      <c r="W4370" s="128">
        <v>837230</v>
      </c>
      <c r="X4370" s="28"/>
      <c r="Y4370" s="28"/>
      <c r="Z4370" s="28"/>
      <c r="AA4370" s="28"/>
      <c r="AB4370" s="28"/>
      <c r="AC4370" s="28"/>
      <c r="AD4370" s="28"/>
      <c r="AE4370" s="28"/>
    </row>
    <row r="4371" spans="1:44" x14ac:dyDescent="0.25">
      <c r="A4371" s="5">
        <v>45587</v>
      </c>
      <c r="B4371" s="5">
        <v>45601</v>
      </c>
      <c r="C4371" s="4" t="s">
        <v>44</v>
      </c>
      <c r="D4371" s="18">
        <v>135</v>
      </c>
      <c r="E4371" s="4" t="s">
        <v>113</v>
      </c>
      <c r="F4371" s="19" t="s">
        <v>2106</v>
      </c>
      <c r="G4371" s="4" t="s">
        <v>2107</v>
      </c>
      <c r="H4371" s="4">
        <v>13</v>
      </c>
      <c r="J4371" s="4">
        <v>0</v>
      </c>
      <c r="K4371" s="20">
        <v>837318</v>
      </c>
      <c r="L4371" s="20">
        <v>837319</v>
      </c>
      <c r="M4371" s="20">
        <v>837320</v>
      </c>
      <c r="N4371" s="20">
        <v>837321</v>
      </c>
      <c r="O4371" s="20">
        <v>837322</v>
      </c>
      <c r="P4371" s="20">
        <v>837323</v>
      </c>
      <c r="Q4371" s="20">
        <v>837324</v>
      </c>
      <c r="R4371" s="20">
        <v>837325</v>
      </c>
      <c r="S4371" s="20">
        <v>837326</v>
      </c>
      <c r="T4371" s="20">
        <v>837327</v>
      </c>
      <c r="U4371" s="20">
        <v>837328</v>
      </c>
      <c r="V4371" s="20">
        <v>837329</v>
      </c>
      <c r="W4371" s="20">
        <v>837330</v>
      </c>
    </row>
    <row r="4372" spans="1:44" x14ac:dyDescent="0.25">
      <c r="A4372" s="5">
        <v>45587</v>
      </c>
      <c r="B4372" s="5">
        <v>45601</v>
      </c>
      <c r="C4372" s="4" t="s">
        <v>44</v>
      </c>
      <c r="D4372" s="18">
        <v>165</v>
      </c>
      <c r="E4372" s="4" t="s">
        <v>113</v>
      </c>
      <c r="F4372" s="19" t="s">
        <v>2108</v>
      </c>
      <c r="G4372" s="4" t="s">
        <v>2107</v>
      </c>
      <c r="H4372" s="4">
        <v>13</v>
      </c>
      <c r="J4372" s="4">
        <v>0</v>
      </c>
      <c r="K4372" s="20">
        <v>837331</v>
      </c>
      <c r="L4372" s="20">
        <v>837332</v>
      </c>
      <c r="M4372" s="20">
        <v>837333</v>
      </c>
      <c r="N4372" s="20">
        <v>837334</v>
      </c>
      <c r="O4372" s="20">
        <v>837335</v>
      </c>
      <c r="P4372" s="20">
        <v>837336</v>
      </c>
      <c r="Q4372" s="20">
        <v>837337</v>
      </c>
      <c r="R4372" s="20">
        <v>837338</v>
      </c>
      <c r="S4372" s="20">
        <v>837339</v>
      </c>
      <c r="T4372" s="20">
        <v>837340</v>
      </c>
      <c r="U4372" s="20">
        <v>837341</v>
      </c>
      <c r="V4372" s="20">
        <v>837342</v>
      </c>
      <c r="W4372" s="20">
        <v>837343</v>
      </c>
    </row>
    <row r="4373" spans="1:44" x14ac:dyDescent="0.25">
      <c r="A4373" s="5">
        <v>45593</v>
      </c>
      <c r="B4373" s="5">
        <v>45600</v>
      </c>
      <c r="C4373" s="4" t="s">
        <v>2480</v>
      </c>
      <c r="D4373" s="18">
        <v>4250</v>
      </c>
      <c r="E4373" s="4" t="s">
        <v>103</v>
      </c>
      <c r="F4373" s="19" t="s">
        <v>2137</v>
      </c>
      <c r="G4373" s="4" t="s">
        <v>2138</v>
      </c>
      <c r="H4373" s="4">
        <v>11</v>
      </c>
      <c r="J4373" s="4">
        <v>3</v>
      </c>
      <c r="K4373" s="20">
        <v>838399</v>
      </c>
      <c r="L4373" s="20">
        <v>838400</v>
      </c>
      <c r="M4373" s="20">
        <v>838401</v>
      </c>
      <c r="N4373" s="20">
        <v>838402</v>
      </c>
      <c r="O4373" s="20">
        <v>838403</v>
      </c>
      <c r="P4373" s="20">
        <v>838404</v>
      </c>
      <c r="Q4373" s="20">
        <v>838405</v>
      </c>
      <c r="R4373" s="20">
        <v>838406</v>
      </c>
      <c r="S4373" s="20">
        <v>838407</v>
      </c>
      <c r="T4373" s="20">
        <v>838408</v>
      </c>
      <c r="U4373" s="20">
        <v>838409</v>
      </c>
    </row>
    <row r="4374" spans="1:44" x14ac:dyDescent="0.25">
      <c r="A4374" s="5">
        <v>45594</v>
      </c>
      <c r="B4374" s="5">
        <v>45611</v>
      </c>
      <c r="C4374" s="4" t="s">
        <v>44</v>
      </c>
      <c r="D4374" s="18">
        <v>120</v>
      </c>
      <c r="E4374" s="4" t="s">
        <v>113</v>
      </c>
      <c r="F4374" s="19" t="s">
        <v>2139</v>
      </c>
      <c r="G4374" s="4" t="s">
        <v>2140</v>
      </c>
      <c r="H4374" s="4">
        <v>11</v>
      </c>
      <c r="J4374" s="4">
        <v>5</v>
      </c>
      <c r="K4374" s="20">
        <v>838533</v>
      </c>
      <c r="L4374" s="20">
        <v>838534</v>
      </c>
      <c r="M4374" s="20">
        <v>838535</v>
      </c>
      <c r="N4374" s="20">
        <v>838536</v>
      </c>
      <c r="O4374" s="20">
        <v>838537</v>
      </c>
      <c r="P4374" s="20">
        <v>838538</v>
      </c>
      <c r="Q4374" s="20">
        <v>838539</v>
      </c>
      <c r="R4374" s="20">
        <v>838540</v>
      </c>
      <c r="S4374" s="20">
        <v>838541</v>
      </c>
      <c r="T4374" s="20">
        <v>838542</v>
      </c>
      <c r="U4374" s="20">
        <v>838543</v>
      </c>
    </row>
    <row r="4375" spans="1:44" x14ac:dyDescent="0.25">
      <c r="A4375" s="5">
        <v>45594</v>
      </c>
      <c r="B4375" s="5">
        <v>45611</v>
      </c>
      <c r="C4375" s="4" t="s">
        <v>44</v>
      </c>
      <c r="D4375" s="18">
        <v>150</v>
      </c>
      <c r="E4375" s="4" t="s">
        <v>113</v>
      </c>
      <c r="F4375" s="19" t="s">
        <v>2141</v>
      </c>
      <c r="G4375" s="4" t="s">
        <v>2140</v>
      </c>
      <c r="H4375" s="4">
        <v>13</v>
      </c>
      <c r="J4375" s="4">
        <v>4</v>
      </c>
      <c r="K4375" s="20">
        <v>838544</v>
      </c>
      <c r="L4375" s="20">
        <v>838545</v>
      </c>
      <c r="M4375" s="20">
        <v>838546</v>
      </c>
      <c r="N4375" s="20">
        <v>838547</v>
      </c>
      <c r="O4375" s="20">
        <v>838548</v>
      </c>
      <c r="P4375" s="20">
        <v>838549</v>
      </c>
      <c r="Q4375" s="20">
        <v>838550</v>
      </c>
      <c r="R4375" s="20">
        <v>838551</v>
      </c>
      <c r="S4375" s="20">
        <v>838552</v>
      </c>
      <c r="T4375" s="20">
        <v>838553</v>
      </c>
      <c r="U4375" s="20">
        <v>838554</v>
      </c>
      <c r="V4375" s="20">
        <v>838555</v>
      </c>
      <c r="W4375" s="20">
        <v>838556</v>
      </c>
    </row>
    <row r="4376" spans="1:44" x14ac:dyDescent="0.25">
      <c r="A4376" s="5">
        <v>45608</v>
      </c>
      <c r="B4376" s="5">
        <v>45615</v>
      </c>
      <c r="C4376" s="4" t="s">
        <v>2480</v>
      </c>
      <c r="D4376" s="18">
        <v>3600</v>
      </c>
      <c r="E4376" s="4" t="s">
        <v>103</v>
      </c>
      <c r="F4376" s="19" t="s">
        <v>2212</v>
      </c>
      <c r="G4376" s="4" t="s">
        <v>2213</v>
      </c>
      <c r="H4376" s="4">
        <v>13</v>
      </c>
      <c r="J4376" s="4">
        <v>3</v>
      </c>
      <c r="K4376" s="20">
        <v>840790</v>
      </c>
      <c r="L4376" s="20">
        <v>840791</v>
      </c>
      <c r="M4376" s="20">
        <v>840792</v>
      </c>
      <c r="N4376" s="20">
        <v>840793</v>
      </c>
      <c r="O4376" s="20">
        <v>840794</v>
      </c>
      <c r="P4376" s="20">
        <v>840795</v>
      </c>
      <c r="Q4376" s="20">
        <v>840796</v>
      </c>
      <c r="R4376" s="20">
        <v>840797</v>
      </c>
      <c r="S4376" s="20">
        <v>840798</v>
      </c>
      <c r="T4376" s="20">
        <v>840799</v>
      </c>
      <c r="U4376" s="20">
        <v>840800</v>
      </c>
      <c r="V4376" s="20">
        <v>840801</v>
      </c>
      <c r="W4376" s="20">
        <v>840802</v>
      </c>
    </row>
    <row r="4377" spans="1:44" x14ac:dyDescent="0.25">
      <c r="A4377" s="5">
        <v>45617</v>
      </c>
      <c r="B4377" s="5">
        <v>45624</v>
      </c>
      <c r="C4377" s="4" t="s">
        <v>2480</v>
      </c>
      <c r="D4377" s="18">
        <v>4250</v>
      </c>
      <c r="E4377" s="4" t="s">
        <v>103</v>
      </c>
      <c r="F4377" s="19" t="s">
        <v>2284</v>
      </c>
      <c r="G4377" s="4" t="s">
        <v>2285</v>
      </c>
      <c r="H4377" s="4">
        <v>8</v>
      </c>
      <c r="J4377" s="4">
        <v>0</v>
      </c>
      <c r="K4377" s="20">
        <v>842577</v>
      </c>
      <c r="L4377" s="20">
        <v>842578</v>
      </c>
      <c r="M4377" s="20">
        <v>842579</v>
      </c>
      <c r="N4377" s="20">
        <v>842580</v>
      </c>
      <c r="O4377" s="20">
        <v>842581</v>
      </c>
      <c r="P4377" s="20">
        <v>842582</v>
      </c>
      <c r="Q4377" s="20">
        <v>842583</v>
      </c>
      <c r="R4377" s="20">
        <v>842584</v>
      </c>
    </row>
    <row r="4378" spans="1:44" s="29" customFormat="1" x14ac:dyDescent="0.25">
      <c r="A4378" s="5">
        <v>45616</v>
      </c>
      <c r="B4378" s="5">
        <v>45644</v>
      </c>
      <c r="C4378" s="4" t="s">
        <v>48</v>
      </c>
      <c r="D4378" s="18">
        <v>240</v>
      </c>
      <c r="E4378" s="4" t="s">
        <v>113</v>
      </c>
      <c r="F4378" s="19" t="s">
        <v>2272</v>
      </c>
      <c r="G4378" s="4" t="s">
        <v>2273</v>
      </c>
      <c r="H4378" s="4">
        <v>13</v>
      </c>
      <c r="I4378" s="4"/>
      <c r="J4378" s="4">
        <v>0</v>
      </c>
      <c r="K4378" s="20">
        <v>842383</v>
      </c>
      <c r="L4378" s="20">
        <v>842384</v>
      </c>
      <c r="M4378" s="20">
        <v>842385</v>
      </c>
      <c r="N4378" s="20">
        <v>842386</v>
      </c>
      <c r="O4378" s="20">
        <v>842387</v>
      </c>
      <c r="P4378" s="20">
        <v>842388</v>
      </c>
      <c r="Q4378" s="20">
        <v>842389</v>
      </c>
      <c r="R4378" s="20">
        <v>842390</v>
      </c>
      <c r="S4378" s="20">
        <v>842391</v>
      </c>
      <c r="T4378" s="20">
        <v>842392</v>
      </c>
      <c r="U4378" s="20">
        <v>842393</v>
      </c>
      <c r="V4378" s="20">
        <v>842394</v>
      </c>
      <c r="W4378" s="20">
        <v>842395</v>
      </c>
      <c r="X4378" s="21"/>
      <c r="Y4378" s="21"/>
      <c r="Z4378" s="21"/>
      <c r="AA4378" s="21"/>
      <c r="AB4378" s="21"/>
      <c r="AC4378" s="21"/>
      <c r="AD4378" s="21"/>
      <c r="AE4378" s="21"/>
      <c r="AF4378" s="28"/>
      <c r="AG4378" s="28"/>
      <c r="AH4378" s="28"/>
      <c r="AI4378" s="28"/>
      <c r="AJ4378" s="28"/>
      <c r="AK4378" s="28"/>
      <c r="AL4378" s="28"/>
      <c r="AM4378" s="28"/>
      <c r="AN4378" s="28"/>
      <c r="AO4378" s="28"/>
      <c r="AP4378" s="28"/>
      <c r="AQ4378" s="28"/>
      <c r="AR4378" s="28"/>
    </row>
    <row r="4379" spans="1:44" s="29" customFormat="1" x14ac:dyDescent="0.25">
      <c r="A4379" s="5">
        <v>45616</v>
      </c>
      <c r="B4379" s="5">
        <v>45644</v>
      </c>
      <c r="C4379" s="4" t="s">
        <v>48</v>
      </c>
      <c r="D4379" s="18">
        <v>290</v>
      </c>
      <c r="E4379" s="4" t="s">
        <v>113</v>
      </c>
      <c r="F4379" s="19" t="s">
        <v>2274</v>
      </c>
      <c r="G4379" s="4" t="s">
        <v>2273</v>
      </c>
      <c r="H4379" s="4">
        <v>13</v>
      </c>
      <c r="I4379" s="4"/>
      <c r="J4379" s="4">
        <v>0</v>
      </c>
      <c r="K4379" s="20">
        <v>842396</v>
      </c>
      <c r="L4379" s="20">
        <v>842397</v>
      </c>
      <c r="M4379" s="20">
        <v>842398</v>
      </c>
      <c r="N4379" s="20">
        <v>842399</v>
      </c>
      <c r="O4379" s="20">
        <v>842400</v>
      </c>
      <c r="P4379" s="20">
        <v>842401</v>
      </c>
      <c r="Q4379" s="20">
        <v>842402</v>
      </c>
      <c r="R4379" s="20">
        <v>842403</v>
      </c>
      <c r="S4379" s="20">
        <v>842404</v>
      </c>
      <c r="T4379" s="20">
        <v>842405</v>
      </c>
      <c r="U4379" s="20">
        <v>842406</v>
      </c>
      <c r="V4379" s="20">
        <v>842407</v>
      </c>
      <c r="W4379" s="20">
        <v>842408</v>
      </c>
      <c r="X4379" s="21"/>
      <c r="Y4379" s="21"/>
      <c r="Z4379" s="21"/>
      <c r="AA4379" s="21"/>
      <c r="AB4379" s="21"/>
      <c r="AC4379" s="21"/>
      <c r="AD4379" s="21"/>
      <c r="AE4379" s="21"/>
      <c r="AF4379" s="28"/>
      <c r="AG4379" s="28"/>
      <c r="AH4379" s="28"/>
      <c r="AI4379" s="28"/>
      <c r="AJ4379" s="28"/>
      <c r="AK4379" s="28"/>
      <c r="AL4379" s="28"/>
      <c r="AM4379" s="28"/>
      <c r="AN4379" s="28"/>
      <c r="AO4379" s="28"/>
      <c r="AP4379" s="28"/>
      <c r="AQ4379" s="28"/>
      <c r="AR4379" s="28"/>
    </row>
    <row r="4380" spans="1:44" x14ac:dyDescent="0.25">
      <c r="A4380" s="5">
        <v>45616</v>
      </c>
      <c r="B4380" s="5">
        <v>45644</v>
      </c>
      <c r="C4380" s="4" t="s">
        <v>48</v>
      </c>
      <c r="D4380" s="18">
        <v>340</v>
      </c>
      <c r="E4380" s="4" t="s">
        <v>113</v>
      </c>
      <c r="F4380" s="19" t="s">
        <v>2275</v>
      </c>
      <c r="G4380" s="12" t="s">
        <v>2273</v>
      </c>
      <c r="H4380" s="4">
        <v>13</v>
      </c>
      <c r="J4380" s="4">
        <v>0</v>
      </c>
      <c r="K4380" s="20">
        <v>842409</v>
      </c>
      <c r="L4380" s="20">
        <v>842410</v>
      </c>
      <c r="M4380" s="20">
        <v>842411</v>
      </c>
      <c r="N4380" s="20">
        <v>842412</v>
      </c>
      <c r="O4380" s="20">
        <v>842413</v>
      </c>
      <c r="P4380" s="20">
        <v>842414</v>
      </c>
      <c r="Q4380" s="20">
        <v>842415</v>
      </c>
      <c r="R4380" s="20">
        <v>842416</v>
      </c>
      <c r="S4380" s="20">
        <v>842417</v>
      </c>
      <c r="T4380" s="20">
        <v>842418</v>
      </c>
      <c r="U4380" s="20">
        <v>842419</v>
      </c>
      <c r="V4380" s="20">
        <v>842420</v>
      </c>
      <c r="W4380" s="20">
        <v>842421</v>
      </c>
    </row>
    <row r="4381" spans="1:44" x14ac:dyDescent="0.25">
      <c r="A4381" s="5">
        <v>45622</v>
      </c>
      <c r="B4381" s="5">
        <v>45638</v>
      </c>
      <c r="C4381" s="4" t="s">
        <v>38</v>
      </c>
      <c r="D4381" s="18">
        <v>132</v>
      </c>
      <c r="E4381" s="4" t="s">
        <v>113</v>
      </c>
      <c r="F4381" s="19" t="s">
        <v>2312</v>
      </c>
      <c r="G4381" s="4" t="s">
        <v>2311</v>
      </c>
      <c r="H4381" s="4">
        <v>8</v>
      </c>
      <c r="J4381" s="4">
        <v>0</v>
      </c>
      <c r="K4381" s="20">
        <v>843440</v>
      </c>
      <c r="L4381" s="20">
        <v>843441</v>
      </c>
      <c r="M4381" s="20">
        <v>843442</v>
      </c>
      <c r="N4381" s="20">
        <v>843443</v>
      </c>
      <c r="O4381" s="20">
        <v>843444</v>
      </c>
      <c r="P4381" s="20">
        <v>843445</v>
      </c>
      <c r="Q4381" s="20">
        <v>843446</v>
      </c>
      <c r="R4381" s="20">
        <v>843447</v>
      </c>
    </row>
    <row r="4382" spans="1:44" x14ac:dyDescent="0.25">
      <c r="A4382" s="5">
        <v>45622</v>
      </c>
      <c r="B4382" s="5">
        <v>45638</v>
      </c>
      <c r="C4382" s="4" t="s">
        <v>38</v>
      </c>
      <c r="D4382" s="18">
        <v>150</v>
      </c>
      <c r="E4382" s="4" t="s">
        <v>113</v>
      </c>
      <c r="F4382" s="19" t="s">
        <v>2310</v>
      </c>
      <c r="G4382" s="4" t="s">
        <v>2311</v>
      </c>
      <c r="H4382" s="4">
        <v>18</v>
      </c>
      <c r="J4382" s="4">
        <v>0</v>
      </c>
      <c r="K4382" s="20">
        <v>843422</v>
      </c>
      <c r="L4382" s="20">
        <v>843423</v>
      </c>
      <c r="M4382" s="20">
        <v>843424</v>
      </c>
      <c r="N4382" s="20">
        <v>843425</v>
      </c>
      <c r="O4382" s="20">
        <v>843426</v>
      </c>
      <c r="P4382" s="20">
        <v>843427</v>
      </c>
      <c r="Q4382" s="20">
        <v>843428</v>
      </c>
      <c r="R4382" s="20">
        <v>843429</v>
      </c>
      <c r="S4382" s="20">
        <v>843430</v>
      </c>
      <c r="T4382" s="20">
        <v>843431</v>
      </c>
      <c r="U4382" s="20">
        <v>843432</v>
      </c>
      <c r="V4382" s="20">
        <v>843433</v>
      </c>
      <c r="W4382" s="20">
        <v>843434</v>
      </c>
      <c r="X4382" s="20">
        <v>843435</v>
      </c>
      <c r="Y4382" s="20">
        <v>843436</v>
      </c>
      <c r="Z4382" s="20">
        <v>843437</v>
      </c>
      <c r="AA4382" s="20">
        <v>843438</v>
      </c>
      <c r="AB4382" s="20">
        <v>843439</v>
      </c>
    </row>
    <row r="4383" spans="1:44" x14ac:dyDescent="0.25">
      <c r="A4383" s="5">
        <v>45670</v>
      </c>
      <c r="B4383" s="5">
        <v>45677</v>
      </c>
      <c r="C4383" s="4" t="s">
        <v>2480</v>
      </c>
      <c r="D4383" s="18">
        <v>650</v>
      </c>
      <c r="E4383" s="4" t="s">
        <v>99</v>
      </c>
      <c r="F4383" s="19" t="s">
        <v>7167</v>
      </c>
      <c r="G4383" s="4" t="s">
        <v>7168</v>
      </c>
      <c r="H4383" s="4">
        <v>8</v>
      </c>
      <c r="J4383" s="4">
        <v>5</v>
      </c>
      <c r="K4383" s="20">
        <v>851924</v>
      </c>
      <c r="L4383" s="20">
        <v>851925</v>
      </c>
      <c r="M4383" s="20">
        <v>851926</v>
      </c>
      <c r="N4383" s="20">
        <v>851927</v>
      </c>
      <c r="O4383" s="20">
        <v>851928</v>
      </c>
      <c r="P4383" s="20">
        <v>851929</v>
      </c>
      <c r="Q4383" s="20">
        <v>851930</v>
      </c>
      <c r="R4383" s="20">
        <v>851931</v>
      </c>
    </row>
    <row r="4384" spans="1:44" x14ac:dyDescent="0.25">
      <c r="A4384" s="24">
        <v>45670</v>
      </c>
      <c r="B4384" s="24">
        <v>45677</v>
      </c>
      <c r="C4384" s="25" t="s">
        <v>2480</v>
      </c>
      <c r="D4384" s="127">
        <v>775</v>
      </c>
      <c r="E4384" s="25" t="s">
        <v>99</v>
      </c>
      <c r="F4384" s="26" t="s">
        <v>7169</v>
      </c>
      <c r="G4384" s="25" t="s">
        <v>7168</v>
      </c>
      <c r="H4384" s="25">
        <v>8</v>
      </c>
      <c r="I4384" s="25"/>
      <c r="J4384" s="25">
        <v>0</v>
      </c>
      <c r="K4384" s="128">
        <v>851932</v>
      </c>
      <c r="L4384" s="128">
        <v>851933</v>
      </c>
      <c r="M4384" s="128">
        <v>851934</v>
      </c>
      <c r="N4384" s="128">
        <v>851935</v>
      </c>
      <c r="O4384" s="128">
        <v>851936</v>
      </c>
      <c r="P4384" s="128">
        <v>851937</v>
      </c>
      <c r="Q4384" s="128">
        <v>851938</v>
      </c>
      <c r="R4384" s="128">
        <v>851939</v>
      </c>
      <c r="S4384" s="28"/>
      <c r="T4384" s="28"/>
      <c r="U4384" s="28"/>
      <c r="V4384" s="28"/>
      <c r="W4384" s="28"/>
      <c r="X4384" s="28"/>
      <c r="Y4384" s="28"/>
      <c r="Z4384" s="28"/>
      <c r="AA4384" s="28"/>
      <c r="AB4384" s="28"/>
      <c r="AC4384" s="28"/>
      <c r="AD4384" s="28"/>
      <c r="AE4384" s="28"/>
    </row>
    <row r="4385" spans="1:31" x14ac:dyDescent="0.25">
      <c r="A4385" s="24">
        <v>45670</v>
      </c>
      <c r="B4385" s="24">
        <v>45677</v>
      </c>
      <c r="C4385" s="25" t="s">
        <v>2480</v>
      </c>
      <c r="D4385" s="127">
        <v>5000</v>
      </c>
      <c r="E4385" s="25" t="s">
        <v>103</v>
      </c>
      <c r="F4385" s="26" t="s">
        <v>7175</v>
      </c>
      <c r="G4385" s="25" t="s">
        <v>7168</v>
      </c>
      <c r="H4385" s="25">
        <v>6</v>
      </c>
      <c r="I4385" s="25"/>
      <c r="J4385" s="25">
        <v>0</v>
      </c>
      <c r="K4385" s="128">
        <v>851940</v>
      </c>
      <c r="L4385" s="128">
        <v>851941</v>
      </c>
      <c r="M4385" s="128">
        <v>851942</v>
      </c>
      <c r="N4385" s="128">
        <v>851943</v>
      </c>
      <c r="O4385" s="128">
        <v>851944</v>
      </c>
      <c r="P4385" s="128">
        <v>851945</v>
      </c>
      <c r="Q4385" s="28"/>
      <c r="R4385" s="28"/>
      <c r="S4385" s="28"/>
      <c r="T4385" s="28"/>
      <c r="U4385" s="28"/>
      <c r="V4385" s="28"/>
      <c r="W4385" s="28"/>
      <c r="X4385" s="28"/>
      <c r="Y4385" s="28"/>
      <c r="Z4385" s="28"/>
      <c r="AA4385" s="28"/>
      <c r="AB4385" s="28"/>
      <c r="AC4385" s="28"/>
      <c r="AD4385" s="28"/>
      <c r="AE4385" s="28"/>
    </row>
    <row r="4386" spans="1:31" x14ac:dyDescent="0.25">
      <c r="A4386" s="5">
        <v>45666</v>
      </c>
      <c r="B4386" s="5">
        <v>45673</v>
      </c>
      <c r="C4386" s="4" t="s">
        <v>2480</v>
      </c>
      <c r="D4386" s="18">
        <v>4250</v>
      </c>
      <c r="E4386" s="4" t="s">
        <v>103</v>
      </c>
      <c r="F4386" s="19" t="s">
        <v>7154</v>
      </c>
      <c r="G4386" s="4" t="s">
        <v>7155</v>
      </c>
      <c r="H4386" s="4">
        <v>11</v>
      </c>
      <c r="I4386" s="4">
        <v>3</v>
      </c>
      <c r="J4386" s="4">
        <v>0</v>
      </c>
      <c r="K4386" s="20">
        <v>851195</v>
      </c>
      <c r="L4386" s="20">
        <v>851196</v>
      </c>
      <c r="M4386" s="20">
        <v>851197</v>
      </c>
      <c r="N4386" s="20">
        <v>851198</v>
      </c>
      <c r="O4386" s="20">
        <v>851199</v>
      </c>
      <c r="P4386" s="20">
        <v>851200</v>
      </c>
      <c r="Q4386" s="20">
        <v>851201</v>
      </c>
      <c r="R4386" s="20">
        <v>851202</v>
      </c>
    </row>
    <row r="4387" spans="1:31" x14ac:dyDescent="0.25">
      <c r="A4387" s="5">
        <v>45671</v>
      </c>
      <c r="B4387" s="5">
        <v>45678</v>
      </c>
      <c r="C4387" s="4" t="s">
        <v>2480</v>
      </c>
      <c r="D4387" s="18">
        <v>3600</v>
      </c>
      <c r="E4387" s="4" t="s">
        <v>103</v>
      </c>
      <c r="F4387" s="19" t="s">
        <v>7184</v>
      </c>
      <c r="G4387" s="4" t="s">
        <v>7185</v>
      </c>
      <c r="H4387" s="4">
        <v>13</v>
      </c>
      <c r="I4387" s="4">
        <v>1</v>
      </c>
      <c r="J4387" s="4">
        <v>2</v>
      </c>
      <c r="K4387" s="20">
        <v>852046</v>
      </c>
      <c r="L4387" s="20">
        <v>852047</v>
      </c>
      <c r="M4387" s="20">
        <v>852048</v>
      </c>
      <c r="N4387" s="20">
        <v>852049</v>
      </c>
      <c r="O4387" s="20">
        <v>852050</v>
      </c>
      <c r="P4387" s="20">
        <v>852051</v>
      </c>
      <c r="Q4387" s="20">
        <v>852052</v>
      </c>
      <c r="R4387" s="20">
        <v>852053</v>
      </c>
      <c r="S4387" s="20">
        <v>852054</v>
      </c>
      <c r="T4387" s="20">
        <v>852055</v>
      </c>
      <c r="U4387" s="20">
        <v>852056</v>
      </c>
      <c r="V4387" s="20">
        <v>852057</v>
      </c>
      <c r="W4387" s="20"/>
      <c r="X4387" s="20"/>
    </row>
    <row r="4388" spans="1:31" x14ac:dyDescent="0.25">
      <c r="A4388" s="5">
        <v>45573</v>
      </c>
      <c r="B4388" s="5">
        <v>45600</v>
      </c>
      <c r="C4388" s="4" t="s">
        <v>30</v>
      </c>
      <c r="D4388" s="18">
        <v>795</v>
      </c>
      <c r="E4388" s="4" t="s">
        <v>113</v>
      </c>
      <c r="F4388" s="19" t="s">
        <v>1996</v>
      </c>
      <c r="G4388" s="4" t="s">
        <v>1997</v>
      </c>
      <c r="H4388" s="4">
        <v>18</v>
      </c>
      <c r="J4388" s="4">
        <v>5</v>
      </c>
      <c r="K4388" s="20">
        <v>834716</v>
      </c>
      <c r="L4388" s="20">
        <v>834717</v>
      </c>
      <c r="M4388" s="20">
        <v>834718</v>
      </c>
      <c r="N4388" s="20">
        <v>834719</v>
      </c>
      <c r="O4388" s="20">
        <v>834720</v>
      </c>
      <c r="P4388" s="20">
        <v>834721</v>
      </c>
      <c r="Q4388" s="20">
        <v>834722</v>
      </c>
      <c r="R4388" s="20">
        <v>834723</v>
      </c>
      <c r="S4388" s="20">
        <v>834724</v>
      </c>
      <c r="T4388" s="20">
        <v>834725</v>
      </c>
      <c r="U4388" s="20">
        <v>834726</v>
      </c>
      <c r="V4388" s="20">
        <v>834727</v>
      </c>
      <c r="W4388" s="20">
        <v>834728</v>
      </c>
      <c r="X4388" s="20">
        <v>834729</v>
      </c>
      <c r="Y4388" s="20">
        <v>834730</v>
      </c>
      <c r="Z4388" s="20">
        <v>834731</v>
      </c>
      <c r="AA4388" s="20">
        <v>834732</v>
      </c>
      <c r="AB4388" s="21">
        <v>834733</v>
      </c>
    </row>
    <row r="4389" spans="1:31" x14ac:dyDescent="0.25">
      <c r="A4389" s="5">
        <v>45671</v>
      </c>
      <c r="B4389" s="5">
        <v>45699</v>
      </c>
      <c r="C4389" s="4" t="s">
        <v>53</v>
      </c>
      <c r="D4389" s="18">
        <v>1292.68</v>
      </c>
      <c r="E4389" s="4" t="s">
        <v>113</v>
      </c>
      <c r="F4389" s="19" t="s">
        <v>7180</v>
      </c>
      <c r="G4389" s="4" t="s">
        <v>7181</v>
      </c>
      <c r="H4389" s="4">
        <v>19</v>
      </c>
      <c r="K4389" s="20">
        <v>852185</v>
      </c>
      <c r="L4389" s="20">
        <v>852186</v>
      </c>
      <c r="M4389" s="20">
        <v>852187</v>
      </c>
      <c r="N4389" s="20">
        <v>852188</v>
      </c>
      <c r="O4389" s="20">
        <v>852189</v>
      </c>
      <c r="P4389" s="20">
        <v>852190</v>
      </c>
      <c r="Q4389" s="20">
        <v>852191</v>
      </c>
      <c r="R4389" s="20">
        <v>852192</v>
      </c>
      <c r="S4389" s="20">
        <v>852193</v>
      </c>
      <c r="T4389" s="20">
        <v>852194</v>
      </c>
      <c r="U4389" s="20">
        <v>852195</v>
      </c>
      <c r="V4389" s="20">
        <v>852196</v>
      </c>
      <c r="W4389" s="20">
        <v>852197</v>
      </c>
      <c r="X4389" s="20">
        <v>852198</v>
      </c>
      <c r="Y4389" s="20">
        <v>852199</v>
      </c>
      <c r="Z4389" s="20">
        <v>852200</v>
      </c>
      <c r="AA4389" s="20">
        <v>852201</v>
      </c>
      <c r="AB4389" s="20">
        <v>852202</v>
      </c>
      <c r="AC4389" s="20">
        <v>852203</v>
      </c>
    </row>
    <row r="4390" spans="1:31" x14ac:dyDescent="0.25">
      <c r="A4390" s="5">
        <v>45672</v>
      </c>
      <c r="B4390" s="5">
        <v>45710</v>
      </c>
      <c r="C4390" s="4" t="s">
        <v>2480</v>
      </c>
      <c r="D4390" s="18">
        <v>4250</v>
      </c>
      <c r="E4390" s="4" t="s">
        <v>103</v>
      </c>
      <c r="F4390" s="19" t="s">
        <v>7201</v>
      </c>
      <c r="G4390" s="4" t="s">
        <v>7202</v>
      </c>
      <c r="H4390" s="4">
        <v>11</v>
      </c>
      <c r="I4390" s="4">
        <v>8</v>
      </c>
      <c r="J4390" s="4">
        <v>0</v>
      </c>
      <c r="K4390" s="20">
        <v>852330</v>
      </c>
      <c r="L4390" s="20">
        <v>852331</v>
      </c>
      <c r="M4390" s="20">
        <v>852332</v>
      </c>
    </row>
    <row r="4391" spans="1:31" x14ac:dyDescent="0.25">
      <c r="A4391" s="5">
        <v>45622</v>
      </c>
      <c r="B4391" s="5">
        <v>45638</v>
      </c>
      <c r="C4391" s="4" t="s">
        <v>38</v>
      </c>
      <c r="D4391" s="18">
        <v>120</v>
      </c>
      <c r="E4391" s="4" t="s">
        <v>113</v>
      </c>
      <c r="F4391" s="19" t="s">
        <v>2307</v>
      </c>
      <c r="G4391" s="4" t="s">
        <v>2308</v>
      </c>
      <c r="H4391" s="4">
        <v>13</v>
      </c>
      <c r="J4391" s="4">
        <v>0</v>
      </c>
      <c r="K4391" s="20">
        <v>843334</v>
      </c>
      <c r="L4391" s="20">
        <v>843335</v>
      </c>
      <c r="M4391" s="20">
        <v>843336</v>
      </c>
      <c r="N4391" s="20">
        <v>843337</v>
      </c>
      <c r="O4391" s="20">
        <v>843338</v>
      </c>
      <c r="P4391" s="20">
        <v>843339</v>
      </c>
      <c r="Q4391" s="20">
        <v>843340</v>
      </c>
      <c r="R4391" s="20">
        <v>843341</v>
      </c>
      <c r="S4391" s="20">
        <v>843342</v>
      </c>
      <c r="T4391" s="20">
        <v>843343</v>
      </c>
      <c r="U4391" s="20">
        <v>843344</v>
      </c>
      <c r="V4391" s="20">
        <v>843345</v>
      </c>
      <c r="W4391" s="20">
        <v>843346</v>
      </c>
    </row>
    <row r="4392" spans="1:31" x14ac:dyDescent="0.25">
      <c r="A4392" s="5">
        <v>45622</v>
      </c>
      <c r="B4392" s="5">
        <v>45638</v>
      </c>
      <c r="C4392" s="4" t="s">
        <v>38</v>
      </c>
      <c r="D4392" s="18">
        <v>132</v>
      </c>
      <c r="E4392" s="4" t="s">
        <v>113</v>
      </c>
      <c r="F4392" s="33" t="s">
        <v>2309</v>
      </c>
      <c r="G4392" s="4" t="s">
        <v>2308</v>
      </c>
      <c r="H4392" s="4">
        <v>10</v>
      </c>
      <c r="J4392" s="4">
        <v>0</v>
      </c>
      <c r="K4392" s="20">
        <v>843347</v>
      </c>
      <c r="L4392" s="20">
        <v>843348</v>
      </c>
      <c r="M4392" s="20">
        <v>843349</v>
      </c>
      <c r="N4392" s="20">
        <v>843350</v>
      </c>
      <c r="O4392" s="20">
        <v>843351</v>
      </c>
      <c r="P4392" s="20">
        <v>843352</v>
      </c>
      <c r="Q4392" s="20">
        <v>843353</v>
      </c>
      <c r="R4392" s="20">
        <v>843354</v>
      </c>
      <c r="S4392" s="20">
        <v>843355</v>
      </c>
      <c r="T4392" s="20">
        <v>843356</v>
      </c>
    </row>
    <row r="4393" spans="1:31" x14ac:dyDescent="0.25">
      <c r="A4393" s="5">
        <v>45666</v>
      </c>
      <c r="B4393" s="5">
        <v>45673</v>
      </c>
      <c r="C4393" s="4" t="s">
        <v>2480</v>
      </c>
      <c r="D4393" s="18">
        <v>3600</v>
      </c>
      <c r="E4393" s="4" t="s">
        <v>103</v>
      </c>
      <c r="F4393" s="19" t="s">
        <v>7152</v>
      </c>
      <c r="G4393" s="4" t="s">
        <v>7153</v>
      </c>
      <c r="H4393" s="4">
        <v>13</v>
      </c>
      <c r="I4393" s="4">
        <v>1</v>
      </c>
      <c r="J4393" s="4">
        <v>0</v>
      </c>
      <c r="K4393" s="20">
        <v>851234</v>
      </c>
      <c r="L4393" s="20">
        <v>851235</v>
      </c>
      <c r="M4393" s="20">
        <v>851236</v>
      </c>
      <c r="N4393" s="20">
        <v>851237</v>
      </c>
      <c r="O4393" s="20">
        <v>851238</v>
      </c>
      <c r="P4393" s="20">
        <v>851239</v>
      </c>
      <c r="Q4393" s="20">
        <v>851240</v>
      </c>
      <c r="R4393" s="20">
        <v>851241</v>
      </c>
      <c r="S4393" s="20">
        <v>851242</v>
      </c>
      <c r="T4393" s="20">
        <v>851243</v>
      </c>
      <c r="U4393" s="20">
        <v>851244</v>
      </c>
      <c r="V4393" s="20">
        <v>851245</v>
      </c>
    </row>
    <row r="4394" spans="1:31" x14ac:dyDescent="0.25">
      <c r="A4394" s="5">
        <v>45603</v>
      </c>
      <c r="B4394" s="5">
        <v>45610</v>
      </c>
      <c r="C4394" s="4" t="s">
        <v>2480</v>
      </c>
      <c r="D4394" s="18">
        <v>4250</v>
      </c>
      <c r="E4394" s="4" t="s">
        <v>113</v>
      </c>
      <c r="F4394" s="19" t="s">
        <v>2193</v>
      </c>
      <c r="G4394" s="4" t="s">
        <v>2194</v>
      </c>
      <c r="H4394" s="4">
        <v>11</v>
      </c>
      <c r="J4394" s="4">
        <v>4</v>
      </c>
      <c r="K4394" s="20">
        <v>840043</v>
      </c>
      <c r="L4394" s="20">
        <v>840044</v>
      </c>
      <c r="M4394" s="20">
        <v>840045</v>
      </c>
      <c r="N4394" s="20">
        <v>840046</v>
      </c>
      <c r="O4394" s="20">
        <v>840047</v>
      </c>
      <c r="P4394" s="20">
        <v>840048</v>
      </c>
      <c r="Q4394" s="20">
        <v>840049</v>
      </c>
      <c r="R4394" s="20">
        <v>840050</v>
      </c>
      <c r="S4394" s="20">
        <v>840051</v>
      </c>
      <c r="T4394" s="20">
        <v>840052</v>
      </c>
      <c r="U4394" s="20">
        <v>840053</v>
      </c>
    </row>
    <row r="4395" spans="1:31" x14ac:dyDescent="0.25">
      <c r="A4395" s="5">
        <v>45586</v>
      </c>
      <c r="B4395" s="5">
        <v>45593</v>
      </c>
      <c r="C4395" s="4" t="s">
        <v>2480</v>
      </c>
      <c r="D4395" s="18">
        <v>4250</v>
      </c>
      <c r="E4395" s="4" t="s">
        <v>103</v>
      </c>
      <c r="F4395" s="19" t="s">
        <v>2093</v>
      </c>
      <c r="G4395" s="11" t="s">
        <v>2094</v>
      </c>
      <c r="H4395" s="4">
        <v>11</v>
      </c>
      <c r="J4395" s="4">
        <v>1</v>
      </c>
      <c r="K4395" s="20">
        <v>837065</v>
      </c>
      <c r="L4395" s="20">
        <v>837066</v>
      </c>
      <c r="M4395" s="20">
        <v>837067</v>
      </c>
      <c r="N4395" s="20">
        <v>837068</v>
      </c>
      <c r="O4395" s="20">
        <v>837069</v>
      </c>
      <c r="P4395" s="20">
        <v>837070</v>
      </c>
      <c r="Q4395" s="20">
        <v>837071</v>
      </c>
      <c r="R4395" s="20">
        <v>837072</v>
      </c>
      <c r="S4395" s="20">
        <v>837073</v>
      </c>
      <c r="T4395" s="20">
        <v>837074</v>
      </c>
      <c r="U4395" s="20">
        <v>837075</v>
      </c>
    </row>
    <row r="4396" spans="1:31" x14ac:dyDescent="0.25">
      <c r="A4396" s="5">
        <v>45589</v>
      </c>
      <c r="B4396" s="5">
        <v>45596</v>
      </c>
      <c r="C4396" s="4" t="s">
        <v>2480</v>
      </c>
      <c r="D4396" s="18">
        <v>2500</v>
      </c>
      <c r="E4396" s="4" t="s">
        <v>103</v>
      </c>
      <c r="F4396" s="19" t="s">
        <v>2121</v>
      </c>
      <c r="G4396" s="4" t="s">
        <v>2122</v>
      </c>
      <c r="H4396" s="4">
        <v>8</v>
      </c>
      <c r="J4396" s="4">
        <v>7</v>
      </c>
      <c r="K4396" s="20">
        <v>837848</v>
      </c>
      <c r="L4396" s="20">
        <v>837849</v>
      </c>
      <c r="M4396" s="20">
        <v>837850</v>
      </c>
      <c r="N4396" s="20">
        <v>837851</v>
      </c>
      <c r="O4396" s="20">
        <v>837852</v>
      </c>
      <c r="P4396" s="20">
        <v>837853</v>
      </c>
      <c r="Q4396" s="20">
        <v>837854</v>
      </c>
      <c r="R4396" s="20">
        <v>837855</v>
      </c>
      <c r="S4396" s="20"/>
      <c r="T4396" s="20"/>
    </row>
    <row r="4397" spans="1:31" x14ac:dyDescent="0.25">
      <c r="A4397" s="5">
        <v>45589</v>
      </c>
      <c r="B4397" s="5">
        <v>45596</v>
      </c>
      <c r="C4397" s="4" t="s">
        <v>2480</v>
      </c>
      <c r="D4397" s="18">
        <v>3000</v>
      </c>
      <c r="E4397" s="4" t="s">
        <v>103</v>
      </c>
      <c r="F4397" s="19" t="s">
        <v>2123</v>
      </c>
      <c r="G4397" s="4" t="s">
        <v>2122</v>
      </c>
      <c r="H4397" s="4">
        <v>8</v>
      </c>
      <c r="J4397" s="4">
        <v>0</v>
      </c>
      <c r="K4397" s="20">
        <v>837840</v>
      </c>
      <c r="L4397" s="20">
        <v>837841</v>
      </c>
      <c r="M4397" s="20">
        <v>837842</v>
      </c>
      <c r="N4397" s="20">
        <v>837843</v>
      </c>
      <c r="O4397" s="20">
        <v>837844</v>
      </c>
      <c r="P4397" s="20">
        <v>837845</v>
      </c>
      <c r="Q4397" s="20">
        <v>837846</v>
      </c>
      <c r="R4397" s="20">
        <v>837847</v>
      </c>
    </row>
    <row r="4398" spans="1:31" x14ac:dyDescent="0.25">
      <c r="A4398" s="5">
        <v>45590</v>
      </c>
      <c r="B4398" s="5">
        <v>45618</v>
      </c>
      <c r="C4398" s="4" t="s">
        <v>53</v>
      </c>
      <c r="D4398" s="18">
        <v>1520.8</v>
      </c>
      <c r="E4398" s="4" t="s">
        <v>113</v>
      </c>
      <c r="F4398" s="22" t="s">
        <v>2130</v>
      </c>
      <c r="G4398" s="4" t="s">
        <v>2131</v>
      </c>
      <c r="H4398" s="4">
        <v>11</v>
      </c>
      <c r="J4398" s="4">
        <v>0</v>
      </c>
      <c r="K4398" s="20">
        <v>838098</v>
      </c>
      <c r="L4398" s="20">
        <v>838099</v>
      </c>
      <c r="M4398" s="20">
        <v>838100</v>
      </c>
      <c r="N4398" s="20">
        <v>838101</v>
      </c>
      <c r="O4398" s="20">
        <v>838102</v>
      </c>
      <c r="P4398" s="20">
        <v>838103</v>
      </c>
      <c r="Q4398" s="20">
        <v>838104</v>
      </c>
      <c r="R4398" s="20">
        <v>838105</v>
      </c>
      <c r="S4398" s="20">
        <v>838106</v>
      </c>
      <c r="T4398" s="20">
        <v>838107</v>
      </c>
      <c r="U4398" s="20">
        <v>838108</v>
      </c>
      <c r="V4398" s="20"/>
      <c r="W4398" s="20"/>
      <c r="X4398" s="20"/>
    </row>
    <row r="4399" spans="1:31" x14ac:dyDescent="0.25">
      <c r="A4399" s="5">
        <v>45590</v>
      </c>
      <c r="B4399" s="5">
        <v>45618</v>
      </c>
      <c r="C4399" s="4" t="s">
        <v>53</v>
      </c>
      <c r="D4399" s="18">
        <v>1786.94</v>
      </c>
      <c r="E4399" s="4" t="s">
        <v>113</v>
      </c>
      <c r="F4399" s="19" t="s">
        <v>2132</v>
      </c>
      <c r="G4399" s="4" t="s">
        <v>2131</v>
      </c>
      <c r="H4399" s="4">
        <v>11</v>
      </c>
      <c r="J4399" s="4">
        <v>0</v>
      </c>
      <c r="K4399" s="20">
        <v>838109</v>
      </c>
      <c r="L4399" s="20">
        <v>838110</v>
      </c>
      <c r="M4399" s="20">
        <v>838111</v>
      </c>
      <c r="N4399" s="20">
        <v>838112</v>
      </c>
      <c r="O4399" s="20">
        <v>838113</v>
      </c>
      <c r="P4399" s="20">
        <v>838114</v>
      </c>
      <c r="Q4399" s="20">
        <v>838115</v>
      </c>
      <c r="R4399" s="20">
        <v>838116</v>
      </c>
      <c r="S4399" s="20">
        <v>838117</v>
      </c>
      <c r="T4399" s="20">
        <v>838118</v>
      </c>
      <c r="U4399" s="20">
        <v>838119</v>
      </c>
    </row>
    <row r="4400" spans="1:31" x14ac:dyDescent="0.25">
      <c r="A4400" s="5">
        <v>45582</v>
      </c>
      <c r="B4400" s="5">
        <v>45610</v>
      </c>
      <c r="C4400" s="4" t="s">
        <v>79</v>
      </c>
      <c r="D4400" s="18">
        <v>167</v>
      </c>
      <c r="E4400" s="4" t="s">
        <v>113</v>
      </c>
      <c r="F4400" s="19" t="s">
        <v>2076</v>
      </c>
      <c r="G4400" s="4" t="s">
        <v>2077</v>
      </c>
      <c r="H4400" s="4">
        <v>4</v>
      </c>
      <c r="J4400" s="4">
        <v>0</v>
      </c>
      <c r="K4400" s="20">
        <v>836606</v>
      </c>
      <c r="L4400" s="20">
        <v>836608</v>
      </c>
      <c r="M4400" s="20">
        <v>836609</v>
      </c>
      <c r="N4400" s="20">
        <v>836610</v>
      </c>
    </row>
    <row r="4401" spans="1:44" x14ac:dyDescent="0.25">
      <c r="A4401" s="5">
        <v>45575</v>
      </c>
      <c r="B4401" s="5">
        <v>45582</v>
      </c>
      <c r="C4401" s="4" t="s">
        <v>2480</v>
      </c>
      <c r="D4401" s="18">
        <v>4250</v>
      </c>
      <c r="E4401" s="4" t="s">
        <v>113</v>
      </c>
      <c r="F4401" s="19" t="s">
        <v>2016</v>
      </c>
      <c r="G4401" s="4" t="s">
        <v>2017</v>
      </c>
      <c r="H4401" s="4">
        <v>11</v>
      </c>
      <c r="J4401" s="4">
        <v>2</v>
      </c>
      <c r="K4401" s="20">
        <v>835354</v>
      </c>
      <c r="L4401" s="20">
        <v>835355</v>
      </c>
      <c r="M4401" s="20">
        <v>835356</v>
      </c>
      <c r="N4401" s="20">
        <v>835357</v>
      </c>
      <c r="O4401" s="20">
        <v>835358</v>
      </c>
      <c r="P4401" s="20">
        <v>835359</v>
      </c>
      <c r="Q4401" s="20">
        <v>835360</v>
      </c>
      <c r="R4401" s="20">
        <v>835361</v>
      </c>
      <c r="S4401" s="20">
        <v>835362</v>
      </c>
      <c r="T4401" s="20">
        <v>835363</v>
      </c>
      <c r="U4401" s="20">
        <v>835364</v>
      </c>
    </row>
    <row r="4402" spans="1:44" x14ac:dyDescent="0.25">
      <c r="A4402" s="5">
        <v>45588</v>
      </c>
      <c r="B4402" s="5">
        <v>45616</v>
      </c>
      <c r="C4402" s="4" t="s">
        <v>48</v>
      </c>
      <c r="D4402" s="18">
        <v>240</v>
      </c>
      <c r="E4402" s="4" t="s">
        <v>113</v>
      </c>
      <c r="F4402" s="19" t="s">
        <v>2109</v>
      </c>
      <c r="G4402" s="2" t="s">
        <v>2110</v>
      </c>
      <c r="H4402" s="4">
        <v>13</v>
      </c>
      <c r="J4402" s="4">
        <v>0</v>
      </c>
      <c r="K4402" s="20">
        <v>837491</v>
      </c>
      <c r="L4402" s="20">
        <v>837492</v>
      </c>
      <c r="M4402" s="20">
        <v>837493</v>
      </c>
      <c r="N4402" s="20">
        <v>837494</v>
      </c>
      <c r="O4402" s="20">
        <v>837495</v>
      </c>
      <c r="P4402" s="20">
        <v>837496</v>
      </c>
      <c r="Q4402" s="20">
        <v>837497</v>
      </c>
      <c r="R4402" s="20">
        <v>837498</v>
      </c>
      <c r="S4402" s="20">
        <v>837499</v>
      </c>
      <c r="T4402" s="20">
        <v>837500</v>
      </c>
      <c r="U4402" s="20">
        <v>837501</v>
      </c>
      <c r="V4402" s="20">
        <v>837502</v>
      </c>
      <c r="W4402" s="20">
        <v>837503</v>
      </c>
    </row>
    <row r="4403" spans="1:44" x14ac:dyDescent="0.25">
      <c r="A4403" s="5">
        <v>45588</v>
      </c>
      <c r="B4403" s="5">
        <v>45616</v>
      </c>
      <c r="C4403" s="4" t="s">
        <v>48</v>
      </c>
      <c r="D4403" s="18">
        <v>290</v>
      </c>
      <c r="E4403" s="4" t="s">
        <v>113</v>
      </c>
      <c r="F4403" s="19" t="s">
        <v>2111</v>
      </c>
      <c r="G4403" s="2" t="s">
        <v>2110</v>
      </c>
      <c r="H4403" s="4">
        <v>13</v>
      </c>
      <c r="J4403" s="4">
        <v>0</v>
      </c>
      <c r="K4403" s="20">
        <v>837504</v>
      </c>
      <c r="L4403" s="20">
        <v>837505</v>
      </c>
      <c r="M4403" s="20">
        <v>837506</v>
      </c>
      <c r="N4403" s="20">
        <v>837507</v>
      </c>
      <c r="O4403" s="20">
        <v>837508</v>
      </c>
      <c r="P4403" s="20">
        <v>837509</v>
      </c>
      <c r="Q4403" s="20">
        <v>837510</v>
      </c>
      <c r="R4403" s="20">
        <v>837511</v>
      </c>
      <c r="S4403" s="20">
        <v>837512</v>
      </c>
      <c r="T4403" s="20">
        <v>837513</v>
      </c>
      <c r="U4403" s="20">
        <v>837514</v>
      </c>
      <c r="V4403" s="20">
        <v>837515</v>
      </c>
      <c r="W4403" s="20">
        <v>837516</v>
      </c>
    </row>
    <row r="4404" spans="1:44" x14ac:dyDescent="0.25">
      <c r="A4404" s="5">
        <v>45588</v>
      </c>
      <c r="B4404" s="5">
        <v>45616</v>
      </c>
      <c r="C4404" s="4" t="s">
        <v>48</v>
      </c>
      <c r="D4404" s="18">
        <v>340</v>
      </c>
      <c r="E4404" s="4" t="s">
        <v>113</v>
      </c>
      <c r="F4404" s="19" t="s">
        <v>2112</v>
      </c>
      <c r="G4404" s="2" t="s">
        <v>2110</v>
      </c>
      <c r="H4404" s="4">
        <v>13</v>
      </c>
      <c r="J4404" s="4">
        <v>6</v>
      </c>
      <c r="K4404" s="20">
        <v>837517</v>
      </c>
      <c r="L4404" s="20">
        <v>837518</v>
      </c>
      <c r="M4404" s="20">
        <v>837519</v>
      </c>
      <c r="N4404" s="20">
        <v>837520</v>
      </c>
      <c r="O4404" s="20">
        <v>837521</v>
      </c>
      <c r="P4404" s="20">
        <v>837522</v>
      </c>
      <c r="Q4404" s="20">
        <v>837523</v>
      </c>
      <c r="R4404" s="20">
        <v>837524</v>
      </c>
      <c r="S4404" s="20">
        <v>837525</v>
      </c>
      <c r="T4404" s="20">
        <v>837526</v>
      </c>
      <c r="U4404" s="20">
        <v>837527</v>
      </c>
      <c r="V4404" s="20">
        <v>837528</v>
      </c>
      <c r="W4404" s="20">
        <v>837529</v>
      </c>
    </row>
    <row r="4405" spans="1:44" x14ac:dyDescent="0.25">
      <c r="A4405" s="5">
        <v>45663</v>
      </c>
      <c r="B4405" s="5">
        <v>45677</v>
      </c>
      <c r="C4405" s="4" t="s">
        <v>44</v>
      </c>
      <c r="D4405" s="18">
        <v>150</v>
      </c>
      <c r="E4405" s="4" t="s">
        <v>113</v>
      </c>
      <c r="F4405" s="19" t="s">
        <v>7116</v>
      </c>
      <c r="G4405" s="4" t="s">
        <v>7117</v>
      </c>
      <c r="H4405" s="4">
        <v>13</v>
      </c>
      <c r="J4405" s="4">
        <v>1</v>
      </c>
      <c r="K4405" s="20">
        <v>850434</v>
      </c>
      <c r="L4405" s="20">
        <v>850435</v>
      </c>
      <c r="M4405" s="20">
        <v>850436</v>
      </c>
      <c r="N4405" s="20">
        <v>850437</v>
      </c>
      <c r="O4405" s="20">
        <v>850438</v>
      </c>
      <c r="P4405" s="20">
        <v>850439</v>
      </c>
      <c r="Q4405" s="20">
        <v>850440</v>
      </c>
      <c r="R4405" s="20">
        <v>850441</v>
      </c>
      <c r="S4405" s="20">
        <v>850442</v>
      </c>
      <c r="T4405" s="20">
        <v>850443</v>
      </c>
      <c r="U4405" s="20">
        <v>850444</v>
      </c>
      <c r="V4405" s="20">
        <v>850446</v>
      </c>
      <c r="W4405" s="20">
        <v>850447</v>
      </c>
    </row>
    <row r="4406" spans="1:44" x14ac:dyDescent="0.25">
      <c r="A4406" s="5">
        <v>45663</v>
      </c>
      <c r="B4406" s="5">
        <v>45677</v>
      </c>
      <c r="C4406" s="4" t="s">
        <v>44</v>
      </c>
      <c r="D4406" s="18">
        <v>165</v>
      </c>
      <c r="E4406" s="4" t="s">
        <v>113</v>
      </c>
      <c r="F4406" s="19" t="s">
        <v>7118</v>
      </c>
      <c r="G4406" s="4" t="s">
        <v>7117</v>
      </c>
      <c r="H4406" s="4">
        <v>11</v>
      </c>
      <c r="J4406" s="4">
        <v>0</v>
      </c>
      <c r="K4406" s="20">
        <v>850448</v>
      </c>
      <c r="L4406" s="20">
        <v>850449</v>
      </c>
      <c r="M4406" s="20">
        <v>850450</v>
      </c>
      <c r="N4406" s="20">
        <v>850451</v>
      </c>
      <c r="O4406" s="20">
        <v>850452</v>
      </c>
      <c r="P4406" s="20">
        <v>850453</v>
      </c>
      <c r="Q4406" s="20">
        <v>850454</v>
      </c>
      <c r="R4406" s="20">
        <v>850455</v>
      </c>
      <c r="S4406" s="20">
        <v>850456</v>
      </c>
      <c r="T4406" s="20">
        <v>850457</v>
      </c>
      <c r="U4406" s="20">
        <v>850458</v>
      </c>
    </row>
    <row r="4407" spans="1:44" x14ac:dyDescent="0.25">
      <c r="A4407" s="5">
        <v>45579</v>
      </c>
      <c r="B4407" s="5">
        <v>45586</v>
      </c>
      <c r="C4407" s="4" t="s">
        <v>2480</v>
      </c>
      <c r="D4407" s="18">
        <v>3000</v>
      </c>
      <c r="E4407" s="4" t="s">
        <v>103</v>
      </c>
      <c r="F4407" s="19" t="s">
        <v>2029</v>
      </c>
      <c r="G4407" s="4" t="s">
        <v>2030</v>
      </c>
      <c r="H4407" s="4">
        <v>9</v>
      </c>
      <c r="J4407" s="4">
        <v>0</v>
      </c>
      <c r="K4407" s="20">
        <v>835728</v>
      </c>
      <c r="L4407" s="20">
        <v>835729</v>
      </c>
      <c r="M4407" s="20">
        <v>835730</v>
      </c>
      <c r="N4407" s="20">
        <v>835731</v>
      </c>
      <c r="O4407" s="20">
        <v>835732</v>
      </c>
      <c r="P4407" s="20">
        <v>835733</v>
      </c>
      <c r="Q4407" s="20">
        <v>835734</v>
      </c>
      <c r="R4407" s="20">
        <v>835735</v>
      </c>
      <c r="S4407" s="20">
        <v>835736</v>
      </c>
    </row>
    <row r="4408" spans="1:44" x14ac:dyDescent="0.25">
      <c r="A4408" s="5">
        <v>45664</v>
      </c>
      <c r="B4408" s="5">
        <v>45680</v>
      </c>
      <c r="C4408" s="4" t="s">
        <v>38</v>
      </c>
      <c r="D4408" s="18">
        <v>120</v>
      </c>
      <c r="E4408" s="4" t="s">
        <v>113</v>
      </c>
      <c r="F4408" s="19" t="s">
        <v>7129</v>
      </c>
      <c r="G4408" s="2" t="s">
        <v>7130</v>
      </c>
      <c r="H4408" s="4">
        <v>13</v>
      </c>
      <c r="I4408" s="4">
        <v>1</v>
      </c>
      <c r="J4408" s="4">
        <v>0</v>
      </c>
      <c r="K4408" s="20">
        <v>850714</v>
      </c>
      <c r="L4408" s="20">
        <v>850715</v>
      </c>
      <c r="M4408" s="20">
        <v>850716</v>
      </c>
      <c r="N4408" s="20">
        <v>850717</v>
      </c>
      <c r="O4408" s="20">
        <v>850718</v>
      </c>
      <c r="P4408" s="20">
        <v>850719</v>
      </c>
      <c r="Q4408" s="20">
        <v>850720</v>
      </c>
      <c r="R4408" s="20">
        <v>850721</v>
      </c>
      <c r="S4408" s="20">
        <v>850722</v>
      </c>
      <c r="T4408" s="20">
        <v>850723</v>
      </c>
      <c r="U4408" s="20">
        <v>850724</v>
      </c>
      <c r="V4408" s="20">
        <v>850725</v>
      </c>
      <c r="W4408" s="20"/>
    </row>
    <row r="4409" spans="1:44" x14ac:dyDescent="0.25">
      <c r="A4409" s="5">
        <v>45664</v>
      </c>
      <c r="B4409" s="5">
        <v>45680</v>
      </c>
      <c r="C4409" s="4" t="s">
        <v>38</v>
      </c>
      <c r="D4409" s="18">
        <v>132</v>
      </c>
      <c r="E4409" s="4" t="s">
        <v>113</v>
      </c>
      <c r="F4409" s="19" t="s">
        <v>7131</v>
      </c>
      <c r="G4409" s="2" t="s">
        <v>7130</v>
      </c>
      <c r="H4409" s="4">
        <v>10</v>
      </c>
      <c r="J4409" s="4">
        <v>0</v>
      </c>
      <c r="K4409" s="20">
        <v>850726</v>
      </c>
      <c r="L4409" s="20">
        <v>850727</v>
      </c>
      <c r="M4409" s="20">
        <v>850728</v>
      </c>
      <c r="N4409" s="20">
        <v>850729</v>
      </c>
      <c r="O4409" s="20">
        <v>850730</v>
      </c>
      <c r="P4409" s="20">
        <v>850731</v>
      </c>
      <c r="Q4409" s="20">
        <v>850732</v>
      </c>
      <c r="R4409" s="20">
        <v>850733</v>
      </c>
      <c r="S4409" s="20">
        <v>850734</v>
      </c>
      <c r="T4409" s="20">
        <v>850735</v>
      </c>
    </row>
    <row r="4410" spans="1:44" x14ac:dyDescent="0.25">
      <c r="A4410" s="5">
        <v>45581</v>
      </c>
      <c r="B4410" s="5">
        <v>45609</v>
      </c>
      <c r="C4410" s="4" t="s">
        <v>70</v>
      </c>
      <c r="D4410" s="18">
        <v>88</v>
      </c>
      <c r="E4410" s="4" t="s">
        <v>113</v>
      </c>
      <c r="F4410" s="19" t="s">
        <v>2054</v>
      </c>
      <c r="G4410" s="4" t="s">
        <v>2055</v>
      </c>
      <c r="H4410" s="4">
        <v>5</v>
      </c>
      <c r="I4410" s="4">
        <v>1</v>
      </c>
      <c r="J4410" s="4">
        <v>0</v>
      </c>
      <c r="K4410" s="20">
        <v>836302</v>
      </c>
      <c r="L4410" s="20">
        <v>836303</v>
      </c>
      <c r="M4410" s="20">
        <v>836304</v>
      </c>
      <c r="N4410" s="20">
        <v>836305</v>
      </c>
    </row>
    <row r="4411" spans="1:44" x14ac:dyDescent="0.25">
      <c r="A4411" s="5">
        <v>45581</v>
      </c>
      <c r="B4411" s="5">
        <v>45609</v>
      </c>
      <c r="C4411" s="4" t="s">
        <v>70</v>
      </c>
      <c r="D4411" s="18">
        <v>120</v>
      </c>
      <c r="E4411" s="4" t="s">
        <v>113</v>
      </c>
      <c r="F4411" s="19" t="s">
        <v>2056</v>
      </c>
      <c r="G4411" s="4" t="s">
        <v>2055</v>
      </c>
      <c r="H4411" s="4">
        <v>3</v>
      </c>
      <c r="J4411" s="4">
        <v>0</v>
      </c>
      <c r="K4411" s="20">
        <v>836306</v>
      </c>
      <c r="L4411" s="20">
        <v>836307</v>
      </c>
      <c r="M4411" s="20">
        <v>836308</v>
      </c>
    </row>
    <row r="4412" spans="1:44" s="62" customFormat="1" x14ac:dyDescent="0.25">
      <c r="A4412" s="5">
        <v>45581</v>
      </c>
      <c r="B4412" s="5">
        <v>45609</v>
      </c>
      <c r="C4412" s="4" t="s">
        <v>70</v>
      </c>
      <c r="D4412" s="18">
        <v>152</v>
      </c>
      <c r="E4412" s="4" t="s">
        <v>113</v>
      </c>
      <c r="F4412" s="19" t="s">
        <v>2057</v>
      </c>
      <c r="G4412" s="4" t="s">
        <v>2055</v>
      </c>
      <c r="H4412" s="4">
        <v>4</v>
      </c>
      <c r="I4412" s="4"/>
      <c r="J4412" s="4">
        <v>0</v>
      </c>
      <c r="K4412" s="20">
        <v>836309</v>
      </c>
      <c r="L4412" s="20">
        <v>836310</v>
      </c>
      <c r="M4412" s="20">
        <v>836311</v>
      </c>
      <c r="N4412" s="20">
        <v>836312</v>
      </c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61"/>
      <c r="AG4412" s="61"/>
      <c r="AH4412" s="61"/>
      <c r="AI4412" s="61"/>
      <c r="AJ4412" s="61"/>
      <c r="AK4412" s="61"/>
      <c r="AL4412" s="61"/>
      <c r="AM4412" s="61"/>
      <c r="AN4412" s="61"/>
      <c r="AO4412" s="61"/>
      <c r="AP4412" s="61"/>
      <c r="AQ4412" s="61"/>
      <c r="AR4412" s="61"/>
    </row>
    <row r="4413" spans="1:44" x14ac:dyDescent="0.25">
      <c r="A4413" s="5">
        <v>45600</v>
      </c>
      <c r="B4413" s="5">
        <v>45607</v>
      </c>
      <c r="C4413" s="4" t="s">
        <v>2480</v>
      </c>
      <c r="D4413" s="18">
        <v>2500</v>
      </c>
      <c r="E4413" s="4" t="s">
        <v>103</v>
      </c>
      <c r="F4413" s="19" t="s">
        <v>2166</v>
      </c>
      <c r="G4413" s="2" t="s">
        <v>2167</v>
      </c>
      <c r="H4413" s="4">
        <v>4</v>
      </c>
      <c r="J4413" s="4">
        <v>0</v>
      </c>
      <c r="K4413" s="20">
        <v>839391</v>
      </c>
      <c r="L4413" s="20">
        <v>839392</v>
      </c>
      <c r="M4413" s="20">
        <v>839393</v>
      </c>
      <c r="N4413" s="20">
        <v>839394</v>
      </c>
    </row>
    <row r="4414" spans="1:44" x14ac:dyDescent="0.25">
      <c r="A4414" s="5">
        <v>45600</v>
      </c>
      <c r="B4414" s="5">
        <v>45607</v>
      </c>
      <c r="C4414" s="4" t="s">
        <v>2480</v>
      </c>
      <c r="D4414" s="18">
        <v>3000</v>
      </c>
      <c r="E4414" s="4" t="s">
        <v>103</v>
      </c>
      <c r="F4414" s="19" t="s">
        <v>2168</v>
      </c>
      <c r="G4414" s="2" t="s">
        <v>2167</v>
      </c>
      <c r="H4414" s="4">
        <v>8</v>
      </c>
      <c r="I4414" s="4">
        <v>1</v>
      </c>
      <c r="J4414" s="4">
        <v>0</v>
      </c>
      <c r="K4414" s="20">
        <v>839384</v>
      </c>
      <c r="L4414" s="20">
        <v>839385</v>
      </c>
      <c r="M4414" s="20">
        <v>839386</v>
      </c>
      <c r="N4414" s="20">
        <v>839387</v>
      </c>
      <c r="O4414" s="20">
        <v>839388</v>
      </c>
      <c r="P4414" s="20">
        <v>839389</v>
      </c>
      <c r="Q4414" s="20">
        <v>839390</v>
      </c>
    </row>
    <row r="4415" spans="1:44" x14ac:dyDescent="0.25">
      <c r="A4415" s="5">
        <v>45604</v>
      </c>
      <c r="B4415" s="5">
        <v>45632</v>
      </c>
      <c r="C4415" s="4" t="s">
        <v>30</v>
      </c>
      <c r="D4415" s="18">
        <v>725</v>
      </c>
      <c r="E4415" s="4" t="s">
        <v>113</v>
      </c>
      <c r="F4415" s="19" t="s">
        <v>2204</v>
      </c>
      <c r="G4415" s="4" t="s">
        <v>2203</v>
      </c>
      <c r="H4415" s="4">
        <v>14</v>
      </c>
      <c r="I4415" s="4">
        <v>1</v>
      </c>
      <c r="J4415" s="4">
        <v>0</v>
      </c>
      <c r="K4415" s="20">
        <v>840442</v>
      </c>
      <c r="L4415" s="20">
        <v>840443</v>
      </c>
      <c r="M4415" s="20">
        <v>840444</v>
      </c>
      <c r="N4415" s="20">
        <v>840445</v>
      </c>
      <c r="O4415" s="20">
        <v>840446</v>
      </c>
      <c r="P4415" s="20">
        <v>840447</v>
      </c>
      <c r="Q4415" s="20">
        <v>840448</v>
      </c>
      <c r="R4415" s="20">
        <v>840449</v>
      </c>
      <c r="S4415" s="20">
        <v>840450</v>
      </c>
      <c r="T4415" s="20">
        <v>840451</v>
      </c>
      <c r="U4415" s="20">
        <v>840452</v>
      </c>
      <c r="V4415" s="20">
        <v>840453</v>
      </c>
      <c r="W4415" s="20">
        <v>840454</v>
      </c>
      <c r="X4415" s="20"/>
      <c r="Y4415" s="20"/>
      <c r="Z4415" s="20"/>
    </row>
    <row r="4416" spans="1:44" x14ac:dyDescent="0.25">
      <c r="A4416" s="5">
        <v>45604</v>
      </c>
      <c r="B4416" s="5">
        <v>45632</v>
      </c>
      <c r="C4416" s="4" t="s">
        <v>30</v>
      </c>
      <c r="D4416" s="18">
        <v>795</v>
      </c>
      <c r="E4416" s="4" t="s">
        <v>113</v>
      </c>
      <c r="F4416" s="22" t="s">
        <v>2202</v>
      </c>
      <c r="G4416" s="4" t="s">
        <v>2203</v>
      </c>
      <c r="H4416" s="4">
        <v>13</v>
      </c>
      <c r="J4416" s="4">
        <v>0</v>
      </c>
      <c r="K4416" s="20">
        <v>840429</v>
      </c>
      <c r="L4416" s="20">
        <v>840430</v>
      </c>
      <c r="M4416" s="20">
        <v>840431</v>
      </c>
      <c r="N4416" s="20">
        <v>840432</v>
      </c>
      <c r="O4416" s="20">
        <v>840433</v>
      </c>
      <c r="P4416" s="20">
        <v>840434</v>
      </c>
      <c r="Q4416" s="20">
        <v>840435</v>
      </c>
      <c r="R4416" s="20">
        <v>840436</v>
      </c>
      <c r="S4416" s="20">
        <v>840437</v>
      </c>
      <c r="T4416" s="20">
        <v>840438</v>
      </c>
      <c r="U4416" s="20">
        <v>840439</v>
      </c>
      <c r="V4416" s="20">
        <v>840440</v>
      </c>
      <c r="W4416" s="20">
        <v>840441</v>
      </c>
    </row>
    <row r="4417" spans="1:44" x14ac:dyDescent="0.25">
      <c r="A4417" s="5">
        <v>45614</v>
      </c>
      <c r="B4417" s="5">
        <v>45621</v>
      </c>
      <c r="C4417" s="4" t="s">
        <v>2480</v>
      </c>
      <c r="D4417" s="18">
        <v>4250</v>
      </c>
      <c r="E4417" s="4" t="s">
        <v>103</v>
      </c>
      <c r="F4417" s="19" t="s">
        <v>2253</v>
      </c>
      <c r="G4417" s="4" t="s">
        <v>2254</v>
      </c>
      <c r="H4417" s="4">
        <v>11</v>
      </c>
      <c r="J4417" s="4">
        <v>0</v>
      </c>
      <c r="K4417" s="20">
        <v>841853</v>
      </c>
      <c r="L4417" s="20">
        <v>841854</v>
      </c>
      <c r="M4417" s="20">
        <v>841855</v>
      </c>
      <c r="N4417" s="20">
        <v>841856</v>
      </c>
      <c r="O4417" s="20">
        <v>841857</v>
      </c>
      <c r="P4417" s="20">
        <v>841858</v>
      </c>
      <c r="Q4417" s="20">
        <v>841859</v>
      </c>
      <c r="R4417" s="20">
        <v>841860</v>
      </c>
      <c r="S4417" s="20">
        <v>841861</v>
      </c>
      <c r="T4417" s="20">
        <v>841862</v>
      </c>
      <c r="U4417" s="20">
        <v>841863</v>
      </c>
      <c r="V4417" s="20"/>
      <c r="W4417" s="20"/>
      <c r="X4417" s="20"/>
      <c r="Y4417" s="20"/>
    </row>
    <row r="4418" spans="1:44" x14ac:dyDescent="0.25">
      <c r="A4418" s="5">
        <v>45614</v>
      </c>
      <c r="B4418" s="5">
        <v>45621</v>
      </c>
      <c r="C4418" s="4" t="s">
        <v>2480</v>
      </c>
      <c r="D4418" s="18">
        <v>650</v>
      </c>
      <c r="E4418" s="4" t="s">
        <v>99</v>
      </c>
      <c r="F4418" s="19" t="s">
        <v>2247</v>
      </c>
      <c r="G4418" s="4" t="s">
        <v>2248</v>
      </c>
      <c r="H4418" s="4">
        <v>4</v>
      </c>
      <c r="J4418" s="4">
        <v>0</v>
      </c>
      <c r="K4418" s="20">
        <v>841749</v>
      </c>
      <c r="L4418" s="20">
        <v>841750</v>
      </c>
      <c r="M4418" s="20">
        <v>841751</v>
      </c>
      <c r="N4418" s="20">
        <v>841752</v>
      </c>
      <c r="O4418" s="20"/>
      <c r="P4418" s="20"/>
      <c r="Q4418" s="20"/>
      <c r="R4418" s="20"/>
      <c r="S4418" s="20"/>
      <c r="T4418" s="20"/>
      <c r="U4418" s="20"/>
      <c r="V4418" s="20"/>
      <c r="W4418" s="20"/>
      <c r="X4418" s="20"/>
      <c r="Y4418" s="20"/>
    </row>
    <row r="4419" spans="1:44" x14ac:dyDescent="0.25">
      <c r="A4419" s="5">
        <v>45614</v>
      </c>
      <c r="B4419" s="5">
        <v>45621</v>
      </c>
      <c r="C4419" s="4" t="s">
        <v>2480</v>
      </c>
      <c r="D4419" s="18">
        <v>775</v>
      </c>
      <c r="E4419" s="4" t="s">
        <v>99</v>
      </c>
      <c r="F4419" s="19" t="s">
        <v>2249</v>
      </c>
      <c r="G4419" s="11" t="s">
        <v>2248</v>
      </c>
      <c r="H4419" s="4">
        <v>4</v>
      </c>
      <c r="J4419" s="4">
        <v>0</v>
      </c>
      <c r="K4419" s="20">
        <v>841753</v>
      </c>
      <c r="L4419" s="20">
        <v>841754</v>
      </c>
      <c r="M4419" s="20">
        <v>841755</v>
      </c>
      <c r="N4419" s="20">
        <v>841756</v>
      </c>
      <c r="O4419" s="20"/>
      <c r="P4419" s="20"/>
      <c r="Q4419" s="20"/>
      <c r="R4419" s="20"/>
      <c r="S4419" s="20"/>
      <c r="T4419" s="20"/>
      <c r="U4419" s="20"/>
      <c r="V4419" s="20"/>
      <c r="W4419" s="20"/>
      <c r="X4419" s="20"/>
      <c r="Y4419" s="20"/>
    </row>
    <row r="4420" spans="1:44" x14ac:dyDescent="0.25">
      <c r="A4420" s="5">
        <v>45614</v>
      </c>
      <c r="B4420" s="5">
        <v>45621</v>
      </c>
      <c r="C4420" s="4" t="s">
        <v>2480</v>
      </c>
      <c r="D4420" s="18">
        <v>5000</v>
      </c>
      <c r="E4420" s="4" t="s">
        <v>103</v>
      </c>
      <c r="F4420" s="19" t="s">
        <v>2250</v>
      </c>
      <c r="G4420" s="11" t="s">
        <v>2248</v>
      </c>
      <c r="H4420" s="4">
        <v>6</v>
      </c>
      <c r="I4420" s="4">
        <v>1</v>
      </c>
      <c r="J4420" s="4">
        <v>0</v>
      </c>
      <c r="K4420" s="20">
        <v>841757</v>
      </c>
      <c r="L4420" s="20">
        <v>841758</v>
      </c>
      <c r="M4420" s="20">
        <v>841759</v>
      </c>
      <c r="N4420" s="20">
        <v>841760</v>
      </c>
      <c r="O4420" s="20">
        <v>841761</v>
      </c>
      <c r="P4420" s="20"/>
      <c r="Q4420" s="20"/>
      <c r="R4420" s="20"/>
      <c r="S4420" s="20"/>
      <c r="T4420" s="20"/>
      <c r="U4420" s="20"/>
      <c r="V4420" s="20"/>
      <c r="W4420" s="20"/>
      <c r="X4420" s="20"/>
      <c r="Y4420" s="20"/>
    </row>
    <row r="4421" spans="1:44" x14ac:dyDescent="0.25">
      <c r="A4421" s="5">
        <v>45616</v>
      </c>
      <c r="B4421" s="5">
        <v>45630</v>
      </c>
      <c r="C4421" s="4" t="s">
        <v>44</v>
      </c>
      <c r="D4421" s="18">
        <v>135</v>
      </c>
      <c r="E4421" s="4" t="s">
        <v>113</v>
      </c>
      <c r="F4421" s="19" t="s">
        <v>2268</v>
      </c>
      <c r="G4421" s="4" t="s">
        <v>2269</v>
      </c>
      <c r="H4421" s="4">
        <v>12</v>
      </c>
      <c r="J4421" s="4">
        <v>0</v>
      </c>
      <c r="K4421" s="20">
        <v>842310</v>
      </c>
      <c r="L4421" s="20">
        <v>842311</v>
      </c>
      <c r="M4421" s="20">
        <v>842312</v>
      </c>
      <c r="N4421" s="20">
        <v>842313</v>
      </c>
      <c r="O4421" s="20">
        <v>842314</v>
      </c>
      <c r="P4421" s="20">
        <v>842315</v>
      </c>
      <c r="Q4421" s="20">
        <v>842316</v>
      </c>
      <c r="R4421" s="20">
        <v>842317</v>
      </c>
      <c r="S4421" s="20">
        <v>842318</v>
      </c>
      <c r="T4421" s="20">
        <v>842319</v>
      </c>
      <c r="U4421" s="20">
        <v>842320</v>
      </c>
      <c r="V4421" s="20">
        <v>842321</v>
      </c>
    </row>
    <row r="4422" spans="1:44" x14ac:dyDescent="0.25">
      <c r="A4422" s="5">
        <v>45616</v>
      </c>
      <c r="B4422" s="5">
        <v>45630</v>
      </c>
      <c r="C4422" s="4" t="s">
        <v>44</v>
      </c>
      <c r="D4422" s="18">
        <v>150</v>
      </c>
      <c r="E4422" s="4" t="s">
        <v>113</v>
      </c>
      <c r="F4422" s="19" t="s">
        <v>2270</v>
      </c>
      <c r="G4422" s="4" t="s">
        <v>2269</v>
      </c>
      <c r="H4422" s="4">
        <v>10</v>
      </c>
      <c r="J4422" s="4">
        <v>0</v>
      </c>
      <c r="K4422" s="20">
        <v>842322</v>
      </c>
      <c r="L4422" s="20">
        <v>842323</v>
      </c>
      <c r="M4422" s="20">
        <v>842324</v>
      </c>
      <c r="N4422" s="20">
        <v>842325</v>
      </c>
      <c r="O4422" s="20">
        <v>842326</v>
      </c>
      <c r="P4422" s="20">
        <v>842327</v>
      </c>
      <c r="Q4422" s="20">
        <v>842328</v>
      </c>
      <c r="R4422" s="20">
        <v>842329</v>
      </c>
      <c r="S4422" s="20">
        <v>842330</v>
      </c>
      <c r="T4422" s="20">
        <v>842331</v>
      </c>
    </row>
    <row r="4423" spans="1:44" x14ac:dyDescent="0.25">
      <c r="A4423" s="5">
        <v>45616</v>
      </c>
      <c r="B4423" s="5">
        <v>45630</v>
      </c>
      <c r="C4423" s="4" t="s">
        <v>44</v>
      </c>
      <c r="D4423" s="18">
        <v>165</v>
      </c>
      <c r="E4423" s="4" t="s">
        <v>113</v>
      </c>
      <c r="F4423" s="19" t="s">
        <v>2271</v>
      </c>
      <c r="G4423" s="4" t="s">
        <v>2269</v>
      </c>
      <c r="H4423" s="4">
        <v>8</v>
      </c>
      <c r="J4423" s="4">
        <v>0</v>
      </c>
      <c r="K4423" s="20">
        <v>842332</v>
      </c>
      <c r="L4423" s="20">
        <v>842333</v>
      </c>
      <c r="M4423" s="20">
        <v>842334</v>
      </c>
      <c r="N4423" s="20">
        <v>842335</v>
      </c>
      <c r="O4423" s="20">
        <v>842336</v>
      </c>
      <c r="P4423" s="20">
        <v>842337</v>
      </c>
      <c r="Q4423" s="20">
        <v>842338</v>
      </c>
      <c r="R4423" s="20">
        <v>842339</v>
      </c>
    </row>
    <row r="4424" spans="1:44" x14ac:dyDescent="0.25">
      <c r="A4424" s="5">
        <v>45667</v>
      </c>
      <c r="B4424" s="5">
        <v>45695</v>
      </c>
      <c r="C4424" s="4" t="s">
        <v>30</v>
      </c>
      <c r="D4424" s="18">
        <v>935</v>
      </c>
      <c r="E4424" s="4" t="s">
        <v>113</v>
      </c>
      <c r="F4424" s="19" t="s">
        <v>7164</v>
      </c>
      <c r="G4424" s="4" t="s">
        <v>7165</v>
      </c>
      <c r="H4424" s="4">
        <v>7</v>
      </c>
      <c r="K4424" s="20">
        <v>851673</v>
      </c>
      <c r="L4424" s="20">
        <v>851674</v>
      </c>
      <c r="M4424" s="20">
        <v>851675</v>
      </c>
      <c r="N4424" s="20">
        <v>851676</v>
      </c>
      <c r="O4424" s="20">
        <v>851677</v>
      </c>
      <c r="P4424" s="20">
        <v>851678</v>
      </c>
      <c r="Q4424" s="21">
        <v>851679</v>
      </c>
    </row>
    <row r="4425" spans="1:44" x14ac:dyDescent="0.25">
      <c r="A4425" s="5">
        <v>45667</v>
      </c>
      <c r="B4425" s="5">
        <v>45695</v>
      </c>
      <c r="C4425" s="4" t="s">
        <v>30</v>
      </c>
      <c r="D4425" s="18">
        <v>1000</v>
      </c>
      <c r="E4425" s="4" t="s">
        <v>113</v>
      </c>
      <c r="F4425" s="19" t="s">
        <v>7166</v>
      </c>
      <c r="G4425" s="4" t="s">
        <v>7165</v>
      </c>
      <c r="H4425" s="4">
        <v>15</v>
      </c>
      <c r="K4425" s="20">
        <v>851658</v>
      </c>
      <c r="L4425" s="20">
        <v>851659</v>
      </c>
      <c r="M4425" s="20">
        <v>851660</v>
      </c>
      <c r="N4425" s="20">
        <v>851661</v>
      </c>
      <c r="O4425" s="20">
        <v>851662</v>
      </c>
      <c r="P4425" s="20">
        <v>851663</v>
      </c>
      <c r="Q4425" s="20">
        <v>851664</v>
      </c>
      <c r="R4425" s="20">
        <v>851665</v>
      </c>
      <c r="S4425" s="20">
        <v>851666</v>
      </c>
      <c r="T4425" s="20">
        <v>851667</v>
      </c>
      <c r="U4425" s="20">
        <v>851668</v>
      </c>
      <c r="V4425" s="20">
        <v>851669</v>
      </c>
      <c r="W4425" s="20">
        <v>851670</v>
      </c>
      <c r="X4425" s="20">
        <v>851671</v>
      </c>
      <c r="Y4425" s="20">
        <v>851672</v>
      </c>
    </row>
    <row r="4426" spans="1:44" s="41" customFormat="1" x14ac:dyDescent="0.25">
      <c r="A4426" s="5">
        <v>45622</v>
      </c>
      <c r="B4426" s="5">
        <v>45650</v>
      </c>
      <c r="C4426" s="4" t="s">
        <v>59</v>
      </c>
      <c r="D4426" s="18">
        <v>164</v>
      </c>
      <c r="E4426" s="4" t="s">
        <v>113</v>
      </c>
      <c r="F4426" s="19" t="s">
        <v>2304</v>
      </c>
      <c r="G4426" s="4" t="s">
        <v>2305</v>
      </c>
      <c r="H4426" s="4">
        <v>7</v>
      </c>
      <c r="I4426" s="4"/>
      <c r="J4426" s="4">
        <v>0</v>
      </c>
      <c r="K4426" s="20">
        <v>843250</v>
      </c>
      <c r="L4426" s="20">
        <v>843251</v>
      </c>
      <c r="M4426" s="20">
        <v>843252</v>
      </c>
      <c r="N4426" s="20">
        <v>843253</v>
      </c>
      <c r="O4426" s="20">
        <v>843254</v>
      </c>
      <c r="P4426" s="20">
        <v>843255</v>
      </c>
      <c r="Q4426" s="20">
        <v>843256</v>
      </c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39"/>
      <c r="AG4426" s="39"/>
      <c r="AH4426" s="39"/>
      <c r="AI4426" s="39"/>
      <c r="AJ4426" s="39"/>
      <c r="AK4426" s="39"/>
      <c r="AL4426" s="39"/>
      <c r="AM4426" s="39"/>
      <c r="AN4426" s="39"/>
      <c r="AO4426" s="39"/>
      <c r="AP4426" s="39"/>
      <c r="AQ4426" s="39"/>
      <c r="AR4426" s="39"/>
    </row>
    <row r="4427" spans="1:44" s="41" customFormat="1" x14ac:dyDescent="0.25">
      <c r="A4427" s="5">
        <v>45622</v>
      </c>
      <c r="B4427" s="5">
        <v>45650</v>
      </c>
      <c r="C4427" s="4" t="s">
        <v>59</v>
      </c>
      <c r="D4427" s="18">
        <v>196</v>
      </c>
      <c r="E4427" s="4" t="s">
        <v>113</v>
      </c>
      <c r="F4427" s="19" t="s">
        <v>2306</v>
      </c>
      <c r="G4427" s="4" t="s">
        <v>2305</v>
      </c>
      <c r="H4427" s="4">
        <v>4</v>
      </c>
      <c r="I4427" s="4"/>
      <c r="J4427" s="4">
        <v>0</v>
      </c>
      <c r="K4427" s="20">
        <v>843257</v>
      </c>
      <c r="L4427" s="20">
        <v>843258</v>
      </c>
      <c r="M4427" s="20">
        <v>843259</v>
      </c>
      <c r="N4427" s="20">
        <v>843260</v>
      </c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39"/>
      <c r="AG4427" s="39"/>
      <c r="AH4427" s="39"/>
      <c r="AI4427" s="39"/>
      <c r="AJ4427" s="39"/>
      <c r="AK4427" s="39"/>
      <c r="AL4427" s="39"/>
      <c r="AM4427" s="39"/>
      <c r="AN4427" s="39"/>
      <c r="AO4427" s="39"/>
      <c r="AP4427" s="39"/>
      <c r="AQ4427" s="39"/>
      <c r="AR4427" s="39"/>
    </row>
    <row r="4428" spans="1:44" x14ac:dyDescent="0.25">
      <c r="A4428" s="5">
        <v>45665</v>
      </c>
      <c r="B4428" s="5">
        <v>45693</v>
      </c>
      <c r="C4428" s="4" t="s">
        <v>53</v>
      </c>
      <c r="D4428" s="18">
        <v>1520.8</v>
      </c>
      <c r="E4428" s="4" t="s">
        <v>113</v>
      </c>
      <c r="F4428" s="19" t="s">
        <v>7141</v>
      </c>
      <c r="G4428" s="4" t="s">
        <v>7142</v>
      </c>
      <c r="H4428" s="4">
        <v>19</v>
      </c>
      <c r="J4428" s="4">
        <v>0</v>
      </c>
      <c r="K4428" s="20">
        <v>850971</v>
      </c>
      <c r="L4428" s="20">
        <v>850972</v>
      </c>
      <c r="M4428" s="20">
        <v>850973</v>
      </c>
      <c r="N4428" s="20">
        <v>850974</v>
      </c>
      <c r="O4428" s="20">
        <v>850975</v>
      </c>
      <c r="P4428" s="20">
        <v>850976</v>
      </c>
      <c r="Q4428" s="20">
        <v>850977</v>
      </c>
      <c r="R4428" s="20">
        <v>850978</v>
      </c>
      <c r="S4428" s="20">
        <v>850979</v>
      </c>
      <c r="T4428" s="20">
        <v>850980</v>
      </c>
      <c r="U4428" s="20">
        <v>850981</v>
      </c>
      <c r="V4428" s="20">
        <v>850982</v>
      </c>
      <c r="W4428" s="20">
        <v>850983</v>
      </c>
      <c r="X4428" s="20">
        <v>850984</v>
      </c>
      <c r="Y4428" s="20">
        <v>850985</v>
      </c>
      <c r="Z4428" s="20">
        <v>850986</v>
      </c>
      <c r="AA4428" s="20">
        <v>850987</v>
      </c>
      <c r="AB4428" s="20">
        <v>850988</v>
      </c>
      <c r="AC4428" s="20">
        <v>850989</v>
      </c>
    </row>
    <row r="4429" spans="1:44" x14ac:dyDescent="0.25">
      <c r="A4429" s="5">
        <v>45665</v>
      </c>
      <c r="B4429" s="5">
        <v>45693</v>
      </c>
      <c r="C4429" s="4" t="s">
        <v>53</v>
      </c>
      <c r="D4429" s="18">
        <v>1786.94</v>
      </c>
      <c r="E4429" s="4" t="s">
        <v>113</v>
      </c>
      <c r="F4429" s="19" t="s">
        <v>7143</v>
      </c>
      <c r="G4429" s="4" t="s">
        <v>7144</v>
      </c>
      <c r="H4429" s="4">
        <v>14</v>
      </c>
      <c r="J4429" s="4">
        <v>0</v>
      </c>
      <c r="K4429" s="20">
        <v>851042</v>
      </c>
      <c r="L4429" s="20">
        <v>851043</v>
      </c>
      <c r="M4429" s="20">
        <v>851044</v>
      </c>
      <c r="N4429" s="20">
        <v>851045</v>
      </c>
      <c r="O4429" s="20">
        <v>851046</v>
      </c>
      <c r="P4429" s="20">
        <v>851047</v>
      </c>
      <c r="Q4429" s="20">
        <v>851048</v>
      </c>
      <c r="R4429" s="20">
        <v>851049</v>
      </c>
      <c r="S4429" s="20">
        <v>851050</v>
      </c>
      <c r="T4429" s="20">
        <v>851051</v>
      </c>
      <c r="U4429" s="20">
        <v>851052</v>
      </c>
      <c r="V4429" s="20">
        <v>851053</v>
      </c>
      <c r="W4429" s="20">
        <v>851054</v>
      </c>
      <c r="X4429" s="20">
        <v>851055</v>
      </c>
      <c r="Y4429" s="20"/>
    </row>
    <row r="4430" spans="1:44" x14ac:dyDescent="0.25">
      <c r="A4430" s="5">
        <v>45677</v>
      </c>
      <c r="B4430" s="5">
        <v>45691</v>
      </c>
      <c r="C4430" s="4" t="s">
        <v>44</v>
      </c>
      <c r="D4430" s="18">
        <v>150</v>
      </c>
      <c r="E4430" s="4" t="s">
        <v>113</v>
      </c>
      <c r="F4430" s="19" t="s">
        <v>7224</v>
      </c>
      <c r="G4430" s="11" t="s">
        <v>7225</v>
      </c>
      <c r="H4430" s="4">
        <v>11</v>
      </c>
      <c r="K4430" s="20">
        <v>853180</v>
      </c>
      <c r="L4430" s="20">
        <v>853181</v>
      </c>
      <c r="M4430" s="20">
        <v>853182</v>
      </c>
      <c r="N4430" s="20">
        <v>853183</v>
      </c>
      <c r="O4430" s="20">
        <v>853184</v>
      </c>
      <c r="P4430" s="20">
        <v>853185</v>
      </c>
      <c r="Q4430" s="20">
        <v>853186</v>
      </c>
      <c r="R4430" s="20">
        <v>853187</v>
      </c>
      <c r="S4430" s="20">
        <v>853188</v>
      </c>
      <c r="T4430" s="20">
        <v>853189</v>
      </c>
      <c r="U4430" s="20">
        <v>853190</v>
      </c>
    </row>
    <row r="4431" spans="1:44" x14ac:dyDescent="0.25">
      <c r="A4431" s="5">
        <v>45674</v>
      </c>
      <c r="B4431" s="5">
        <v>45681</v>
      </c>
      <c r="C4431" s="4" t="s">
        <v>2480</v>
      </c>
      <c r="D4431" s="18">
        <v>3600</v>
      </c>
      <c r="E4431" s="4" t="s">
        <v>103</v>
      </c>
      <c r="F4431" s="19" t="s">
        <v>7216</v>
      </c>
      <c r="G4431" s="11" t="s">
        <v>7217</v>
      </c>
      <c r="H4431" s="4">
        <v>13</v>
      </c>
      <c r="I4431" s="4">
        <v>2</v>
      </c>
      <c r="K4431" s="20">
        <v>852953</v>
      </c>
      <c r="L4431" s="20">
        <v>852954</v>
      </c>
      <c r="M4431" s="20">
        <v>852955</v>
      </c>
      <c r="N4431" s="20">
        <v>852956</v>
      </c>
      <c r="O4431" s="20">
        <v>852957</v>
      </c>
      <c r="P4431" s="20">
        <v>852958</v>
      </c>
      <c r="Q4431" s="20">
        <v>852959</v>
      </c>
      <c r="R4431" s="20">
        <v>852960</v>
      </c>
      <c r="S4431" s="20">
        <v>852961</v>
      </c>
      <c r="T4431" s="20">
        <v>852962</v>
      </c>
      <c r="U4431" s="20">
        <v>852963</v>
      </c>
    </row>
    <row r="4432" spans="1:44" x14ac:dyDescent="0.25">
      <c r="A4432" s="5">
        <v>45587</v>
      </c>
      <c r="B4432" s="5">
        <v>45615</v>
      </c>
      <c r="C4432" s="4" t="s">
        <v>59</v>
      </c>
      <c r="D4432" s="18">
        <v>164</v>
      </c>
      <c r="E4432" s="4" t="s">
        <v>113</v>
      </c>
      <c r="F4432" s="19" t="s">
        <v>2098</v>
      </c>
      <c r="G4432" s="4" t="s">
        <v>2099</v>
      </c>
      <c r="H4432" s="4">
        <v>8</v>
      </c>
      <c r="J4432" s="4">
        <v>0</v>
      </c>
      <c r="K4432" s="20">
        <v>837148</v>
      </c>
      <c r="L4432" s="20">
        <v>837149</v>
      </c>
      <c r="M4432" s="20">
        <v>837150</v>
      </c>
      <c r="N4432" s="20">
        <v>837151</v>
      </c>
      <c r="O4432" s="20">
        <v>837152</v>
      </c>
      <c r="P4432" s="20">
        <v>837153</v>
      </c>
      <c r="Q4432" s="20">
        <v>837154</v>
      </c>
      <c r="R4432" s="20">
        <v>837155</v>
      </c>
    </row>
    <row r="4433" spans="1:22" x14ac:dyDescent="0.25">
      <c r="A4433" s="5">
        <v>45673</v>
      </c>
      <c r="B4433" s="5">
        <v>45680</v>
      </c>
      <c r="C4433" s="4" t="s">
        <v>2480</v>
      </c>
      <c r="D4433" s="18">
        <v>650</v>
      </c>
      <c r="E4433" s="4" t="s">
        <v>99</v>
      </c>
      <c r="F4433" s="19" t="s">
        <v>7207</v>
      </c>
      <c r="G4433" s="4" t="s">
        <v>7208</v>
      </c>
      <c r="H4433" s="4">
        <v>4</v>
      </c>
      <c r="K4433" s="20">
        <v>852691</v>
      </c>
      <c r="L4433" s="20">
        <v>852692</v>
      </c>
      <c r="M4433" s="20">
        <v>852693</v>
      </c>
      <c r="N4433" s="20">
        <v>852694</v>
      </c>
    </row>
    <row r="4434" spans="1:22" x14ac:dyDescent="0.25">
      <c r="A4434" s="5">
        <v>45673</v>
      </c>
      <c r="B4434" s="5">
        <v>45680</v>
      </c>
      <c r="C4434" s="4" t="s">
        <v>2480</v>
      </c>
      <c r="D4434" s="18">
        <v>775</v>
      </c>
      <c r="E4434" s="4" t="s">
        <v>99</v>
      </c>
      <c r="F4434" s="19" t="s">
        <v>7209</v>
      </c>
      <c r="G4434" s="4" t="s">
        <v>7208</v>
      </c>
      <c r="H4434" s="4">
        <v>4</v>
      </c>
      <c r="J4434" s="4">
        <v>0</v>
      </c>
      <c r="K4434" s="20">
        <v>852695</v>
      </c>
      <c r="L4434" s="20">
        <v>852696</v>
      </c>
      <c r="M4434" s="20">
        <v>852697</v>
      </c>
      <c r="N4434" s="20">
        <v>852698</v>
      </c>
    </row>
    <row r="4435" spans="1:22" x14ac:dyDescent="0.25">
      <c r="A4435" s="5">
        <v>45673</v>
      </c>
      <c r="B4435" s="5">
        <v>45680</v>
      </c>
      <c r="C4435" s="4" t="s">
        <v>2480</v>
      </c>
      <c r="D4435" s="18">
        <v>5000</v>
      </c>
      <c r="E4435" s="4" t="s">
        <v>103</v>
      </c>
      <c r="F4435" s="19" t="s">
        <v>7212</v>
      </c>
      <c r="G4435" s="4" t="s">
        <v>7208</v>
      </c>
      <c r="H4435" s="4">
        <v>8</v>
      </c>
      <c r="I4435" s="4">
        <v>4</v>
      </c>
      <c r="J4435" s="4">
        <v>0</v>
      </c>
      <c r="K4435" s="20">
        <v>852699</v>
      </c>
      <c r="L4435" s="20">
        <v>852700</v>
      </c>
      <c r="M4435" s="20">
        <v>852701</v>
      </c>
      <c r="N4435" s="20">
        <v>852702</v>
      </c>
    </row>
    <row r="4436" spans="1:22" x14ac:dyDescent="0.25">
      <c r="A4436" s="5">
        <v>45617</v>
      </c>
      <c r="B4436" s="5">
        <v>45624</v>
      </c>
      <c r="C4436" s="4" t="s">
        <v>2480</v>
      </c>
      <c r="D4436" s="18">
        <v>650</v>
      </c>
      <c r="E4436" s="4" t="s">
        <v>99</v>
      </c>
      <c r="F4436" s="22" t="s">
        <v>2278</v>
      </c>
      <c r="G4436" s="4" t="s">
        <v>2279</v>
      </c>
      <c r="H4436" s="4">
        <v>4</v>
      </c>
      <c r="J4436" s="4">
        <v>0</v>
      </c>
      <c r="K4436" s="20">
        <v>842656</v>
      </c>
      <c r="L4436" s="20">
        <v>842657</v>
      </c>
      <c r="M4436" s="20">
        <v>842658</v>
      </c>
      <c r="N4436" s="20">
        <v>842659</v>
      </c>
    </row>
    <row r="4437" spans="1:22" x14ac:dyDescent="0.25">
      <c r="A4437" s="5">
        <v>45617</v>
      </c>
      <c r="B4437" s="5">
        <v>45624</v>
      </c>
      <c r="C4437" s="4" t="s">
        <v>2480</v>
      </c>
      <c r="D4437" s="18">
        <v>775</v>
      </c>
      <c r="E4437" s="4" t="s">
        <v>99</v>
      </c>
      <c r="F4437" s="22" t="s">
        <v>2280</v>
      </c>
      <c r="G4437" s="4" t="s">
        <v>2279</v>
      </c>
      <c r="H4437" s="4">
        <v>4</v>
      </c>
      <c r="I4437" s="4">
        <v>1</v>
      </c>
      <c r="J4437" s="4">
        <v>0</v>
      </c>
      <c r="K4437" s="20">
        <v>842660</v>
      </c>
      <c r="L4437" s="20">
        <v>842661</v>
      </c>
      <c r="M4437" s="20">
        <v>842662</v>
      </c>
    </row>
    <row r="4438" spans="1:22" x14ac:dyDescent="0.25">
      <c r="A4438" s="5">
        <v>45617</v>
      </c>
      <c r="B4438" s="5">
        <v>45624</v>
      </c>
      <c r="C4438" s="4" t="s">
        <v>2480</v>
      </c>
      <c r="D4438" s="18">
        <v>5000</v>
      </c>
      <c r="E4438" s="4" t="s">
        <v>103</v>
      </c>
      <c r="F4438" s="19" t="s">
        <v>2281</v>
      </c>
      <c r="G4438" s="4" t="s">
        <v>2279</v>
      </c>
      <c r="H4438" s="4">
        <v>6</v>
      </c>
      <c r="J4438" s="4">
        <v>0</v>
      </c>
      <c r="K4438" s="20">
        <v>842663</v>
      </c>
      <c r="L4438" s="20">
        <v>842664</v>
      </c>
      <c r="M4438" s="20">
        <v>842665</v>
      </c>
      <c r="N4438" s="20">
        <v>842666</v>
      </c>
      <c r="O4438" s="20">
        <v>842667</v>
      </c>
      <c r="P4438" s="20">
        <v>842668</v>
      </c>
    </row>
    <row r="4439" spans="1:22" x14ac:dyDescent="0.25">
      <c r="A4439" s="5">
        <v>45609</v>
      </c>
      <c r="B4439" s="5">
        <v>45637</v>
      </c>
      <c r="C4439" s="4" t="s">
        <v>74</v>
      </c>
      <c r="D4439" s="18">
        <v>1850</v>
      </c>
      <c r="E4439" s="4" t="s">
        <v>113</v>
      </c>
      <c r="F4439" s="19" t="s">
        <v>2226</v>
      </c>
      <c r="G4439" s="4" t="s">
        <v>2227</v>
      </c>
      <c r="H4439" s="4">
        <v>6</v>
      </c>
      <c r="J4439" s="4">
        <v>6</v>
      </c>
      <c r="K4439" s="20">
        <v>841067</v>
      </c>
      <c r="L4439" s="20">
        <v>841068</v>
      </c>
      <c r="M4439" s="20">
        <v>841069</v>
      </c>
      <c r="N4439" s="20">
        <v>841070</v>
      </c>
      <c r="O4439" s="20">
        <v>841071</v>
      </c>
      <c r="P4439" s="20">
        <v>841072</v>
      </c>
    </row>
    <row r="4440" spans="1:22" x14ac:dyDescent="0.25">
      <c r="A4440" s="5">
        <v>45609</v>
      </c>
      <c r="B4440" s="5">
        <v>45637</v>
      </c>
      <c r="C4440" s="4" t="s">
        <v>74</v>
      </c>
      <c r="D4440" s="18">
        <v>2950</v>
      </c>
      <c r="E4440" s="4" t="s">
        <v>113</v>
      </c>
      <c r="F4440" s="19" t="s">
        <v>2228</v>
      </c>
      <c r="G4440" s="4" t="s">
        <v>2227</v>
      </c>
      <c r="H4440" s="4">
        <v>12</v>
      </c>
      <c r="J4440" s="4">
        <v>0</v>
      </c>
      <c r="K4440" s="20">
        <v>841073</v>
      </c>
      <c r="L4440" s="20">
        <v>841074</v>
      </c>
      <c r="M4440" s="20">
        <v>841075</v>
      </c>
      <c r="N4440" s="20">
        <v>841076</v>
      </c>
      <c r="O4440" s="20">
        <v>841077</v>
      </c>
      <c r="P4440" s="20">
        <v>841078</v>
      </c>
      <c r="Q4440" s="20">
        <v>841079</v>
      </c>
      <c r="R4440" s="20">
        <v>841080</v>
      </c>
      <c r="S4440" s="20">
        <v>841081</v>
      </c>
      <c r="T4440" s="20">
        <v>841082</v>
      </c>
      <c r="U4440" s="20">
        <v>841083</v>
      </c>
      <c r="V4440" s="20">
        <v>841084</v>
      </c>
    </row>
    <row r="4441" spans="1:22" x14ac:dyDescent="0.25">
      <c r="A4441" s="5">
        <v>44581</v>
      </c>
      <c r="B4441" s="5">
        <v>44588</v>
      </c>
      <c r="C4441" s="4" t="s">
        <v>2480</v>
      </c>
      <c r="D4441" s="18">
        <v>3000</v>
      </c>
      <c r="E4441" s="4" t="s">
        <v>103</v>
      </c>
      <c r="F4441" s="19" t="s">
        <v>2956</v>
      </c>
      <c r="G4441" s="2" t="s">
        <v>2957</v>
      </c>
      <c r="H4441" s="4">
        <v>5</v>
      </c>
      <c r="I4441" s="4">
        <v>1</v>
      </c>
      <c r="J4441" s="4">
        <v>0</v>
      </c>
      <c r="K4441" s="20">
        <v>657854</v>
      </c>
      <c r="L4441" s="20">
        <v>657855</v>
      </c>
      <c r="M4441" s="20">
        <v>657856</v>
      </c>
      <c r="N4441" s="20">
        <v>657857</v>
      </c>
    </row>
    <row r="4442" spans="1:22" x14ac:dyDescent="0.25">
      <c r="A4442" s="5">
        <v>44581</v>
      </c>
      <c r="B4442" s="5">
        <v>44588</v>
      </c>
      <c r="C4442" s="4" t="s">
        <v>2480</v>
      </c>
      <c r="D4442" s="18">
        <v>5000</v>
      </c>
      <c r="E4442" s="4" t="s">
        <v>103</v>
      </c>
      <c r="F4442" s="19" t="s">
        <v>2961</v>
      </c>
      <c r="G4442" s="2" t="s">
        <v>2957</v>
      </c>
      <c r="H4442" s="4">
        <v>3</v>
      </c>
      <c r="J4442" s="4">
        <v>0</v>
      </c>
      <c r="K4442" s="20">
        <v>657858</v>
      </c>
      <c r="L4442" s="20">
        <v>657859</v>
      </c>
      <c r="M4442" s="20">
        <v>657860</v>
      </c>
    </row>
    <row r="4443" spans="1:22" x14ac:dyDescent="0.25">
      <c r="A4443" s="5">
        <v>44602</v>
      </c>
      <c r="B4443" s="5">
        <v>44609</v>
      </c>
      <c r="C4443" s="4" t="s">
        <v>2480</v>
      </c>
      <c r="D4443" s="18">
        <v>4250</v>
      </c>
      <c r="E4443" s="4" t="s">
        <v>103</v>
      </c>
      <c r="F4443" s="19" t="s">
        <v>3077</v>
      </c>
      <c r="G4443" s="2" t="s">
        <v>3078</v>
      </c>
      <c r="H4443" s="4">
        <v>11</v>
      </c>
      <c r="J4443" s="4">
        <v>2</v>
      </c>
      <c r="K4443" s="20">
        <v>661516</v>
      </c>
      <c r="L4443" s="20">
        <v>661517</v>
      </c>
      <c r="M4443" s="20">
        <v>661518</v>
      </c>
      <c r="N4443" s="20">
        <v>661519</v>
      </c>
      <c r="O4443" s="20">
        <v>661520</v>
      </c>
      <c r="P4443" s="20">
        <v>661521</v>
      </c>
      <c r="Q4443" s="20">
        <v>661522</v>
      </c>
      <c r="R4443" s="20">
        <v>661523</v>
      </c>
      <c r="S4443" s="20">
        <v>661524</v>
      </c>
      <c r="T4443" s="20">
        <v>661525</v>
      </c>
      <c r="U4443" s="20">
        <v>661526</v>
      </c>
    </row>
    <row r="4444" spans="1:22" x14ac:dyDescent="0.25">
      <c r="A4444" s="5">
        <v>44601</v>
      </c>
      <c r="B4444" s="5">
        <v>44629</v>
      </c>
      <c r="C4444" s="4" t="s">
        <v>70</v>
      </c>
      <c r="D4444" s="18">
        <v>88</v>
      </c>
      <c r="E4444" s="4" t="s">
        <v>113</v>
      </c>
      <c r="F4444" s="19" t="s">
        <v>3061</v>
      </c>
      <c r="G4444" s="2" t="s">
        <v>3062</v>
      </c>
      <c r="H4444" s="4">
        <v>7</v>
      </c>
      <c r="I4444" s="4">
        <v>2</v>
      </c>
      <c r="J4444" s="4">
        <v>0</v>
      </c>
      <c r="K4444" s="20">
        <v>661312</v>
      </c>
      <c r="L4444" s="20">
        <v>661313</v>
      </c>
      <c r="M4444" s="20">
        <v>661314</v>
      </c>
      <c r="N4444" s="20">
        <v>661315</v>
      </c>
      <c r="O4444" s="20">
        <v>661316</v>
      </c>
    </row>
    <row r="4445" spans="1:22" x14ac:dyDescent="0.25">
      <c r="A4445" s="5">
        <v>44602</v>
      </c>
      <c r="B4445" s="5">
        <v>44609</v>
      </c>
      <c r="C4445" s="4" t="s">
        <v>2480</v>
      </c>
      <c r="D4445" s="18">
        <v>3600</v>
      </c>
      <c r="E4445" s="4" t="s">
        <v>103</v>
      </c>
      <c r="F4445" s="19" t="s">
        <v>3075</v>
      </c>
      <c r="G4445" s="2" t="s">
        <v>3076</v>
      </c>
      <c r="H4445" s="4">
        <v>10</v>
      </c>
      <c r="J4445" s="4">
        <v>1</v>
      </c>
      <c r="K4445" s="20">
        <v>661472</v>
      </c>
      <c r="L4445" s="20">
        <v>661473</v>
      </c>
      <c r="M4445" s="20">
        <v>661474</v>
      </c>
      <c r="N4445" s="20">
        <v>661475</v>
      </c>
      <c r="O4445" s="20">
        <v>661476</v>
      </c>
      <c r="P4445" s="20">
        <v>661477</v>
      </c>
      <c r="Q4445" s="20">
        <v>661478</v>
      </c>
      <c r="R4445" s="20">
        <v>661479</v>
      </c>
      <c r="S4445" s="20">
        <v>661480</v>
      </c>
      <c r="T4445" s="20">
        <v>661481</v>
      </c>
    </row>
    <row r="4446" spans="1:22" x14ac:dyDescent="0.25">
      <c r="A4446" s="5">
        <v>44603</v>
      </c>
      <c r="B4446" s="5">
        <v>44631</v>
      </c>
      <c r="C4446" s="4" t="s">
        <v>64</v>
      </c>
      <c r="D4446" s="18">
        <v>46</v>
      </c>
      <c r="E4446" s="4" t="s">
        <v>113</v>
      </c>
      <c r="F4446" s="19" t="s">
        <v>3081</v>
      </c>
      <c r="G4446" s="2" t="s">
        <v>3082</v>
      </c>
      <c r="H4446" s="4">
        <v>10</v>
      </c>
      <c r="J4446" s="4">
        <v>0</v>
      </c>
      <c r="K4446" s="20">
        <v>661769</v>
      </c>
      <c r="L4446" s="20">
        <v>661770</v>
      </c>
      <c r="M4446" s="20">
        <v>661771</v>
      </c>
      <c r="N4446" s="20">
        <v>661772</v>
      </c>
      <c r="O4446" s="20">
        <v>661773</v>
      </c>
      <c r="P4446" s="20">
        <v>661774</v>
      </c>
      <c r="Q4446" s="20">
        <v>661775</v>
      </c>
      <c r="R4446" s="20">
        <v>661776</v>
      </c>
      <c r="S4446" s="20">
        <v>661777</v>
      </c>
      <c r="T4446" s="20">
        <v>661778</v>
      </c>
    </row>
    <row r="4447" spans="1:22" x14ac:dyDescent="0.25">
      <c r="A4447" s="5">
        <v>44603</v>
      </c>
      <c r="B4447" s="5">
        <v>44631</v>
      </c>
      <c r="C4447" s="4" t="s">
        <v>64</v>
      </c>
      <c r="D4447" s="18">
        <v>82</v>
      </c>
      <c r="E4447" s="4" t="s">
        <v>113</v>
      </c>
      <c r="F4447" s="19" t="s">
        <v>3083</v>
      </c>
      <c r="G4447" s="2" t="s">
        <v>3082</v>
      </c>
      <c r="H4447" s="4">
        <v>10</v>
      </c>
      <c r="J4447" s="4">
        <v>0</v>
      </c>
      <c r="K4447" s="20">
        <v>661779</v>
      </c>
      <c r="L4447" s="20">
        <v>661780</v>
      </c>
      <c r="M4447" s="20">
        <v>661781</v>
      </c>
      <c r="N4447" s="20">
        <v>661782</v>
      </c>
      <c r="O4447" s="20">
        <v>661783</v>
      </c>
      <c r="P4447" s="20">
        <v>661784</v>
      </c>
      <c r="Q4447" s="20">
        <v>661785</v>
      </c>
      <c r="R4447" s="20">
        <v>661786</v>
      </c>
      <c r="S4447" s="20">
        <v>661787</v>
      </c>
      <c r="T4447" s="20">
        <v>661788</v>
      </c>
    </row>
    <row r="4448" spans="1:22" x14ac:dyDescent="0.25">
      <c r="A4448" s="5">
        <v>44603</v>
      </c>
      <c r="B4448" s="5">
        <v>44631</v>
      </c>
      <c r="C4448" s="4" t="s">
        <v>64</v>
      </c>
      <c r="D4448" s="18">
        <v>102</v>
      </c>
      <c r="E4448" s="4" t="s">
        <v>113</v>
      </c>
      <c r="F4448" s="19" t="s">
        <v>3084</v>
      </c>
      <c r="G4448" s="2" t="s">
        <v>3082</v>
      </c>
      <c r="H4448" s="4">
        <v>5</v>
      </c>
      <c r="J4448" s="4">
        <v>0</v>
      </c>
      <c r="K4448" s="20">
        <v>661789</v>
      </c>
      <c r="L4448" s="20">
        <v>661790</v>
      </c>
      <c r="M4448" s="20">
        <v>661791</v>
      </c>
      <c r="N4448" s="20">
        <v>661792</v>
      </c>
      <c r="O4448" s="20">
        <v>661793</v>
      </c>
    </row>
    <row r="4449" spans="1:20" x14ac:dyDescent="0.25">
      <c r="A4449" s="5">
        <v>44602</v>
      </c>
      <c r="B4449" s="5">
        <v>44609</v>
      </c>
      <c r="C4449" s="4" t="s">
        <v>2480</v>
      </c>
      <c r="D4449" s="18">
        <v>3000</v>
      </c>
      <c r="E4449" s="4" t="s">
        <v>103</v>
      </c>
      <c r="F4449" s="19" t="s">
        <v>3073</v>
      </c>
      <c r="G4449" s="2" t="s">
        <v>3074</v>
      </c>
      <c r="H4449" s="4">
        <v>8</v>
      </c>
      <c r="J4449" s="4">
        <v>3</v>
      </c>
      <c r="K4449" s="20">
        <v>661451</v>
      </c>
      <c r="L4449" s="20">
        <v>661452</v>
      </c>
      <c r="M4449" s="20">
        <v>661453</v>
      </c>
      <c r="N4449" s="20">
        <v>661454</v>
      </c>
      <c r="O4449" s="20">
        <v>661455</v>
      </c>
      <c r="P4449" s="20">
        <v>661456</v>
      </c>
      <c r="Q4449" s="20">
        <v>661457</v>
      </c>
      <c r="R4449" s="20">
        <v>661458</v>
      </c>
    </row>
    <row r="4450" spans="1:20" x14ac:dyDescent="0.25">
      <c r="A4450" s="5">
        <v>44602</v>
      </c>
      <c r="B4450" s="5">
        <v>44630</v>
      </c>
      <c r="C4450" s="4" t="s">
        <v>53</v>
      </c>
      <c r="D4450" s="18">
        <v>2129.12</v>
      </c>
      <c r="E4450" s="4" t="s">
        <v>113</v>
      </c>
      <c r="F4450" s="19" t="s">
        <v>3071</v>
      </c>
      <c r="G4450" s="2" t="s">
        <v>3072</v>
      </c>
      <c r="H4450" s="4">
        <v>6</v>
      </c>
      <c r="J4450" s="4">
        <v>0</v>
      </c>
      <c r="K4450" s="20">
        <v>661572</v>
      </c>
      <c r="L4450" s="20">
        <v>661573</v>
      </c>
      <c r="M4450" s="20">
        <v>661574</v>
      </c>
      <c r="N4450" s="20">
        <v>661575</v>
      </c>
      <c r="O4450" s="20">
        <v>661576</v>
      </c>
      <c r="P4450" s="20">
        <v>661577</v>
      </c>
    </row>
    <row r="4451" spans="1:20" x14ac:dyDescent="0.25">
      <c r="A4451" s="5">
        <v>44588</v>
      </c>
      <c r="B4451" s="5">
        <v>44602</v>
      </c>
      <c r="C4451" s="4" t="s">
        <v>44</v>
      </c>
      <c r="D4451" s="18">
        <v>127.5</v>
      </c>
      <c r="E4451" s="4" t="s">
        <v>113</v>
      </c>
      <c r="F4451" s="19" t="s">
        <v>2989</v>
      </c>
      <c r="G4451" s="2" t="s">
        <v>2990</v>
      </c>
      <c r="H4451" s="4">
        <v>3</v>
      </c>
      <c r="J4451" s="4">
        <v>1</v>
      </c>
      <c r="K4451" s="20">
        <v>659097</v>
      </c>
      <c r="L4451" s="20">
        <v>659098</v>
      </c>
      <c r="M4451" s="20">
        <v>659099</v>
      </c>
    </row>
    <row r="4452" spans="1:20" x14ac:dyDescent="0.25">
      <c r="A4452" s="5">
        <v>44588</v>
      </c>
      <c r="B4452" s="5">
        <v>44602</v>
      </c>
      <c r="C4452" s="4" t="s">
        <v>44</v>
      </c>
      <c r="D4452" s="18">
        <v>137.5</v>
      </c>
      <c r="E4452" s="4" t="s">
        <v>113</v>
      </c>
      <c r="F4452" s="19" t="s">
        <v>2991</v>
      </c>
      <c r="G4452" s="2" t="s">
        <v>2990</v>
      </c>
      <c r="H4452" s="4">
        <v>3</v>
      </c>
      <c r="J4452" s="4">
        <v>3</v>
      </c>
      <c r="K4452" s="20">
        <v>659100</v>
      </c>
      <c r="L4452" s="20">
        <v>659101</v>
      </c>
      <c r="M4452" s="20">
        <v>659102</v>
      </c>
    </row>
    <row r="4453" spans="1:20" x14ac:dyDescent="0.25">
      <c r="A4453" s="5">
        <v>44588</v>
      </c>
      <c r="B4453" s="5">
        <v>44602</v>
      </c>
      <c r="C4453" s="4" t="s">
        <v>44</v>
      </c>
      <c r="D4453" s="18">
        <v>165</v>
      </c>
      <c r="E4453" s="4" t="s">
        <v>113</v>
      </c>
      <c r="F4453" s="19" t="s">
        <v>2992</v>
      </c>
      <c r="G4453" s="2" t="s">
        <v>2990</v>
      </c>
      <c r="H4453" s="4">
        <v>5</v>
      </c>
      <c r="J4453" s="4">
        <v>0</v>
      </c>
      <c r="K4453" s="20">
        <v>659103</v>
      </c>
      <c r="L4453" s="20">
        <v>659104</v>
      </c>
      <c r="M4453" s="20">
        <v>659105</v>
      </c>
      <c r="N4453" s="20">
        <v>659106</v>
      </c>
      <c r="O4453" s="20">
        <v>659107</v>
      </c>
    </row>
    <row r="4454" spans="1:20" x14ac:dyDescent="0.25">
      <c r="A4454" s="5">
        <v>44589</v>
      </c>
      <c r="B4454" s="5">
        <v>44603</v>
      </c>
      <c r="C4454" s="4" t="s">
        <v>44</v>
      </c>
      <c r="D4454" s="18">
        <v>145</v>
      </c>
      <c r="E4454" s="4" t="s">
        <v>113</v>
      </c>
      <c r="F4454" s="19" t="s">
        <v>3001</v>
      </c>
      <c r="G4454" s="2" t="s">
        <v>3002</v>
      </c>
      <c r="H4454" s="4">
        <v>5</v>
      </c>
      <c r="J4454" s="4">
        <v>1</v>
      </c>
      <c r="K4454" s="20">
        <v>659327</v>
      </c>
      <c r="L4454" s="20">
        <v>659328</v>
      </c>
      <c r="M4454" s="20">
        <v>659329</v>
      </c>
      <c r="N4454" s="20">
        <v>659330</v>
      </c>
      <c r="O4454" s="20">
        <v>659331</v>
      </c>
    </row>
    <row r="4455" spans="1:20" x14ac:dyDescent="0.25">
      <c r="A4455" s="5">
        <v>44589</v>
      </c>
      <c r="B4455" s="5">
        <v>44603</v>
      </c>
      <c r="C4455" s="4" t="s">
        <v>44</v>
      </c>
      <c r="D4455" s="18">
        <v>155</v>
      </c>
      <c r="E4455" s="4" t="s">
        <v>113</v>
      </c>
      <c r="F4455" s="19" t="s">
        <v>3003</v>
      </c>
      <c r="G4455" s="2" t="s">
        <v>3002</v>
      </c>
      <c r="H4455" s="4">
        <v>5</v>
      </c>
      <c r="J4455" s="4">
        <v>0</v>
      </c>
      <c r="K4455" s="20">
        <v>659332</v>
      </c>
      <c r="L4455" s="20">
        <v>659333</v>
      </c>
      <c r="M4455" s="20">
        <v>659334</v>
      </c>
      <c r="N4455" s="20">
        <v>659335</v>
      </c>
      <c r="O4455" s="20">
        <v>659336</v>
      </c>
    </row>
    <row r="4456" spans="1:20" x14ac:dyDescent="0.25">
      <c r="A4456" s="5">
        <v>44593</v>
      </c>
      <c r="B4456" s="5">
        <v>44609</v>
      </c>
      <c r="C4456" s="4" t="s">
        <v>38</v>
      </c>
      <c r="D4456" s="18">
        <v>120</v>
      </c>
      <c r="E4456" s="4" t="s">
        <v>113</v>
      </c>
      <c r="F4456" s="19" t="s">
        <v>3015</v>
      </c>
      <c r="G4456" s="2" t="s">
        <v>3016</v>
      </c>
      <c r="H4456" s="4">
        <v>7</v>
      </c>
      <c r="J4456" s="4">
        <v>0</v>
      </c>
      <c r="K4456" s="20">
        <v>659755</v>
      </c>
      <c r="L4456" s="20">
        <v>659756</v>
      </c>
      <c r="M4456" s="20">
        <v>659757</v>
      </c>
      <c r="N4456" s="20">
        <v>659758</v>
      </c>
      <c r="O4456" s="20">
        <v>659759</v>
      </c>
      <c r="P4456" s="20">
        <v>659760</v>
      </c>
      <c r="Q4456" s="20">
        <v>659761</v>
      </c>
    </row>
    <row r="4457" spans="1:20" x14ac:dyDescent="0.25">
      <c r="A4457" s="5">
        <v>44593</v>
      </c>
      <c r="B4457" s="5">
        <v>44609</v>
      </c>
      <c r="C4457" s="4" t="s">
        <v>38</v>
      </c>
      <c r="D4457" s="18">
        <v>126</v>
      </c>
      <c r="E4457" s="4" t="s">
        <v>113</v>
      </c>
      <c r="F4457" s="19" t="s">
        <v>3017</v>
      </c>
      <c r="G4457" s="2" t="s">
        <v>3016</v>
      </c>
      <c r="H4457" s="4">
        <v>4</v>
      </c>
      <c r="J4457" s="4">
        <v>0</v>
      </c>
      <c r="K4457" s="20">
        <v>659762</v>
      </c>
      <c r="L4457" s="20">
        <v>659763</v>
      </c>
      <c r="M4457" s="20">
        <v>659764</v>
      </c>
      <c r="N4457" s="20">
        <v>659765</v>
      </c>
    </row>
    <row r="4458" spans="1:20" x14ac:dyDescent="0.25">
      <c r="A4458" s="5">
        <v>44596</v>
      </c>
      <c r="B4458" s="5">
        <v>44612</v>
      </c>
      <c r="C4458" s="4" t="s">
        <v>38</v>
      </c>
      <c r="D4458" s="18">
        <v>132</v>
      </c>
      <c r="E4458" s="4" t="s">
        <v>113</v>
      </c>
      <c r="F4458" s="19" t="s">
        <v>3037</v>
      </c>
      <c r="G4458" s="2" t="s">
        <v>3016</v>
      </c>
      <c r="H4458" s="4">
        <v>4</v>
      </c>
      <c r="J4458" s="4">
        <v>0</v>
      </c>
      <c r="K4458" s="20">
        <v>660570</v>
      </c>
      <c r="L4458" s="20">
        <v>660571</v>
      </c>
      <c r="M4458" s="20">
        <v>660572</v>
      </c>
      <c r="N4458" s="20">
        <v>660573</v>
      </c>
    </row>
    <row r="4459" spans="1:20" x14ac:dyDescent="0.25">
      <c r="A4459" s="5">
        <v>44596</v>
      </c>
      <c r="B4459" s="5">
        <v>44612</v>
      </c>
      <c r="C4459" s="4" t="s">
        <v>38</v>
      </c>
      <c r="D4459" s="18">
        <v>138</v>
      </c>
      <c r="E4459" s="4" t="s">
        <v>113</v>
      </c>
      <c r="F4459" s="19" t="s">
        <v>3038</v>
      </c>
      <c r="G4459" s="2" t="s">
        <v>3016</v>
      </c>
      <c r="H4459" s="4">
        <v>5</v>
      </c>
      <c r="J4459" s="4">
        <v>0</v>
      </c>
      <c r="K4459" s="20">
        <v>660574</v>
      </c>
      <c r="L4459" s="20">
        <v>660575</v>
      </c>
      <c r="M4459" s="20">
        <v>660576</v>
      </c>
      <c r="N4459" s="20">
        <v>660577</v>
      </c>
      <c r="O4459" s="20">
        <v>660578</v>
      </c>
    </row>
    <row r="4460" spans="1:20" x14ac:dyDescent="0.25">
      <c r="A4460" s="5">
        <v>44599</v>
      </c>
      <c r="B4460" s="5">
        <v>44627</v>
      </c>
      <c r="C4460" s="4" t="s">
        <v>53</v>
      </c>
      <c r="D4460" s="18">
        <v>1292.68</v>
      </c>
      <c r="E4460" s="4" t="s">
        <v>113</v>
      </c>
      <c r="F4460" s="19" t="s">
        <v>3047</v>
      </c>
      <c r="G4460" s="2" t="s">
        <v>3048</v>
      </c>
      <c r="H4460" s="4">
        <v>10</v>
      </c>
      <c r="J4460" s="4">
        <v>0</v>
      </c>
      <c r="K4460" s="20">
        <v>660731</v>
      </c>
      <c r="L4460" s="20">
        <v>660732</v>
      </c>
      <c r="M4460" s="20">
        <v>660733</v>
      </c>
      <c r="N4460" s="20">
        <v>660734</v>
      </c>
      <c r="O4460" s="20">
        <v>660735</v>
      </c>
      <c r="P4460" s="20">
        <v>660736</v>
      </c>
      <c r="Q4460" s="20">
        <v>660737</v>
      </c>
      <c r="R4460" s="20">
        <v>660738</v>
      </c>
      <c r="S4460" s="20">
        <v>660739</v>
      </c>
      <c r="T4460" s="20">
        <v>660740</v>
      </c>
    </row>
    <row r="4461" spans="1:20" x14ac:dyDescent="0.25">
      <c r="A4461" s="5">
        <v>44599</v>
      </c>
      <c r="B4461" s="5">
        <v>44627</v>
      </c>
      <c r="C4461" s="4" t="s">
        <v>53</v>
      </c>
      <c r="D4461" s="18">
        <v>1520.8</v>
      </c>
      <c r="E4461" s="4" t="s">
        <v>113</v>
      </c>
      <c r="F4461" s="19" t="s">
        <v>3049</v>
      </c>
      <c r="G4461" s="2" t="s">
        <v>3048</v>
      </c>
      <c r="H4461" s="4">
        <v>10</v>
      </c>
      <c r="J4461" s="4">
        <v>0</v>
      </c>
      <c r="K4461" s="20">
        <v>660741</v>
      </c>
      <c r="L4461" s="20">
        <v>660742</v>
      </c>
      <c r="M4461" s="20">
        <v>660743</v>
      </c>
      <c r="N4461" s="20">
        <v>660744</v>
      </c>
      <c r="O4461" s="20">
        <v>660745</v>
      </c>
      <c r="P4461" s="20">
        <v>660746</v>
      </c>
      <c r="Q4461" s="20">
        <v>660747</v>
      </c>
      <c r="R4461" s="20">
        <v>660748</v>
      </c>
      <c r="S4461" s="20">
        <v>660749</v>
      </c>
      <c r="T4461" s="20">
        <v>660750</v>
      </c>
    </row>
    <row r="4462" spans="1:20" x14ac:dyDescent="0.25">
      <c r="A4462" s="5">
        <v>44588</v>
      </c>
      <c r="B4462" s="5">
        <v>44595</v>
      </c>
      <c r="C4462" s="4" t="s">
        <v>2480</v>
      </c>
      <c r="D4462" s="18">
        <v>3600</v>
      </c>
      <c r="E4462" s="4" t="s">
        <v>103</v>
      </c>
      <c r="F4462" s="19" t="s">
        <v>2997</v>
      </c>
      <c r="G4462" s="2" t="s">
        <v>2998</v>
      </c>
      <c r="H4462" s="4">
        <v>8</v>
      </c>
      <c r="I4462" s="4">
        <v>2</v>
      </c>
      <c r="J4462" s="4">
        <v>2</v>
      </c>
      <c r="K4462" s="20">
        <v>659068</v>
      </c>
      <c r="L4462" s="20">
        <v>659069</v>
      </c>
      <c r="M4462" s="20">
        <v>659070</v>
      </c>
      <c r="N4462" s="20">
        <v>659071</v>
      </c>
      <c r="O4462" s="20">
        <v>659072</v>
      </c>
      <c r="P4462" s="20">
        <v>659073</v>
      </c>
    </row>
    <row r="4463" spans="1:20" x14ac:dyDescent="0.25">
      <c r="A4463" s="5">
        <v>44595</v>
      </c>
      <c r="B4463" s="5">
        <v>44623</v>
      </c>
      <c r="C4463" s="4" t="s">
        <v>48</v>
      </c>
      <c r="D4463" s="18">
        <v>340</v>
      </c>
      <c r="E4463" s="4" t="s">
        <v>113</v>
      </c>
      <c r="F4463" s="19" t="s">
        <v>3032</v>
      </c>
      <c r="G4463" s="2" t="s">
        <v>3033</v>
      </c>
      <c r="H4463" s="4">
        <v>10</v>
      </c>
      <c r="J4463" s="4">
        <v>0</v>
      </c>
      <c r="K4463" s="20">
        <v>660226</v>
      </c>
      <c r="L4463" s="21">
        <v>660229</v>
      </c>
      <c r="M4463" s="21">
        <v>660230</v>
      </c>
      <c r="N4463" s="21">
        <v>660231</v>
      </c>
      <c r="O4463" s="21">
        <v>660232</v>
      </c>
      <c r="P4463" s="21">
        <v>660233</v>
      </c>
      <c r="Q4463" s="21">
        <v>660234</v>
      </c>
      <c r="R4463" s="21">
        <v>660235</v>
      </c>
      <c r="S4463" s="21">
        <v>660236</v>
      </c>
      <c r="T4463" s="21">
        <v>660237</v>
      </c>
    </row>
    <row r="4464" spans="1:20" x14ac:dyDescent="0.25">
      <c r="A4464" s="5">
        <v>44579</v>
      </c>
      <c r="B4464" s="5">
        <v>44586</v>
      </c>
      <c r="C4464" s="4" t="s">
        <v>2480</v>
      </c>
      <c r="D4464" s="18">
        <v>3000</v>
      </c>
      <c r="E4464" s="4" t="s">
        <v>103</v>
      </c>
      <c r="F4464" s="19" t="s">
        <v>2935</v>
      </c>
      <c r="G4464" s="2" t="s">
        <v>2936</v>
      </c>
      <c r="H4464" s="4">
        <v>6</v>
      </c>
      <c r="J4464" s="4">
        <v>3</v>
      </c>
      <c r="K4464" s="20">
        <v>657363</v>
      </c>
      <c r="L4464" s="20">
        <v>657364</v>
      </c>
      <c r="M4464" s="20">
        <v>657365</v>
      </c>
      <c r="N4464" s="20">
        <v>657366</v>
      </c>
      <c r="O4464" s="20">
        <v>657367</v>
      </c>
      <c r="P4464" s="20">
        <v>657368</v>
      </c>
    </row>
    <row r="4465" spans="1:44" x14ac:dyDescent="0.25">
      <c r="A4465" s="5">
        <v>44579</v>
      </c>
      <c r="B4465" s="5">
        <v>44586</v>
      </c>
      <c r="C4465" s="4" t="s">
        <v>2480</v>
      </c>
      <c r="D4465" s="18">
        <v>5000</v>
      </c>
      <c r="E4465" s="4" t="s">
        <v>103</v>
      </c>
      <c r="F4465" s="19" t="s">
        <v>2941</v>
      </c>
      <c r="G4465" s="2" t="s">
        <v>2936</v>
      </c>
      <c r="H4465" s="4">
        <v>3</v>
      </c>
      <c r="J4465" s="4">
        <v>0</v>
      </c>
      <c r="K4465" s="20">
        <v>657369</v>
      </c>
      <c r="L4465" s="20">
        <v>657370</v>
      </c>
      <c r="M4465" s="20">
        <v>657371</v>
      </c>
    </row>
    <row r="4466" spans="1:44" x14ac:dyDescent="0.25">
      <c r="A4466" s="5">
        <v>44601</v>
      </c>
      <c r="B4466" s="5">
        <v>44617</v>
      </c>
      <c r="C4466" s="4" t="s">
        <v>38</v>
      </c>
      <c r="D4466" s="18">
        <v>120</v>
      </c>
      <c r="E4466" s="4" t="s">
        <v>113</v>
      </c>
      <c r="F4466" s="19" t="s">
        <v>3063</v>
      </c>
      <c r="G4466" s="2" t="s">
        <v>3064</v>
      </c>
      <c r="H4466" s="4">
        <v>4</v>
      </c>
      <c r="J4466" s="4">
        <v>0</v>
      </c>
      <c r="K4466" s="20">
        <v>661298</v>
      </c>
      <c r="L4466" s="20">
        <v>661299</v>
      </c>
      <c r="M4466" s="20">
        <v>661300</v>
      </c>
      <c r="N4466" s="20">
        <v>661301</v>
      </c>
    </row>
    <row r="4467" spans="1:44" x14ac:dyDescent="0.25">
      <c r="A4467" s="5">
        <v>44601</v>
      </c>
      <c r="B4467" s="5">
        <v>44617</v>
      </c>
      <c r="C4467" s="4" t="s">
        <v>38</v>
      </c>
      <c r="D4467" s="18">
        <v>126</v>
      </c>
      <c r="E4467" s="4" t="s">
        <v>113</v>
      </c>
      <c r="F4467" s="19" t="s">
        <v>3065</v>
      </c>
      <c r="G4467" s="2" t="s">
        <v>3064</v>
      </c>
      <c r="H4467" s="4">
        <v>5</v>
      </c>
      <c r="J4467" s="4">
        <v>0</v>
      </c>
      <c r="K4467" s="20">
        <v>661302</v>
      </c>
      <c r="L4467" s="20">
        <v>661303</v>
      </c>
      <c r="M4467" s="20">
        <v>661304</v>
      </c>
      <c r="N4467" s="20">
        <v>661305</v>
      </c>
      <c r="O4467" s="20">
        <v>661306</v>
      </c>
    </row>
    <row r="4468" spans="1:44" x14ac:dyDescent="0.25">
      <c r="A4468" s="5">
        <v>44601</v>
      </c>
      <c r="B4468" s="5">
        <v>44615</v>
      </c>
      <c r="C4468" s="4" t="s">
        <v>44</v>
      </c>
      <c r="D4468" s="18">
        <v>137.5</v>
      </c>
      <c r="E4468" s="4" t="s">
        <v>113</v>
      </c>
      <c r="F4468" s="19" t="s">
        <v>3066</v>
      </c>
      <c r="G4468" s="2" t="s">
        <v>3067</v>
      </c>
      <c r="H4468" s="4">
        <v>3</v>
      </c>
      <c r="J4468" s="4">
        <v>1</v>
      </c>
      <c r="K4468" s="20">
        <v>661211</v>
      </c>
      <c r="L4468" s="21">
        <v>661213</v>
      </c>
      <c r="M4468" s="21">
        <v>661214</v>
      </c>
    </row>
    <row r="4469" spans="1:44" x14ac:dyDescent="0.25">
      <c r="A4469" s="5">
        <v>44601</v>
      </c>
      <c r="B4469" s="5">
        <v>44615</v>
      </c>
      <c r="C4469" s="4" t="s">
        <v>44</v>
      </c>
      <c r="D4469" s="18">
        <v>145</v>
      </c>
      <c r="E4469" s="4" t="s">
        <v>113</v>
      </c>
      <c r="F4469" s="19" t="s">
        <v>3068</v>
      </c>
      <c r="G4469" s="2" t="s">
        <v>3067</v>
      </c>
      <c r="H4469" s="4">
        <v>5</v>
      </c>
      <c r="J4469" s="4">
        <v>0</v>
      </c>
      <c r="K4469" s="20">
        <v>661215</v>
      </c>
      <c r="L4469" s="20">
        <v>661216</v>
      </c>
      <c r="M4469" s="20">
        <v>661217</v>
      </c>
      <c r="N4469" s="20">
        <v>661218</v>
      </c>
      <c r="O4469" s="20">
        <v>661219</v>
      </c>
    </row>
    <row r="4470" spans="1:44" x14ac:dyDescent="0.25">
      <c r="A4470" s="5">
        <v>44601</v>
      </c>
      <c r="B4470" s="5">
        <v>44615</v>
      </c>
      <c r="C4470" s="4" t="s">
        <v>44</v>
      </c>
      <c r="D4470" s="18">
        <v>155</v>
      </c>
      <c r="E4470" s="4" t="s">
        <v>113</v>
      </c>
      <c r="F4470" s="19" t="s">
        <v>3069</v>
      </c>
      <c r="G4470" s="2" t="s">
        <v>3067</v>
      </c>
      <c r="H4470" s="4">
        <v>5</v>
      </c>
      <c r="J4470" s="4">
        <v>5</v>
      </c>
      <c r="K4470" s="20">
        <v>661231</v>
      </c>
      <c r="L4470" s="20">
        <v>661232</v>
      </c>
      <c r="M4470" s="20">
        <v>661233</v>
      </c>
      <c r="N4470" s="20">
        <v>661234</v>
      </c>
      <c r="O4470" s="20">
        <v>661235</v>
      </c>
    </row>
    <row r="4471" spans="1:44" x14ac:dyDescent="0.25">
      <c r="A4471" s="5">
        <v>44601</v>
      </c>
      <c r="B4471" s="5">
        <v>44615</v>
      </c>
      <c r="C4471" s="4" t="s">
        <v>44</v>
      </c>
      <c r="D4471" s="18">
        <v>165</v>
      </c>
      <c r="E4471" s="4" t="s">
        <v>113</v>
      </c>
      <c r="F4471" s="19" t="s">
        <v>3070</v>
      </c>
      <c r="G4471" s="2" t="s">
        <v>3067</v>
      </c>
      <c r="H4471" s="4">
        <v>5</v>
      </c>
      <c r="J4471" s="4">
        <v>1</v>
      </c>
      <c r="K4471" s="20">
        <v>661236</v>
      </c>
      <c r="L4471" s="20">
        <v>661237</v>
      </c>
      <c r="M4471" s="20">
        <v>661238</v>
      </c>
      <c r="N4471" s="20">
        <v>661239</v>
      </c>
      <c r="O4471" s="20">
        <v>661240</v>
      </c>
    </row>
    <row r="4472" spans="1:44" s="41" customFormat="1" x14ac:dyDescent="0.25">
      <c r="A4472" s="5">
        <v>44594</v>
      </c>
      <c r="B4472" s="5">
        <v>44601</v>
      </c>
      <c r="C4472" s="4" t="s">
        <v>2480</v>
      </c>
      <c r="D4472" s="18">
        <v>650</v>
      </c>
      <c r="E4472" s="4" t="s">
        <v>99</v>
      </c>
      <c r="F4472" s="19" t="s">
        <v>3023</v>
      </c>
      <c r="G4472" s="2" t="s">
        <v>3024</v>
      </c>
      <c r="H4472" s="4">
        <v>4</v>
      </c>
      <c r="I4472" s="4"/>
      <c r="J4472" s="4">
        <v>1</v>
      </c>
      <c r="K4472" s="20">
        <v>660091</v>
      </c>
      <c r="L4472" s="20">
        <v>660092</v>
      </c>
      <c r="M4472" s="20">
        <v>660093</v>
      </c>
      <c r="N4472" s="20">
        <v>660094</v>
      </c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39"/>
      <c r="AG4472" s="39"/>
      <c r="AH4472" s="39"/>
      <c r="AI4472" s="39"/>
      <c r="AJ4472" s="39"/>
      <c r="AK4472" s="39"/>
      <c r="AL4472" s="39"/>
      <c r="AM4472" s="39"/>
      <c r="AN4472" s="39"/>
      <c r="AO4472" s="39"/>
      <c r="AP4472" s="39"/>
      <c r="AQ4472" s="39"/>
      <c r="AR4472" s="39"/>
    </row>
    <row r="4473" spans="1:44" x14ac:dyDescent="0.25">
      <c r="A4473" s="5">
        <v>44594</v>
      </c>
      <c r="B4473" s="5">
        <v>44601</v>
      </c>
      <c r="C4473" s="4" t="s">
        <v>2480</v>
      </c>
      <c r="D4473" s="18">
        <v>775</v>
      </c>
      <c r="E4473" s="4" t="s">
        <v>99</v>
      </c>
      <c r="F4473" s="19" t="s">
        <v>3025</v>
      </c>
      <c r="G4473" s="2" t="s">
        <v>3024</v>
      </c>
      <c r="H4473" s="4">
        <v>4</v>
      </c>
      <c r="J4473" s="4">
        <v>0</v>
      </c>
      <c r="K4473" s="20">
        <v>660095</v>
      </c>
      <c r="L4473" s="20">
        <v>660096</v>
      </c>
      <c r="M4473" s="20">
        <v>660097</v>
      </c>
      <c r="N4473" s="20">
        <v>660098</v>
      </c>
    </row>
    <row r="4474" spans="1:44" x14ac:dyDescent="0.25">
      <c r="A4474" s="5">
        <v>44594</v>
      </c>
      <c r="B4474" s="5">
        <v>44601</v>
      </c>
      <c r="C4474" s="4" t="s">
        <v>2480</v>
      </c>
      <c r="D4474" s="18">
        <v>5000</v>
      </c>
      <c r="E4474" s="4" t="s">
        <v>103</v>
      </c>
      <c r="F4474" s="19" t="s">
        <v>3029</v>
      </c>
      <c r="G4474" s="2" t="s">
        <v>3024</v>
      </c>
      <c r="H4474" s="4">
        <v>3</v>
      </c>
      <c r="I4474" s="4">
        <v>1</v>
      </c>
      <c r="J4474" s="4">
        <v>1</v>
      </c>
      <c r="K4474" s="20">
        <v>660089</v>
      </c>
      <c r="L4474" s="21">
        <v>660090</v>
      </c>
    </row>
    <row r="4475" spans="1:44" x14ac:dyDescent="0.25">
      <c r="A4475" s="5">
        <v>44596</v>
      </c>
      <c r="B4475" s="5">
        <v>44603</v>
      </c>
      <c r="C4475" s="4" t="s">
        <v>2480</v>
      </c>
      <c r="D4475" s="18">
        <v>3000</v>
      </c>
      <c r="E4475" s="4" t="s">
        <v>103</v>
      </c>
      <c r="F4475" s="19" t="s">
        <v>3039</v>
      </c>
      <c r="G4475" s="2" t="s">
        <v>3040</v>
      </c>
      <c r="H4475" s="4">
        <v>9</v>
      </c>
      <c r="J4475" s="4">
        <v>3</v>
      </c>
      <c r="K4475" s="20">
        <v>660429</v>
      </c>
      <c r="L4475" s="20">
        <v>660430</v>
      </c>
      <c r="M4475" s="20">
        <v>660431</v>
      </c>
      <c r="N4475" s="20">
        <v>660432</v>
      </c>
      <c r="O4475" s="20">
        <v>660433</v>
      </c>
      <c r="P4475" s="20">
        <v>660434</v>
      </c>
      <c r="Q4475" s="20">
        <v>660435</v>
      </c>
      <c r="R4475" s="20">
        <v>660436</v>
      </c>
      <c r="S4475" s="20">
        <v>660437</v>
      </c>
    </row>
    <row r="4476" spans="1:44" x14ac:dyDescent="0.25">
      <c r="A4476" s="5">
        <v>44596</v>
      </c>
      <c r="B4476" s="5">
        <v>44603</v>
      </c>
      <c r="C4476" s="4" t="s">
        <v>2480</v>
      </c>
      <c r="D4476" s="18">
        <v>3600</v>
      </c>
      <c r="E4476" s="4" t="s">
        <v>103</v>
      </c>
      <c r="F4476" s="19" t="s">
        <v>3041</v>
      </c>
      <c r="G4476" s="2" t="s">
        <v>3040</v>
      </c>
      <c r="H4476" s="4">
        <v>5</v>
      </c>
      <c r="J4476" s="4">
        <v>2</v>
      </c>
      <c r="K4476" s="20">
        <v>660446</v>
      </c>
      <c r="L4476" s="20">
        <v>660447</v>
      </c>
      <c r="M4476" s="20">
        <v>660448</v>
      </c>
      <c r="N4476" s="20">
        <v>660449</v>
      </c>
      <c r="O4476" s="20">
        <v>660450</v>
      </c>
    </row>
    <row r="4477" spans="1:44" x14ac:dyDescent="0.25">
      <c r="A4477" s="5">
        <v>44595</v>
      </c>
      <c r="B4477" s="5">
        <v>44623</v>
      </c>
      <c r="C4477" s="4" t="s">
        <v>2480</v>
      </c>
      <c r="D4477" s="18">
        <v>3600</v>
      </c>
      <c r="E4477" s="4" t="s">
        <v>103</v>
      </c>
      <c r="F4477" s="19" t="s">
        <v>3034</v>
      </c>
      <c r="G4477" s="2" t="s">
        <v>3035</v>
      </c>
      <c r="H4477" s="4">
        <v>7</v>
      </c>
      <c r="J4477" s="4">
        <v>0</v>
      </c>
      <c r="K4477" s="20">
        <v>660318</v>
      </c>
      <c r="L4477" s="20">
        <v>660319</v>
      </c>
      <c r="M4477" s="20">
        <v>660320</v>
      </c>
      <c r="N4477" s="20">
        <v>660321</v>
      </c>
      <c r="O4477" s="20">
        <v>660322</v>
      </c>
      <c r="P4477" s="20">
        <v>660323</v>
      </c>
      <c r="Q4477" s="20">
        <v>660324</v>
      </c>
    </row>
    <row r="4478" spans="1:44" x14ac:dyDescent="0.25">
      <c r="A4478" s="5">
        <v>44595</v>
      </c>
      <c r="B4478" s="5">
        <v>44623</v>
      </c>
      <c r="C4478" s="4" t="s">
        <v>2480</v>
      </c>
      <c r="D4478" s="18">
        <v>4250</v>
      </c>
      <c r="E4478" s="4" t="s">
        <v>103</v>
      </c>
      <c r="F4478" s="19" t="s">
        <v>3036</v>
      </c>
      <c r="G4478" s="2" t="s">
        <v>3035</v>
      </c>
      <c r="H4478" s="4">
        <v>5</v>
      </c>
      <c r="I4478" s="4">
        <v>1</v>
      </c>
      <c r="J4478" s="4">
        <v>0</v>
      </c>
      <c r="K4478" s="20">
        <v>660325</v>
      </c>
      <c r="L4478" s="20">
        <v>660326</v>
      </c>
      <c r="M4478" s="20">
        <v>660327</v>
      </c>
      <c r="N4478" s="20">
        <v>660328</v>
      </c>
      <c r="O4478" s="20">
        <v>660329</v>
      </c>
    </row>
    <row r="4479" spans="1:44" x14ac:dyDescent="0.25">
      <c r="A4479" s="5">
        <v>44596</v>
      </c>
      <c r="B4479" s="5">
        <v>44603</v>
      </c>
      <c r="C4479" s="4" t="s">
        <v>2480</v>
      </c>
      <c r="D4479" s="18">
        <v>5000</v>
      </c>
      <c r="E4479" s="4" t="s">
        <v>103</v>
      </c>
      <c r="F4479" s="19" t="s">
        <v>3044</v>
      </c>
      <c r="G4479" s="2" t="s">
        <v>3045</v>
      </c>
      <c r="H4479" s="4">
        <v>5</v>
      </c>
      <c r="J4479" s="4">
        <v>2</v>
      </c>
      <c r="K4479" s="20">
        <v>660504</v>
      </c>
      <c r="L4479" s="20">
        <v>660505</v>
      </c>
      <c r="M4479" s="20">
        <v>660506</v>
      </c>
      <c r="N4479" s="20">
        <v>660507</v>
      </c>
      <c r="O4479" s="20">
        <v>660508</v>
      </c>
    </row>
    <row r="4480" spans="1:44" x14ac:dyDescent="0.25">
      <c r="A4480" s="5">
        <v>44585</v>
      </c>
      <c r="B4480" s="5">
        <v>44592</v>
      </c>
      <c r="C4480" s="4" t="s">
        <v>2480</v>
      </c>
      <c r="D4480" s="18">
        <v>775</v>
      </c>
      <c r="E4480" s="4" t="s">
        <v>99</v>
      </c>
      <c r="F4480" s="19" t="s">
        <v>2965</v>
      </c>
      <c r="G4480" s="2" t="s">
        <v>2966</v>
      </c>
      <c r="H4480" s="4">
        <v>3</v>
      </c>
      <c r="J4480" s="4">
        <v>0</v>
      </c>
      <c r="K4480" s="20">
        <v>658258</v>
      </c>
      <c r="L4480" s="20">
        <v>658259</v>
      </c>
      <c r="M4480" s="20">
        <v>658260</v>
      </c>
    </row>
    <row r="4481" spans="1:23" x14ac:dyDescent="0.25">
      <c r="A4481" s="5">
        <v>44585</v>
      </c>
      <c r="B4481" s="5">
        <v>44592</v>
      </c>
      <c r="C4481" s="4" t="s">
        <v>2480</v>
      </c>
      <c r="D4481" s="18">
        <v>3600</v>
      </c>
      <c r="E4481" s="4" t="s">
        <v>103</v>
      </c>
      <c r="F4481" s="19" t="s">
        <v>2969</v>
      </c>
      <c r="G4481" s="2" t="s">
        <v>2966</v>
      </c>
      <c r="H4481" s="4">
        <v>10</v>
      </c>
      <c r="I4481" s="4">
        <v>1</v>
      </c>
      <c r="J4481" s="4">
        <v>9</v>
      </c>
      <c r="K4481" s="20">
        <v>658261</v>
      </c>
      <c r="L4481" s="20">
        <v>658262</v>
      </c>
      <c r="M4481" s="20">
        <v>658263</v>
      </c>
      <c r="N4481" s="20">
        <v>658264</v>
      </c>
      <c r="O4481" s="20">
        <v>658265</v>
      </c>
      <c r="P4481" s="20">
        <v>658266</v>
      </c>
      <c r="Q4481" s="20">
        <v>658267</v>
      </c>
      <c r="R4481" s="21">
        <v>658270</v>
      </c>
      <c r="S4481" s="21">
        <v>658271</v>
      </c>
    </row>
    <row r="4482" spans="1:23" x14ac:dyDescent="0.25">
      <c r="A4482" s="5">
        <v>44581</v>
      </c>
      <c r="B4482" s="5">
        <v>44609</v>
      </c>
      <c r="C4482" s="4" t="s">
        <v>59</v>
      </c>
      <c r="D4482" s="18">
        <v>196</v>
      </c>
      <c r="E4482" s="4" t="s">
        <v>113</v>
      </c>
      <c r="F4482" s="19" t="s">
        <v>2952</v>
      </c>
      <c r="G4482" s="2" t="s">
        <v>2953</v>
      </c>
      <c r="H4482" s="4">
        <v>5</v>
      </c>
      <c r="J4482" s="4">
        <v>0</v>
      </c>
      <c r="K4482" s="20">
        <v>657899</v>
      </c>
      <c r="L4482" s="20">
        <v>657900</v>
      </c>
      <c r="M4482" s="20">
        <v>657901</v>
      </c>
      <c r="N4482" s="20">
        <v>657902</v>
      </c>
      <c r="O4482" s="20">
        <v>657903</v>
      </c>
    </row>
    <row r="4483" spans="1:23" x14ac:dyDescent="0.25">
      <c r="A4483" s="5">
        <v>44586</v>
      </c>
      <c r="B4483" s="5">
        <v>44593</v>
      </c>
      <c r="C4483" s="4" t="s">
        <v>53</v>
      </c>
      <c r="D4483" s="18">
        <v>1520.8</v>
      </c>
      <c r="E4483" s="4" t="s">
        <v>113</v>
      </c>
      <c r="F4483" s="19" t="s">
        <v>2977</v>
      </c>
      <c r="G4483" s="2" t="s">
        <v>2978</v>
      </c>
      <c r="H4483" s="4">
        <v>10</v>
      </c>
      <c r="J4483" s="4">
        <v>0</v>
      </c>
      <c r="K4483" s="20">
        <v>658578</v>
      </c>
      <c r="L4483" s="20">
        <v>658579</v>
      </c>
      <c r="M4483" s="20">
        <v>658580</v>
      </c>
      <c r="N4483" s="20">
        <v>658581</v>
      </c>
      <c r="O4483" s="20">
        <v>658582</v>
      </c>
      <c r="P4483" s="20">
        <v>658583</v>
      </c>
      <c r="Q4483" s="20">
        <v>658584</v>
      </c>
      <c r="R4483" s="20">
        <v>658585</v>
      </c>
      <c r="S4483" s="20">
        <v>658586</v>
      </c>
      <c r="T4483" s="20">
        <v>658587</v>
      </c>
    </row>
    <row r="4484" spans="1:23" x14ac:dyDescent="0.25">
      <c r="A4484" s="5">
        <v>44581</v>
      </c>
      <c r="B4484" s="5">
        <v>44595</v>
      </c>
      <c r="C4484" s="4" t="s">
        <v>74</v>
      </c>
      <c r="D4484" s="18">
        <v>2950</v>
      </c>
      <c r="E4484" s="4" t="s">
        <v>113</v>
      </c>
      <c r="F4484" s="19" t="s">
        <v>2954</v>
      </c>
      <c r="G4484" s="117" t="s">
        <v>2955</v>
      </c>
      <c r="H4484" s="4">
        <v>4</v>
      </c>
      <c r="J4484" s="4">
        <v>4</v>
      </c>
      <c r="K4484" s="20">
        <v>657887</v>
      </c>
      <c r="L4484" s="20">
        <v>657888</v>
      </c>
      <c r="M4484" s="20">
        <v>657889</v>
      </c>
      <c r="N4484" s="20">
        <v>657890</v>
      </c>
    </row>
    <row r="4485" spans="1:23" x14ac:dyDescent="0.25">
      <c r="A4485" s="5">
        <v>44581</v>
      </c>
      <c r="B4485" s="5">
        <v>44595</v>
      </c>
      <c r="C4485" s="4" t="s">
        <v>74</v>
      </c>
      <c r="D4485" s="18">
        <v>5500</v>
      </c>
      <c r="E4485" s="4" t="s">
        <v>113</v>
      </c>
      <c r="F4485" s="19" t="s">
        <v>2962</v>
      </c>
      <c r="G4485" s="2" t="s">
        <v>2955</v>
      </c>
      <c r="H4485" s="4">
        <v>2</v>
      </c>
      <c r="J4485" s="4">
        <v>0</v>
      </c>
      <c r="K4485" s="20">
        <v>657891</v>
      </c>
      <c r="L4485" s="20">
        <v>657892</v>
      </c>
    </row>
    <row r="4486" spans="1:23" x14ac:dyDescent="0.25">
      <c r="A4486" s="5">
        <v>44585</v>
      </c>
      <c r="B4486" s="5">
        <v>44592</v>
      </c>
      <c r="C4486" s="4" t="s">
        <v>2480</v>
      </c>
      <c r="D4486" s="18">
        <v>650</v>
      </c>
      <c r="E4486" s="4" t="s">
        <v>99</v>
      </c>
      <c r="F4486" s="19" t="s">
        <v>2963</v>
      </c>
      <c r="G4486" s="2" t="s">
        <v>2964</v>
      </c>
      <c r="H4486" s="4">
        <v>3</v>
      </c>
      <c r="J4486" s="4">
        <v>0</v>
      </c>
      <c r="K4486" s="20">
        <v>658325</v>
      </c>
      <c r="L4486" s="20">
        <v>658326</v>
      </c>
      <c r="M4486" s="20">
        <v>658327</v>
      </c>
    </row>
    <row r="4487" spans="1:23" x14ac:dyDescent="0.25">
      <c r="A4487" s="5">
        <v>44585</v>
      </c>
      <c r="B4487" s="5">
        <v>44592</v>
      </c>
      <c r="C4487" s="4" t="s">
        <v>2480</v>
      </c>
      <c r="D4487" s="18">
        <v>4250</v>
      </c>
      <c r="E4487" s="4" t="s">
        <v>103</v>
      </c>
      <c r="F4487" s="19" t="s">
        <v>2970</v>
      </c>
      <c r="G4487" s="2" t="s">
        <v>2964</v>
      </c>
      <c r="H4487" s="4">
        <v>8</v>
      </c>
      <c r="J4487" s="4">
        <v>0</v>
      </c>
      <c r="K4487" s="20">
        <v>658328</v>
      </c>
      <c r="L4487" s="20">
        <v>658329</v>
      </c>
      <c r="M4487" s="20">
        <v>658330</v>
      </c>
      <c r="N4487" s="20">
        <v>658331</v>
      </c>
      <c r="O4487" s="20">
        <v>658332</v>
      </c>
      <c r="P4487" s="20">
        <v>658333</v>
      </c>
      <c r="Q4487" s="20">
        <v>658334</v>
      </c>
      <c r="R4487" s="20">
        <v>658335</v>
      </c>
    </row>
    <row r="4488" spans="1:23" x14ac:dyDescent="0.25">
      <c r="A4488" s="5">
        <v>44586</v>
      </c>
      <c r="B4488" s="5">
        <v>44593</v>
      </c>
      <c r="C4488" s="4" t="s">
        <v>48</v>
      </c>
      <c r="D4488" s="18">
        <v>340</v>
      </c>
      <c r="E4488" s="4" t="s">
        <v>113</v>
      </c>
      <c r="F4488" s="19" t="s">
        <v>2975</v>
      </c>
      <c r="G4488" s="2" t="s">
        <v>2976</v>
      </c>
      <c r="H4488" s="4">
        <v>10</v>
      </c>
      <c r="I4488" s="4">
        <v>1</v>
      </c>
      <c r="J4488" s="4">
        <v>0</v>
      </c>
      <c r="K4488" s="20">
        <v>658560</v>
      </c>
      <c r="L4488" s="20">
        <v>658561</v>
      </c>
      <c r="M4488" s="20">
        <v>658562</v>
      </c>
      <c r="N4488" s="20">
        <v>658563</v>
      </c>
      <c r="O4488" s="20">
        <v>658564</v>
      </c>
      <c r="P4488" s="20">
        <v>658565</v>
      </c>
      <c r="Q4488" s="20">
        <v>658566</v>
      </c>
      <c r="R4488" s="20">
        <v>658567</v>
      </c>
      <c r="S4488" s="20">
        <v>658568</v>
      </c>
      <c r="T4488" s="20"/>
    </row>
    <row r="4489" spans="1:23" x14ac:dyDescent="0.25">
      <c r="A4489" s="5">
        <v>44593</v>
      </c>
      <c r="B4489" s="5">
        <v>44621</v>
      </c>
      <c r="C4489" s="4" t="s">
        <v>53</v>
      </c>
      <c r="D4489" s="18">
        <v>1786.94</v>
      </c>
      <c r="E4489" s="4" t="s">
        <v>113</v>
      </c>
      <c r="F4489" s="19" t="s">
        <v>3018</v>
      </c>
      <c r="G4489" s="4" t="s">
        <v>3019</v>
      </c>
      <c r="H4489" s="4">
        <v>13</v>
      </c>
      <c r="J4489" s="4">
        <v>0</v>
      </c>
      <c r="K4489" s="20">
        <v>659825</v>
      </c>
      <c r="L4489" s="20">
        <v>659826</v>
      </c>
      <c r="M4489" s="20">
        <v>659827</v>
      </c>
      <c r="N4489" s="20">
        <v>659828</v>
      </c>
      <c r="O4489" s="20">
        <v>659829</v>
      </c>
      <c r="P4489" s="20">
        <v>659830</v>
      </c>
      <c r="Q4489" s="20">
        <v>659831</v>
      </c>
      <c r="R4489" s="20">
        <v>659832</v>
      </c>
      <c r="S4489" s="20">
        <v>659833</v>
      </c>
      <c r="T4489" s="20">
        <v>659834</v>
      </c>
      <c r="U4489" s="20">
        <v>659835</v>
      </c>
      <c r="V4489" s="20">
        <v>659836</v>
      </c>
      <c r="W4489" s="20">
        <v>659837</v>
      </c>
    </row>
    <row r="4490" spans="1:23" x14ac:dyDescent="0.25">
      <c r="A4490" s="5">
        <v>44595</v>
      </c>
      <c r="B4490" s="5">
        <v>44623</v>
      </c>
      <c r="C4490" s="4" t="s">
        <v>59</v>
      </c>
      <c r="D4490" s="18">
        <v>196</v>
      </c>
      <c r="E4490" s="4" t="s">
        <v>113</v>
      </c>
      <c r="F4490" s="19" t="s">
        <v>3030</v>
      </c>
      <c r="G4490" s="2" t="s">
        <v>3031</v>
      </c>
      <c r="H4490" s="4">
        <v>6</v>
      </c>
      <c r="J4490" s="4">
        <v>0</v>
      </c>
      <c r="K4490" s="20">
        <v>660249</v>
      </c>
      <c r="L4490" s="20">
        <v>660250</v>
      </c>
      <c r="M4490" s="20">
        <v>660252</v>
      </c>
      <c r="N4490" s="20">
        <v>660253</v>
      </c>
      <c r="O4490" s="20">
        <v>660254</v>
      </c>
      <c r="P4490" s="20">
        <v>660255</v>
      </c>
    </row>
    <row r="4491" spans="1:23" x14ac:dyDescent="0.25">
      <c r="A4491" s="5">
        <v>44579</v>
      </c>
      <c r="B4491" s="5">
        <v>44586</v>
      </c>
      <c r="C4491" s="4" t="s">
        <v>2480</v>
      </c>
      <c r="D4491" s="18">
        <v>3600</v>
      </c>
      <c r="E4491" s="4" t="s">
        <v>103</v>
      </c>
      <c r="F4491" s="19" t="s">
        <v>2937</v>
      </c>
      <c r="G4491" s="2" t="s">
        <v>2938</v>
      </c>
      <c r="H4491" s="4">
        <v>6</v>
      </c>
      <c r="J4491" s="4">
        <v>0</v>
      </c>
      <c r="K4491" s="20">
        <v>357327</v>
      </c>
      <c r="L4491" s="20">
        <v>357328</v>
      </c>
      <c r="M4491" s="20">
        <v>357329</v>
      </c>
      <c r="N4491" s="20">
        <v>357330</v>
      </c>
      <c r="O4491" s="20">
        <v>357331</v>
      </c>
      <c r="P4491" s="20">
        <v>357332</v>
      </c>
    </row>
    <row r="4492" spans="1:23" x14ac:dyDescent="0.25">
      <c r="A4492" s="5">
        <v>44579</v>
      </c>
      <c r="B4492" s="5">
        <v>44586</v>
      </c>
      <c r="C4492" s="4" t="s">
        <v>2480</v>
      </c>
      <c r="D4492" s="18">
        <v>4250</v>
      </c>
      <c r="E4492" s="4" t="s">
        <v>103</v>
      </c>
      <c r="F4492" s="19" t="s">
        <v>2939</v>
      </c>
      <c r="G4492" s="2" t="s">
        <v>2938</v>
      </c>
      <c r="H4492" s="4">
        <v>6</v>
      </c>
      <c r="J4492" s="4">
        <v>0</v>
      </c>
      <c r="K4492" s="20">
        <v>357333</v>
      </c>
      <c r="L4492" s="20">
        <v>357334</v>
      </c>
      <c r="M4492" s="20">
        <v>357335</v>
      </c>
      <c r="N4492" s="20">
        <v>357336</v>
      </c>
      <c r="O4492" s="20">
        <v>357337</v>
      </c>
      <c r="P4492" s="20">
        <v>357338</v>
      </c>
    </row>
    <row r="4493" spans="1:23" x14ac:dyDescent="0.25">
      <c r="A4493" s="5">
        <v>44581</v>
      </c>
      <c r="B4493" s="5">
        <v>44588</v>
      </c>
      <c r="C4493" s="4" t="s">
        <v>2480</v>
      </c>
      <c r="D4493" s="18">
        <v>3600</v>
      </c>
      <c r="E4493" s="4" t="s">
        <v>103</v>
      </c>
      <c r="F4493" s="19" t="s">
        <v>2958</v>
      </c>
      <c r="G4493" s="2" t="s">
        <v>2959</v>
      </c>
      <c r="H4493" s="4">
        <v>6</v>
      </c>
      <c r="J4493" s="4">
        <v>0</v>
      </c>
      <c r="K4493" s="20">
        <v>657861</v>
      </c>
      <c r="L4493" s="20">
        <v>657862</v>
      </c>
      <c r="M4493" s="20">
        <v>657863</v>
      </c>
      <c r="N4493" s="20">
        <v>657864</v>
      </c>
      <c r="O4493" s="20">
        <v>657865</v>
      </c>
      <c r="P4493" s="20">
        <v>657866</v>
      </c>
    </row>
    <row r="4494" spans="1:23" x14ac:dyDescent="0.25">
      <c r="A4494" s="5">
        <v>44581</v>
      </c>
      <c r="B4494" s="5">
        <v>44588</v>
      </c>
      <c r="C4494" s="4" t="s">
        <v>2480</v>
      </c>
      <c r="D4494" s="18">
        <v>4250</v>
      </c>
      <c r="E4494" s="4" t="s">
        <v>103</v>
      </c>
      <c r="F4494" s="19" t="s">
        <v>2960</v>
      </c>
      <c r="G4494" s="2" t="s">
        <v>2959</v>
      </c>
      <c r="H4494" s="4">
        <v>6</v>
      </c>
      <c r="J4494" s="4">
        <v>0</v>
      </c>
      <c r="K4494" s="20">
        <v>657867</v>
      </c>
      <c r="L4494" s="20">
        <v>657868</v>
      </c>
      <c r="M4494" s="20">
        <v>657869</v>
      </c>
      <c r="N4494" s="20">
        <v>657870</v>
      </c>
      <c r="O4494" s="20">
        <v>657871</v>
      </c>
      <c r="P4494" s="20">
        <v>657872</v>
      </c>
    </row>
    <row r="4495" spans="1:23" x14ac:dyDescent="0.25">
      <c r="A4495" s="5">
        <v>44580</v>
      </c>
      <c r="B4495" s="5">
        <v>44589</v>
      </c>
      <c r="C4495" s="4" t="s">
        <v>38</v>
      </c>
      <c r="D4495" s="18">
        <v>120</v>
      </c>
      <c r="E4495" s="4" t="s">
        <v>113</v>
      </c>
      <c r="F4495" s="19" t="s">
        <v>2944</v>
      </c>
      <c r="G4495" s="2" t="s">
        <v>2945</v>
      </c>
      <c r="H4495" s="4">
        <v>5</v>
      </c>
      <c r="J4495" s="4">
        <v>0</v>
      </c>
      <c r="K4495" s="20">
        <v>657638</v>
      </c>
      <c r="L4495" s="21">
        <v>657639</v>
      </c>
      <c r="M4495" s="20">
        <v>657640</v>
      </c>
      <c r="N4495" s="21">
        <v>657641</v>
      </c>
      <c r="O4495" s="20">
        <v>657642</v>
      </c>
    </row>
    <row r="4496" spans="1:23" x14ac:dyDescent="0.25">
      <c r="A4496" s="5">
        <v>44580</v>
      </c>
      <c r="B4496" s="5">
        <v>44589</v>
      </c>
      <c r="C4496" s="4" t="s">
        <v>38</v>
      </c>
      <c r="D4496" s="18">
        <v>126</v>
      </c>
      <c r="E4496" s="4" t="s">
        <v>113</v>
      </c>
      <c r="F4496" s="19" t="s">
        <v>2946</v>
      </c>
      <c r="G4496" s="2" t="s">
        <v>2945</v>
      </c>
      <c r="H4496" s="4">
        <v>5</v>
      </c>
      <c r="J4496" s="4">
        <v>1</v>
      </c>
      <c r="K4496" s="20">
        <v>657643</v>
      </c>
      <c r="L4496" s="21">
        <v>657644</v>
      </c>
      <c r="M4496" s="20">
        <v>657645</v>
      </c>
      <c r="N4496" s="21">
        <v>657646</v>
      </c>
      <c r="O4496" s="20">
        <v>657647</v>
      </c>
    </row>
    <row r="4497" spans="1:23" x14ac:dyDescent="0.25">
      <c r="A4497" s="5">
        <v>44580</v>
      </c>
      <c r="B4497" s="5">
        <v>44589</v>
      </c>
      <c r="C4497" s="4" t="s">
        <v>38</v>
      </c>
      <c r="D4497" s="18">
        <v>132</v>
      </c>
      <c r="E4497" s="4" t="s">
        <v>113</v>
      </c>
      <c r="F4497" s="19" t="s">
        <v>2947</v>
      </c>
      <c r="G4497" s="2" t="s">
        <v>2945</v>
      </c>
      <c r="H4497" s="4">
        <v>4</v>
      </c>
      <c r="J4497" s="4">
        <v>3</v>
      </c>
      <c r="K4497" s="20">
        <v>657648</v>
      </c>
      <c r="L4497" s="21">
        <v>657649</v>
      </c>
      <c r="M4497" s="20">
        <v>657650</v>
      </c>
      <c r="N4497" s="21">
        <v>657651</v>
      </c>
    </row>
    <row r="4498" spans="1:23" x14ac:dyDescent="0.25">
      <c r="A4498" s="5">
        <v>44580</v>
      </c>
      <c r="B4498" s="5">
        <v>44589</v>
      </c>
      <c r="C4498" s="4" t="s">
        <v>38</v>
      </c>
      <c r="D4498" s="18">
        <v>138</v>
      </c>
      <c r="E4498" s="4" t="s">
        <v>113</v>
      </c>
      <c r="F4498" s="19" t="s">
        <v>2948</v>
      </c>
      <c r="G4498" s="2" t="s">
        <v>2945</v>
      </c>
      <c r="H4498" s="4">
        <v>3</v>
      </c>
      <c r="J4498" s="4">
        <v>0</v>
      </c>
      <c r="K4498" s="20">
        <v>657652</v>
      </c>
      <c r="L4498" s="21">
        <v>657653</v>
      </c>
      <c r="M4498" s="20">
        <v>657654</v>
      </c>
    </row>
    <row r="4499" spans="1:23" x14ac:dyDescent="0.25">
      <c r="A4499" s="5">
        <v>44596</v>
      </c>
      <c r="B4499" s="5">
        <v>44603</v>
      </c>
      <c r="C4499" s="4" t="s">
        <v>2480</v>
      </c>
      <c r="D4499" s="18">
        <v>4250</v>
      </c>
      <c r="E4499" s="4" t="s">
        <v>103</v>
      </c>
      <c r="F4499" s="19" t="s">
        <v>3042</v>
      </c>
      <c r="G4499" s="2" t="s">
        <v>3043</v>
      </c>
      <c r="H4499" s="4">
        <v>5</v>
      </c>
      <c r="J4499" s="4">
        <v>0</v>
      </c>
      <c r="K4499" s="20">
        <v>660561</v>
      </c>
      <c r="L4499" s="20">
        <v>660562</v>
      </c>
      <c r="M4499" s="20">
        <v>660563</v>
      </c>
      <c r="N4499" s="20">
        <v>660564</v>
      </c>
      <c r="O4499" s="20">
        <v>660565</v>
      </c>
    </row>
    <row r="4500" spans="1:23" x14ac:dyDescent="0.25">
      <c r="A4500" s="5">
        <v>44596</v>
      </c>
      <c r="B4500" s="5">
        <v>44603</v>
      </c>
      <c r="C4500" s="4" t="s">
        <v>2480</v>
      </c>
      <c r="D4500" s="18">
        <v>5000</v>
      </c>
      <c r="E4500" s="4" t="s">
        <v>103</v>
      </c>
      <c r="F4500" s="19" t="s">
        <v>3046</v>
      </c>
      <c r="G4500" s="2" t="s">
        <v>3043</v>
      </c>
      <c r="H4500" s="4">
        <v>4</v>
      </c>
      <c r="K4500" s="20">
        <v>660566</v>
      </c>
      <c r="L4500" s="20">
        <v>660567</v>
      </c>
      <c r="M4500" s="20">
        <v>660568</v>
      </c>
      <c r="N4500" s="20">
        <v>660569</v>
      </c>
    </row>
    <row r="4501" spans="1:23" x14ac:dyDescent="0.25">
      <c r="A4501" s="5">
        <v>44600</v>
      </c>
      <c r="B4501" s="5">
        <v>44607</v>
      </c>
      <c r="C4501" s="4" t="s">
        <v>2480</v>
      </c>
      <c r="D4501" s="18">
        <v>775</v>
      </c>
      <c r="E4501" s="4" t="s">
        <v>99</v>
      </c>
      <c r="F4501" s="19" t="s">
        <v>3052</v>
      </c>
      <c r="G4501" s="4" t="s">
        <v>3053</v>
      </c>
      <c r="H4501" s="4">
        <v>7</v>
      </c>
      <c r="J4501" s="4">
        <v>0</v>
      </c>
      <c r="K4501" s="20">
        <v>661107</v>
      </c>
      <c r="L4501" s="21">
        <v>661108</v>
      </c>
      <c r="M4501" s="21">
        <v>661109</v>
      </c>
      <c r="N4501" s="21">
        <v>661110</v>
      </c>
      <c r="O4501" s="21">
        <v>661111</v>
      </c>
      <c r="P4501" s="21">
        <v>661112</v>
      </c>
      <c r="Q4501" s="21">
        <v>661113</v>
      </c>
    </row>
    <row r="4502" spans="1:23" x14ac:dyDescent="0.25">
      <c r="A4502" s="5">
        <v>44600</v>
      </c>
      <c r="B4502" s="5">
        <v>44607</v>
      </c>
      <c r="C4502" s="4" t="s">
        <v>2480</v>
      </c>
      <c r="D4502" s="18">
        <v>5000</v>
      </c>
      <c r="E4502" s="4" t="s">
        <v>103</v>
      </c>
      <c r="F4502" s="19" t="s">
        <v>3060</v>
      </c>
      <c r="G4502" s="4" t="s">
        <v>3053</v>
      </c>
      <c r="H4502" s="4">
        <v>5</v>
      </c>
      <c r="J4502" s="4">
        <v>0</v>
      </c>
      <c r="K4502" s="20">
        <v>661114</v>
      </c>
      <c r="L4502" s="20">
        <v>661115</v>
      </c>
      <c r="M4502" s="20">
        <v>661116</v>
      </c>
      <c r="N4502" s="20">
        <v>661117</v>
      </c>
      <c r="O4502" s="20">
        <v>661118</v>
      </c>
    </row>
    <row r="4503" spans="1:23" x14ac:dyDescent="0.25">
      <c r="A4503" s="5">
        <v>44592</v>
      </c>
      <c r="B4503" s="5">
        <v>44599</v>
      </c>
      <c r="C4503" s="4" t="s">
        <v>2480</v>
      </c>
      <c r="D4503" s="18">
        <v>3600</v>
      </c>
      <c r="E4503" s="4" t="s">
        <v>103</v>
      </c>
      <c r="F4503" s="19" t="s">
        <v>3010</v>
      </c>
      <c r="G4503" s="2" t="s">
        <v>3011</v>
      </c>
      <c r="H4503" s="4">
        <v>4</v>
      </c>
      <c r="J4503" s="4">
        <v>0</v>
      </c>
      <c r="K4503" s="20">
        <v>659587</v>
      </c>
      <c r="L4503" s="20">
        <v>659588</v>
      </c>
      <c r="M4503" s="20">
        <v>659589</v>
      </c>
      <c r="N4503" s="20">
        <v>659590</v>
      </c>
    </row>
    <row r="4504" spans="1:23" x14ac:dyDescent="0.25">
      <c r="A4504" s="5">
        <v>44592</v>
      </c>
      <c r="B4504" s="5">
        <v>44599</v>
      </c>
      <c r="C4504" s="4" t="s">
        <v>2480</v>
      </c>
      <c r="D4504" s="18">
        <v>4250</v>
      </c>
      <c r="E4504" s="4" t="s">
        <v>103</v>
      </c>
      <c r="F4504" s="19" t="s">
        <v>3013</v>
      </c>
      <c r="G4504" s="2" t="s">
        <v>3011</v>
      </c>
      <c r="H4504" s="4">
        <v>6</v>
      </c>
      <c r="J4504" s="4">
        <v>0</v>
      </c>
      <c r="K4504" s="20">
        <v>659591</v>
      </c>
      <c r="L4504" s="20">
        <v>659592</v>
      </c>
      <c r="M4504" s="20">
        <v>659593</v>
      </c>
      <c r="N4504" s="20">
        <v>659594</v>
      </c>
      <c r="O4504" s="20">
        <v>659595</v>
      </c>
      <c r="P4504" s="20">
        <v>659596</v>
      </c>
    </row>
    <row r="4505" spans="1:23" x14ac:dyDescent="0.25">
      <c r="A4505" s="5">
        <v>44586</v>
      </c>
      <c r="B4505" s="5">
        <v>44593</v>
      </c>
      <c r="C4505" s="4" t="s">
        <v>53</v>
      </c>
      <c r="D4505" s="18">
        <v>1786.94</v>
      </c>
      <c r="E4505" s="4" t="s">
        <v>113</v>
      </c>
      <c r="F4505" s="19" t="s">
        <v>2979</v>
      </c>
      <c r="G4505" s="2" t="s">
        <v>2980</v>
      </c>
      <c r="H4505" s="4">
        <v>10</v>
      </c>
      <c r="J4505" s="4">
        <v>0</v>
      </c>
      <c r="K4505" s="20">
        <v>658606</v>
      </c>
      <c r="L4505" s="20">
        <v>658607</v>
      </c>
      <c r="M4505" s="20">
        <v>658608</v>
      </c>
      <c r="N4505" s="20">
        <v>658609</v>
      </c>
      <c r="O4505" s="20">
        <v>658610</v>
      </c>
      <c r="P4505" s="20">
        <v>658611</v>
      </c>
      <c r="Q4505" s="20">
        <v>658612</v>
      </c>
      <c r="R4505" s="20">
        <v>658613</v>
      </c>
      <c r="S4505" s="20">
        <v>658614</v>
      </c>
      <c r="T4505" s="20">
        <v>658615</v>
      </c>
    </row>
    <row r="4506" spans="1:23" x14ac:dyDescent="0.25">
      <c r="A4506" s="5">
        <v>44587</v>
      </c>
      <c r="B4506" s="5">
        <v>44594</v>
      </c>
      <c r="C4506" s="4" t="s">
        <v>53</v>
      </c>
      <c r="D4506" s="18">
        <v>1292.68</v>
      </c>
      <c r="E4506" s="4" t="s">
        <v>113</v>
      </c>
      <c r="F4506" s="19" t="s">
        <v>2987</v>
      </c>
      <c r="G4506" s="2" t="s">
        <v>2988</v>
      </c>
      <c r="H4506" s="4">
        <v>13</v>
      </c>
      <c r="J4506" s="4">
        <v>0</v>
      </c>
      <c r="K4506" s="20">
        <v>658727</v>
      </c>
      <c r="L4506" s="20">
        <v>658728</v>
      </c>
      <c r="M4506" s="20">
        <v>658729</v>
      </c>
      <c r="N4506" s="20">
        <v>658730</v>
      </c>
      <c r="O4506" s="20">
        <v>658731</v>
      </c>
      <c r="P4506" s="20">
        <v>658732</v>
      </c>
      <c r="Q4506" s="20">
        <v>658733</v>
      </c>
      <c r="R4506" s="20">
        <v>658734</v>
      </c>
      <c r="S4506" s="20">
        <v>658735</v>
      </c>
      <c r="T4506" s="20">
        <v>658736</v>
      </c>
      <c r="U4506" s="20">
        <v>658737</v>
      </c>
      <c r="V4506" s="20">
        <v>658738</v>
      </c>
      <c r="W4506" s="20">
        <v>658739</v>
      </c>
    </row>
    <row r="4507" spans="1:23" x14ac:dyDescent="0.25">
      <c r="A4507" s="5">
        <v>44579</v>
      </c>
      <c r="B4507" s="5">
        <v>44586</v>
      </c>
      <c r="C4507" s="4" t="s">
        <v>2480</v>
      </c>
      <c r="D4507" s="18">
        <v>775</v>
      </c>
      <c r="E4507" s="4" t="s">
        <v>99</v>
      </c>
      <c r="F4507" s="19" t="s">
        <v>2933</v>
      </c>
      <c r="G4507" s="2" t="s">
        <v>2934</v>
      </c>
      <c r="H4507" s="4">
        <v>4</v>
      </c>
      <c r="J4507" s="4">
        <v>1</v>
      </c>
      <c r="K4507" s="20">
        <v>657250</v>
      </c>
      <c r="L4507" s="20">
        <v>657251</v>
      </c>
      <c r="M4507" s="20">
        <v>657252</v>
      </c>
      <c r="N4507" s="20">
        <v>657253</v>
      </c>
    </row>
    <row r="4508" spans="1:23" x14ac:dyDescent="0.25">
      <c r="A4508" s="5">
        <v>44579</v>
      </c>
      <c r="B4508" s="5">
        <v>44586</v>
      </c>
      <c r="C4508" s="4" t="s">
        <v>2480</v>
      </c>
      <c r="D4508" s="18">
        <v>5000</v>
      </c>
      <c r="E4508" s="4" t="s">
        <v>103</v>
      </c>
      <c r="F4508" s="19" t="s">
        <v>2940</v>
      </c>
      <c r="G4508" s="2" t="s">
        <v>2934</v>
      </c>
      <c r="H4508" s="4">
        <v>4</v>
      </c>
      <c r="J4508" s="4">
        <v>1</v>
      </c>
      <c r="K4508" s="20">
        <v>657258</v>
      </c>
      <c r="L4508" s="20">
        <v>657259</v>
      </c>
      <c r="M4508" s="20">
        <v>657260</v>
      </c>
      <c r="N4508" s="20">
        <v>657261</v>
      </c>
    </row>
    <row r="4509" spans="1:23" x14ac:dyDescent="0.25">
      <c r="A4509" s="5">
        <v>44579</v>
      </c>
      <c r="B4509" s="5">
        <v>44586</v>
      </c>
      <c r="C4509" s="4" t="s">
        <v>2480</v>
      </c>
      <c r="D4509" s="18" t="s">
        <v>2942</v>
      </c>
      <c r="E4509" s="4" t="s">
        <v>99</v>
      </c>
      <c r="F4509" s="19" t="s">
        <v>2943</v>
      </c>
      <c r="G4509" s="2" t="s">
        <v>2934</v>
      </c>
      <c r="H4509" s="4">
        <v>4</v>
      </c>
      <c r="J4509" s="4">
        <v>1</v>
      </c>
      <c r="K4509" s="20">
        <v>657254</v>
      </c>
      <c r="L4509" s="20">
        <v>657255</v>
      </c>
      <c r="M4509" s="20">
        <v>657256</v>
      </c>
      <c r="N4509" s="20">
        <v>657257</v>
      </c>
    </row>
    <row r="4510" spans="1:23" x14ac:dyDescent="0.25">
      <c r="A4510" s="5">
        <v>44588</v>
      </c>
      <c r="B4510" s="5">
        <v>44595</v>
      </c>
      <c r="C4510" s="4" t="s">
        <v>2480</v>
      </c>
      <c r="D4510" s="18">
        <v>3000</v>
      </c>
      <c r="E4510" s="4" t="s">
        <v>103</v>
      </c>
      <c r="F4510" s="19" t="s">
        <v>2995</v>
      </c>
      <c r="G4510" s="2" t="s">
        <v>2996</v>
      </c>
      <c r="H4510" s="4">
        <v>5</v>
      </c>
      <c r="J4510" s="4">
        <v>0</v>
      </c>
      <c r="K4510" s="20">
        <v>659052</v>
      </c>
      <c r="L4510" s="20">
        <v>659053</v>
      </c>
      <c r="M4510" s="20">
        <v>659054</v>
      </c>
      <c r="N4510" s="20">
        <v>659055</v>
      </c>
      <c r="O4510" s="20">
        <v>659056</v>
      </c>
    </row>
    <row r="4511" spans="1:23" x14ac:dyDescent="0.25">
      <c r="A4511" s="5">
        <v>44588</v>
      </c>
      <c r="B4511" s="5">
        <v>44595</v>
      </c>
      <c r="C4511" s="4" t="s">
        <v>2480</v>
      </c>
      <c r="D4511" s="18">
        <v>4250</v>
      </c>
      <c r="E4511" s="4" t="s">
        <v>103</v>
      </c>
      <c r="F4511" s="19" t="s">
        <v>2995</v>
      </c>
      <c r="G4511" s="2" t="s">
        <v>2996</v>
      </c>
      <c r="H4511" s="4">
        <v>5</v>
      </c>
      <c r="J4511" s="4">
        <v>0</v>
      </c>
      <c r="K4511" s="20">
        <v>659027</v>
      </c>
      <c r="L4511" s="20">
        <v>659028</v>
      </c>
      <c r="M4511" s="20">
        <v>659029</v>
      </c>
    </row>
    <row r="4512" spans="1:23" x14ac:dyDescent="0.25">
      <c r="A4512" s="5">
        <v>44603</v>
      </c>
      <c r="B4512" s="5">
        <v>44631</v>
      </c>
      <c r="C4512" s="4" t="s">
        <v>48</v>
      </c>
      <c r="D4512" s="18">
        <v>340</v>
      </c>
      <c r="E4512" s="4" t="s">
        <v>113</v>
      </c>
      <c r="F4512" s="19" t="s">
        <v>3088</v>
      </c>
      <c r="G4512" s="2" t="s">
        <v>3089</v>
      </c>
      <c r="H4512" s="4">
        <v>10</v>
      </c>
      <c r="J4512" s="4">
        <v>0</v>
      </c>
      <c r="K4512" s="20">
        <v>661759</v>
      </c>
      <c r="L4512" s="20">
        <v>661760</v>
      </c>
      <c r="M4512" s="20">
        <v>661761</v>
      </c>
      <c r="N4512" s="20">
        <v>661762</v>
      </c>
      <c r="O4512" s="20">
        <v>661763</v>
      </c>
      <c r="P4512" s="20">
        <v>661764</v>
      </c>
      <c r="Q4512" s="20">
        <v>661765</v>
      </c>
      <c r="R4512" s="20">
        <v>661766</v>
      </c>
      <c r="S4512" s="20">
        <v>661767</v>
      </c>
      <c r="T4512" s="20">
        <v>661768</v>
      </c>
    </row>
    <row r="4513" spans="1:44" x14ac:dyDescent="0.25">
      <c r="A4513" s="5">
        <v>44603</v>
      </c>
      <c r="B4513" s="5">
        <v>44631</v>
      </c>
      <c r="C4513" s="4" t="s">
        <v>48</v>
      </c>
      <c r="D4513" s="18">
        <v>240</v>
      </c>
      <c r="E4513" s="4" t="s">
        <v>113</v>
      </c>
      <c r="F4513" s="19" t="s">
        <v>3085</v>
      </c>
      <c r="G4513" s="2" t="s">
        <v>3086</v>
      </c>
      <c r="H4513" s="4">
        <v>13</v>
      </c>
      <c r="J4513" s="4">
        <v>0</v>
      </c>
      <c r="K4513" s="20">
        <v>661687</v>
      </c>
      <c r="L4513" s="20">
        <v>661688</v>
      </c>
      <c r="M4513" s="20">
        <v>661689</v>
      </c>
      <c r="N4513" s="20">
        <v>661690</v>
      </c>
      <c r="O4513" s="20">
        <v>661691</v>
      </c>
      <c r="P4513" s="20">
        <v>661692</v>
      </c>
      <c r="Q4513" s="20">
        <v>661693</v>
      </c>
      <c r="R4513" s="20">
        <v>661694</v>
      </c>
      <c r="S4513" s="20">
        <v>661695</v>
      </c>
      <c r="T4513" s="20">
        <v>661696</v>
      </c>
      <c r="U4513" s="20">
        <v>661697</v>
      </c>
      <c r="V4513" s="20">
        <v>661698</v>
      </c>
      <c r="W4513" s="20">
        <v>661699</v>
      </c>
    </row>
    <row r="4514" spans="1:44" x14ac:dyDescent="0.25">
      <c r="A4514" s="5">
        <v>44603</v>
      </c>
      <c r="B4514" s="5">
        <v>44631</v>
      </c>
      <c r="C4514" s="4" t="s">
        <v>48</v>
      </c>
      <c r="D4514" s="18">
        <v>290</v>
      </c>
      <c r="E4514" s="4" t="s">
        <v>113</v>
      </c>
      <c r="F4514" s="19" t="s">
        <v>3087</v>
      </c>
      <c r="G4514" s="2" t="s">
        <v>3086</v>
      </c>
      <c r="H4514" s="4">
        <v>10</v>
      </c>
      <c r="I4514" s="4">
        <v>1</v>
      </c>
      <c r="J4514" s="4">
        <v>0</v>
      </c>
      <c r="K4514" s="20">
        <v>661700</v>
      </c>
      <c r="L4514" s="20">
        <v>661701</v>
      </c>
      <c r="M4514" s="20">
        <v>661702</v>
      </c>
      <c r="N4514" s="20">
        <v>661703</v>
      </c>
      <c r="O4514" s="20">
        <v>661704</v>
      </c>
      <c r="P4514" s="20">
        <v>661705</v>
      </c>
      <c r="Q4514" s="20">
        <v>661706</v>
      </c>
      <c r="R4514" s="20">
        <v>661707</v>
      </c>
      <c r="S4514" s="20">
        <v>661708</v>
      </c>
      <c r="T4514" s="20"/>
    </row>
    <row r="4515" spans="1:44" x14ac:dyDescent="0.25">
      <c r="A4515" s="5">
        <v>44361</v>
      </c>
      <c r="B4515" s="5">
        <v>44368</v>
      </c>
      <c r="C4515" s="4" t="s">
        <v>2480</v>
      </c>
      <c r="D4515" s="18">
        <v>3600</v>
      </c>
      <c r="E4515" s="4" t="s">
        <v>103</v>
      </c>
      <c r="F4515" s="19" t="s">
        <v>2483</v>
      </c>
      <c r="G4515" s="2" t="s">
        <v>2484</v>
      </c>
      <c r="H4515" s="4">
        <v>11</v>
      </c>
      <c r="J4515" s="4">
        <v>0</v>
      </c>
      <c r="K4515" s="20">
        <v>618706</v>
      </c>
      <c r="L4515" s="20">
        <v>618707</v>
      </c>
      <c r="M4515" s="20">
        <v>618708</v>
      </c>
      <c r="N4515" s="20">
        <v>618709</v>
      </c>
      <c r="O4515" s="20">
        <v>618710</v>
      </c>
      <c r="P4515" s="20">
        <v>618711</v>
      </c>
      <c r="Q4515" s="20">
        <v>618712</v>
      </c>
      <c r="R4515" s="20">
        <v>618713</v>
      </c>
      <c r="S4515" s="20">
        <v>618714</v>
      </c>
      <c r="T4515" s="20">
        <v>618715</v>
      </c>
      <c r="U4515" s="20">
        <v>618716</v>
      </c>
      <c r="V4515" s="20"/>
      <c r="W4515" s="20"/>
    </row>
    <row r="4516" spans="1:44" x14ac:dyDescent="0.25">
      <c r="A4516" s="5">
        <v>44602</v>
      </c>
      <c r="B4516" s="5">
        <v>44609</v>
      </c>
      <c r="C4516" s="4" t="s">
        <v>2480</v>
      </c>
      <c r="D4516" s="18">
        <v>5000</v>
      </c>
      <c r="E4516" s="4" t="s">
        <v>103</v>
      </c>
      <c r="F4516" s="19" t="s">
        <v>3079</v>
      </c>
      <c r="G4516" s="2" t="s">
        <v>3080</v>
      </c>
      <c r="H4516" s="4">
        <v>8</v>
      </c>
      <c r="I4516" s="4">
        <v>1</v>
      </c>
      <c r="J4516" s="4">
        <v>1</v>
      </c>
      <c r="K4516" s="20">
        <v>661565</v>
      </c>
      <c r="L4516" s="20">
        <v>661566</v>
      </c>
      <c r="M4516" s="20">
        <v>661567</v>
      </c>
      <c r="N4516" s="20">
        <v>661568</v>
      </c>
      <c r="O4516" s="20">
        <v>661569</v>
      </c>
      <c r="P4516" s="20">
        <v>661570</v>
      </c>
      <c r="Q4516" s="20">
        <v>661571</v>
      </c>
    </row>
    <row r="4517" spans="1:44" x14ac:dyDescent="0.25">
      <c r="A4517" s="24">
        <v>44371</v>
      </c>
      <c r="B4517" s="24">
        <v>44378</v>
      </c>
      <c r="C4517" s="25" t="s">
        <v>2480</v>
      </c>
      <c r="D4517" s="127">
        <v>775</v>
      </c>
      <c r="E4517" s="25" t="s">
        <v>99</v>
      </c>
      <c r="F4517" s="26" t="s">
        <v>2498</v>
      </c>
      <c r="G4517" s="27" t="s">
        <v>2499</v>
      </c>
      <c r="H4517" s="25">
        <v>10</v>
      </c>
      <c r="I4517" s="25"/>
      <c r="J4517" s="25">
        <v>0</v>
      </c>
      <c r="K4517" s="128">
        <v>620632</v>
      </c>
      <c r="L4517" s="128">
        <v>620633</v>
      </c>
      <c r="M4517" s="128">
        <v>620634</v>
      </c>
      <c r="N4517" s="128">
        <v>620635</v>
      </c>
      <c r="O4517" s="128">
        <v>620636</v>
      </c>
      <c r="P4517" s="128">
        <v>620637</v>
      </c>
      <c r="Q4517" s="128">
        <v>620638</v>
      </c>
      <c r="R4517" s="128">
        <v>620639</v>
      </c>
      <c r="S4517" s="128">
        <v>620640</v>
      </c>
      <c r="T4517" s="128">
        <v>620641</v>
      </c>
      <c r="U4517" s="128"/>
      <c r="V4517" s="128"/>
      <c r="W4517" s="28"/>
      <c r="X4517" s="28"/>
      <c r="Y4517" s="28"/>
      <c r="Z4517" s="28"/>
      <c r="AA4517" s="28"/>
      <c r="AB4517" s="28"/>
      <c r="AC4517" s="28"/>
      <c r="AD4517" s="28"/>
      <c r="AE4517" s="28"/>
    </row>
    <row r="4518" spans="1:44" x14ac:dyDescent="0.25">
      <c r="A4518" s="24">
        <v>44371</v>
      </c>
      <c r="B4518" s="24">
        <v>44378</v>
      </c>
      <c r="C4518" s="25" t="s">
        <v>2480</v>
      </c>
      <c r="D4518" s="127">
        <v>5000</v>
      </c>
      <c r="E4518" s="25" t="s">
        <v>103</v>
      </c>
      <c r="F4518" s="26" t="s">
        <v>2502</v>
      </c>
      <c r="G4518" s="27" t="s">
        <v>2499</v>
      </c>
      <c r="H4518" s="25">
        <v>6</v>
      </c>
      <c r="I4518" s="25"/>
      <c r="J4518" s="25">
        <v>0</v>
      </c>
      <c r="K4518" s="128">
        <v>620642</v>
      </c>
      <c r="L4518" s="128">
        <v>620643</v>
      </c>
      <c r="M4518" s="128">
        <v>620644</v>
      </c>
      <c r="N4518" s="128">
        <v>620645</v>
      </c>
      <c r="O4518" s="128">
        <v>620646</v>
      </c>
      <c r="P4518" s="128">
        <v>620647</v>
      </c>
      <c r="Q4518" s="128"/>
      <c r="R4518" s="128"/>
      <c r="S4518" s="128"/>
      <c r="T4518" s="128"/>
      <c r="U4518" s="128"/>
      <c r="V4518" s="128"/>
      <c r="W4518" s="128"/>
      <c r="X4518" s="128"/>
      <c r="Y4518" s="128"/>
      <c r="Z4518" s="128"/>
      <c r="AA4518" s="128"/>
      <c r="AB4518" s="128"/>
      <c r="AC4518" s="128"/>
      <c r="AD4518" s="128"/>
      <c r="AE4518" s="28"/>
    </row>
    <row r="4519" spans="1:44" s="29" customFormat="1" x14ac:dyDescent="0.25">
      <c r="A4519" s="24">
        <v>44383</v>
      </c>
      <c r="B4519" s="24">
        <v>44390</v>
      </c>
      <c r="C4519" s="25" t="s">
        <v>38</v>
      </c>
      <c r="D4519" s="127">
        <v>120</v>
      </c>
      <c r="E4519" s="25" t="s">
        <v>113</v>
      </c>
      <c r="F4519" s="26" t="s">
        <v>2525</v>
      </c>
      <c r="G4519" s="27" t="s">
        <v>2526</v>
      </c>
      <c r="H4519" s="25">
        <v>6</v>
      </c>
      <c r="I4519" s="25"/>
      <c r="J4519" s="25">
        <v>0</v>
      </c>
      <c r="K4519" s="128">
        <v>622729</v>
      </c>
      <c r="L4519" s="128">
        <v>622730</v>
      </c>
      <c r="M4519" s="128">
        <v>622731</v>
      </c>
      <c r="N4519" s="128">
        <v>622732</v>
      </c>
      <c r="O4519" s="128">
        <v>622733</v>
      </c>
      <c r="P4519" s="128">
        <v>622734</v>
      </c>
      <c r="Q4519" s="28"/>
      <c r="R4519" s="28"/>
      <c r="S4519" s="28"/>
      <c r="T4519" s="28"/>
      <c r="U4519" s="28"/>
      <c r="V4519" s="28"/>
      <c r="W4519" s="28"/>
      <c r="X4519" s="28"/>
      <c r="Y4519" s="28"/>
      <c r="Z4519" s="28"/>
      <c r="AA4519" s="28"/>
      <c r="AB4519" s="28"/>
      <c r="AC4519" s="28"/>
      <c r="AD4519" s="28"/>
      <c r="AE4519" s="28"/>
      <c r="AF4519" s="28"/>
      <c r="AG4519" s="28"/>
      <c r="AH4519" s="28"/>
      <c r="AI4519" s="28"/>
      <c r="AJ4519" s="28"/>
      <c r="AK4519" s="28"/>
      <c r="AL4519" s="28"/>
      <c r="AM4519" s="28"/>
      <c r="AN4519" s="28"/>
      <c r="AO4519" s="28"/>
      <c r="AP4519" s="28"/>
      <c r="AQ4519" s="28"/>
      <c r="AR4519" s="28"/>
    </row>
    <row r="4520" spans="1:44" x14ac:dyDescent="0.25">
      <c r="A4520" s="24">
        <v>44383</v>
      </c>
      <c r="B4520" s="24">
        <v>44390</v>
      </c>
      <c r="C4520" s="25" t="s">
        <v>38</v>
      </c>
      <c r="D4520" s="127">
        <v>126</v>
      </c>
      <c r="E4520" s="25" t="s">
        <v>113</v>
      </c>
      <c r="F4520" s="26" t="s">
        <v>2527</v>
      </c>
      <c r="G4520" s="27" t="s">
        <v>2526</v>
      </c>
      <c r="H4520" s="25">
        <v>2</v>
      </c>
      <c r="I4520" s="25"/>
      <c r="J4520" s="25">
        <v>0</v>
      </c>
      <c r="K4520" s="128">
        <v>622735</v>
      </c>
      <c r="L4520" s="28">
        <v>622736</v>
      </c>
      <c r="M4520" s="28"/>
      <c r="N4520" s="28"/>
      <c r="O4520" s="28"/>
      <c r="P4520" s="28"/>
      <c r="Q4520" s="28"/>
      <c r="R4520" s="28"/>
      <c r="S4520" s="28"/>
      <c r="T4520" s="28"/>
      <c r="U4520" s="28"/>
      <c r="V4520" s="28"/>
      <c r="W4520" s="28"/>
      <c r="X4520" s="28"/>
      <c r="Y4520" s="28"/>
      <c r="Z4520" s="28"/>
      <c r="AA4520" s="28"/>
      <c r="AB4520" s="28"/>
      <c r="AC4520" s="28"/>
      <c r="AD4520" s="28"/>
      <c r="AE4520" s="28"/>
    </row>
    <row r="4521" spans="1:44" x14ac:dyDescent="0.25">
      <c r="A4521" s="24">
        <v>44383</v>
      </c>
      <c r="B4521" s="24">
        <v>44390</v>
      </c>
      <c r="C4521" s="25" t="s">
        <v>38</v>
      </c>
      <c r="D4521" s="127">
        <v>138</v>
      </c>
      <c r="E4521" s="25" t="s">
        <v>113</v>
      </c>
      <c r="F4521" s="26" t="s">
        <v>2528</v>
      </c>
      <c r="G4521" s="27" t="s">
        <v>2526</v>
      </c>
      <c r="H4521" s="25">
        <v>5</v>
      </c>
      <c r="I4521" s="25"/>
      <c r="J4521" s="25">
        <v>2</v>
      </c>
      <c r="K4521" s="128">
        <v>622737</v>
      </c>
      <c r="L4521" s="128">
        <v>622738</v>
      </c>
      <c r="M4521" s="128">
        <v>622739</v>
      </c>
      <c r="N4521" s="128">
        <v>622740</v>
      </c>
      <c r="O4521" s="128">
        <v>622741</v>
      </c>
      <c r="P4521" s="28"/>
      <c r="Q4521" s="28"/>
      <c r="R4521" s="28"/>
      <c r="S4521" s="28"/>
      <c r="T4521" s="28"/>
      <c r="U4521" s="28"/>
      <c r="V4521" s="28"/>
      <c r="W4521" s="28"/>
      <c r="X4521" s="28"/>
      <c r="Y4521" s="28"/>
      <c r="Z4521" s="28"/>
      <c r="AA4521" s="28"/>
      <c r="AB4521" s="28"/>
      <c r="AC4521" s="28"/>
      <c r="AD4521" s="28"/>
      <c r="AE4521" s="28"/>
    </row>
    <row r="4522" spans="1:44" x14ac:dyDescent="0.25">
      <c r="A4522" s="5">
        <v>44412</v>
      </c>
      <c r="B4522" s="5">
        <v>44419</v>
      </c>
      <c r="C4522" s="4" t="s">
        <v>44</v>
      </c>
      <c r="D4522" s="18">
        <v>145</v>
      </c>
      <c r="E4522" s="4" t="s">
        <v>113</v>
      </c>
      <c r="F4522" s="19" t="s">
        <v>2598</v>
      </c>
      <c r="G4522" s="2" t="s">
        <v>2599</v>
      </c>
      <c r="H4522" s="4">
        <v>1</v>
      </c>
      <c r="J4522" s="4">
        <v>0</v>
      </c>
      <c r="K4522" s="20">
        <v>627930</v>
      </c>
    </row>
    <row r="4523" spans="1:44" x14ac:dyDescent="0.25">
      <c r="A4523" s="5">
        <v>44412</v>
      </c>
      <c r="B4523" s="5">
        <v>44419</v>
      </c>
      <c r="C4523" s="4" t="s">
        <v>44</v>
      </c>
      <c r="D4523" s="18">
        <v>155</v>
      </c>
      <c r="E4523" s="4" t="s">
        <v>113</v>
      </c>
      <c r="F4523" s="19" t="s">
        <v>2600</v>
      </c>
      <c r="G4523" s="2" t="s">
        <v>2599</v>
      </c>
      <c r="H4523" s="4">
        <v>2</v>
      </c>
      <c r="J4523" s="4">
        <v>0</v>
      </c>
      <c r="K4523" s="20">
        <v>627931</v>
      </c>
      <c r="L4523" s="21">
        <v>627932</v>
      </c>
    </row>
    <row r="4524" spans="1:44" x14ac:dyDescent="0.25">
      <c r="A4524" s="5">
        <v>44412</v>
      </c>
      <c r="B4524" s="5">
        <v>44419</v>
      </c>
      <c r="C4524" s="4" t="s">
        <v>44</v>
      </c>
      <c r="D4524" s="18">
        <v>165</v>
      </c>
      <c r="E4524" s="4" t="s">
        <v>113</v>
      </c>
      <c r="F4524" s="19" t="s">
        <v>2601</v>
      </c>
      <c r="G4524" s="2" t="s">
        <v>2599</v>
      </c>
      <c r="H4524" s="4">
        <v>5</v>
      </c>
      <c r="J4524" s="4">
        <v>1</v>
      </c>
      <c r="K4524" s="20">
        <v>627933</v>
      </c>
      <c r="L4524" s="20">
        <v>627934</v>
      </c>
      <c r="M4524" s="20">
        <v>627935</v>
      </c>
      <c r="N4524" s="20">
        <v>627936</v>
      </c>
      <c r="O4524" s="20">
        <v>627937</v>
      </c>
    </row>
    <row r="4525" spans="1:44" x14ac:dyDescent="0.25">
      <c r="A4525" s="5">
        <v>44412</v>
      </c>
      <c r="B4525" s="5">
        <v>44419</v>
      </c>
      <c r="C4525" s="4" t="s">
        <v>2480</v>
      </c>
      <c r="D4525" s="18">
        <v>3000</v>
      </c>
      <c r="E4525" s="4" t="s">
        <v>103</v>
      </c>
      <c r="F4525" s="19" t="s">
        <v>2602</v>
      </c>
      <c r="G4525" s="2" t="s">
        <v>2603</v>
      </c>
      <c r="H4525" s="4">
        <v>3</v>
      </c>
      <c r="J4525" s="4">
        <v>0</v>
      </c>
      <c r="K4525" s="20">
        <v>627919</v>
      </c>
      <c r="L4525" s="20">
        <v>627920</v>
      </c>
      <c r="M4525" s="20">
        <v>627921</v>
      </c>
    </row>
    <row r="4526" spans="1:44" x14ac:dyDescent="0.25">
      <c r="A4526" s="5">
        <v>44412</v>
      </c>
      <c r="B4526" s="5">
        <v>44419</v>
      </c>
      <c r="C4526" s="4" t="s">
        <v>2480</v>
      </c>
      <c r="D4526" s="18">
        <v>4250</v>
      </c>
      <c r="E4526" s="4" t="s">
        <v>103</v>
      </c>
      <c r="F4526" s="19" t="s">
        <v>2604</v>
      </c>
      <c r="G4526" s="2" t="s">
        <v>2603</v>
      </c>
      <c r="H4526" s="4">
        <v>6</v>
      </c>
      <c r="J4526" s="4">
        <v>0</v>
      </c>
      <c r="K4526" s="20">
        <v>627922</v>
      </c>
      <c r="L4526" s="20">
        <v>627923</v>
      </c>
      <c r="M4526" s="20">
        <v>627924</v>
      </c>
      <c r="N4526" s="20">
        <v>627925</v>
      </c>
      <c r="O4526" s="20">
        <v>627926</v>
      </c>
      <c r="P4526" s="20">
        <v>627927</v>
      </c>
    </row>
    <row r="4527" spans="1:44" x14ac:dyDescent="0.25">
      <c r="A4527" s="5">
        <v>44412</v>
      </c>
      <c r="B4527" s="5">
        <v>44419</v>
      </c>
      <c r="C4527" s="4" t="s">
        <v>2480</v>
      </c>
      <c r="D4527" s="18">
        <v>5000</v>
      </c>
      <c r="E4527" s="4" t="s">
        <v>103</v>
      </c>
      <c r="F4527" s="19" t="s">
        <v>2605</v>
      </c>
      <c r="G4527" s="2" t="s">
        <v>2603</v>
      </c>
      <c r="H4527" s="4">
        <v>2</v>
      </c>
      <c r="J4527" s="4">
        <v>0</v>
      </c>
      <c r="K4527" s="20">
        <v>627928</v>
      </c>
      <c r="L4527" s="20">
        <v>627929</v>
      </c>
    </row>
    <row r="4528" spans="1:44" x14ac:dyDescent="0.25">
      <c r="A4528" s="5">
        <v>44396</v>
      </c>
      <c r="B4528" s="5">
        <v>44403</v>
      </c>
      <c r="C4528" s="4" t="s">
        <v>2480</v>
      </c>
      <c r="D4528" s="18">
        <v>775</v>
      </c>
      <c r="E4528" s="4" t="s">
        <v>99</v>
      </c>
      <c r="F4528" s="19" t="s">
        <v>2559</v>
      </c>
      <c r="G4528" s="2" t="s">
        <v>2560</v>
      </c>
      <c r="H4528" s="4">
        <v>8</v>
      </c>
      <c r="J4528" s="4">
        <v>0</v>
      </c>
      <c r="K4528" s="20">
        <v>624872</v>
      </c>
      <c r="L4528" s="20">
        <v>624873</v>
      </c>
      <c r="M4528" s="20">
        <v>624874</v>
      </c>
      <c r="N4528" s="20">
        <v>624875</v>
      </c>
      <c r="O4528" s="20">
        <v>624876</v>
      </c>
      <c r="P4528" s="20">
        <v>624877</v>
      </c>
      <c r="Q4528" s="20">
        <v>624878</v>
      </c>
      <c r="R4528" s="20">
        <v>624879</v>
      </c>
    </row>
    <row r="4529" spans="1:44" x14ac:dyDescent="0.25">
      <c r="A4529" s="5">
        <v>44396</v>
      </c>
      <c r="B4529" s="5">
        <v>44403</v>
      </c>
      <c r="C4529" s="4" t="s">
        <v>2480</v>
      </c>
      <c r="D4529" s="18">
        <v>3600</v>
      </c>
      <c r="E4529" s="4" t="s">
        <v>103</v>
      </c>
      <c r="F4529" s="19" t="s">
        <v>2561</v>
      </c>
      <c r="G4529" s="2" t="s">
        <v>2560</v>
      </c>
      <c r="H4529" s="4">
        <v>10</v>
      </c>
      <c r="J4529" s="4">
        <v>0</v>
      </c>
      <c r="K4529" s="20">
        <v>624880</v>
      </c>
      <c r="L4529" s="20">
        <v>624881</v>
      </c>
      <c r="M4529" s="20">
        <v>624882</v>
      </c>
      <c r="N4529" s="20">
        <v>624883</v>
      </c>
      <c r="O4529" s="20">
        <v>624884</v>
      </c>
      <c r="P4529" s="20">
        <v>624885</v>
      </c>
      <c r="Q4529" s="20">
        <v>624886</v>
      </c>
      <c r="R4529" s="20">
        <v>624887</v>
      </c>
      <c r="S4529" s="20">
        <v>624888</v>
      </c>
      <c r="T4529" s="20">
        <v>624889</v>
      </c>
      <c r="U4529" s="20"/>
      <c r="V4529" s="20"/>
      <c r="W4529" s="20"/>
      <c r="X4529" s="20"/>
      <c r="Y4529" s="20"/>
    </row>
    <row r="4530" spans="1:44" x14ac:dyDescent="0.25">
      <c r="A4530" s="5">
        <v>44396</v>
      </c>
      <c r="B4530" s="5">
        <v>44403</v>
      </c>
      <c r="C4530" s="4" t="s">
        <v>48</v>
      </c>
      <c r="D4530" s="18">
        <v>240</v>
      </c>
      <c r="E4530" s="4" t="s">
        <v>113</v>
      </c>
      <c r="F4530" s="19" t="s">
        <v>2555</v>
      </c>
      <c r="G4530" s="2" t="s">
        <v>2556</v>
      </c>
      <c r="H4530" s="4">
        <v>8</v>
      </c>
      <c r="J4530" s="4">
        <v>0</v>
      </c>
      <c r="K4530" s="20">
        <v>624938</v>
      </c>
      <c r="L4530" s="20">
        <v>624939</v>
      </c>
      <c r="M4530" s="20">
        <v>624940</v>
      </c>
      <c r="N4530" s="20">
        <v>624941</v>
      </c>
      <c r="O4530" s="20">
        <v>624942</v>
      </c>
      <c r="P4530" s="20">
        <v>624943</v>
      </c>
      <c r="Q4530" s="20">
        <v>624944</v>
      </c>
      <c r="R4530" s="20">
        <v>624945</v>
      </c>
    </row>
    <row r="4531" spans="1:44" x14ac:dyDescent="0.25">
      <c r="A4531" s="5">
        <v>44396</v>
      </c>
      <c r="B4531" s="5">
        <v>44403</v>
      </c>
      <c r="C4531" s="4" t="s">
        <v>48</v>
      </c>
      <c r="D4531" s="18">
        <v>290</v>
      </c>
      <c r="E4531" s="4" t="s">
        <v>113</v>
      </c>
      <c r="F4531" s="19" t="s">
        <v>2557</v>
      </c>
      <c r="G4531" s="2" t="s">
        <v>2556</v>
      </c>
      <c r="H4531" s="4">
        <v>4</v>
      </c>
      <c r="J4531" s="4">
        <v>0</v>
      </c>
      <c r="K4531" s="20">
        <v>624946</v>
      </c>
      <c r="L4531" s="20">
        <v>624947</v>
      </c>
      <c r="M4531" s="20">
        <v>624948</v>
      </c>
      <c r="N4531" s="20">
        <v>624949</v>
      </c>
    </row>
    <row r="4532" spans="1:44" x14ac:dyDescent="0.25">
      <c r="A4532" s="5">
        <v>44396</v>
      </c>
      <c r="B4532" s="5">
        <v>44403</v>
      </c>
      <c r="C4532" s="4" t="s">
        <v>48</v>
      </c>
      <c r="D4532" s="18">
        <v>340</v>
      </c>
      <c r="E4532" s="4" t="s">
        <v>113</v>
      </c>
      <c r="F4532" s="19" t="s">
        <v>2558</v>
      </c>
      <c r="G4532" s="2" t="s">
        <v>2556</v>
      </c>
      <c r="H4532" s="4">
        <v>3</v>
      </c>
      <c r="J4532" s="4">
        <v>0</v>
      </c>
      <c r="K4532" s="20">
        <v>624950</v>
      </c>
      <c r="L4532" s="20">
        <v>624951</v>
      </c>
      <c r="M4532" s="20">
        <v>624952</v>
      </c>
    </row>
    <row r="4533" spans="1:44" x14ac:dyDescent="0.25">
      <c r="A4533" s="24">
        <v>44384</v>
      </c>
      <c r="B4533" s="24">
        <v>44391</v>
      </c>
      <c r="C4533" s="25" t="s">
        <v>2480</v>
      </c>
      <c r="D4533" s="127">
        <v>775</v>
      </c>
      <c r="E4533" s="25" t="s">
        <v>99</v>
      </c>
      <c r="F4533" s="26" t="s">
        <v>2543</v>
      </c>
      <c r="G4533" s="27" t="s">
        <v>2544</v>
      </c>
      <c r="H4533" s="25">
        <v>11</v>
      </c>
      <c r="I4533" s="25"/>
      <c r="J4533" s="25">
        <v>1</v>
      </c>
      <c r="K4533" s="128">
        <v>622917</v>
      </c>
      <c r="L4533" s="128">
        <v>622918</v>
      </c>
      <c r="M4533" s="128">
        <v>622919</v>
      </c>
      <c r="N4533" s="128">
        <v>622920</v>
      </c>
      <c r="O4533" s="128">
        <v>622921</v>
      </c>
      <c r="P4533" s="128">
        <v>622922</v>
      </c>
      <c r="Q4533" s="128">
        <v>622923</v>
      </c>
      <c r="R4533" s="128">
        <v>622924</v>
      </c>
      <c r="S4533" s="128">
        <v>622925</v>
      </c>
      <c r="T4533" s="128">
        <v>622926</v>
      </c>
      <c r="U4533" s="128">
        <v>622927</v>
      </c>
      <c r="V4533" s="128"/>
      <c r="W4533" s="28"/>
      <c r="X4533" s="28"/>
      <c r="Y4533" s="28"/>
      <c r="Z4533" s="28"/>
      <c r="AA4533" s="28"/>
      <c r="AB4533" s="28"/>
      <c r="AC4533" s="28"/>
      <c r="AD4533" s="28"/>
      <c r="AE4533" s="28"/>
    </row>
    <row r="4534" spans="1:44" x14ac:dyDescent="0.25">
      <c r="A4534" s="24">
        <v>44384</v>
      </c>
      <c r="B4534" s="24">
        <v>44391</v>
      </c>
      <c r="C4534" s="25" t="s">
        <v>2480</v>
      </c>
      <c r="D4534" s="127">
        <v>5000</v>
      </c>
      <c r="E4534" s="25" t="s">
        <v>103</v>
      </c>
      <c r="F4534" s="26" t="s">
        <v>2546</v>
      </c>
      <c r="G4534" s="27" t="s">
        <v>2544</v>
      </c>
      <c r="H4534" s="25">
        <v>8</v>
      </c>
      <c r="I4534" s="25"/>
      <c r="J4534" s="25">
        <v>2</v>
      </c>
      <c r="K4534" s="128">
        <v>623004</v>
      </c>
      <c r="L4534" s="128">
        <v>623005</v>
      </c>
      <c r="M4534" s="128">
        <v>623006</v>
      </c>
      <c r="N4534" s="128">
        <v>623007</v>
      </c>
      <c r="O4534" s="128">
        <v>623008</v>
      </c>
      <c r="P4534" s="128">
        <v>623009</v>
      </c>
      <c r="Q4534" s="128">
        <v>623010</v>
      </c>
      <c r="R4534" s="28">
        <v>623011</v>
      </c>
      <c r="S4534" s="28"/>
      <c r="T4534" s="28"/>
      <c r="U4534" s="28"/>
      <c r="V4534" s="28"/>
      <c r="W4534" s="28"/>
      <c r="X4534" s="28"/>
      <c r="Y4534" s="28"/>
      <c r="Z4534" s="28"/>
      <c r="AA4534" s="28"/>
      <c r="AB4534" s="28"/>
      <c r="AC4534" s="28"/>
      <c r="AD4534" s="28"/>
      <c r="AE4534" s="28"/>
    </row>
    <row r="4535" spans="1:44" s="29" customFormat="1" x14ac:dyDescent="0.25">
      <c r="A4535" s="5">
        <v>44446</v>
      </c>
      <c r="B4535" s="5">
        <v>44453</v>
      </c>
      <c r="C4535" s="4" t="s">
        <v>2480</v>
      </c>
      <c r="D4535" s="18">
        <v>650</v>
      </c>
      <c r="E4535" s="4" t="s">
        <v>99</v>
      </c>
      <c r="F4535" s="19" t="s">
        <v>2615</v>
      </c>
      <c r="G4535" s="2" t="s">
        <v>2616</v>
      </c>
      <c r="H4535" s="4">
        <v>4</v>
      </c>
      <c r="I4535" s="4"/>
      <c r="J4535" s="4">
        <v>1</v>
      </c>
      <c r="K4535" s="20">
        <v>633887</v>
      </c>
      <c r="L4535" s="20">
        <v>633888</v>
      </c>
      <c r="M4535" s="20">
        <v>633889</v>
      </c>
      <c r="N4535" s="20">
        <v>633890</v>
      </c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8"/>
      <c r="AG4535" s="28"/>
      <c r="AH4535" s="28"/>
      <c r="AI4535" s="28"/>
      <c r="AJ4535" s="28"/>
      <c r="AK4535" s="28"/>
      <c r="AL4535" s="28"/>
      <c r="AM4535" s="28"/>
      <c r="AN4535" s="28"/>
      <c r="AO4535" s="28"/>
      <c r="AP4535" s="28"/>
      <c r="AQ4535" s="28"/>
      <c r="AR4535" s="28"/>
    </row>
    <row r="4536" spans="1:44" x14ac:dyDescent="0.25">
      <c r="A4536" s="5">
        <v>44446</v>
      </c>
      <c r="B4536" s="5">
        <v>44453</v>
      </c>
      <c r="C4536" s="4" t="s">
        <v>2480</v>
      </c>
      <c r="D4536" s="18">
        <v>775</v>
      </c>
      <c r="E4536" s="4" t="s">
        <v>99</v>
      </c>
      <c r="F4536" s="19" t="s">
        <v>2617</v>
      </c>
      <c r="G4536" s="2" t="s">
        <v>2616</v>
      </c>
      <c r="H4536" s="4">
        <v>2</v>
      </c>
      <c r="J4536" s="4">
        <v>0</v>
      </c>
      <c r="K4536" s="20">
        <v>633691</v>
      </c>
      <c r="L4536" s="20">
        <v>633692</v>
      </c>
    </row>
    <row r="4537" spans="1:44" x14ac:dyDescent="0.25">
      <c r="A4537" s="5">
        <v>44446</v>
      </c>
      <c r="B4537" s="5">
        <v>44453</v>
      </c>
      <c r="C4537" s="4" t="s">
        <v>2480</v>
      </c>
      <c r="D4537" s="18">
        <v>4250</v>
      </c>
      <c r="E4537" s="4" t="s">
        <v>103</v>
      </c>
      <c r="F4537" s="19" t="s">
        <v>2620</v>
      </c>
      <c r="G4537" s="2" t="s">
        <v>2616</v>
      </c>
      <c r="H4537" s="4">
        <v>10</v>
      </c>
      <c r="J4537" s="4">
        <v>3</v>
      </c>
      <c r="K4537" s="20">
        <v>633876</v>
      </c>
      <c r="L4537" s="20">
        <v>633877</v>
      </c>
      <c r="M4537" s="20">
        <v>633878</v>
      </c>
      <c r="N4537" s="20">
        <v>633879</v>
      </c>
      <c r="O4537" s="20">
        <v>633880</v>
      </c>
      <c r="P4537" s="20">
        <v>633881</v>
      </c>
      <c r="Q4537" s="20">
        <v>633882</v>
      </c>
      <c r="R4537" s="20">
        <v>633883</v>
      </c>
      <c r="S4537" s="20">
        <v>633884</v>
      </c>
      <c r="T4537" s="20">
        <v>633886</v>
      </c>
    </row>
    <row r="4538" spans="1:44" x14ac:dyDescent="0.25">
      <c r="A4538" s="5">
        <v>44410</v>
      </c>
      <c r="B4538" s="5">
        <v>44417</v>
      </c>
      <c r="C4538" s="4" t="s">
        <v>48</v>
      </c>
      <c r="D4538" s="18">
        <v>240</v>
      </c>
      <c r="E4538" s="4" t="s">
        <v>113</v>
      </c>
      <c r="F4538" s="19" t="s">
        <v>2587</v>
      </c>
      <c r="G4538" s="2" t="s">
        <v>2588</v>
      </c>
      <c r="H4538" s="4">
        <v>7</v>
      </c>
      <c r="J4538" s="4">
        <v>0</v>
      </c>
      <c r="K4538" s="20">
        <v>627379</v>
      </c>
      <c r="L4538" s="20">
        <v>627380</v>
      </c>
      <c r="M4538" s="20">
        <v>627381</v>
      </c>
      <c r="N4538" s="20">
        <v>627382</v>
      </c>
      <c r="O4538" s="20">
        <v>627383</v>
      </c>
      <c r="P4538" s="20">
        <v>627384</v>
      </c>
      <c r="Q4538" s="20">
        <v>627385</v>
      </c>
    </row>
    <row r="4539" spans="1:44" x14ac:dyDescent="0.25">
      <c r="A4539" s="5">
        <v>44410</v>
      </c>
      <c r="B4539" s="5">
        <v>44417</v>
      </c>
      <c r="C4539" s="4" t="s">
        <v>48</v>
      </c>
      <c r="D4539" s="18">
        <v>290</v>
      </c>
      <c r="E4539" s="4" t="s">
        <v>113</v>
      </c>
      <c r="F4539" s="19" t="s">
        <v>2589</v>
      </c>
      <c r="G4539" s="2" t="s">
        <v>2588</v>
      </c>
      <c r="H4539" s="4">
        <v>3</v>
      </c>
      <c r="J4539" s="4">
        <v>0</v>
      </c>
      <c r="K4539" s="20">
        <v>627386</v>
      </c>
      <c r="L4539" s="20">
        <v>627387</v>
      </c>
      <c r="M4539" s="20">
        <v>627388</v>
      </c>
    </row>
    <row r="4540" spans="1:44" x14ac:dyDescent="0.25">
      <c r="A4540" s="5">
        <v>44410</v>
      </c>
      <c r="B4540" s="5">
        <v>44417</v>
      </c>
      <c r="C4540" s="4" t="s">
        <v>48</v>
      </c>
      <c r="D4540" s="18">
        <v>340</v>
      </c>
      <c r="E4540" s="4" t="s">
        <v>113</v>
      </c>
      <c r="F4540" s="19" t="s">
        <v>2590</v>
      </c>
      <c r="G4540" s="2" t="s">
        <v>2588</v>
      </c>
      <c r="H4540" s="4">
        <v>3</v>
      </c>
      <c r="J4540" s="4">
        <v>0</v>
      </c>
      <c r="K4540" s="20">
        <v>627389</v>
      </c>
      <c r="L4540" s="21">
        <v>627390</v>
      </c>
      <c r="M4540" s="21">
        <v>627869</v>
      </c>
    </row>
    <row r="4541" spans="1:44" x14ac:dyDescent="0.25">
      <c r="A4541" s="5">
        <v>44405</v>
      </c>
      <c r="B4541" s="5">
        <v>44412</v>
      </c>
      <c r="C4541" s="4" t="s">
        <v>2480</v>
      </c>
      <c r="D4541" s="18">
        <v>650</v>
      </c>
      <c r="E4541" s="4" t="s">
        <v>99</v>
      </c>
      <c r="F4541" s="19" t="s">
        <v>2584</v>
      </c>
      <c r="G4541" s="4" t="s">
        <v>2585</v>
      </c>
      <c r="H4541" s="4">
        <v>8</v>
      </c>
      <c r="J4541" s="4">
        <v>2</v>
      </c>
      <c r="K4541" s="20">
        <v>626651</v>
      </c>
      <c r="L4541" s="20">
        <v>626652</v>
      </c>
      <c r="M4541" s="20">
        <v>626653</v>
      </c>
      <c r="N4541" s="20">
        <v>626654</v>
      </c>
      <c r="O4541" s="20">
        <v>626655</v>
      </c>
      <c r="P4541" s="20">
        <v>626656</v>
      </c>
      <c r="Q4541" s="20">
        <v>626657</v>
      </c>
      <c r="R4541" s="20">
        <v>626658</v>
      </c>
    </row>
    <row r="4542" spans="1:44" x14ac:dyDescent="0.25">
      <c r="A4542" s="5">
        <v>44405</v>
      </c>
      <c r="B4542" s="5">
        <v>44412</v>
      </c>
      <c r="C4542" s="4" t="s">
        <v>2480</v>
      </c>
      <c r="D4542" s="18">
        <v>4250</v>
      </c>
      <c r="E4542" s="4" t="s">
        <v>103</v>
      </c>
      <c r="F4542" s="19" t="s">
        <v>2586</v>
      </c>
      <c r="G4542" s="4" t="s">
        <v>2585</v>
      </c>
      <c r="H4542" s="4">
        <v>10</v>
      </c>
      <c r="J4542" s="4">
        <v>0</v>
      </c>
      <c r="K4542" s="20">
        <v>626635</v>
      </c>
      <c r="L4542" s="20">
        <v>626636</v>
      </c>
      <c r="M4542" s="20">
        <v>626637</v>
      </c>
      <c r="N4542" s="20">
        <v>626638</v>
      </c>
      <c r="O4542" s="20">
        <v>626639</v>
      </c>
      <c r="P4542" s="20">
        <v>626640</v>
      </c>
      <c r="Q4542" s="20">
        <v>626641</v>
      </c>
      <c r="R4542" s="20">
        <v>626642</v>
      </c>
      <c r="S4542" s="20">
        <v>626643</v>
      </c>
      <c r="T4542" s="20">
        <v>626644</v>
      </c>
    </row>
    <row r="4543" spans="1:44" x14ac:dyDescent="0.25">
      <c r="A4543" s="5">
        <v>44405</v>
      </c>
      <c r="B4543" s="5">
        <v>44412</v>
      </c>
      <c r="C4543" s="4" t="s">
        <v>38</v>
      </c>
      <c r="D4543" s="18">
        <v>105</v>
      </c>
      <c r="E4543" s="4" t="s">
        <v>113</v>
      </c>
      <c r="F4543" s="19" t="s">
        <v>2580</v>
      </c>
      <c r="G4543" s="4" t="s">
        <v>2581</v>
      </c>
      <c r="H4543" s="4">
        <v>2</v>
      </c>
      <c r="J4543" s="4">
        <v>0</v>
      </c>
      <c r="K4543" s="20">
        <v>626575</v>
      </c>
      <c r="L4543" s="21">
        <v>626576</v>
      </c>
    </row>
    <row r="4544" spans="1:44" x14ac:dyDescent="0.25">
      <c r="A4544" s="5">
        <v>44405</v>
      </c>
      <c r="B4544" s="5">
        <v>44412</v>
      </c>
      <c r="C4544" s="4" t="s">
        <v>38</v>
      </c>
      <c r="D4544" s="18">
        <v>120</v>
      </c>
      <c r="E4544" s="4" t="s">
        <v>113</v>
      </c>
      <c r="F4544" s="19" t="s">
        <v>2582</v>
      </c>
      <c r="G4544" s="4" t="s">
        <v>2581</v>
      </c>
      <c r="H4544" s="4">
        <v>2</v>
      </c>
      <c r="J4544" s="4">
        <v>0</v>
      </c>
      <c r="K4544" s="20">
        <v>626577</v>
      </c>
      <c r="L4544" s="21">
        <v>626578</v>
      </c>
    </row>
    <row r="4545" spans="1:31" x14ac:dyDescent="0.25">
      <c r="A4545" s="5">
        <v>44405</v>
      </c>
      <c r="B4545" s="5">
        <v>44412</v>
      </c>
      <c r="C4545" s="4" t="s">
        <v>38</v>
      </c>
      <c r="D4545" s="18">
        <v>126</v>
      </c>
      <c r="E4545" s="4" t="s">
        <v>113</v>
      </c>
      <c r="F4545" s="19" t="s">
        <v>2583</v>
      </c>
      <c r="G4545" s="4" t="s">
        <v>2581</v>
      </c>
      <c r="H4545" s="4">
        <v>6</v>
      </c>
      <c r="J4545" s="4">
        <v>1</v>
      </c>
      <c r="K4545" s="20">
        <v>626582</v>
      </c>
      <c r="L4545" s="20">
        <v>626583</v>
      </c>
      <c r="M4545" s="20">
        <v>626584</v>
      </c>
      <c r="N4545" s="20">
        <v>626585</v>
      </c>
      <c r="O4545" s="20">
        <v>626586</v>
      </c>
      <c r="P4545" s="20">
        <v>626587</v>
      </c>
      <c r="Q4545" s="20"/>
    </row>
    <row r="4546" spans="1:31" x14ac:dyDescent="0.25">
      <c r="A4546" s="5">
        <v>44412</v>
      </c>
      <c r="B4546" s="5">
        <v>44419</v>
      </c>
      <c r="C4546" s="4" t="s">
        <v>38</v>
      </c>
      <c r="D4546" s="18">
        <v>120</v>
      </c>
      <c r="E4546" s="4" t="s">
        <v>113</v>
      </c>
      <c r="F4546" s="19" t="s">
        <v>2594</v>
      </c>
      <c r="G4546" s="2" t="s">
        <v>2595</v>
      </c>
      <c r="H4546" s="4">
        <v>5</v>
      </c>
      <c r="J4546" s="4">
        <v>0</v>
      </c>
      <c r="K4546" s="20">
        <v>627944</v>
      </c>
      <c r="L4546" s="20">
        <v>627945</v>
      </c>
      <c r="M4546" s="20">
        <v>627946</v>
      </c>
      <c r="N4546" s="20">
        <v>627947</v>
      </c>
      <c r="O4546" s="20">
        <v>627948</v>
      </c>
    </row>
    <row r="4547" spans="1:31" x14ac:dyDescent="0.25">
      <c r="A4547" s="5">
        <v>44412</v>
      </c>
      <c r="B4547" s="5">
        <v>44419</v>
      </c>
      <c r="C4547" s="4" t="s">
        <v>38</v>
      </c>
      <c r="D4547" s="18">
        <v>126</v>
      </c>
      <c r="E4547" s="4" t="s">
        <v>113</v>
      </c>
      <c r="F4547" s="19" t="s">
        <v>2596</v>
      </c>
      <c r="G4547" s="2" t="s">
        <v>2595</v>
      </c>
      <c r="H4547" s="4">
        <v>6</v>
      </c>
      <c r="J4547" s="4">
        <v>0</v>
      </c>
      <c r="K4547" s="20">
        <v>627949</v>
      </c>
      <c r="L4547" s="20">
        <v>627950</v>
      </c>
      <c r="M4547" s="20">
        <v>627951</v>
      </c>
      <c r="N4547" s="20">
        <v>627952</v>
      </c>
      <c r="O4547" s="20">
        <v>627953</v>
      </c>
      <c r="P4547" s="20">
        <v>627954</v>
      </c>
    </row>
    <row r="4548" spans="1:31" x14ac:dyDescent="0.25">
      <c r="A4548" s="5">
        <v>44412</v>
      </c>
      <c r="B4548" s="5">
        <v>44419</v>
      </c>
      <c r="C4548" s="4" t="s">
        <v>38</v>
      </c>
      <c r="D4548" s="18">
        <v>132</v>
      </c>
      <c r="E4548" s="4" t="s">
        <v>113</v>
      </c>
      <c r="F4548" s="19" t="s">
        <v>2597</v>
      </c>
      <c r="G4548" s="2" t="s">
        <v>2595</v>
      </c>
      <c r="H4548" s="4">
        <v>2</v>
      </c>
      <c r="J4548" s="4">
        <v>0</v>
      </c>
      <c r="K4548" s="20">
        <v>627955</v>
      </c>
      <c r="L4548" s="21">
        <v>627956</v>
      </c>
    </row>
    <row r="4549" spans="1:31" x14ac:dyDescent="0.25">
      <c r="A4549" s="5">
        <v>44398</v>
      </c>
      <c r="B4549" s="5">
        <v>44405</v>
      </c>
      <c r="C4549" s="4" t="s">
        <v>38</v>
      </c>
      <c r="D4549" s="18">
        <v>105</v>
      </c>
      <c r="E4549" s="4" t="s">
        <v>113</v>
      </c>
      <c r="F4549" s="19" t="s">
        <v>2562</v>
      </c>
      <c r="G4549" s="2" t="s">
        <v>2563</v>
      </c>
      <c r="H4549" s="4">
        <v>3</v>
      </c>
      <c r="J4549" s="4">
        <v>0</v>
      </c>
      <c r="K4549" s="20">
        <v>625352</v>
      </c>
      <c r="L4549" s="20">
        <v>625353</v>
      </c>
      <c r="M4549" s="20">
        <v>625354</v>
      </c>
    </row>
    <row r="4550" spans="1:31" x14ac:dyDescent="0.25">
      <c r="A4550" s="5">
        <v>44398</v>
      </c>
      <c r="B4550" s="5">
        <v>44405</v>
      </c>
      <c r="C4550" s="4" t="s">
        <v>38</v>
      </c>
      <c r="D4550" s="18">
        <v>120</v>
      </c>
      <c r="E4550" s="4" t="s">
        <v>113</v>
      </c>
      <c r="F4550" s="19" t="s">
        <v>2564</v>
      </c>
      <c r="G4550" s="2" t="s">
        <v>2563</v>
      </c>
      <c r="H4550" s="4">
        <v>3</v>
      </c>
      <c r="J4550" s="4">
        <v>0</v>
      </c>
      <c r="K4550" s="20">
        <v>625355</v>
      </c>
      <c r="L4550" s="20">
        <v>625356</v>
      </c>
      <c r="M4550" s="20">
        <v>625357</v>
      </c>
    </row>
    <row r="4551" spans="1:31" x14ac:dyDescent="0.25">
      <c r="A4551" s="5">
        <v>44398</v>
      </c>
      <c r="B4551" s="5">
        <v>44405</v>
      </c>
      <c r="C4551" s="4" t="s">
        <v>38</v>
      </c>
      <c r="D4551" s="18">
        <v>126</v>
      </c>
      <c r="E4551" s="4" t="s">
        <v>113</v>
      </c>
      <c r="F4551" s="19" t="s">
        <v>2565</v>
      </c>
      <c r="G4551" s="2" t="s">
        <v>2563</v>
      </c>
      <c r="H4551" s="4">
        <v>2</v>
      </c>
      <c r="J4551" s="4">
        <v>0</v>
      </c>
      <c r="K4551" s="20">
        <v>625358</v>
      </c>
      <c r="L4551" s="21">
        <v>625359</v>
      </c>
    </row>
    <row r="4552" spans="1:31" x14ac:dyDescent="0.25">
      <c r="A4552" s="5">
        <v>44369</v>
      </c>
      <c r="B4552" s="5">
        <v>44376</v>
      </c>
      <c r="C4552" s="4" t="s">
        <v>2480</v>
      </c>
      <c r="D4552" s="18">
        <v>4250</v>
      </c>
      <c r="E4552" s="4" t="s">
        <v>103</v>
      </c>
      <c r="F4552" s="19" t="s">
        <v>2494</v>
      </c>
      <c r="G4552" s="2" t="s">
        <v>2495</v>
      </c>
      <c r="H4552" s="4">
        <v>11</v>
      </c>
      <c r="J4552" s="4">
        <v>0</v>
      </c>
      <c r="K4552" s="20">
        <v>620175</v>
      </c>
      <c r="L4552" s="20">
        <v>620176</v>
      </c>
      <c r="M4552" s="20">
        <v>620177</v>
      </c>
      <c r="N4552" s="20">
        <v>620178</v>
      </c>
      <c r="O4552" s="20">
        <v>620179</v>
      </c>
      <c r="P4552" s="20">
        <v>620180</v>
      </c>
      <c r="Q4552" s="20">
        <v>620181</v>
      </c>
      <c r="R4552" s="20">
        <v>620182</v>
      </c>
      <c r="S4552" s="20">
        <v>620183</v>
      </c>
      <c r="T4552" s="20">
        <v>620184</v>
      </c>
      <c r="U4552" s="20">
        <v>620185</v>
      </c>
    </row>
    <row r="4553" spans="1:31" x14ac:dyDescent="0.25">
      <c r="A4553" s="24">
        <v>44383</v>
      </c>
      <c r="B4553" s="24">
        <v>44390</v>
      </c>
      <c r="C4553" s="25" t="s">
        <v>2480</v>
      </c>
      <c r="D4553" s="127">
        <v>3000</v>
      </c>
      <c r="E4553" s="25" t="s">
        <v>103</v>
      </c>
      <c r="F4553" s="26" t="s">
        <v>2529</v>
      </c>
      <c r="G4553" s="27" t="s">
        <v>2530</v>
      </c>
      <c r="H4553" s="25">
        <v>3</v>
      </c>
      <c r="I4553" s="25"/>
      <c r="J4553" s="25">
        <v>0</v>
      </c>
      <c r="K4553" s="128">
        <v>622624</v>
      </c>
      <c r="L4553" s="128">
        <v>622625</v>
      </c>
      <c r="M4553" s="128">
        <v>622626</v>
      </c>
      <c r="N4553" s="28"/>
      <c r="O4553" s="28"/>
      <c r="P4553" s="28"/>
      <c r="Q4553" s="28"/>
      <c r="R4553" s="28"/>
      <c r="S4553" s="28"/>
      <c r="T4553" s="28"/>
      <c r="U4553" s="28"/>
      <c r="V4553" s="28"/>
      <c r="W4553" s="28"/>
      <c r="X4553" s="28"/>
      <c r="Y4553" s="28"/>
      <c r="Z4553" s="28"/>
      <c r="AA4553" s="28"/>
      <c r="AB4553" s="28"/>
      <c r="AC4553" s="28"/>
      <c r="AD4553" s="28"/>
      <c r="AE4553" s="28"/>
    </row>
    <row r="4554" spans="1:31" x14ac:dyDescent="0.25">
      <c r="A4554" s="24">
        <v>44383</v>
      </c>
      <c r="B4554" s="24">
        <v>44390</v>
      </c>
      <c r="C4554" s="25" t="s">
        <v>2480</v>
      </c>
      <c r="D4554" s="127">
        <v>3600</v>
      </c>
      <c r="E4554" s="25" t="s">
        <v>103</v>
      </c>
      <c r="F4554" s="26" t="s">
        <v>2531</v>
      </c>
      <c r="G4554" s="27" t="s">
        <v>2530</v>
      </c>
      <c r="H4554" s="25">
        <v>8</v>
      </c>
      <c r="I4554" s="25"/>
      <c r="J4554" s="25">
        <v>0</v>
      </c>
      <c r="K4554" s="128">
        <v>622627</v>
      </c>
      <c r="L4554" s="128">
        <v>622628</v>
      </c>
      <c r="M4554" s="128">
        <v>622629</v>
      </c>
      <c r="N4554" s="128">
        <v>622630</v>
      </c>
      <c r="O4554" s="128">
        <v>622631</v>
      </c>
      <c r="P4554" s="128">
        <v>622632</v>
      </c>
      <c r="Q4554" s="128">
        <v>622633</v>
      </c>
      <c r="R4554" s="128">
        <v>622634</v>
      </c>
      <c r="S4554" s="28"/>
      <c r="T4554" s="28"/>
      <c r="U4554" s="28"/>
      <c r="V4554" s="28"/>
      <c r="W4554" s="28"/>
      <c r="X4554" s="28"/>
      <c r="Y4554" s="28"/>
      <c r="Z4554" s="28"/>
      <c r="AA4554" s="28"/>
      <c r="AB4554" s="28"/>
      <c r="AC4554" s="28"/>
      <c r="AD4554" s="28"/>
      <c r="AE4554" s="28"/>
    </row>
    <row r="4555" spans="1:31" x14ac:dyDescent="0.25">
      <c r="A4555" s="24">
        <v>44377</v>
      </c>
      <c r="B4555" s="24">
        <v>44384</v>
      </c>
      <c r="C4555" s="25" t="s">
        <v>2480</v>
      </c>
      <c r="D4555" s="127">
        <v>650</v>
      </c>
      <c r="E4555" s="25" t="s">
        <v>99</v>
      </c>
      <c r="F4555" s="26" t="s">
        <v>2512</v>
      </c>
      <c r="G4555" s="25" t="s">
        <v>2513</v>
      </c>
      <c r="H4555" s="25">
        <v>8</v>
      </c>
      <c r="I4555" s="25"/>
      <c r="J4555" s="25">
        <v>0</v>
      </c>
      <c r="K4555" s="128">
        <v>621685</v>
      </c>
      <c r="L4555" s="128">
        <v>621686</v>
      </c>
      <c r="M4555" s="128">
        <v>621687</v>
      </c>
      <c r="N4555" s="128">
        <v>621688</v>
      </c>
      <c r="O4555" s="128">
        <v>621689</v>
      </c>
      <c r="P4555" s="128">
        <v>621690</v>
      </c>
      <c r="Q4555" s="28">
        <v>621691</v>
      </c>
      <c r="R4555" s="28">
        <v>621692</v>
      </c>
      <c r="S4555" s="28"/>
      <c r="T4555" s="28"/>
      <c r="U4555" s="28"/>
      <c r="V4555" s="28"/>
      <c r="W4555" s="28"/>
      <c r="X4555" s="28"/>
      <c r="Y4555" s="28"/>
      <c r="Z4555" s="28"/>
      <c r="AA4555" s="28"/>
      <c r="AB4555" s="28"/>
      <c r="AC4555" s="28"/>
      <c r="AD4555" s="129"/>
      <c r="AE4555" s="129"/>
    </row>
    <row r="4556" spans="1:31" x14ac:dyDescent="0.25">
      <c r="A4556" s="24">
        <v>44377</v>
      </c>
      <c r="B4556" s="24">
        <v>44384</v>
      </c>
      <c r="C4556" s="25" t="s">
        <v>2480</v>
      </c>
      <c r="D4556" s="127">
        <v>3600</v>
      </c>
      <c r="E4556" s="25" t="s">
        <v>103</v>
      </c>
      <c r="F4556" s="26" t="s">
        <v>2514</v>
      </c>
      <c r="G4556" s="25" t="s">
        <v>2513</v>
      </c>
      <c r="H4556" s="25">
        <v>10</v>
      </c>
      <c r="I4556" s="25"/>
      <c r="J4556" s="25">
        <v>3</v>
      </c>
      <c r="K4556" s="128">
        <v>621693</v>
      </c>
      <c r="L4556" s="128">
        <v>621694</v>
      </c>
      <c r="M4556" s="128">
        <v>621695</v>
      </c>
      <c r="N4556" s="128">
        <v>621696</v>
      </c>
      <c r="O4556" s="128">
        <v>621697</v>
      </c>
      <c r="P4556" s="128">
        <v>621698</v>
      </c>
      <c r="Q4556" s="128">
        <v>621699</v>
      </c>
      <c r="R4556" s="128">
        <v>621700</v>
      </c>
      <c r="S4556" s="128">
        <v>621701</v>
      </c>
      <c r="T4556" s="128">
        <v>621702</v>
      </c>
      <c r="U4556" s="28"/>
      <c r="V4556" s="28"/>
      <c r="W4556" s="28"/>
      <c r="X4556" s="28"/>
      <c r="Y4556" s="28"/>
      <c r="Z4556" s="28"/>
      <c r="AA4556" s="28"/>
      <c r="AB4556" s="28"/>
      <c r="AC4556" s="28"/>
      <c r="AD4556" s="129"/>
      <c r="AE4556" s="129"/>
    </row>
    <row r="4557" spans="1:31" x14ac:dyDescent="0.25">
      <c r="A4557" s="24">
        <v>44379</v>
      </c>
      <c r="B4557" s="24">
        <v>44386</v>
      </c>
      <c r="C4557" s="25" t="s">
        <v>2480</v>
      </c>
      <c r="D4557" s="127">
        <v>775</v>
      </c>
      <c r="E4557" s="25" t="s">
        <v>99</v>
      </c>
      <c r="F4557" s="26" t="s">
        <v>2518</v>
      </c>
      <c r="G4557" s="27" t="s">
        <v>2519</v>
      </c>
      <c r="H4557" s="25">
        <v>10</v>
      </c>
      <c r="I4557" s="25"/>
      <c r="J4557" s="25">
        <v>0</v>
      </c>
      <c r="K4557" s="128">
        <v>622044</v>
      </c>
      <c r="L4557" s="128">
        <v>622045</v>
      </c>
      <c r="M4557" s="128">
        <v>622046</v>
      </c>
      <c r="N4557" s="128">
        <v>622047</v>
      </c>
      <c r="O4557" s="128">
        <v>622048</v>
      </c>
      <c r="P4557" s="128">
        <v>622049</v>
      </c>
      <c r="Q4557" s="128">
        <v>622050</v>
      </c>
      <c r="R4557" s="128">
        <v>622051</v>
      </c>
      <c r="S4557" s="128">
        <v>622052</v>
      </c>
      <c r="T4557" s="128">
        <v>622053</v>
      </c>
      <c r="U4557" s="28"/>
      <c r="V4557" s="28"/>
      <c r="W4557" s="28"/>
      <c r="X4557" s="28"/>
      <c r="Y4557" s="28"/>
      <c r="Z4557" s="28"/>
      <c r="AA4557" s="28"/>
      <c r="AB4557" s="28"/>
      <c r="AC4557" s="28"/>
      <c r="AD4557" s="28"/>
      <c r="AE4557" s="28"/>
    </row>
    <row r="4558" spans="1:31" x14ac:dyDescent="0.25">
      <c r="A4558" s="24">
        <v>44379</v>
      </c>
      <c r="B4558" s="24">
        <v>44386</v>
      </c>
      <c r="C4558" s="25" t="s">
        <v>2480</v>
      </c>
      <c r="D4558" s="127">
        <v>5000</v>
      </c>
      <c r="E4558" s="25" t="s">
        <v>103</v>
      </c>
      <c r="F4558" s="26" t="s">
        <v>2520</v>
      </c>
      <c r="G4558" s="27" t="s">
        <v>2519</v>
      </c>
      <c r="H4558" s="25">
        <v>6</v>
      </c>
      <c r="I4558" s="25"/>
      <c r="J4558" s="25">
        <v>0</v>
      </c>
      <c r="K4558" s="128">
        <v>622155</v>
      </c>
      <c r="L4558" s="128">
        <v>622156</v>
      </c>
      <c r="M4558" s="128">
        <v>622157</v>
      </c>
      <c r="N4558" s="128">
        <v>622158</v>
      </c>
      <c r="O4558" s="128">
        <v>622159</v>
      </c>
      <c r="P4558" s="128">
        <v>622160</v>
      </c>
      <c r="Q4558" s="28"/>
      <c r="R4558" s="28"/>
      <c r="S4558" s="28"/>
      <c r="T4558" s="28"/>
      <c r="U4558" s="28"/>
      <c r="V4558" s="28"/>
      <c r="W4558" s="28"/>
      <c r="X4558" s="28"/>
      <c r="Y4558" s="28"/>
      <c r="Z4558" s="28"/>
      <c r="AA4558" s="28"/>
      <c r="AB4558" s="28"/>
      <c r="AC4558" s="28"/>
      <c r="AD4558" s="28"/>
      <c r="AE4558" s="28"/>
    </row>
    <row r="4559" spans="1:31" x14ac:dyDescent="0.25">
      <c r="A4559" s="5">
        <v>44454</v>
      </c>
      <c r="B4559" s="5">
        <v>44461</v>
      </c>
      <c r="C4559" s="4" t="s">
        <v>2480</v>
      </c>
      <c r="D4559" s="18">
        <v>650</v>
      </c>
      <c r="E4559" s="4" t="s">
        <v>99</v>
      </c>
      <c r="F4559" s="19" t="s">
        <v>2629</v>
      </c>
      <c r="G4559" s="4" t="s">
        <v>2630</v>
      </c>
      <c r="H4559" s="4">
        <v>6</v>
      </c>
      <c r="J4559" s="4">
        <v>0</v>
      </c>
      <c r="K4559" s="20">
        <v>635299</v>
      </c>
      <c r="L4559" s="20">
        <v>635300</v>
      </c>
      <c r="M4559" s="20">
        <v>635301</v>
      </c>
      <c r="N4559" s="20">
        <v>635302</v>
      </c>
      <c r="O4559" s="20">
        <v>635303</v>
      </c>
      <c r="P4559" s="20">
        <v>635304</v>
      </c>
    </row>
    <row r="4560" spans="1:31" x14ac:dyDescent="0.25">
      <c r="A4560" s="5">
        <v>44454</v>
      </c>
      <c r="B4560" s="5">
        <v>44461</v>
      </c>
      <c r="C4560" s="4" t="s">
        <v>2480</v>
      </c>
      <c r="D4560" s="18">
        <v>775</v>
      </c>
      <c r="E4560" s="4" t="s">
        <v>99</v>
      </c>
      <c r="F4560" s="19" t="s">
        <v>2631</v>
      </c>
      <c r="G4560" s="4" t="s">
        <v>2630</v>
      </c>
      <c r="H4560" s="4">
        <v>7</v>
      </c>
      <c r="J4560" s="4">
        <v>5</v>
      </c>
      <c r="K4560" s="20">
        <v>635305</v>
      </c>
      <c r="L4560" s="20">
        <v>635306</v>
      </c>
      <c r="M4560" s="20">
        <v>635307</v>
      </c>
      <c r="N4560" s="20">
        <v>635308</v>
      </c>
      <c r="O4560" s="20">
        <v>635309</v>
      </c>
      <c r="P4560" s="20">
        <v>635310</v>
      </c>
      <c r="Q4560" s="20">
        <v>635311</v>
      </c>
    </row>
    <row r="4561" spans="1:44" x14ac:dyDescent="0.25">
      <c r="A4561" s="5">
        <v>44454</v>
      </c>
      <c r="B4561" s="5">
        <v>44459</v>
      </c>
      <c r="C4561" s="4" t="s">
        <v>2480</v>
      </c>
      <c r="D4561" s="18">
        <v>3600</v>
      </c>
      <c r="E4561" s="4" t="s">
        <v>103</v>
      </c>
      <c r="F4561" s="19" t="s">
        <v>2632</v>
      </c>
      <c r="G4561" s="4" t="s">
        <v>2630</v>
      </c>
      <c r="H4561" s="4">
        <v>11</v>
      </c>
      <c r="J4561" s="4">
        <v>0</v>
      </c>
      <c r="K4561" s="20">
        <v>635288</v>
      </c>
      <c r="L4561" s="20">
        <v>635289</v>
      </c>
      <c r="M4561" s="20">
        <v>635290</v>
      </c>
      <c r="N4561" s="20">
        <v>635291</v>
      </c>
      <c r="O4561" s="20">
        <v>635292</v>
      </c>
      <c r="P4561" s="20">
        <v>635293</v>
      </c>
      <c r="Q4561" s="20">
        <v>635294</v>
      </c>
      <c r="R4561" s="20">
        <v>635295</v>
      </c>
      <c r="S4561" s="20">
        <v>635296</v>
      </c>
      <c r="T4561" s="20">
        <v>635297</v>
      </c>
      <c r="U4561" s="20">
        <v>635298</v>
      </c>
    </row>
    <row r="4562" spans="1:44" s="41" customFormat="1" x14ac:dyDescent="0.25">
      <c r="A4562" s="5">
        <v>44455</v>
      </c>
      <c r="B4562" s="5">
        <v>44462</v>
      </c>
      <c r="C4562" s="4" t="s">
        <v>48</v>
      </c>
      <c r="D4562" s="18">
        <v>240</v>
      </c>
      <c r="E4562" s="4" t="s">
        <v>113</v>
      </c>
      <c r="F4562" s="19" t="s">
        <v>2636</v>
      </c>
      <c r="G4562" s="2" t="s">
        <v>2637</v>
      </c>
      <c r="H4562" s="4">
        <v>6</v>
      </c>
      <c r="I4562" s="4"/>
      <c r="J4562" s="4">
        <v>0</v>
      </c>
      <c r="K4562" s="20">
        <v>635555</v>
      </c>
      <c r="L4562" s="20">
        <v>635556</v>
      </c>
      <c r="M4562" s="20">
        <v>635557</v>
      </c>
      <c r="N4562" s="20">
        <v>635558</v>
      </c>
      <c r="O4562" s="20">
        <v>635559</v>
      </c>
      <c r="P4562" s="20">
        <v>635560</v>
      </c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39"/>
      <c r="AG4562" s="39"/>
      <c r="AH4562" s="39"/>
      <c r="AI4562" s="39"/>
      <c r="AJ4562" s="39"/>
      <c r="AK4562" s="39"/>
      <c r="AL4562" s="39"/>
      <c r="AM4562" s="39"/>
      <c r="AN4562" s="39"/>
      <c r="AO4562" s="39"/>
      <c r="AP4562" s="39"/>
      <c r="AQ4562" s="39"/>
      <c r="AR4562" s="39"/>
    </row>
    <row r="4563" spans="1:44" x14ac:dyDescent="0.25">
      <c r="A4563" s="5">
        <v>44455</v>
      </c>
      <c r="B4563" s="5">
        <v>44462</v>
      </c>
      <c r="C4563" s="4" t="s">
        <v>48</v>
      </c>
      <c r="D4563" s="18">
        <v>290</v>
      </c>
      <c r="E4563" s="4" t="s">
        <v>113</v>
      </c>
      <c r="F4563" s="19" t="s">
        <v>2638</v>
      </c>
      <c r="G4563" s="2" t="s">
        <v>2637</v>
      </c>
      <c r="H4563" s="4">
        <v>2</v>
      </c>
      <c r="J4563" s="4">
        <v>0</v>
      </c>
      <c r="K4563" s="20">
        <v>635561</v>
      </c>
      <c r="L4563" s="20">
        <v>635562</v>
      </c>
    </row>
    <row r="4564" spans="1:44" x14ac:dyDescent="0.25">
      <c r="A4564" s="5">
        <v>44455</v>
      </c>
      <c r="B4564" s="5">
        <v>44462</v>
      </c>
      <c r="C4564" s="4" t="s">
        <v>48</v>
      </c>
      <c r="D4564" s="18">
        <v>340</v>
      </c>
      <c r="E4564" s="4" t="s">
        <v>113</v>
      </c>
      <c r="F4564" s="19" t="s">
        <v>2639</v>
      </c>
      <c r="G4564" s="2" t="s">
        <v>2637</v>
      </c>
      <c r="H4564" s="4">
        <v>2</v>
      </c>
      <c r="J4564" s="4">
        <v>0</v>
      </c>
      <c r="K4564" s="20">
        <v>635563</v>
      </c>
      <c r="L4564" s="20">
        <v>635564</v>
      </c>
    </row>
    <row r="4565" spans="1:44" x14ac:dyDescent="0.25">
      <c r="A4565" s="5">
        <v>44455</v>
      </c>
      <c r="B4565" s="5">
        <v>44462</v>
      </c>
      <c r="C4565" s="4" t="s">
        <v>2480</v>
      </c>
      <c r="D4565" s="18">
        <v>4250</v>
      </c>
      <c r="E4565" s="4" t="s">
        <v>103</v>
      </c>
      <c r="F4565" s="19" t="s">
        <v>2640</v>
      </c>
      <c r="G4565" s="4" t="s">
        <v>2641</v>
      </c>
      <c r="H4565" s="4">
        <v>10</v>
      </c>
      <c r="J4565" s="4">
        <v>0</v>
      </c>
      <c r="K4565" s="20">
        <v>635501</v>
      </c>
      <c r="L4565" s="20">
        <v>635502</v>
      </c>
      <c r="M4565" s="20">
        <v>635503</v>
      </c>
      <c r="N4565" s="20">
        <v>635504</v>
      </c>
      <c r="O4565" s="20">
        <v>635505</v>
      </c>
      <c r="P4565" s="20">
        <v>635506</v>
      </c>
      <c r="Q4565" s="20">
        <v>635507</v>
      </c>
      <c r="R4565" s="20">
        <v>635508</v>
      </c>
      <c r="S4565" s="20">
        <v>635509</v>
      </c>
      <c r="T4565" s="20">
        <v>635510</v>
      </c>
    </row>
    <row r="4566" spans="1:44" x14ac:dyDescent="0.25">
      <c r="A4566" s="5">
        <v>44426</v>
      </c>
      <c r="B4566" s="5">
        <v>44433</v>
      </c>
      <c r="C4566" s="4" t="s">
        <v>2480</v>
      </c>
      <c r="D4566" s="18">
        <v>650</v>
      </c>
      <c r="E4566" s="4" t="s">
        <v>99</v>
      </c>
      <c r="F4566" s="19" t="s">
        <v>2606</v>
      </c>
      <c r="G4566" s="4" t="s">
        <v>2607</v>
      </c>
      <c r="H4566" s="4">
        <v>5</v>
      </c>
      <c r="J4566" s="4">
        <v>0</v>
      </c>
      <c r="K4566" s="20">
        <v>630318</v>
      </c>
      <c r="L4566" s="20">
        <v>630319</v>
      </c>
      <c r="M4566" s="20">
        <v>630320</v>
      </c>
      <c r="N4566" s="20">
        <v>630321</v>
      </c>
      <c r="O4566" s="20">
        <v>630322</v>
      </c>
    </row>
    <row r="4567" spans="1:44" x14ac:dyDescent="0.25">
      <c r="A4567" s="5">
        <v>44426</v>
      </c>
      <c r="B4567" s="5">
        <v>44433</v>
      </c>
      <c r="C4567" s="4" t="s">
        <v>2480</v>
      </c>
      <c r="D4567" s="18">
        <v>775</v>
      </c>
      <c r="E4567" s="4" t="s">
        <v>99</v>
      </c>
      <c r="F4567" s="19" t="s">
        <v>2608</v>
      </c>
      <c r="G4567" s="4" t="s">
        <v>2607</v>
      </c>
      <c r="H4567" s="4">
        <v>6</v>
      </c>
      <c r="J4567" s="4">
        <v>0</v>
      </c>
      <c r="K4567" s="20">
        <v>630323</v>
      </c>
      <c r="L4567" s="20">
        <v>630324</v>
      </c>
      <c r="M4567" s="20">
        <v>630325</v>
      </c>
      <c r="N4567" s="20">
        <v>630326</v>
      </c>
      <c r="O4567" s="20">
        <v>630327</v>
      </c>
      <c r="P4567" s="20">
        <v>630328</v>
      </c>
    </row>
    <row r="4568" spans="1:44" x14ac:dyDescent="0.25">
      <c r="A4568" s="5">
        <v>44426</v>
      </c>
      <c r="B4568" s="5">
        <v>44433</v>
      </c>
      <c r="C4568" s="4" t="s">
        <v>2480</v>
      </c>
      <c r="D4568" s="18">
        <v>3000</v>
      </c>
      <c r="E4568" s="4" t="s">
        <v>103</v>
      </c>
      <c r="F4568" s="19" t="s">
        <v>2609</v>
      </c>
      <c r="G4568" s="4" t="s">
        <v>2607</v>
      </c>
      <c r="H4568" s="4">
        <v>6</v>
      </c>
      <c r="J4568" s="4">
        <v>0</v>
      </c>
      <c r="K4568" s="20">
        <v>630361</v>
      </c>
      <c r="L4568" s="20">
        <v>630362</v>
      </c>
      <c r="M4568" s="20">
        <v>630363</v>
      </c>
      <c r="N4568" s="20">
        <v>630364</v>
      </c>
      <c r="O4568" s="20">
        <v>630365</v>
      </c>
      <c r="P4568" s="20">
        <v>630366</v>
      </c>
    </row>
    <row r="4569" spans="1:44" s="45" customFormat="1" x14ac:dyDescent="0.25">
      <c r="A4569" s="5">
        <v>44426</v>
      </c>
      <c r="B4569" s="5">
        <v>44433</v>
      </c>
      <c r="C4569" s="4" t="s">
        <v>2480</v>
      </c>
      <c r="D4569" s="18">
        <v>3600</v>
      </c>
      <c r="E4569" s="4" t="s">
        <v>103</v>
      </c>
      <c r="F4569" s="19" t="s">
        <v>2610</v>
      </c>
      <c r="G4569" s="4" t="s">
        <v>2607</v>
      </c>
      <c r="H4569" s="4">
        <v>5</v>
      </c>
      <c r="I4569" s="4"/>
      <c r="J4569" s="4">
        <v>0</v>
      </c>
      <c r="K4569" s="20">
        <v>630367</v>
      </c>
      <c r="L4569" s="20">
        <v>630368</v>
      </c>
      <c r="M4569" s="20">
        <v>630369</v>
      </c>
      <c r="N4569" s="20">
        <v>630370</v>
      </c>
      <c r="O4569" s="20">
        <v>630371</v>
      </c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44"/>
      <c r="AG4569" s="44"/>
      <c r="AH4569" s="44"/>
      <c r="AI4569" s="44"/>
      <c r="AJ4569" s="44"/>
      <c r="AK4569" s="44"/>
      <c r="AL4569" s="44"/>
      <c r="AM4569" s="44"/>
      <c r="AN4569" s="44"/>
      <c r="AO4569" s="44"/>
      <c r="AP4569" s="44"/>
      <c r="AQ4569" s="44"/>
      <c r="AR4569" s="44"/>
    </row>
    <row r="4570" spans="1:44" s="41" customFormat="1" x14ac:dyDescent="0.25">
      <c r="A4570" s="5">
        <v>44398</v>
      </c>
      <c r="B4570" s="5">
        <v>44405</v>
      </c>
      <c r="C4570" s="4" t="s">
        <v>2480</v>
      </c>
      <c r="D4570" s="18">
        <v>4250</v>
      </c>
      <c r="E4570" s="4" t="s">
        <v>103</v>
      </c>
      <c r="F4570" s="19" t="s">
        <v>2570</v>
      </c>
      <c r="G4570" s="2" t="s">
        <v>2571</v>
      </c>
      <c r="H4570" s="4">
        <v>10</v>
      </c>
      <c r="I4570" s="4"/>
      <c r="J4570" s="4">
        <v>0</v>
      </c>
      <c r="K4570" s="20">
        <v>625440</v>
      </c>
      <c r="L4570" s="20">
        <v>625441</v>
      </c>
      <c r="M4570" s="20">
        <v>625442</v>
      </c>
      <c r="N4570" s="20">
        <v>625443</v>
      </c>
      <c r="O4570" s="20">
        <v>625444</v>
      </c>
      <c r="P4570" s="20">
        <v>625445</v>
      </c>
      <c r="Q4570" s="20">
        <v>625446</v>
      </c>
      <c r="R4570" s="20">
        <v>625447</v>
      </c>
      <c r="S4570" s="20">
        <v>625448</v>
      </c>
      <c r="T4570" s="20">
        <v>625449</v>
      </c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39"/>
      <c r="AG4570" s="39"/>
      <c r="AH4570" s="39"/>
      <c r="AI4570" s="39"/>
      <c r="AJ4570" s="39"/>
      <c r="AK4570" s="39"/>
      <c r="AL4570" s="39"/>
      <c r="AM4570" s="39"/>
      <c r="AN4570" s="39"/>
      <c r="AO4570" s="39"/>
      <c r="AP4570" s="39"/>
      <c r="AQ4570" s="39"/>
      <c r="AR4570" s="39"/>
    </row>
    <row r="4571" spans="1:44" s="41" customFormat="1" x14ac:dyDescent="0.25">
      <c r="A4571" s="24">
        <v>44371</v>
      </c>
      <c r="B4571" s="24">
        <v>44374</v>
      </c>
      <c r="C4571" s="25" t="s">
        <v>48</v>
      </c>
      <c r="D4571" s="127">
        <v>290</v>
      </c>
      <c r="E4571" s="25" t="s">
        <v>113</v>
      </c>
      <c r="F4571" s="26" t="s">
        <v>2496</v>
      </c>
      <c r="G4571" s="27" t="s">
        <v>2497</v>
      </c>
      <c r="H4571" s="25">
        <v>10</v>
      </c>
      <c r="I4571" s="25"/>
      <c r="J4571" s="25">
        <v>10</v>
      </c>
      <c r="K4571" s="128">
        <v>620659</v>
      </c>
      <c r="L4571" s="128">
        <v>620660</v>
      </c>
      <c r="M4571" s="128">
        <v>620661</v>
      </c>
      <c r="N4571" s="128">
        <v>620662</v>
      </c>
      <c r="O4571" s="128">
        <v>620663</v>
      </c>
      <c r="P4571" s="128">
        <v>620664</v>
      </c>
      <c r="Q4571" s="128">
        <v>620665</v>
      </c>
      <c r="R4571" s="128">
        <v>620666</v>
      </c>
      <c r="S4571" s="128">
        <v>620667</v>
      </c>
      <c r="T4571" s="128">
        <v>620668</v>
      </c>
      <c r="U4571" s="28"/>
      <c r="V4571" s="28"/>
      <c r="W4571" s="28"/>
      <c r="X4571" s="28"/>
      <c r="Y4571" s="28"/>
      <c r="Z4571" s="28"/>
      <c r="AA4571" s="28"/>
      <c r="AB4571" s="28"/>
      <c r="AC4571" s="28"/>
      <c r="AD4571" s="28"/>
      <c r="AE4571" s="28"/>
      <c r="AF4571" s="39"/>
      <c r="AG4571" s="39"/>
      <c r="AH4571" s="39"/>
      <c r="AI4571" s="39"/>
      <c r="AJ4571" s="39"/>
      <c r="AK4571" s="39"/>
      <c r="AL4571" s="39"/>
      <c r="AM4571" s="39"/>
      <c r="AN4571" s="39"/>
      <c r="AO4571" s="39"/>
      <c r="AP4571" s="39"/>
      <c r="AQ4571" s="39"/>
      <c r="AR4571" s="39"/>
    </row>
    <row r="4572" spans="1:44" x14ac:dyDescent="0.25">
      <c r="A4572" s="5">
        <v>44363</v>
      </c>
      <c r="B4572" s="5">
        <v>44370</v>
      </c>
      <c r="C4572" s="4" t="s">
        <v>2480</v>
      </c>
      <c r="D4572" s="18">
        <v>5000</v>
      </c>
      <c r="E4572" s="4" t="s">
        <v>103</v>
      </c>
      <c r="F4572" s="19" t="s">
        <v>2489</v>
      </c>
      <c r="G4572" s="2" t="s">
        <v>2490</v>
      </c>
      <c r="H4572" s="4">
        <v>9</v>
      </c>
      <c r="J4572" s="4">
        <v>7</v>
      </c>
      <c r="K4572" s="20">
        <v>619250</v>
      </c>
      <c r="L4572" s="20">
        <v>619251</v>
      </c>
      <c r="M4572" s="20">
        <v>619252</v>
      </c>
      <c r="N4572" s="20">
        <v>619253</v>
      </c>
      <c r="O4572" s="20">
        <v>619254</v>
      </c>
      <c r="P4572" s="20">
        <v>619255</v>
      </c>
      <c r="Q4572" s="20">
        <v>619256</v>
      </c>
      <c r="R4572" s="20">
        <v>619257</v>
      </c>
      <c r="S4572" s="20">
        <v>619258</v>
      </c>
    </row>
    <row r="4573" spans="1:44" x14ac:dyDescent="0.25">
      <c r="A4573" s="24">
        <v>44371</v>
      </c>
      <c r="B4573" s="24">
        <v>44378</v>
      </c>
      <c r="C4573" s="25" t="s">
        <v>2480</v>
      </c>
      <c r="D4573" s="127">
        <v>4250</v>
      </c>
      <c r="E4573" s="25" t="s">
        <v>103</v>
      </c>
      <c r="F4573" s="26" t="s">
        <v>2500</v>
      </c>
      <c r="G4573" s="27" t="s">
        <v>2501</v>
      </c>
      <c r="H4573" s="25">
        <v>11</v>
      </c>
      <c r="I4573" s="25"/>
      <c r="J4573" s="25">
        <v>1</v>
      </c>
      <c r="K4573" s="128">
        <v>620648</v>
      </c>
      <c r="L4573" s="128">
        <v>620649</v>
      </c>
      <c r="M4573" s="128">
        <v>620650</v>
      </c>
      <c r="N4573" s="128">
        <v>620651</v>
      </c>
      <c r="O4573" s="128">
        <v>620652</v>
      </c>
      <c r="P4573" s="128">
        <v>620653</v>
      </c>
      <c r="Q4573" s="128">
        <v>620654</v>
      </c>
      <c r="R4573" s="128">
        <v>620655</v>
      </c>
      <c r="S4573" s="128">
        <v>620656</v>
      </c>
      <c r="T4573" s="128">
        <v>620657</v>
      </c>
      <c r="U4573" s="128">
        <v>620658</v>
      </c>
      <c r="V4573" s="28"/>
      <c r="W4573" s="28"/>
      <c r="X4573" s="28"/>
      <c r="Y4573" s="28"/>
      <c r="Z4573" s="28"/>
      <c r="AA4573" s="28"/>
      <c r="AB4573" s="28"/>
      <c r="AC4573" s="28"/>
      <c r="AD4573" s="28"/>
      <c r="AE4573" s="28"/>
    </row>
    <row r="4574" spans="1:44" x14ac:dyDescent="0.25">
      <c r="A4574" s="5">
        <v>44446</v>
      </c>
      <c r="B4574" s="5">
        <v>44453</v>
      </c>
      <c r="C4574" s="4" t="s">
        <v>2480</v>
      </c>
      <c r="D4574" s="18">
        <v>3600</v>
      </c>
      <c r="E4574" s="4" t="s">
        <v>103</v>
      </c>
      <c r="F4574" s="19" t="s">
        <v>2618</v>
      </c>
      <c r="G4574" s="4" t="s">
        <v>2619</v>
      </c>
      <c r="H4574" s="4">
        <v>5</v>
      </c>
      <c r="J4574" s="4">
        <v>0</v>
      </c>
      <c r="K4574" s="20">
        <v>633915</v>
      </c>
      <c r="L4574" s="20">
        <v>633916</v>
      </c>
      <c r="M4574" s="20">
        <v>633917</v>
      </c>
      <c r="N4574" s="20">
        <v>633918</v>
      </c>
      <c r="O4574" s="20">
        <v>633919</v>
      </c>
    </row>
    <row r="4575" spans="1:44" x14ac:dyDescent="0.25">
      <c r="A4575" s="5">
        <v>44453</v>
      </c>
      <c r="B4575" s="5">
        <v>44460</v>
      </c>
      <c r="C4575" s="4" t="s">
        <v>2480</v>
      </c>
      <c r="D4575" s="18">
        <v>3000</v>
      </c>
      <c r="E4575" s="4" t="s">
        <v>103</v>
      </c>
      <c r="F4575" s="19" t="s">
        <v>2621</v>
      </c>
      <c r="G4575" s="2" t="s">
        <v>2622</v>
      </c>
      <c r="H4575" s="4">
        <v>6</v>
      </c>
      <c r="J4575" s="4">
        <v>0</v>
      </c>
      <c r="K4575" s="20">
        <v>635059</v>
      </c>
      <c r="L4575" s="20">
        <v>635060</v>
      </c>
      <c r="M4575" s="20">
        <v>635061</v>
      </c>
      <c r="N4575" s="20">
        <v>635062</v>
      </c>
      <c r="O4575" s="20">
        <v>635063</v>
      </c>
      <c r="P4575" s="20">
        <v>635064</v>
      </c>
    </row>
    <row r="4576" spans="1:44" x14ac:dyDescent="0.25">
      <c r="A4576" s="5">
        <v>44453</v>
      </c>
      <c r="B4576" s="5">
        <v>44460</v>
      </c>
      <c r="C4576" s="4" t="s">
        <v>2480</v>
      </c>
      <c r="D4576" s="18">
        <v>5000</v>
      </c>
      <c r="E4576" s="4" t="s">
        <v>103</v>
      </c>
      <c r="F4576" s="19" t="s">
        <v>2623</v>
      </c>
      <c r="G4576" s="2" t="s">
        <v>2622</v>
      </c>
      <c r="H4576" s="4">
        <v>4</v>
      </c>
      <c r="J4576" s="4">
        <v>0</v>
      </c>
      <c r="K4576" s="20">
        <v>635065</v>
      </c>
      <c r="L4576" s="20">
        <v>635066</v>
      </c>
      <c r="M4576" s="20">
        <v>635067</v>
      </c>
      <c r="N4576" s="20">
        <v>635068</v>
      </c>
    </row>
    <row r="4577" spans="1:44" s="41" customFormat="1" x14ac:dyDescent="0.25">
      <c r="A4577" s="5">
        <v>44398</v>
      </c>
      <c r="B4577" s="5">
        <v>44405</v>
      </c>
      <c r="C4577" s="4" t="s">
        <v>44</v>
      </c>
      <c r="D4577" s="18">
        <v>145</v>
      </c>
      <c r="E4577" s="4" t="s">
        <v>113</v>
      </c>
      <c r="F4577" s="19" t="s">
        <v>2566</v>
      </c>
      <c r="G4577" s="4" t="s">
        <v>2567</v>
      </c>
      <c r="H4577" s="4">
        <v>2</v>
      </c>
      <c r="I4577" s="4"/>
      <c r="J4577" s="4">
        <v>0</v>
      </c>
      <c r="K4577" s="20">
        <v>625384</v>
      </c>
      <c r="L4577" s="21">
        <v>625385</v>
      </c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39"/>
      <c r="AG4577" s="39"/>
      <c r="AH4577" s="39"/>
      <c r="AI4577" s="39"/>
      <c r="AJ4577" s="39"/>
      <c r="AK4577" s="39"/>
      <c r="AL4577" s="39"/>
      <c r="AM4577" s="39"/>
      <c r="AN4577" s="39"/>
      <c r="AO4577" s="39"/>
      <c r="AP4577" s="39"/>
      <c r="AQ4577" s="39"/>
      <c r="AR4577" s="39"/>
    </row>
    <row r="4578" spans="1:44" s="41" customFormat="1" x14ac:dyDescent="0.25">
      <c r="A4578" s="5">
        <v>44398</v>
      </c>
      <c r="B4578" s="5">
        <v>44405</v>
      </c>
      <c r="C4578" s="4" t="s">
        <v>44</v>
      </c>
      <c r="D4578" s="18">
        <v>155</v>
      </c>
      <c r="E4578" s="4" t="s">
        <v>113</v>
      </c>
      <c r="F4578" s="19" t="s">
        <v>2568</v>
      </c>
      <c r="G4578" s="4" t="s">
        <v>2567</v>
      </c>
      <c r="H4578" s="4">
        <v>3</v>
      </c>
      <c r="I4578" s="4"/>
      <c r="J4578" s="4">
        <v>1</v>
      </c>
      <c r="K4578" s="20">
        <v>625386</v>
      </c>
      <c r="L4578" s="20">
        <v>625387</v>
      </c>
      <c r="M4578" s="20">
        <v>625388</v>
      </c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39"/>
      <c r="AG4578" s="39"/>
      <c r="AH4578" s="39"/>
      <c r="AI4578" s="39"/>
      <c r="AJ4578" s="39"/>
      <c r="AK4578" s="39"/>
      <c r="AL4578" s="39"/>
      <c r="AM4578" s="39"/>
      <c r="AN4578" s="39"/>
      <c r="AO4578" s="39"/>
      <c r="AP4578" s="39"/>
      <c r="AQ4578" s="39"/>
      <c r="AR4578" s="39"/>
    </row>
    <row r="4579" spans="1:44" x14ac:dyDescent="0.25">
      <c r="A4579" s="5">
        <v>44398</v>
      </c>
      <c r="B4579" s="5">
        <v>44405</v>
      </c>
      <c r="C4579" s="4" t="s">
        <v>44</v>
      </c>
      <c r="D4579" s="18">
        <v>165</v>
      </c>
      <c r="E4579" s="4" t="s">
        <v>113</v>
      </c>
      <c r="F4579" s="19" t="s">
        <v>2569</v>
      </c>
      <c r="G4579" s="11" t="s">
        <v>2567</v>
      </c>
      <c r="H4579" s="4">
        <v>3</v>
      </c>
      <c r="J4579" s="4">
        <v>0</v>
      </c>
      <c r="K4579" s="20">
        <v>625389</v>
      </c>
      <c r="L4579" s="20">
        <v>625390</v>
      </c>
      <c r="M4579" s="20">
        <v>625391</v>
      </c>
    </row>
    <row r="4580" spans="1:44" x14ac:dyDescent="0.25">
      <c r="A4580" s="5">
        <v>44361</v>
      </c>
      <c r="B4580" s="5">
        <v>44368</v>
      </c>
      <c r="C4580" s="4" t="s">
        <v>2480</v>
      </c>
      <c r="D4580" s="18">
        <v>650</v>
      </c>
      <c r="E4580" s="4" t="s">
        <v>99</v>
      </c>
      <c r="F4580" s="125" t="s">
        <v>2481</v>
      </c>
      <c r="G4580" s="117" t="s">
        <v>2482</v>
      </c>
      <c r="H4580" s="4">
        <v>13</v>
      </c>
      <c r="J4580" s="4">
        <v>5</v>
      </c>
      <c r="K4580" s="179">
        <v>618595</v>
      </c>
      <c r="L4580" s="21">
        <v>618596</v>
      </c>
      <c r="M4580" s="21">
        <v>618598</v>
      </c>
      <c r="N4580" s="21">
        <v>618599</v>
      </c>
      <c r="O4580" s="21">
        <v>618600</v>
      </c>
      <c r="P4580" s="21">
        <v>618601</v>
      </c>
      <c r="Q4580" s="21">
        <v>618602</v>
      </c>
      <c r="R4580" s="21">
        <v>618603</v>
      </c>
      <c r="S4580" s="21">
        <v>618604</v>
      </c>
      <c r="T4580" s="21">
        <v>618605</v>
      </c>
      <c r="U4580" s="21">
        <v>618606</v>
      </c>
      <c r="V4580" s="21">
        <v>618607</v>
      </c>
      <c r="W4580" s="21">
        <v>618608</v>
      </c>
    </row>
    <row r="4581" spans="1:44" x14ac:dyDescent="0.25">
      <c r="A4581" s="5">
        <v>44363</v>
      </c>
      <c r="B4581" s="5">
        <v>44370</v>
      </c>
      <c r="C4581" s="4" t="s">
        <v>2480</v>
      </c>
      <c r="D4581" s="18">
        <v>4250</v>
      </c>
      <c r="E4581" s="4" t="s">
        <v>103</v>
      </c>
      <c r="F4581" s="19" t="s">
        <v>2487</v>
      </c>
      <c r="G4581" s="2" t="s">
        <v>2488</v>
      </c>
      <c r="H4581" s="4">
        <v>11</v>
      </c>
      <c r="J4581" s="4">
        <v>0</v>
      </c>
      <c r="K4581" s="20">
        <v>619186</v>
      </c>
      <c r="L4581" s="20">
        <v>619187</v>
      </c>
      <c r="M4581" s="20">
        <v>619188</v>
      </c>
      <c r="N4581" s="20">
        <v>619189</v>
      </c>
      <c r="O4581" s="20">
        <v>619190</v>
      </c>
      <c r="P4581" s="20">
        <v>619191</v>
      </c>
      <c r="Q4581" s="20">
        <v>619192</v>
      </c>
      <c r="R4581" s="20">
        <v>619193</v>
      </c>
      <c r="S4581" s="20">
        <v>619194</v>
      </c>
      <c r="T4581" s="20">
        <v>619195</v>
      </c>
      <c r="U4581" s="21">
        <v>619196</v>
      </c>
    </row>
    <row r="4582" spans="1:44" x14ac:dyDescent="0.25">
      <c r="A4582" s="24">
        <v>44382</v>
      </c>
      <c r="B4582" s="24">
        <v>44389</v>
      </c>
      <c r="C4582" s="25" t="s">
        <v>48</v>
      </c>
      <c r="D4582" s="127">
        <v>240</v>
      </c>
      <c r="E4582" s="25" t="s">
        <v>113</v>
      </c>
      <c r="F4582" s="26" t="s">
        <v>2521</v>
      </c>
      <c r="G4582" s="25" t="s">
        <v>2522</v>
      </c>
      <c r="H4582" s="25">
        <v>5</v>
      </c>
      <c r="I4582" s="25"/>
      <c r="J4582" s="25">
        <v>0</v>
      </c>
      <c r="K4582" s="128">
        <v>622445</v>
      </c>
      <c r="L4582" s="128">
        <v>622446</v>
      </c>
      <c r="M4582" s="128">
        <v>622447</v>
      </c>
      <c r="N4582" s="128">
        <v>622448</v>
      </c>
      <c r="O4582" s="128">
        <v>622449</v>
      </c>
      <c r="P4582" s="28"/>
      <c r="Q4582" s="28"/>
      <c r="R4582" s="28"/>
      <c r="S4582" s="28"/>
      <c r="T4582" s="28"/>
      <c r="U4582" s="28"/>
      <c r="V4582" s="28"/>
      <c r="W4582" s="28"/>
      <c r="X4582" s="28"/>
      <c r="Y4582" s="28"/>
      <c r="Z4582" s="28"/>
      <c r="AA4582" s="28"/>
      <c r="AB4582" s="28"/>
      <c r="AC4582" s="28"/>
      <c r="AD4582" s="28"/>
      <c r="AE4582" s="28"/>
    </row>
    <row r="4583" spans="1:44" x14ac:dyDescent="0.25">
      <c r="A4583" s="5">
        <v>44385</v>
      </c>
      <c r="B4583" s="5">
        <v>44392</v>
      </c>
      <c r="C4583" s="4" t="s">
        <v>48</v>
      </c>
      <c r="D4583" s="18">
        <v>240</v>
      </c>
      <c r="E4583" s="4" t="s">
        <v>113</v>
      </c>
      <c r="F4583" s="19" t="s">
        <v>2549</v>
      </c>
      <c r="G4583" s="2" t="s">
        <v>2550</v>
      </c>
      <c r="H4583" s="4">
        <v>6</v>
      </c>
      <c r="J4583" s="4">
        <v>0</v>
      </c>
      <c r="K4583" s="20">
        <v>623267</v>
      </c>
      <c r="L4583" s="20">
        <v>623268</v>
      </c>
      <c r="M4583" s="20">
        <v>623269</v>
      </c>
      <c r="N4583" s="20">
        <v>623270</v>
      </c>
      <c r="O4583" s="20">
        <v>623271</v>
      </c>
      <c r="P4583" s="20">
        <v>623272</v>
      </c>
    </row>
    <row r="4584" spans="1:44" x14ac:dyDescent="0.25">
      <c r="A4584" s="5">
        <v>44385</v>
      </c>
      <c r="B4584" s="5">
        <v>44392</v>
      </c>
      <c r="C4584" s="4" t="s">
        <v>48</v>
      </c>
      <c r="D4584" s="18">
        <v>290</v>
      </c>
      <c r="E4584" s="4" t="s">
        <v>113</v>
      </c>
      <c r="F4584" s="19" t="s">
        <v>2551</v>
      </c>
      <c r="G4584" s="2" t="s">
        <v>2550</v>
      </c>
      <c r="H4584" s="4">
        <v>6</v>
      </c>
      <c r="J4584" s="4">
        <v>0</v>
      </c>
      <c r="K4584" s="20">
        <v>623273</v>
      </c>
      <c r="L4584" s="20">
        <v>623274</v>
      </c>
      <c r="M4584" s="20">
        <v>623275</v>
      </c>
      <c r="N4584" s="20">
        <v>623276</v>
      </c>
      <c r="O4584" s="20">
        <v>623277</v>
      </c>
      <c r="P4584" s="20">
        <v>623278</v>
      </c>
    </row>
    <row r="4585" spans="1:44" x14ac:dyDescent="0.25">
      <c r="A4585" s="24">
        <v>44382</v>
      </c>
      <c r="B4585" s="24">
        <v>44389</v>
      </c>
      <c r="C4585" s="25" t="s">
        <v>2480</v>
      </c>
      <c r="D4585" s="127">
        <v>4250</v>
      </c>
      <c r="E4585" s="25" t="s">
        <v>103</v>
      </c>
      <c r="F4585" s="26" t="s">
        <v>2523</v>
      </c>
      <c r="G4585" s="25" t="s">
        <v>2524</v>
      </c>
      <c r="H4585" s="25">
        <v>11</v>
      </c>
      <c r="I4585" s="25"/>
      <c r="J4585" s="25">
        <v>0</v>
      </c>
      <c r="K4585" s="128">
        <v>622381</v>
      </c>
      <c r="L4585" s="128">
        <v>622382</v>
      </c>
      <c r="M4585" s="128">
        <v>622383</v>
      </c>
      <c r="N4585" s="128">
        <v>622384</v>
      </c>
      <c r="O4585" s="128">
        <v>622385</v>
      </c>
      <c r="P4585" s="128">
        <v>622386</v>
      </c>
      <c r="Q4585" s="128">
        <v>622387</v>
      </c>
      <c r="R4585" s="128">
        <v>622388</v>
      </c>
      <c r="S4585" s="128">
        <v>622389</v>
      </c>
      <c r="T4585" s="128">
        <v>622390</v>
      </c>
      <c r="U4585" s="128">
        <v>622391</v>
      </c>
      <c r="V4585" s="28"/>
      <c r="W4585" s="28"/>
      <c r="X4585" s="28"/>
      <c r="Y4585" s="28"/>
      <c r="Z4585" s="28"/>
      <c r="AA4585" s="28"/>
      <c r="AB4585" s="28"/>
      <c r="AC4585" s="28"/>
      <c r="AD4585" s="28"/>
      <c r="AE4585" s="28"/>
    </row>
    <row r="4586" spans="1:44" x14ac:dyDescent="0.25">
      <c r="A4586" s="24">
        <v>44385</v>
      </c>
      <c r="B4586" s="24">
        <v>44392</v>
      </c>
      <c r="C4586" s="25" t="s">
        <v>2480</v>
      </c>
      <c r="D4586" s="127">
        <v>650</v>
      </c>
      <c r="E4586" s="25" t="s">
        <v>99</v>
      </c>
      <c r="F4586" s="26" t="s">
        <v>2552</v>
      </c>
      <c r="G4586" s="25" t="s">
        <v>2553</v>
      </c>
      <c r="H4586" s="25">
        <v>6</v>
      </c>
      <c r="I4586" s="25"/>
      <c r="J4586" s="25">
        <v>0</v>
      </c>
      <c r="K4586" s="128">
        <v>623170</v>
      </c>
      <c r="L4586" s="128">
        <v>623171</v>
      </c>
      <c r="M4586" s="128">
        <v>623172</v>
      </c>
      <c r="N4586" s="128">
        <v>623173</v>
      </c>
      <c r="O4586" s="128">
        <v>623174</v>
      </c>
      <c r="P4586" s="128">
        <v>623175</v>
      </c>
      <c r="Q4586" s="28"/>
      <c r="R4586" s="28"/>
      <c r="S4586" s="28"/>
      <c r="T4586" s="28"/>
      <c r="U4586" s="28"/>
      <c r="V4586" s="28"/>
      <c r="W4586" s="28"/>
      <c r="X4586" s="28"/>
      <c r="Y4586" s="28"/>
      <c r="Z4586" s="28"/>
      <c r="AA4586" s="28"/>
      <c r="AB4586" s="28"/>
      <c r="AC4586" s="28"/>
      <c r="AD4586" s="28"/>
      <c r="AE4586" s="28"/>
    </row>
    <row r="4587" spans="1:44" s="29" customFormat="1" x14ac:dyDescent="0.25">
      <c r="A4587" s="5">
        <v>44385</v>
      </c>
      <c r="B4587" s="5">
        <v>44392</v>
      </c>
      <c r="C4587" s="4" t="s">
        <v>2480</v>
      </c>
      <c r="D4587" s="18">
        <v>3600</v>
      </c>
      <c r="E4587" s="4" t="s">
        <v>103</v>
      </c>
      <c r="F4587" s="19" t="s">
        <v>2554</v>
      </c>
      <c r="G4587" s="4" t="s">
        <v>2553</v>
      </c>
      <c r="H4587" s="4">
        <v>11</v>
      </c>
      <c r="I4587" s="4"/>
      <c r="J4587" s="4">
        <v>0</v>
      </c>
      <c r="K4587" s="20">
        <v>623234</v>
      </c>
      <c r="L4587" s="20">
        <v>623235</v>
      </c>
      <c r="M4587" s="20">
        <v>623236</v>
      </c>
      <c r="N4587" s="20">
        <v>623237</v>
      </c>
      <c r="O4587" s="20">
        <v>623238</v>
      </c>
      <c r="P4587" s="20">
        <v>623239</v>
      </c>
      <c r="Q4587" s="20">
        <v>623240</v>
      </c>
      <c r="R4587" s="20">
        <v>623241</v>
      </c>
      <c r="S4587" s="20">
        <v>623242</v>
      </c>
      <c r="T4587" s="20">
        <v>623243</v>
      </c>
      <c r="U4587" s="20">
        <v>623244</v>
      </c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8"/>
      <c r="AG4587" s="28"/>
      <c r="AH4587" s="28"/>
      <c r="AI4587" s="28"/>
      <c r="AJ4587" s="28"/>
      <c r="AK4587" s="28"/>
      <c r="AL4587" s="28"/>
      <c r="AM4587" s="28"/>
      <c r="AN4587" s="28"/>
      <c r="AO4587" s="28"/>
      <c r="AP4587" s="28"/>
      <c r="AQ4587" s="28"/>
      <c r="AR4587" s="28"/>
    </row>
    <row r="4588" spans="1:44" s="29" customFormat="1" x14ac:dyDescent="0.25">
      <c r="A4588" s="5">
        <v>44606</v>
      </c>
      <c r="B4588" s="5">
        <v>44613</v>
      </c>
      <c r="C4588" s="4" t="s">
        <v>2480</v>
      </c>
      <c r="D4588" s="18">
        <v>3600</v>
      </c>
      <c r="E4588" s="4" t="s">
        <v>103</v>
      </c>
      <c r="F4588" s="19" t="s">
        <v>3094</v>
      </c>
      <c r="G4588" s="2" t="s">
        <v>3095</v>
      </c>
      <c r="H4588" s="4">
        <v>12</v>
      </c>
      <c r="I4588" s="4">
        <v>1</v>
      </c>
      <c r="J4588" s="4">
        <v>0</v>
      </c>
      <c r="K4588" s="20">
        <v>662009</v>
      </c>
      <c r="L4588" s="20">
        <v>662010</v>
      </c>
      <c r="M4588" s="20">
        <v>662011</v>
      </c>
      <c r="N4588" s="20">
        <v>662012</v>
      </c>
      <c r="O4588" s="20">
        <v>662013</v>
      </c>
      <c r="P4588" s="20">
        <v>662014</v>
      </c>
      <c r="Q4588" s="20">
        <v>662015</v>
      </c>
      <c r="R4588" s="20">
        <v>662016</v>
      </c>
      <c r="S4588" s="20">
        <v>662017</v>
      </c>
      <c r="T4588" s="20">
        <v>662018</v>
      </c>
      <c r="U4588" s="20">
        <v>662019</v>
      </c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8"/>
      <c r="AG4588" s="28"/>
      <c r="AH4588" s="28"/>
      <c r="AI4588" s="28"/>
      <c r="AJ4588" s="28"/>
      <c r="AK4588" s="28"/>
      <c r="AL4588" s="28"/>
      <c r="AM4588" s="28"/>
      <c r="AN4588" s="28"/>
      <c r="AO4588" s="28"/>
      <c r="AP4588" s="28"/>
      <c r="AQ4588" s="28"/>
      <c r="AR4588" s="28"/>
    </row>
    <row r="4589" spans="1:44" x14ac:dyDescent="0.25">
      <c r="A4589" s="5">
        <v>44594</v>
      </c>
      <c r="B4589" s="5">
        <v>44622</v>
      </c>
      <c r="C4589" s="4" t="s">
        <v>48</v>
      </c>
      <c r="D4589" s="18">
        <v>240</v>
      </c>
      <c r="E4589" s="4" t="s">
        <v>113</v>
      </c>
      <c r="F4589" s="19" t="s">
        <v>3020</v>
      </c>
      <c r="G4589" s="4" t="s">
        <v>3021</v>
      </c>
      <c r="H4589" s="4">
        <v>10</v>
      </c>
      <c r="J4589" s="4">
        <v>0</v>
      </c>
      <c r="K4589" s="20">
        <v>659995</v>
      </c>
      <c r="L4589" s="20">
        <v>659996</v>
      </c>
      <c r="M4589" s="20">
        <v>659997</v>
      </c>
      <c r="N4589" s="20">
        <v>659998</v>
      </c>
      <c r="O4589" s="20">
        <v>659999</v>
      </c>
      <c r="P4589" s="20">
        <v>660000</v>
      </c>
      <c r="Q4589" s="20">
        <v>660001</v>
      </c>
      <c r="R4589" s="20">
        <v>660002</v>
      </c>
      <c r="S4589" s="20">
        <v>660003</v>
      </c>
      <c r="T4589" s="20">
        <v>660004</v>
      </c>
    </row>
    <row r="4590" spans="1:44" x14ac:dyDescent="0.25">
      <c r="A4590" s="5">
        <v>44594</v>
      </c>
      <c r="B4590" s="5">
        <v>44622</v>
      </c>
      <c r="C4590" s="4" t="s">
        <v>48</v>
      </c>
      <c r="D4590" s="18">
        <v>290</v>
      </c>
      <c r="E4590" s="4" t="s">
        <v>113</v>
      </c>
      <c r="F4590" s="19" t="s">
        <v>3022</v>
      </c>
      <c r="G4590" s="4" t="s">
        <v>3021</v>
      </c>
      <c r="H4590" s="4">
        <v>10</v>
      </c>
      <c r="J4590" s="4">
        <v>0</v>
      </c>
      <c r="K4590" s="20">
        <v>660005</v>
      </c>
      <c r="L4590" s="20">
        <v>660006</v>
      </c>
      <c r="M4590" s="20">
        <v>660007</v>
      </c>
      <c r="N4590" s="20">
        <v>660008</v>
      </c>
      <c r="O4590" s="20">
        <v>660009</v>
      </c>
      <c r="P4590" s="20">
        <v>660010</v>
      </c>
      <c r="Q4590" s="20">
        <v>660011</v>
      </c>
      <c r="R4590" s="20">
        <v>660012</v>
      </c>
      <c r="S4590" s="20">
        <v>660013</v>
      </c>
      <c r="T4590" s="20">
        <v>660014</v>
      </c>
    </row>
    <row r="4591" spans="1:44" x14ac:dyDescent="0.25">
      <c r="A4591" s="5">
        <v>44606</v>
      </c>
      <c r="B4591" s="5">
        <v>44613</v>
      </c>
      <c r="C4591" s="4" t="s">
        <v>2480</v>
      </c>
      <c r="D4591" s="18">
        <v>650</v>
      </c>
      <c r="E4591" s="4" t="s">
        <v>99</v>
      </c>
      <c r="F4591" s="19" t="s">
        <v>3090</v>
      </c>
      <c r="G4591" s="2" t="s">
        <v>3091</v>
      </c>
      <c r="H4591" s="4">
        <v>3</v>
      </c>
      <c r="J4591" s="4">
        <v>0</v>
      </c>
      <c r="K4591" s="20">
        <v>661939</v>
      </c>
      <c r="L4591" s="20">
        <v>661940</v>
      </c>
      <c r="M4591" s="20">
        <v>661941</v>
      </c>
    </row>
    <row r="4592" spans="1:44" x14ac:dyDescent="0.25">
      <c r="A4592" s="5">
        <v>44606</v>
      </c>
      <c r="B4592" s="5">
        <v>44613</v>
      </c>
      <c r="C4592" s="4" t="s">
        <v>2480</v>
      </c>
      <c r="D4592" s="18">
        <v>775</v>
      </c>
      <c r="E4592" s="4" t="s">
        <v>99</v>
      </c>
      <c r="F4592" s="19" t="s">
        <v>3092</v>
      </c>
      <c r="G4592" s="2" t="s">
        <v>3091</v>
      </c>
      <c r="H4592" s="4">
        <v>3</v>
      </c>
      <c r="J4592" s="4">
        <v>0</v>
      </c>
      <c r="K4592" s="20">
        <v>6619943</v>
      </c>
      <c r="L4592" s="20">
        <v>6619944</v>
      </c>
      <c r="M4592" s="20">
        <v>6619945</v>
      </c>
    </row>
    <row r="4593" spans="1:44" x14ac:dyDescent="0.25">
      <c r="A4593" s="5">
        <v>44606</v>
      </c>
      <c r="B4593" s="5">
        <v>44613</v>
      </c>
      <c r="C4593" s="4" t="s">
        <v>2480</v>
      </c>
      <c r="D4593" s="18">
        <v>3000</v>
      </c>
      <c r="E4593" s="4" t="s">
        <v>103</v>
      </c>
      <c r="F4593" s="19" t="s">
        <v>3093</v>
      </c>
      <c r="G4593" s="2" t="s">
        <v>3091</v>
      </c>
      <c r="H4593" s="4">
        <v>6</v>
      </c>
      <c r="J4593" s="4">
        <v>3</v>
      </c>
      <c r="K4593" s="20">
        <v>6619946</v>
      </c>
      <c r="L4593" s="20">
        <v>6619947</v>
      </c>
      <c r="M4593" s="20">
        <v>6619948</v>
      </c>
      <c r="N4593" s="20">
        <v>6619949</v>
      </c>
      <c r="O4593" s="20">
        <v>6619950</v>
      </c>
      <c r="P4593" s="20">
        <v>6619951</v>
      </c>
    </row>
    <row r="4594" spans="1:44" x14ac:dyDescent="0.25">
      <c r="A4594" s="5">
        <v>44606</v>
      </c>
      <c r="B4594" s="5">
        <v>44613</v>
      </c>
      <c r="C4594" s="4" t="s">
        <v>2480</v>
      </c>
      <c r="D4594" s="18">
        <v>5000</v>
      </c>
      <c r="E4594" s="4" t="s">
        <v>103</v>
      </c>
      <c r="F4594" s="19" t="s">
        <v>3098</v>
      </c>
      <c r="G4594" s="2" t="s">
        <v>3091</v>
      </c>
      <c r="H4594" s="4">
        <v>4</v>
      </c>
      <c r="J4594" s="4">
        <v>2</v>
      </c>
      <c r="K4594" s="20">
        <v>6619352</v>
      </c>
      <c r="L4594" s="20">
        <v>6619353</v>
      </c>
      <c r="M4594" s="20">
        <v>6619354</v>
      </c>
      <c r="N4594" s="20">
        <v>6619355</v>
      </c>
    </row>
    <row r="4595" spans="1:44" x14ac:dyDescent="0.25">
      <c r="A4595" s="5">
        <v>44599</v>
      </c>
      <c r="B4595" s="5">
        <v>44627</v>
      </c>
      <c r="C4595" s="4" t="s">
        <v>53</v>
      </c>
      <c r="D4595" s="18">
        <v>1786.94</v>
      </c>
      <c r="E4595" s="4" t="s">
        <v>113</v>
      </c>
      <c r="F4595" s="19" t="s">
        <v>3050</v>
      </c>
      <c r="G4595" s="2" t="s">
        <v>3051</v>
      </c>
      <c r="H4595" s="4">
        <v>10</v>
      </c>
      <c r="I4595" s="4">
        <v>1</v>
      </c>
      <c r="J4595" s="4">
        <v>0</v>
      </c>
      <c r="K4595" s="20">
        <v>660782</v>
      </c>
      <c r="L4595" s="20">
        <v>660783</v>
      </c>
      <c r="M4595" s="20">
        <v>660784</v>
      </c>
      <c r="N4595" s="20">
        <v>660785</v>
      </c>
      <c r="O4595" s="20">
        <v>660786</v>
      </c>
      <c r="P4595" s="20">
        <v>660787</v>
      </c>
      <c r="Q4595" s="20">
        <v>660788</v>
      </c>
      <c r="R4595" s="20">
        <v>660789</v>
      </c>
      <c r="S4595" s="20">
        <v>660790</v>
      </c>
      <c r="T4595" s="20">
        <v>660791</v>
      </c>
    </row>
    <row r="4596" spans="1:44" x14ac:dyDescent="0.25">
      <c r="A4596" s="5">
        <v>44592</v>
      </c>
      <c r="B4596" s="5">
        <v>44599</v>
      </c>
      <c r="C4596" s="4" t="s">
        <v>2480</v>
      </c>
      <c r="D4596" s="18">
        <v>3000</v>
      </c>
      <c r="E4596" s="4" t="s">
        <v>103</v>
      </c>
      <c r="F4596" s="19" t="s">
        <v>3006</v>
      </c>
      <c r="G4596" s="2" t="s">
        <v>3007</v>
      </c>
      <c r="H4596" s="4">
        <v>6</v>
      </c>
      <c r="J4596" s="4">
        <v>1</v>
      </c>
      <c r="K4596" s="20">
        <v>659560</v>
      </c>
      <c r="L4596" s="20">
        <v>659561</v>
      </c>
      <c r="M4596" s="20">
        <v>659562</v>
      </c>
      <c r="N4596" s="20">
        <v>659563</v>
      </c>
      <c r="O4596" s="20">
        <v>659564</v>
      </c>
      <c r="P4596" s="20">
        <v>659565</v>
      </c>
    </row>
    <row r="4597" spans="1:44" x14ac:dyDescent="0.25">
      <c r="A4597" s="5">
        <v>44592</v>
      </c>
      <c r="B4597" s="5">
        <v>44599</v>
      </c>
      <c r="C4597" s="4" t="s">
        <v>2480</v>
      </c>
      <c r="D4597" s="18">
        <v>5000</v>
      </c>
      <c r="E4597" s="4" t="s">
        <v>103</v>
      </c>
      <c r="F4597" s="19" t="s">
        <v>3014</v>
      </c>
      <c r="G4597" s="2" t="s">
        <v>3007</v>
      </c>
      <c r="H4597" s="4">
        <v>6</v>
      </c>
      <c r="J4597" s="4">
        <v>0</v>
      </c>
      <c r="K4597" s="20">
        <v>659566</v>
      </c>
      <c r="L4597" s="20">
        <v>659567</v>
      </c>
      <c r="M4597" s="20">
        <v>659568</v>
      </c>
      <c r="N4597" s="20">
        <v>659569</v>
      </c>
      <c r="O4597" s="20">
        <v>659570</v>
      </c>
      <c r="P4597" s="20">
        <v>659571</v>
      </c>
    </row>
    <row r="4598" spans="1:44" x14ac:dyDescent="0.25">
      <c r="A4598" s="5">
        <v>44592</v>
      </c>
      <c r="B4598" s="5">
        <v>44599</v>
      </c>
      <c r="C4598" s="4" t="s">
        <v>2480</v>
      </c>
      <c r="D4598" s="18">
        <v>3600</v>
      </c>
      <c r="E4598" s="4" t="s">
        <v>103</v>
      </c>
      <c r="F4598" s="19" t="s">
        <v>3008</v>
      </c>
      <c r="G4598" s="2" t="s">
        <v>3009</v>
      </c>
      <c r="H4598" s="4">
        <v>6</v>
      </c>
      <c r="J4598" s="4">
        <v>0</v>
      </c>
      <c r="K4598" s="20">
        <v>659504</v>
      </c>
      <c r="L4598" s="20">
        <v>659505</v>
      </c>
      <c r="M4598" s="20">
        <v>659506</v>
      </c>
      <c r="N4598" s="20">
        <v>659507</v>
      </c>
      <c r="O4598" s="20">
        <v>659508</v>
      </c>
      <c r="P4598" s="20">
        <v>659509</v>
      </c>
    </row>
    <row r="4599" spans="1:44" x14ac:dyDescent="0.25">
      <c r="A4599" s="5">
        <v>44592</v>
      </c>
      <c r="B4599" s="5">
        <v>44599</v>
      </c>
      <c r="C4599" s="4" t="s">
        <v>2480</v>
      </c>
      <c r="D4599" s="18">
        <v>4250</v>
      </c>
      <c r="E4599" s="4" t="s">
        <v>103</v>
      </c>
      <c r="F4599" s="19" t="s">
        <v>3012</v>
      </c>
      <c r="G4599" s="2" t="s">
        <v>3009</v>
      </c>
      <c r="H4599" s="4">
        <v>4</v>
      </c>
      <c r="J4599" s="4">
        <v>0</v>
      </c>
      <c r="K4599" s="20">
        <v>659510</v>
      </c>
      <c r="L4599" s="20">
        <v>659511</v>
      </c>
      <c r="M4599" s="20">
        <v>659512</v>
      </c>
      <c r="N4599" s="20">
        <v>659513</v>
      </c>
    </row>
    <row r="4600" spans="1:44" x14ac:dyDescent="0.25">
      <c r="A4600" s="5">
        <v>44580</v>
      </c>
      <c r="B4600" s="5">
        <v>44608</v>
      </c>
      <c r="C4600" s="4" t="s">
        <v>53</v>
      </c>
      <c r="D4600" s="18">
        <v>1292.68</v>
      </c>
      <c r="E4600" s="4" t="s">
        <v>113</v>
      </c>
      <c r="F4600" s="19" t="s">
        <v>2949</v>
      </c>
      <c r="G4600" s="2" t="s">
        <v>2950</v>
      </c>
      <c r="H4600" s="4">
        <v>10</v>
      </c>
      <c r="J4600" s="4">
        <v>0</v>
      </c>
      <c r="K4600" s="20">
        <v>657578</v>
      </c>
      <c r="L4600" s="21">
        <v>657579</v>
      </c>
      <c r="M4600" s="20">
        <v>657580</v>
      </c>
      <c r="N4600" s="21">
        <v>657581</v>
      </c>
      <c r="O4600" s="20">
        <v>657582</v>
      </c>
      <c r="P4600" s="21">
        <v>657583</v>
      </c>
      <c r="Q4600" s="20">
        <v>657584</v>
      </c>
      <c r="R4600" s="21">
        <v>657585</v>
      </c>
      <c r="S4600" s="20">
        <v>657586</v>
      </c>
      <c r="T4600" s="21">
        <v>657587</v>
      </c>
    </row>
    <row r="4601" spans="1:44" s="30" customFormat="1" x14ac:dyDescent="0.25">
      <c r="A4601" s="5">
        <v>44580</v>
      </c>
      <c r="B4601" s="5">
        <v>44608</v>
      </c>
      <c r="C4601" s="4" t="s">
        <v>53</v>
      </c>
      <c r="D4601" s="18">
        <v>1786.94</v>
      </c>
      <c r="E4601" s="4" t="s">
        <v>113</v>
      </c>
      <c r="F4601" s="19" t="s">
        <v>2951</v>
      </c>
      <c r="G4601" s="2" t="s">
        <v>2950</v>
      </c>
      <c r="H4601" s="4">
        <v>9</v>
      </c>
      <c r="I4601" s="4"/>
      <c r="J4601" s="4">
        <v>0</v>
      </c>
      <c r="K4601" s="20">
        <v>657569</v>
      </c>
      <c r="L4601" s="21">
        <v>657570</v>
      </c>
      <c r="M4601" s="20">
        <v>657571</v>
      </c>
      <c r="N4601" s="21">
        <v>657572</v>
      </c>
      <c r="O4601" s="20">
        <v>657573</v>
      </c>
      <c r="P4601" s="21">
        <v>657574</v>
      </c>
      <c r="Q4601" s="20">
        <v>657575</v>
      </c>
      <c r="R4601" s="21">
        <v>657576</v>
      </c>
      <c r="S4601" s="20">
        <v>657577</v>
      </c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171"/>
      <c r="AG4601" s="171"/>
      <c r="AH4601" s="171"/>
      <c r="AI4601" s="171"/>
      <c r="AJ4601" s="171"/>
      <c r="AK4601" s="171"/>
      <c r="AL4601" s="171"/>
      <c r="AM4601" s="171"/>
      <c r="AN4601" s="171"/>
      <c r="AO4601" s="171"/>
      <c r="AP4601" s="171"/>
      <c r="AQ4601" s="171"/>
      <c r="AR4601" s="171"/>
    </row>
    <row r="4602" spans="1:44" x14ac:dyDescent="0.25">
      <c r="A4602" s="5">
        <v>44594</v>
      </c>
      <c r="B4602" s="5">
        <v>44601</v>
      </c>
      <c r="C4602" s="4" t="s">
        <v>2480</v>
      </c>
      <c r="D4602" s="18">
        <v>3600</v>
      </c>
      <c r="E4602" s="4" t="s">
        <v>103</v>
      </c>
      <c r="F4602" s="19" t="s">
        <v>3026</v>
      </c>
      <c r="G4602" s="2" t="s">
        <v>3027</v>
      </c>
      <c r="H4602" s="4">
        <v>6</v>
      </c>
      <c r="J4602" s="4">
        <v>0</v>
      </c>
      <c r="K4602" s="20">
        <v>660077</v>
      </c>
      <c r="L4602" s="20">
        <v>660078</v>
      </c>
      <c r="M4602" s="20">
        <v>660079</v>
      </c>
      <c r="N4602" s="20">
        <v>660080</v>
      </c>
      <c r="O4602" s="20">
        <v>660081</v>
      </c>
      <c r="P4602" s="20">
        <v>660082</v>
      </c>
    </row>
    <row r="4603" spans="1:44" x14ac:dyDescent="0.25">
      <c r="A4603" s="5">
        <v>44594</v>
      </c>
      <c r="B4603" s="5">
        <v>44601</v>
      </c>
      <c r="C4603" s="4" t="s">
        <v>2480</v>
      </c>
      <c r="D4603" s="18">
        <v>4250</v>
      </c>
      <c r="E4603" s="4" t="s">
        <v>103</v>
      </c>
      <c r="F4603" s="19" t="s">
        <v>3028</v>
      </c>
      <c r="G4603" s="2" t="s">
        <v>3027</v>
      </c>
      <c r="H4603" s="4">
        <v>6</v>
      </c>
      <c r="J4603" s="4">
        <v>0</v>
      </c>
      <c r="K4603" s="20">
        <v>660083</v>
      </c>
      <c r="L4603" s="20">
        <v>660084</v>
      </c>
      <c r="M4603" s="20">
        <v>660085</v>
      </c>
      <c r="N4603" s="20">
        <v>660086</v>
      </c>
      <c r="O4603" s="20">
        <v>660087</v>
      </c>
      <c r="P4603" s="20">
        <v>660088</v>
      </c>
    </row>
    <row r="4604" spans="1:44" x14ac:dyDescent="0.25">
      <c r="A4604" s="5">
        <v>44600</v>
      </c>
      <c r="B4604" s="5">
        <v>44607</v>
      </c>
      <c r="C4604" s="4" t="s">
        <v>2480</v>
      </c>
      <c r="D4604" s="18">
        <v>3000</v>
      </c>
      <c r="E4604" s="4" t="s">
        <v>103</v>
      </c>
      <c r="F4604" s="19" t="s">
        <v>3054</v>
      </c>
      <c r="G4604" s="4" t="s">
        <v>3055</v>
      </c>
      <c r="H4604" s="4">
        <v>7</v>
      </c>
      <c r="I4604" s="4">
        <v>1</v>
      </c>
      <c r="J4604" s="4">
        <v>0</v>
      </c>
      <c r="K4604" s="20">
        <v>661012</v>
      </c>
      <c r="L4604" s="21">
        <v>661013</v>
      </c>
      <c r="M4604" s="21">
        <v>661014</v>
      </c>
      <c r="N4604" s="21">
        <v>661015</v>
      </c>
      <c r="O4604" s="21">
        <v>661016</v>
      </c>
      <c r="P4604" s="21">
        <v>661017</v>
      </c>
    </row>
    <row r="4605" spans="1:44" x14ac:dyDescent="0.25">
      <c r="A4605" s="5">
        <v>44600</v>
      </c>
      <c r="B4605" s="5">
        <v>44607</v>
      </c>
      <c r="C4605" s="4" t="s">
        <v>2480</v>
      </c>
      <c r="D4605" s="18">
        <v>4250</v>
      </c>
      <c r="E4605" s="4" t="s">
        <v>103</v>
      </c>
      <c r="F4605" s="19" t="s">
        <v>3058</v>
      </c>
      <c r="G4605" s="4" t="s">
        <v>3055</v>
      </c>
      <c r="H4605" s="4">
        <v>5</v>
      </c>
      <c r="J4605" s="4">
        <v>0</v>
      </c>
      <c r="K4605" s="20">
        <v>661007</v>
      </c>
      <c r="L4605" s="21">
        <v>661008</v>
      </c>
      <c r="M4605" s="21">
        <v>661009</v>
      </c>
      <c r="N4605" s="21">
        <v>661010</v>
      </c>
      <c r="O4605" s="21">
        <v>661011</v>
      </c>
    </row>
    <row r="4606" spans="1:44" x14ac:dyDescent="0.25">
      <c r="A4606" s="5">
        <v>44600</v>
      </c>
      <c r="B4606" s="5">
        <v>44607</v>
      </c>
      <c r="C4606" s="4" t="s">
        <v>2480</v>
      </c>
      <c r="D4606" s="18">
        <v>3600</v>
      </c>
      <c r="E4606" s="4" t="s">
        <v>103</v>
      </c>
      <c r="F4606" s="19" t="s">
        <v>3056</v>
      </c>
      <c r="G4606" s="4" t="s">
        <v>3057</v>
      </c>
      <c r="H4606" s="4">
        <v>9</v>
      </c>
      <c r="J4606" s="4">
        <v>0</v>
      </c>
      <c r="K4606" s="20">
        <v>661046</v>
      </c>
      <c r="L4606" s="21">
        <v>661047</v>
      </c>
      <c r="M4606" s="21">
        <v>661048</v>
      </c>
      <c r="N4606" s="21">
        <v>661049</v>
      </c>
      <c r="O4606" s="21">
        <v>661050</v>
      </c>
      <c r="P4606" s="21">
        <v>661051</v>
      </c>
      <c r="Q4606" s="21">
        <v>661052</v>
      </c>
      <c r="R4606" s="21">
        <v>661053</v>
      </c>
      <c r="S4606" s="21">
        <v>661054</v>
      </c>
    </row>
    <row r="4607" spans="1:44" x14ac:dyDescent="0.25">
      <c r="A4607" s="5">
        <v>44600</v>
      </c>
      <c r="B4607" s="5">
        <v>44607</v>
      </c>
      <c r="C4607" s="4" t="s">
        <v>2480</v>
      </c>
      <c r="D4607" s="18">
        <v>4250</v>
      </c>
      <c r="E4607" s="4" t="s">
        <v>103</v>
      </c>
      <c r="F4607" s="19" t="s">
        <v>3059</v>
      </c>
      <c r="G4607" s="4" t="s">
        <v>3057</v>
      </c>
      <c r="H4607" s="4">
        <v>3</v>
      </c>
      <c r="J4607" s="4">
        <v>0</v>
      </c>
      <c r="K4607" s="20">
        <v>661055</v>
      </c>
      <c r="L4607" s="21">
        <v>661056</v>
      </c>
      <c r="M4607" s="21">
        <v>661057</v>
      </c>
    </row>
    <row r="4608" spans="1:44" x14ac:dyDescent="0.25">
      <c r="A4608" s="24">
        <v>44375</v>
      </c>
      <c r="B4608" s="24">
        <v>44378</v>
      </c>
      <c r="C4608" s="25" t="s">
        <v>48</v>
      </c>
      <c r="D4608" s="127">
        <v>240</v>
      </c>
      <c r="E4608" s="25" t="s">
        <v>113</v>
      </c>
      <c r="F4608" s="26" t="s">
        <v>2503</v>
      </c>
      <c r="G4608" s="27" t="s">
        <v>2504</v>
      </c>
      <c r="H4608" s="25">
        <v>5</v>
      </c>
      <c r="I4608" s="25"/>
      <c r="J4608" s="25">
        <v>0</v>
      </c>
      <c r="K4608" s="128">
        <v>621062</v>
      </c>
      <c r="L4608" s="128">
        <v>621063</v>
      </c>
      <c r="M4608" s="128">
        <v>621064</v>
      </c>
      <c r="N4608" s="128">
        <v>621065</v>
      </c>
      <c r="O4608" s="128">
        <v>621066</v>
      </c>
      <c r="P4608" s="28"/>
      <c r="Q4608" s="28"/>
      <c r="R4608" s="28"/>
      <c r="S4608" s="28"/>
      <c r="T4608" s="28"/>
      <c r="U4608" s="28"/>
      <c r="V4608" s="28"/>
      <c r="W4608" s="28"/>
      <c r="X4608" s="28"/>
      <c r="Y4608" s="28"/>
      <c r="Z4608" s="28"/>
      <c r="AA4608" s="28"/>
      <c r="AB4608" s="28"/>
      <c r="AC4608" s="28"/>
      <c r="AD4608" s="28"/>
      <c r="AE4608" s="28"/>
    </row>
    <row r="4609" spans="1:44" s="30" customFormat="1" x14ac:dyDescent="0.25">
      <c r="A4609" s="5">
        <v>44375</v>
      </c>
      <c r="B4609" s="5">
        <v>44378</v>
      </c>
      <c r="C4609" s="4" t="s">
        <v>48</v>
      </c>
      <c r="D4609" s="18">
        <v>290</v>
      </c>
      <c r="E4609" s="4" t="s">
        <v>113</v>
      </c>
      <c r="F4609" s="19" t="s">
        <v>2505</v>
      </c>
      <c r="G4609" s="2" t="s">
        <v>2504</v>
      </c>
      <c r="H4609" s="4">
        <v>4</v>
      </c>
      <c r="I4609" s="4"/>
      <c r="J4609" s="4">
        <v>0</v>
      </c>
      <c r="K4609" s="20">
        <v>621067</v>
      </c>
      <c r="L4609" s="20">
        <v>621068</v>
      </c>
      <c r="M4609" s="20">
        <v>621069</v>
      </c>
      <c r="N4609" s="20">
        <v>621070</v>
      </c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171"/>
      <c r="AG4609" s="171"/>
      <c r="AH4609" s="171"/>
      <c r="AI4609" s="171"/>
      <c r="AJ4609" s="171"/>
      <c r="AK4609" s="171"/>
      <c r="AL4609" s="171"/>
      <c r="AM4609" s="171"/>
      <c r="AN4609" s="171"/>
      <c r="AO4609" s="171"/>
      <c r="AP4609" s="171"/>
      <c r="AQ4609" s="171"/>
      <c r="AR4609" s="171"/>
    </row>
    <row r="4610" spans="1:44" s="30" customFormat="1" x14ac:dyDescent="0.25">
      <c r="A4610" s="5">
        <v>44375</v>
      </c>
      <c r="B4610" s="5">
        <v>44378</v>
      </c>
      <c r="C4610" s="4" t="s">
        <v>48</v>
      </c>
      <c r="D4610" s="18">
        <v>340</v>
      </c>
      <c r="E4610" s="4" t="s">
        <v>113</v>
      </c>
      <c r="F4610" s="19" t="s">
        <v>2506</v>
      </c>
      <c r="G4610" s="2" t="s">
        <v>2504</v>
      </c>
      <c r="H4610" s="4">
        <v>3</v>
      </c>
      <c r="I4610" s="4"/>
      <c r="J4610" s="4">
        <v>0</v>
      </c>
      <c r="K4610" s="20">
        <v>621071</v>
      </c>
      <c r="L4610" s="20">
        <v>621072</v>
      </c>
      <c r="M4610" s="20">
        <v>621073</v>
      </c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171"/>
      <c r="AG4610" s="171"/>
      <c r="AH4610" s="171"/>
      <c r="AI4610" s="171"/>
      <c r="AJ4610" s="171"/>
      <c r="AK4610" s="171"/>
      <c r="AL4610" s="171"/>
      <c r="AM4610" s="171"/>
      <c r="AN4610" s="171"/>
      <c r="AO4610" s="171"/>
      <c r="AP4610" s="171"/>
      <c r="AQ4610" s="171"/>
      <c r="AR4610" s="171"/>
    </row>
    <row r="4611" spans="1:44" x14ac:dyDescent="0.25">
      <c r="A4611" s="24">
        <v>44384</v>
      </c>
      <c r="B4611" s="24">
        <v>44391</v>
      </c>
      <c r="C4611" s="25" t="s">
        <v>44</v>
      </c>
      <c r="D4611" s="127">
        <v>127.5</v>
      </c>
      <c r="E4611" s="25" t="s">
        <v>113</v>
      </c>
      <c r="F4611" s="26" t="s">
        <v>2532</v>
      </c>
      <c r="G4611" s="183" t="s">
        <v>2533</v>
      </c>
      <c r="H4611" s="25">
        <v>2</v>
      </c>
      <c r="I4611" s="25"/>
      <c r="J4611" s="25">
        <v>1</v>
      </c>
      <c r="K4611" s="128">
        <v>622985</v>
      </c>
      <c r="L4611" s="28">
        <v>622986</v>
      </c>
      <c r="M4611" s="28"/>
      <c r="N4611" s="28"/>
      <c r="O4611" s="28"/>
      <c r="P4611" s="28"/>
      <c r="Q4611" s="28"/>
      <c r="R4611" s="28"/>
      <c r="S4611" s="28"/>
      <c r="T4611" s="28"/>
      <c r="U4611" s="28"/>
      <c r="V4611" s="28"/>
      <c r="W4611" s="28"/>
      <c r="X4611" s="28"/>
      <c r="Y4611" s="28"/>
      <c r="Z4611" s="28"/>
      <c r="AA4611" s="28"/>
      <c r="AB4611" s="28"/>
      <c r="AC4611" s="28"/>
      <c r="AD4611" s="28"/>
      <c r="AE4611" s="28"/>
    </row>
    <row r="4612" spans="1:44" x14ac:dyDescent="0.25">
      <c r="A4612" s="24">
        <v>44384</v>
      </c>
      <c r="B4612" s="24">
        <v>44391</v>
      </c>
      <c r="C4612" s="25" t="s">
        <v>44</v>
      </c>
      <c r="D4612" s="127">
        <v>137.5</v>
      </c>
      <c r="E4612" s="25" t="s">
        <v>113</v>
      </c>
      <c r="F4612" s="26" t="s">
        <v>2534</v>
      </c>
      <c r="G4612" s="183" t="s">
        <v>2533</v>
      </c>
      <c r="H4612" s="25">
        <v>2</v>
      </c>
      <c r="I4612" s="25"/>
      <c r="J4612" s="25">
        <v>2</v>
      </c>
      <c r="K4612" s="128">
        <v>622987</v>
      </c>
      <c r="L4612" s="28">
        <v>622988</v>
      </c>
      <c r="M4612" s="28"/>
      <c r="N4612" s="28"/>
      <c r="O4612" s="28"/>
      <c r="P4612" s="28"/>
      <c r="Q4612" s="28"/>
      <c r="R4612" s="28"/>
      <c r="S4612" s="28"/>
      <c r="T4612" s="28"/>
      <c r="U4612" s="28"/>
      <c r="V4612" s="28"/>
      <c r="W4612" s="28"/>
      <c r="X4612" s="28"/>
      <c r="Y4612" s="28"/>
      <c r="Z4612" s="28"/>
      <c r="AA4612" s="28"/>
      <c r="AB4612" s="28"/>
      <c r="AC4612" s="28"/>
      <c r="AD4612" s="28"/>
      <c r="AE4612" s="28"/>
    </row>
    <row r="4613" spans="1:44" x14ac:dyDescent="0.25">
      <c r="A4613" s="24">
        <v>44384</v>
      </c>
      <c r="B4613" s="24">
        <v>44391</v>
      </c>
      <c r="C4613" s="25" t="s">
        <v>44</v>
      </c>
      <c r="D4613" s="127">
        <v>145</v>
      </c>
      <c r="E4613" s="25" t="s">
        <v>113</v>
      </c>
      <c r="F4613" s="26" t="s">
        <v>2535</v>
      </c>
      <c r="G4613" s="27" t="s">
        <v>2533</v>
      </c>
      <c r="H4613" s="25">
        <v>2</v>
      </c>
      <c r="I4613" s="25"/>
      <c r="J4613" s="25">
        <v>0</v>
      </c>
      <c r="K4613" s="128">
        <v>622989</v>
      </c>
      <c r="L4613" s="28">
        <v>622990</v>
      </c>
      <c r="M4613" s="28"/>
      <c r="N4613" s="28"/>
      <c r="O4613" s="28"/>
      <c r="P4613" s="28"/>
      <c r="Q4613" s="28"/>
      <c r="R4613" s="28"/>
      <c r="S4613" s="28"/>
      <c r="T4613" s="28"/>
      <c r="U4613" s="28"/>
      <c r="V4613" s="28"/>
      <c r="W4613" s="28"/>
      <c r="X4613" s="28"/>
      <c r="Y4613" s="28"/>
      <c r="Z4613" s="28"/>
      <c r="AA4613" s="28"/>
      <c r="AB4613" s="28"/>
      <c r="AC4613" s="28"/>
      <c r="AD4613" s="28"/>
      <c r="AE4613" s="28"/>
    </row>
    <row r="4614" spans="1:44" s="30" customFormat="1" x14ac:dyDescent="0.25">
      <c r="A4614" s="24">
        <v>44384</v>
      </c>
      <c r="B4614" s="24">
        <v>44391</v>
      </c>
      <c r="C4614" s="25" t="s">
        <v>44</v>
      </c>
      <c r="D4614" s="127">
        <v>155</v>
      </c>
      <c r="E4614" s="25" t="s">
        <v>113</v>
      </c>
      <c r="F4614" s="26" t="s">
        <v>2536</v>
      </c>
      <c r="G4614" s="27" t="s">
        <v>2533</v>
      </c>
      <c r="H4614" s="25">
        <v>2</v>
      </c>
      <c r="I4614" s="25"/>
      <c r="J4614" s="25">
        <v>0</v>
      </c>
      <c r="K4614" s="128">
        <v>622991</v>
      </c>
      <c r="L4614" s="28">
        <v>622992</v>
      </c>
      <c r="M4614" s="28"/>
      <c r="N4614" s="28"/>
      <c r="O4614" s="28"/>
      <c r="P4614" s="28"/>
      <c r="Q4614" s="28"/>
      <c r="R4614" s="28"/>
      <c r="S4614" s="28"/>
      <c r="T4614" s="28"/>
      <c r="U4614" s="28"/>
      <c r="V4614" s="28"/>
      <c r="W4614" s="28"/>
      <c r="X4614" s="28"/>
      <c r="Y4614" s="28"/>
      <c r="Z4614" s="28"/>
      <c r="AA4614" s="28"/>
      <c r="AB4614" s="28"/>
      <c r="AC4614" s="28"/>
      <c r="AD4614" s="28"/>
      <c r="AE4614" s="28"/>
      <c r="AF4614" s="171"/>
      <c r="AG4614" s="171"/>
      <c r="AH4614" s="171"/>
      <c r="AI4614" s="171"/>
      <c r="AJ4614" s="171"/>
      <c r="AK4614" s="171"/>
      <c r="AL4614" s="171"/>
      <c r="AM4614" s="171"/>
      <c r="AN4614" s="171"/>
      <c r="AO4614" s="171"/>
      <c r="AP4614" s="171"/>
      <c r="AQ4614" s="171"/>
      <c r="AR4614" s="171"/>
    </row>
    <row r="4615" spans="1:44" s="30" customFormat="1" x14ac:dyDescent="0.25">
      <c r="A4615" s="5">
        <v>44400</v>
      </c>
      <c r="B4615" s="5">
        <v>44407</v>
      </c>
      <c r="C4615" s="4" t="s">
        <v>2480</v>
      </c>
      <c r="D4615" s="18">
        <v>650</v>
      </c>
      <c r="E4615" s="4" t="s">
        <v>99</v>
      </c>
      <c r="F4615" s="19" t="s">
        <v>2576</v>
      </c>
      <c r="G4615" s="2" t="s">
        <v>2577</v>
      </c>
      <c r="H4615" s="4">
        <v>9</v>
      </c>
      <c r="I4615" s="4"/>
      <c r="J4615" s="4">
        <v>0</v>
      </c>
      <c r="K4615" s="20">
        <v>625942</v>
      </c>
      <c r="L4615" s="20">
        <v>625943</v>
      </c>
      <c r="M4615" s="20">
        <v>625944</v>
      </c>
      <c r="N4615" s="20">
        <v>625945</v>
      </c>
      <c r="O4615" s="20">
        <v>625946</v>
      </c>
      <c r="P4615" s="20">
        <v>625947</v>
      </c>
      <c r="Q4615" s="20">
        <v>625948</v>
      </c>
      <c r="R4615" s="20">
        <v>625949</v>
      </c>
      <c r="S4615" s="20">
        <v>625950</v>
      </c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171"/>
      <c r="AG4615" s="171"/>
      <c r="AH4615" s="171"/>
      <c r="AI4615" s="171"/>
      <c r="AJ4615" s="171"/>
      <c r="AK4615" s="171"/>
      <c r="AL4615" s="171"/>
      <c r="AM4615" s="171"/>
      <c r="AN4615" s="171"/>
      <c r="AO4615" s="171"/>
      <c r="AP4615" s="171"/>
      <c r="AQ4615" s="171"/>
      <c r="AR4615" s="171"/>
    </row>
    <row r="4616" spans="1:44" x14ac:dyDescent="0.25">
      <c r="A4616" s="5">
        <v>44400</v>
      </c>
      <c r="B4616" s="5">
        <v>44407</v>
      </c>
      <c r="C4616" s="4" t="s">
        <v>2480</v>
      </c>
      <c r="D4616" s="18">
        <v>3000</v>
      </c>
      <c r="E4616" s="4" t="s">
        <v>103</v>
      </c>
      <c r="F4616" s="19" t="s">
        <v>2578</v>
      </c>
      <c r="G4616" s="2" t="s">
        <v>2577</v>
      </c>
      <c r="H4616" s="4">
        <v>6</v>
      </c>
      <c r="J4616" s="4">
        <v>0</v>
      </c>
      <c r="K4616" s="20">
        <v>625960</v>
      </c>
      <c r="L4616" s="20">
        <v>625961</v>
      </c>
      <c r="M4616" s="20">
        <v>625962</v>
      </c>
      <c r="N4616" s="20">
        <v>625963</v>
      </c>
      <c r="O4616" s="20">
        <v>625964</v>
      </c>
      <c r="P4616" s="20">
        <v>625965</v>
      </c>
    </row>
    <row r="4617" spans="1:44" x14ac:dyDescent="0.25">
      <c r="A4617" s="5">
        <v>44400</v>
      </c>
      <c r="B4617" s="5">
        <v>44407</v>
      </c>
      <c r="C4617" s="4" t="s">
        <v>2480</v>
      </c>
      <c r="D4617" s="18">
        <v>3600</v>
      </c>
      <c r="E4617" s="4" t="s">
        <v>103</v>
      </c>
      <c r="F4617" s="19" t="s">
        <v>2579</v>
      </c>
      <c r="G4617" s="2" t="s">
        <v>2577</v>
      </c>
      <c r="H4617" s="4">
        <v>5</v>
      </c>
      <c r="J4617" s="4">
        <v>0</v>
      </c>
      <c r="K4617" s="20">
        <v>625966</v>
      </c>
      <c r="L4617" s="20">
        <v>625967</v>
      </c>
      <c r="M4617" s="20">
        <v>625968</v>
      </c>
      <c r="N4617" s="20">
        <v>625969</v>
      </c>
      <c r="O4617" s="20">
        <v>625970</v>
      </c>
    </row>
    <row r="4618" spans="1:44" x14ac:dyDescent="0.25">
      <c r="A4618" s="5">
        <v>44400</v>
      </c>
      <c r="B4618" s="5">
        <v>44407</v>
      </c>
      <c r="C4618" s="4" t="s">
        <v>48</v>
      </c>
      <c r="D4618" s="18">
        <v>240</v>
      </c>
      <c r="E4618" s="4" t="s">
        <v>113</v>
      </c>
      <c r="F4618" s="19" t="s">
        <v>2572</v>
      </c>
      <c r="G4618" s="2" t="s">
        <v>2573</v>
      </c>
      <c r="H4618" s="4">
        <v>7</v>
      </c>
      <c r="J4618" s="4">
        <v>1</v>
      </c>
      <c r="K4618" s="20">
        <v>625873</v>
      </c>
      <c r="L4618" s="20">
        <v>625874</v>
      </c>
      <c r="M4618" s="20">
        <v>625875</v>
      </c>
      <c r="N4618" s="20">
        <v>625876</v>
      </c>
      <c r="O4618" s="20">
        <v>625877</v>
      </c>
      <c r="P4618" s="20">
        <v>625878</v>
      </c>
      <c r="Q4618" s="20">
        <v>625879</v>
      </c>
    </row>
    <row r="4619" spans="1:44" x14ac:dyDescent="0.25">
      <c r="A4619" s="5">
        <v>44400</v>
      </c>
      <c r="B4619" s="5">
        <v>44407</v>
      </c>
      <c r="C4619" s="4" t="s">
        <v>48</v>
      </c>
      <c r="D4619" s="18">
        <v>290</v>
      </c>
      <c r="E4619" s="4" t="s">
        <v>113</v>
      </c>
      <c r="F4619" s="19" t="s">
        <v>2574</v>
      </c>
      <c r="G4619" s="2" t="s">
        <v>2573</v>
      </c>
      <c r="H4619" s="4">
        <v>5</v>
      </c>
      <c r="J4619" s="4">
        <v>0</v>
      </c>
      <c r="K4619" s="20">
        <v>625889</v>
      </c>
      <c r="L4619" s="21">
        <v>625891</v>
      </c>
      <c r="M4619" s="21">
        <v>625892</v>
      </c>
      <c r="N4619" s="21">
        <v>625893</v>
      </c>
      <c r="O4619" s="21">
        <v>625894</v>
      </c>
    </row>
    <row r="4620" spans="1:44" x14ac:dyDescent="0.25">
      <c r="A4620" s="5">
        <v>44400</v>
      </c>
      <c r="B4620" s="5">
        <v>44407</v>
      </c>
      <c r="C4620" s="4" t="s">
        <v>48</v>
      </c>
      <c r="D4620" s="18">
        <v>340</v>
      </c>
      <c r="E4620" s="4" t="s">
        <v>113</v>
      </c>
      <c r="F4620" s="19" t="s">
        <v>2575</v>
      </c>
      <c r="G4620" s="2" t="s">
        <v>2573</v>
      </c>
      <c r="H4620" s="4">
        <v>4</v>
      </c>
      <c r="J4620" s="4">
        <v>0</v>
      </c>
      <c r="K4620" s="20">
        <v>625895</v>
      </c>
      <c r="L4620" s="20">
        <v>625896</v>
      </c>
      <c r="M4620" s="20">
        <v>625897</v>
      </c>
      <c r="N4620" s="20">
        <v>625898</v>
      </c>
    </row>
    <row r="4621" spans="1:44" x14ac:dyDescent="0.25">
      <c r="A4621" s="5">
        <v>44410</v>
      </c>
      <c r="B4621" s="5">
        <v>44417</v>
      </c>
      <c r="C4621" s="4" t="s">
        <v>2480</v>
      </c>
      <c r="D4621" s="18">
        <v>775</v>
      </c>
      <c r="E4621" s="4" t="s">
        <v>99</v>
      </c>
      <c r="F4621" s="19" t="s">
        <v>2591</v>
      </c>
      <c r="G4621" s="4" t="s">
        <v>2592</v>
      </c>
      <c r="H4621" s="4">
        <v>10</v>
      </c>
      <c r="J4621" s="4">
        <v>0</v>
      </c>
      <c r="K4621" s="20">
        <v>627309</v>
      </c>
      <c r="L4621" s="20">
        <v>627310</v>
      </c>
      <c r="M4621" s="20">
        <v>627311</v>
      </c>
      <c r="N4621" s="20">
        <v>627312</v>
      </c>
      <c r="O4621" s="20">
        <v>627313</v>
      </c>
      <c r="P4621" s="20">
        <v>627314</v>
      </c>
      <c r="Q4621" s="20">
        <v>627315</v>
      </c>
      <c r="R4621" s="20">
        <v>627316</v>
      </c>
      <c r="S4621" s="20">
        <v>627317</v>
      </c>
      <c r="T4621" s="20">
        <v>627318</v>
      </c>
    </row>
    <row r="4622" spans="1:44" x14ac:dyDescent="0.25">
      <c r="A4622" s="5">
        <v>44410</v>
      </c>
      <c r="B4622" s="5">
        <v>44417</v>
      </c>
      <c r="C4622" s="4" t="s">
        <v>2480</v>
      </c>
      <c r="D4622" s="18">
        <v>3600</v>
      </c>
      <c r="E4622" s="4" t="s">
        <v>103</v>
      </c>
      <c r="F4622" s="19" t="s">
        <v>2593</v>
      </c>
      <c r="G4622" s="4" t="s">
        <v>2592</v>
      </c>
      <c r="H4622" s="4">
        <v>10</v>
      </c>
      <c r="J4622" s="4">
        <v>0</v>
      </c>
      <c r="K4622" s="20">
        <v>627319</v>
      </c>
      <c r="L4622" s="20">
        <v>627320</v>
      </c>
      <c r="M4622" s="20">
        <v>627321</v>
      </c>
      <c r="N4622" s="20">
        <v>627322</v>
      </c>
      <c r="O4622" s="20">
        <v>627323</v>
      </c>
      <c r="P4622" s="20">
        <v>627324</v>
      </c>
      <c r="Q4622" s="20">
        <v>627325</v>
      </c>
      <c r="R4622" s="20">
        <v>627326</v>
      </c>
      <c r="S4622" s="20">
        <v>627327</v>
      </c>
      <c r="T4622" s="20">
        <v>627328</v>
      </c>
    </row>
    <row r="4623" spans="1:44" x14ac:dyDescent="0.25">
      <c r="A4623" s="5">
        <v>44454</v>
      </c>
      <c r="B4623" s="5">
        <v>44461</v>
      </c>
      <c r="C4623" s="4" t="s">
        <v>44</v>
      </c>
      <c r="D4623" s="18">
        <v>137.5</v>
      </c>
      <c r="E4623" s="4" t="s">
        <v>113</v>
      </c>
      <c r="F4623" s="19" t="s">
        <v>2624</v>
      </c>
      <c r="G4623" s="4" t="s">
        <v>2625</v>
      </c>
      <c r="H4623" s="4">
        <v>4</v>
      </c>
      <c r="J4623" s="4">
        <v>3</v>
      </c>
      <c r="K4623" s="20">
        <v>635332</v>
      </c>
      <c r="L4623" s="20">
        <v>635333</v>
      </c>
      <c r="M4623" s="20">
        <v>635334</v>
      </c>
      <c r="N4623" s="20">
        <v>635335</v>
      </c>
    </row>
    <row r="4624" spans="1:44" x14ac:dyDescent="0.25">
      <c r="A4624" s="5">
        <v>44454</v>
      </c>
      <c r="B4624" s="5">
        <v>44461</v>
      </c>
      <c r="C4624" s="4" t="s">
        <v>44</v>
      </c>
      <c r="D4624" s="18">
        <v>145</v>
      </c>
      <c r="E4624" s="4" t="s">
        <v>113</v>
      </c>
      <c r="F4624" s="19" t="s">
        <v>2626</v>
      </c>
      <c r="G4624" s="4" t="s">
        <v>2625</v>
      </c>
      <c r="H4624" s="4">
        <v>2</v>
      </c>
      <c r="J4624" s="4">
        <v>1</v>
      </c>
      <c r="K4624" s="20">
        <v>635336</v>
      </c>
      <c r="L4624" s="21">
        <v>635337</v>
      </c>
    </row>
    <row r="4625" spans="1:44" x14ac:dyDescent="0.25">
      <c r="A4625" s="5">
        <v>44454</v>
      </c>
      <c r="B4625" s="5">
        <v>44461</v>
      </c>
      <c r="C4625" s="4" t="s">
        <v>44</v>
      </c>
      <c r="D4625" s="18">
        <v>155</v>
      </c>
      <c r="E4625" s="4" t="s">
        <v>113</v>
      </c>
      <c r="F4625" s="19" t="s">
        <v>2627</v>
      </c>
      <c r="G4625" s="4" t="s">
        <v>2625</v>
      </c>
      <c r="H4625" s="4">
        <v>2</v>
      </c>
      <c r="J4625" s="4">
        <v>1</v>
      </c>
      <c r="K4625" s="20">
        <v>635340</v>
      </c>
      <c r="L4625" s="21">
        <v>635341</v>
      </c>
    </row>
    <row r="4626" spans="1:44" x14ac:dyDescent="0.25">
      <c r="A4626" s="5">
        <v>44454</v>
      </c>
      <c r="B4626" s="5">
        <v>44461</v>
      </c>
      <c r="C4626" s="4" t="s">
        <v>44</v>
      </c>
      <c r="D4626" s="18">
        <v>165</v>
      </c>
      <c r="E4626" s="4" t="s">
        <v>113</v>
      </c>
      <c r="F4626" s="19" t="s">
        <v>2628</v>
      </c>
      <c r="G4626" s="4" t="s">
        <v>2625</v>
      </c>
      <c r="H4626" s="4">
        <v>2</v>
      </c>
      <c r="J4626" s="4">
        <v>2</v>
      </c>
      <c r="K4626" s="20">
        <v>635342</v>
      </c>
      <c r="L4626" s="21">
        <v>635343</v>
      </c>
    </row>
    <row r="4627" spans="1:44" x14ac:dyDescent="0.25">
      <c r="A4627" s="24">
        <v>44379</v>
      </c>
      <c r="B4627" s="24">
        <v>44386</v>
      </c>
      <c r="C4627" s="25" t="s">
        <v>48</v>
      </c>
      <c r="D4627" s="127">
        <v>290</v>
      </c>
      <c r="E4627" s="25" t="s">
        <v>113</v>
      </c>
      <c r="F4627" s="26" t="s">
        <v>2515</v>
      </c>
      <c r="G4627" s="25" t="s">
        <v>2516</v>
      </c>
      <c r="H4627" s="25">
        <v>4</v>
      </c>
      <c r="I4627" s="25"/>
      <c r="J4627" s="25">
        <v>0</v>
      </c>
      <c r="K4627" s="128">
        <v>622144</v>
      </c>
      <c r="L4627" s="128">
        <v>622145</v>
      </c>
      <c r="M4627" s="128">
        <v>622146</v>
      </c>
      <c r="N4627" s="128">
        <v>622147</v>
      </c>
      <c r="O4627" s="28"/>
      <c r="P4627" s="28"/>
      <c r="Q4627" s="28"/>
      <c r="R4627" s="28"/>
      <c r="S4627" s="28"/>
      <c r="T4627" s="28"/>
      <c r="U4627" s="28"/>
      <c r="V4627" s="28"/>
      <c r="W4627" s="28"/>
      <c r="X4627" s="28"/>
      <c r="Y4627" s="28"/>
      <c r="Z4627" s="28"/>
      <c r="AA4627" s="28"/>
      <c r="AB4627" s="28"/>
      <c r="AC4627" s="28"/>
      <c r="AD4627" s="28"/>
      <c r="AE4627" s="28"/>
    </row>
    <row r="4628" spans="1:44" x14ac:dyDescent="0.25">
      <c r="A4628" s="24">
        <v>44379</v>
      </c>
      <c r="B4628" s="24">
        <v>44386</v>
      </c>
      <c r="C4628" s="25" t="s">
        <v>48</v>
      </c>
      <c r="D4628" s="127">
        <v>340</v>
      </c>
      <c r="E4628" s="25" t="s">
        <v>113</v>
      </c>
      <c r="F4628" s="26" t="s">
        <v>2517</v>
      </c>
      <c r="G4628" s="25" t="s">
        <v>2516</v>
      </c>
      <c r="H4628" s="25">
        <v>7</v>
      </c>
      <c r="I4628" s="25"/>
      <c r="J4628" s="25">
        <v>2</v>
      </c>
      <c r="K4628" s="128">
        <v>622148</v>
      </c>
      <c r="L4628" s="128">
        <v>622149</v>
      </c>
      <c r="M4628" s="128">
        <v>622150</v>
      </c>
      <c r="N4628" s="128">
        <v>622151</v>
      </c>
      <c r="O4628" s="128">
        <v>622152</v>
      </c>
      <c r="P4628" s="128">
        <v>622153</v>
      </c>
      <c r="Q4628" s="128">
        <v>622154</v>
      </c>
      <c r="R4628" s="28"/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28"/>
    </row>
    <row r="4629" spans="1:44" x14ac:dyDescent="0.25">
      <c r="A4629" s="5">
        <v>44363</v>
      </c>
      <c r="B4629" s="5">
        <v>44370</v>
      </c>
      <c r="C4629" s="4" t="s">
        <v>2480</v>
      </c>
      <c r="D4629" s="18">
        <v>775</v>
      </c>
      <c r="E4629" s="4" t="s">
        <v>99</v>
      </c>
      <c r="F4629" s="19" t="s">
        <v>2485</v>
      </c>
      <c r="G4629" s="2" t="s">
        <v>2486</v>
      </c>
      <c r="H4629" s="4">
        <v>12</v>
      </c>
      <c r="J4629" s="4">
        <v>2</v>
      </c>
      <c r="K4629" s="20">
        <v>619166</v>
      </c>
      <c r="L4629" s="20">
        <v>619167</v>
      </c>
      <c r="M4629" s="20">
        <v>619168</v>
      </c>
      <c r="N4629" s="20">
        <v>619169</v>
      </c>
      <c r="O4629" s="20">
        <v>619170</v>
      </c>
      <c r="P4629" s="20">
        <v>619171</v>
      </c>
      <c r="Q4629" s="20">
        <v>619172</v>
      </c>
      <c r="R4629" s="20">
        <v>619173</v>
      </c>
      <c r="S4629" s="20">
        <v>619174</v>
      </c>
      <c r="T4629" s="20">
        <v>619175</v>
      </c>
      <c r="U4629" s="20">
        <v>619176</v>
      </c>
      <c r="V4629" s="20">
        <v>619177</v>
      </c>
    </row>
    <row r="4630" spans="1:44" x14ac:dyDescent="0.25">
      <c r="A4630" s="24">
        <v>44369</v>
      </c>
      <c r="B4630" s="24">
        <v>44376</v>
      </c>
      <c r="C4630" s="25" t="s">
        <v>2480</v>
      </c>
      <c r="D4630" s="127">
        <v>650</v>
      </c>
      <c r="E4630" s="25" t="s">
        <v>99</v>
      </c>
      <c r="F4630" s="26" t="s">
        <v>2491</v>
      </c>
      <c r="G4630" s="27" t="s">
        <v>2492</v>
      </c>
      <c r="H4630" s="25">
        <v>10</v>
      </c>
      <c r="I4630" s="25"/>
      <c r="J4630" s="25">
        <v>3</v>
      </c>
      <c r="K4630" s="128">
        <v>620165</v>
      </c>
      <c r="L4630" s="128">
        <v>620166</v>
      </c>
      <c r="M4630" s="128">
        <v>620167</v>
      </c>
      <c r="N4630" s="128">
        <v>620168</v>
      </c>
      <c r="O4630" s="128">
        <v>620169</v>
      </c>
      <c r="P4630" s="128">
        <v>620170</v>
      </c>
      <c r="Q4630" s="128">
        <v>620171</v>
      </c>
      <c r="R4630" s="128">
        <v>620172</v>
      </c>
      <c r="S4630" s="128">
        <v>620173</v>
      </c>
      <c r="T4630" s="128">
        <v>620174</v>
      </c>
      <c r="U4630" s="28"/>
      <c r="V4630" s="28"/>
      <c r="W4630" s="28"/>
      <c r="X4630" s="28"/>
      <c r="Y4630" s="28"/>
      <c r="Z4630" s="28"/>
      <c r="AA4630" s="28"/>
      <c r="AB4630" s="28"/>
      <c r="AC4630" s="28"/>
      <c r="AD4630" s="28"/>
      <c r="AE4630" s="28"/>
    </row>
    <row r="4631" spans="1:44" x14ac:dyDescent="0.25">
      <c r="A4631" s="24">
        <v>44369</v>
      </c>
      <c r="B4631" s="24">
        <v>44376</v>
      </c>
      <c r="C4631" s="25" t="s">
        <v>2480</v>
      </c>
      <c r="D4631" s="127">
        <v>3600</v>
      </c>
      <c r="E4631" s="25" t="s">
        <v>103</v>
      </c>
      <c r="F4631" s="26" t="s">
        <v>2493</v>
      </c>
      <c r="G4631" s="27" t="s">
        <v>2492</v>
      </c>
      <c r="H4631" s="25">
        <v>11</v>
      </c>
      <c r="I4631" s="25"/>
      <c r="J4631" s="25">
        <v>1</v>
      </c>
      <c r="K4631" s="128">
        <v>620154</v>
      </c>
      <c r="L4631" s="128">
        <v>620155</v>
      </c>
      <c r="M4631" s="128">
        <v>620156</v>
      </c>
      <c r="N4631" s="128">
        <v>620157</v>
      </c>
      <c r="O4631" s="128">
        <v>620158</v>
      </c>
      <c r="P4631" s="128">
        <v>620159</v>
      </c>
      <c r="Q4631" s="128">
        <v>620160</v>
      </c>
      <c r="R4631" s="128">
        <v>620161</v>
      </c>
      <c r="S4631" s="128">
        <v>620162</v>
      </c>
      <c r="T4631" s="128">
        <v>620163</v>
      </c>
      <c r="U4631" s="128">
        <v>620164</v>
      </c>
      <c r="V4631" s="128"/>
      <c r="W4631" s="28"/>
      <c r="X4631" s="28"/>
      <c r="Y4631" s="28"/>
      <c r="Z4631" s="28"/>
      <c r="AA4631" s="28"/>
      <c r="AB4631" s="28"/>
      <c r="AC4631" s="28"/>
      <c r="AD4631" s="28"/>
      <c r="AE4631" s="28"/>
    </row>
    <row r="4632" spans="1:44" x14ac:dyDescent="0.25">
      <c r="A4632" s="5">
        <v>44375</v>
      </c>
      <c r="B4632" s="5">
        <v>44382</v>
      </c>
      <c r="C4632" s="4" t="s">
        <v>2480</v>
      </c>
      <c r="D4632" s="18">
        <v>3600</v>
      </c>
      <c r="E4632" s="4" t="s">
        <v>103</v>
      </c>
      <c r="F4632" s="19" t="s">
        <v>2507</v>
      </c>
      <c r="G4632" s="2" t="s">
        <v>2508</v>
      </c>
      <c r="H4632" s="4">
        <v>10</v>
      </c>
      <c r="J4632" s="4">
        <v>0</v>
      </c>
      <c r="K4632" s="20">
        <v>620998</v>
      </c>
      <c r="L4632" s="20">
        <v>620999</v>
      </c>
      <c r="M4632" s="20">
        <v>621000</v>
      </c>
      <c r="N4632" s="20">
        <v>621001</v>
      </c>
      <c r="O4632" s="20">
        <v>621002</v>
      </c>
      <c r="P4632" s="20">
        <v>621003</v>
      </c>
      <c r="Q4632" s="20">
        <v>621004</v>
      </c>
      <c r="R4632" s="20">
        <v>621005</v>
      </c>
      <c r="S4632" s="20">
        <v>621006</v>
      </c>
      <c r="T4632" s="20">
        <v>621007</v>
      </c>
    </row>
    <row r="4633" spans="1:44" s="29" customFormat="1" x14ac:dyDescent="0.25">
      <c r="A4633" s="5">
        <v>44445</v>
      </c>
      <c r="B4633" s="5">
        <v>44452</v>
      </c>
      <c r="C4633" s="4" t="s">
        <v>48</v>
      </c>
      <c r="D4633" s="18">
        <v>240</v>
      </c>
      <c r="E4633" s="4" t="s">
        <v>113</v>
      </c>
      <c r="F4633" s="22" t="s">
        <v>2611</v>
      </c>
      <c r="G4633" s="2" t="s">
        <v>2612</v>
      </c>
      <c r="H4633" s="4">
        <v>3</v>
      </c>
      <c r="I4633" s="4"/>
      <c r="J4633" s="4">
        <v>0</v>
      </c>
      <c r="K4633" s="20">
        <v>630641</v>
      </c>
      <c r="L4633" s="20">
        <v>630642</v>
      </c>
      <c r="M4633" s="20">
        <v>630643</v>
      </c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8"/>
      <c r="AG4633" s="28"/>
      <c r="AH4633" s="28"/>
      <c r="AI4633" s="28"/>
      <c r="AJ4633" s="28"/>
      <c r="AK4633" s="28"/>
      <c r="AL4633" s="28"/>
      <c r="AM4633" s="28"/>
      <c r="AN4633" s="28"/>
      <c r="AO4633" s="28"/>
      <c r="AP4633" s="28"/>
      <c r="AQ4633" s="28"/>
      <c r="AR4633" s="28"/>
    </row>
    <row r="4634" spans="1:44" s="29" customFormat="1" x14ac:dyDescent="0.25">
      <c r="A4634" s="5">
        <v>44445</v>
      </c>
      <c r="B4634" s="5">
        <v>44452</v>
      </c>
      <c r="C4634" s="4" t="s">
        <v>48</v>
      </c>
      <c r="D4634" s="18">
        <v>290</v>
      </c>
      <c r="E4634" s="4" t="s">
        <v>113</v>
      </c>
      <c r="F4634" s="19" t="s">
        <v>2613</v>
      </c>
      <c r="G4634" s="2" t="s">
        <v>2612</v>
      </c>
      <c r="H4634" s="4">
        <v>4</v>
      </c>
      <c r="I4634" s="4"/>
      <c r="J4634" s="4">
        <v>0</v>
      </c>
      <c r="K4634" s="20">
        <v>630644</v>
      </c>
      <c r="L4634" s="20">
        <v>630645</v>
      </c>
      <c r="M4634" s="20">
        <v>630646</v>
      </c>
      <c r="N4634" s="20">
        <v>630647</v>
      </c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8"/>
      <c r="AG4634" s="28"/>
      <c r="AH4634" s="28"/>
      <c r="AI4634" s="28"/>
      <c r="AJ4634" s="28"/>
      <c r="AK4634" s="28"/>
      <c r="AL4634" s="28"/>
      <c r="AM4634" s="28"/>
      <c r="AN4634" s="28"/>
      <c r="AO4634" s="28"/>
      <c r="AP4634" s="28"/>
      <c r="AQ4634" s="28"/>
      <c r="AR4634" s="28"/>
    </row>
    <row r="4635" spans="1:44" x14ac:dyDescent="0.25">
      <c r="A4635" s="5">
        <v>44445</v>
      </c>
      <c r="B4635" s="5">
        <v>44452</v>
      </c>
      <c r="C4635" s="4" t="s">
        <v>48</v>
      </c>
      <c r="D4635" s="18">
        <v>340</v>
      </c>
      <c r="E4635" s="4" t="s">
        <v>113</v>
      </c>
      <c r="F4635" s="19" t="s">
        <v>2614</v>
      </c>
      <c r="G4635" s="2" t="s">
        <v>2612</v>
      </c>
      <c r="H4635" s="4">
        <v>4</v>
      </c>
      <c r="J4635" s="4">
        <v>0</v>
      </c>
      <c r="K4635" s="20">
        <v>630648</v>
      </c>
      <c r="L4635" s="20">
        <v>630649</v>
      </c>
      <c r="M4635" s="20">
        <v>630650</v>
      </c>
      <c r="N4635" s="20">
        <v>630651</v>
      </c>
    </row>
    <row r="4636" spans="1:44" s="29" customFormat="1" x14ac:dyDescent="0.25">
      <c r="A4636" s="24">
        <v>44377</v>
      </c>
      <c r="B4636" s="24">
        <v>44384</v>
      </c>
      <c r="C4636" s="25" t="s">
        <v>44</v>
      </c>
      <c r="D4636" s="127">
        <v>155</v>
      </c>
      <c r="E4636" s="25" t="s">
        <v>113</v>
      </c>
      <c r="F4636" s="26" t="s">
        <v>2509</v>
      </c>
      <c r="G4636" s="27" t="s">
        <v>2510</v>
      </c>
      <c r="H4636" s="25">
        <v>2</v>
      </c>
      <c r="I4636" s="25"/>
      <c r="J4636" s="25">
        <v>0</v>
      </c>
      <c r="K4636" s="128">
        <v>621990</v>
      </c>
      <c r="L4636" s="28">
        <v>621991</v>
      </c>
      <c r="M4636" s="28"/>
      <c r="N4636" s="28"/>
      <c r="O4636" s="28"/>
      <c r="P4636" s="28"/>
      <c r="Q4636" s="28"/>
      <c r="R4636" s="28"/>
      <c r="S4636" s="28"/>
      <c r="T4636" s="28"/>
      <c r="U4636" s="28"/>
      <c r="V4636" s="28"/>
      <c r="W4636" s="28"/>
      <c r="X4636" s="28"/>
      <c r="Y4636" s="28"/>
      <c r="Z4636" s="28"/>
      <c r="AA4636" s="28"/>
      <c r="AB4636" s="28"/>
      <c r="AC4636" s="28"/>
      <c r="AD4636" s="129"/>
      <c r="AE4636" s="129"/>
      <c r="AF4636" s="28"/>
      <c r="AG4636" s="28"/>
      <c r="AH4636" s="28"/>
      <c r="AI4636" s="28"/>
      <c r="AJ4636" s="28"/>
      <c r="AK4636" s="28"/>
      <c r="AL4636" s="28"/>
      <c r="AM4636" s="28"/>
      <c r="AN4636" s="28"/>
      <c r="AO4636" s="28"/>
      <c r="AP4636" s="28"/>
      <c r="AQ4636" s="28"/>
      <c r="AR4636" s="28"/>
    </row>
    <row r="4637" spans="1:44" x14ac:dyDescent="0.25">
      <c r="A4637" s="24">
        <v>44377</v>
      </c>
      <c r="B4637" s="24">
        <v>44384</v>
      </c>
      <c r="C4637" s="25" t="s">
        <v>44</v>
      </c>
      <c r="D4637" s="127">
        <v>165</v>
      </c>
      <c r="E4637" s="25" t="s">
        <v>113</v>
      </c>
      <c r="F4637" s="26" t="s">
        <v>2511</v>
      </c>
      <c r="G4637" s="27" t="s">
        <v>2510</v>
      </c>
      <c r="H4637" s="25">
        <v>5</v>
      </c>
      <c r="I4637" s="25"/>
      <c r="J4637" s="25">
        <v>3</v>
      </c>
      <c r="K4637" s="128">
        <v>621992</v>
      </c>
      <c r="L4637" s="128">
        <v>621993</v>
      </c>
      <c r="M4637" s="128">
        <v>621994</v>
      </c>
      <c r="N4637" s="128">
        <v>621995</v>
      </c>
      <c r="O4637" s="128">
        <v>621996</v>
      </c>
      <c r="P4637" s="128"/>
      <c r="Q4637" s="128"/>
      <c r="R4637" s="128"/>
      <c r="S4637" s="128"/>
      <c r="T4637" s="128"/>
      <c r="U4637" s="128"/>
      <c r="V4637" s="128"/>
      <c r="W4637" s="128"/>
      <c r="X4637" s="128"/>
      <c r="Y4637" s="128"/>
      <c r="Z4637" s="128"/>
      <c r="AA4637" s="128"/>
      <c r="AB4637" s="128"/>
      <c r="AC4637" s="128"/>
      <c r="AD4637" s="128"/>
      <c r="AE4637" s="28"/>
    </row>
    <row r="4638" spans="1:44" x14ac:dyDescent="0.25">
      <c r="A4638" s="5">
        <v>44592</v>
      </c>
      <c r="B4638" s="5">
        <v>44620</v>
      </c>
      <c r="C4638" s="4" t="s">
        <v>59</v>
      </c>
      <c r="D4638" s="18">
        <v>164</v>
      </c>
      <c r="E4638" s="4" t="s">
        <v>113</v>
      </c>
      <c r="F4638" s="19" t="s">
        <v>3004</v>
      </c>
      <c r="G4638" s="2" t="s">
        <v>3005</v>
      </c>
      <c r="H4638" s="4">
        <v>9</v>
      </c>
      <c r="I4638" s="4">
        <v>0</v>
      </c>
      <c r="J4638" s="4">
        <v>0</v>
      </c>
      <c r="K4638" s="20">
        <v>659449</v>
      </c>
      <c r="L4638" s="20">
        <v>659450</v>
      </c>
      <c r="M4638" s="20">
        <v>659451</v>
      </c>
      <c r="N4638" s="20">
        <v>659452</v>
      </c>
      <c r="O4638" s="20">
        <v>659453</v>
      </c>
      <c r="P4638" s="20">
        <v>659454</v>
      </c>
      <c r="Q4638" s="20">
        <v>659455</v>
      </c>
      <c r="R4638" s="20">
        <v>659456</v>
      </c>
      <c r="S4638" s="20">
        <v>659457</v>
      </c>
    </row>
    <row r="4639" spans="1:44" x14ac:dyDescent="0.25">
      <c r="A4639" s="5">
        <v>44588</v>
      </c>
      <c r="B4639" s="5">
        <v>44595</v>
      </c>
      <c r="C4639" s="4" t="s">
        <v>2480</v>
      </c>
      <c r="D4639" s="18">
        <v>775</v>
      </c>
      <c r="E4639" s="4" t="s">
        <v>99</v>
      </c>
      <c r="F4639" s="19" t="s">
        <v>2993</v>
      </c>
      <c r="G4639" s="2" t="s">
        <v>2994</v>
      </c>
      <c r="H4639" s="4">
        <v>5</v>
      </c>
      <c r="J4639" s="4">
        <v>0</v>
      </c>
      <c r="K4639" s="20">
        <v>659022</v>
      </c>
      <c r="L4639" s="20">
        <v>659023</v>
      </c>
      <c r="M4639" s="20">
        <v>659024</v>
      </c>
      <c r="N4639" s="20">
        <v>659025</v>
      </c>
      <c r="O4639" s="20">
        <v>659026</v>
      </c>
    </row>
    <row r="4640" spans="1:44" x14ac:dyDescent="0.25">
      <c r="A4640" s="5">
        <v>44588</v>
      </c>
      <c r="B4640" s="5">
        <v>44595</v>
      </c>
      <c r="C4640" s="4" t="s">
        <v>2480</v>
      </c>
      <c r="D4640" s="18">
        <v>4250</v>
      </c>
      <c r="E4640" s="4" t="s">
        <v>103</v>
      </c>
      <c r="F4640" s="19" t="s">
        <v>2999</v>
      </c>
      <c r="G4640" s="2" t="s">
        <v>2994</v>
      </c>
      <c r="H4640" s="4">
        <v>3</v>
      </c>
      <c r="J4640" s="4">
        <v>0</v>
      </c>
      <c r="K4640" s="20">
        <v>659047</v>
      </c>
      <c r="L4640" s="20">
        <v>659048</v>
      </c>
      <c r="M4640" s="20">
        <v>659049</v>
      </c>
      <c r="N4640" s="20">
        <v>659050</v>
      </c>
      <c r="O4640" s="20">
        <v>659051</v>
      </c>
    </row>
    <row r="4641" spans="1:22" x14ac:dyDescent="0.25">
      <c r="A4641" s="5">
        <v>44588</v>
      </c>
      <c r="B4641" s="5">
        <v>44595</v>
      </c>
      <c r="C4641" s="4" t="s">
        <v>2480</v>
      </c>
      <c r="D4641" s="18">
        <v>5000</v>
      </c>
      <c r="E4641" s="4" t="s">
        <v>103</v>
      </c>
      <c r="F4641" s="19" t="s">
        <v>3000</v>
      </c>
      <c r="G4641" s="2" t="s">
        <v>2994</v>
      </c>
      <c r="H4641" s="4">
        <v>5</v>
      </c>
      <c r="J4641" s="4">
        <v>0</v>
      </c>
      <c r="K4641" s="20">
        <v>659030</v>
      </c>
      <c r="L4641" s="20">
        <v>659031</v>
      </c>
      <c r="M4641" s="20">
        <v>659032</v>
      </c>
      <c r="N4641" s="20">
        <v>659033</v>
      </c>
      <c r="O4641" s="20">
        <v>659034</v>
      </c>
    </row>
    <row r="4642" spans="1:22" x14ac:dyDescent="0.25">
      <c r="A4642" s="5">
        <v>44585</v>
      </c>
      <c r="B4642" s="5">
        <v>44592</v>
      </c>
      <c r="C4642" s="4" t="s">
        <v>2480</v>
      </c>
      <c r="D4642" s="18">
        <v>3000</v>
      </c>
      <c r="E4642" s="4" t="s">
        <v>103</v>
      </c>
      <c r="F4642" s="19" t="s">
        <v>2967</v>
      </c>
      <c r="G4642" s="2" t="s">
        <v>2968</v>
      </c>
      <c r="H4642" s="4">
        <v>4</v>
      </c>
      <c r="J4642" s="4">
        <v>0</v>
      </c>
      <c r="K4642" s="20">
        <v>658348</v>
      </c>
      <c r="L4642" s="20">
        <v>658349</v>
      </c>
      <c r="M4642" s="20">
        <v>658350</v>
      </c>
      <c r="N4642" s="20">
        <v>658351</v>
      </c>
    </row>
    <row r="4643" spans="1:22" x14ac:dyDescent="0.25">
      <c r="A4643" s="5">
        <v>44585</v>
      </c>
      <c r="B4643" s="5">
        <v>44592</v>
      </c>
      <c r="C4643" s="4" t="s">
        <v>2480</v>
      </c>
      <c r="D4643" s="18">
        <v>5000</v>
      </c>
      <c r="E4643" s="4" t="s">
        <v>103</v>
      </c>
      <c r="F4643" s="19" t="s">
        <v>2971</v>
      </c>
      <c r="G4643" s="2" t="s">
        <v>2968</v>
      </c>
      <c r="H4643" s="4">
        <v>5</v>
      </c>
      <c r="J4643" s="4">
        <v>0</v>
      </c>
      <c r="K4643" s="20">
        <v>658352</v>
      </c>
      <c r="L4643" s="20">
        <v>658353</v>
      </c>
      <c r="M4643" s="20">
        <v>658354</v>
      </c>
      <c r="N4643" s="20">
        <v>658355</v>
      </c>
      <c r="O4643" s="20">
        <v>658356</v>
      </c>
    </row>
    <row r="4644" spans="1:22" x14ac:dyDescent="0.25">
      <c r="A4644" s="5">
        <v>44586</v>
      </c>
      <c r="B4644" s="5">
        <v>44593</v>
      </c>
      <c r="C4644" s="4" t="s">
        <v>48</v>
      </c>
      <c r="D4644" s="18">
        <v>240</v>
      </c>
      <c r="E4644" s="4" t="s">
        <v>113</v>
      </c>
      <c r="F4644" s="19" t="s">
        <v>2972</v>
      </c>
      <c r="G4644" s="2" t="s">
        <v>2973</v>
      </c>
      <c r="H4644" s="4">
        <v>10</v>
      </c>
      <c r="J4644" s="4">
        <v>0</v>
      </c>
      <c r="K4644" s="20">
        <v>658527</v>
      </c>
      <c r="L4644" s="20">
        <v>658528</v>
      </c>
      <c r="M4644" s="20">
        <v>658529</v>
      </c>
      <c r="N4644" s="20">
        <v>658530</v>
      </c>
      <c r="O4644" s="20">
        <v>658531</v>
      </c>
      <c r="P4644" s="20">
        <v>658532</v>
      </c>
      <c r="Q4644" s="20">
        <v>658533</v>
      </c>
      <c r="R4644" s="20">
        <v>658534</v>
      </c>
      <c r="S4644" s="20">
        <v>658535</v>
      </c>
      <c r="T4644" s="20">
        <v>658536</v>
      </c>
    </row>
    <row r="4645" spans="1:22" x14ac:dyDescent="0.25">
      <c r="A4645" s="5">
        <v>44586</v>
      </c>
      <c r="B4645" s="5">
        <v>44593</v>
      </c>
      <c r="C4645" s="4" t="s">
        <v>48</v>
      </c>
      <c r="D4645" s="18">
        <v>290</v>
      </c>
      <c r="E4645" s="4" t="s">
        <v>113</v>
      </c>
      <c r="F4645" s="19" t="s">
        <v>2974</v>
      </c>
      <c r="G4645" s="2" t="s">
        <v>2973</v>
      </c>
      <c r="H4645" s="4">
        <v>10</v>
      </c>
      <c r="J4645" s="4">
        <v>0</v>
      </c>
      <c r="K4645" s="20">
        <v>658537</v>
      </c>
      <c r="L4645" s="20">
        <v>658538</v>
      </c>
      <c r="M4645" s="20">
        <v>658539</v>
      </c>
      <c r="N4645" s="20">
        <v>658540</v>
      </c>
      <c r="O4645" s="20">
        <v>658541</v>
      </c>
      <c r="P4645" s="20">
        <v>658542</v>
      </c>
      <c r="Q4645" s="20">
        <v>658543</v>
      </c>
      <c r="R4645" s="20">
        <v>658544</v>
      </c>
      <c r="S4645" s="20">
        <v>658545</v>
      </c>
      <c r="T4645" s="20">
        <v>658546</v>
      </c>
    </row>
    <row r="4646" spans="1:22" x14ac:dyDescent="0.25">
      <c r="A4646" s="5">
        <v>45197</v>
      </c>
      <c r="B4646" s="5">
        <v>45204</v>
      </c>
      <c r="C4646" s="4" t="s">
        <v>2480</v>
      </c>
      <c r="D4646" s="18">
        <v>4250</v>
      </c>
      <c r="E4646" s="4" t="s">
        <v>103</v>
      </c>
      <c r="F4646" s="19" t="s">
        <v>6504</v>
      </c>
      <c r="G4646" s="4" t="s">
        <v>6505</v>
      </c>
      <c r="H4646" s="4">
        <v>11</v>
      </c>
      <c r="J4646" s="4">
        <v>0</v>
      </c>
      <c r="K4646" s="20">
        <v>768499</v>
      </c>
      <c r="L4646" s="20">
        <v>768500</v>
      </c>
      <c r="M4646" s="20">
        <v>768501</v>
      </c>
      <c r="N4646" s="20">
        <v>768502</v>
      </c>
      <c r="O4646" s="20">
        <v>768503</v>
      </c>
      <c r="P4646" s="20">
        <v>768504</v>
      </c>
      <c r="Q4646" s="20">
        <v>768505</v>
      </c>
      <c r="R4646" s="20">
        <v>768506</v>
      </c>
      <c r="S4646" s="20">
        <v>768507</v>
      </c>
      <c r="T4646" s="20">
        <v>768508</v>
      </c>
      <c r="U4646" s="20">
        <v>768509</v>
      </c>
    </row>
    <row r="4647" spans="1:22" x14ac:dyDescent="0.25">
      <c r="A4647" s="5">
        <v>44928</v>
      </c>
      <c r="B4647" s="5">
        <v>44935</v>
      </c>
      <c r="C4647" s="4" t="s">
        <v>2480</v>
      </c>
      <c r="D4647" s="18">
        <v>650</v>
      </c>
      <c r="E4647" s="4" t="s">
        <v>99</v>
      </c>
      <c r="F4647" s="19" t="s">
        <v>4789</v>
      </c>
      <c r="G4647" s="2" t="s">
        <v>4790</v>
      </c>
      <c r="H4647" s="4">
        <v>6</v>
      </c>
      <c r="J4647" s="4">
        <v>3</v>
      </c>
      <c r="K4647" s="20">
        <v>720798</v>
      </c>
      <c r="L4647" s="20">
        <v>720799</v>
      </c>
      <c r="M4647" s="20">
        <v>720800</v>
      </c>
      <c r="N4647" s="20">
        <v>720801</v>
      </c>
      <c r="O4647" s="20">
        <v>720802</v>
      </c>
      <c r="P4647" s="20">
        <v>720803</v>
      </c>
    </row>
    <row r="4648" spans="1:22" x14ac:dyDescent="0.25">
      <c r="A4648" s="5">
        <v>44928</v>
      </c>
      <c r="B4648" s="5">
        <v>44935</v>
      </c>
      <c r="C4648" s="4" t="s">
        <v>2480</v>
      </c>
      <c r="D4648" s="18">
        <v>775</v>
      </c>
      <c r="E4648" s="4" t="s">
        <v>99</v>
      </c>
      <c r="F4648" s="19" t="s">
        <v>4791</v>
      </c>
      <c r="G4648" s="2" t="s">
        <v>4790</v>
      </c>
      <c r="H4648" s="4">
        <v>7</v>
      </c>
      <c r="J4648" s="4">
        <v>0</v>
      </c>
      <c r="K4648" s="20">
        <v>720804</v>
      </c>
      <c r="L4648" s="20">
        <v>720805</v>
      </c>
      <c r="M4648" s="20">
        <v>720806</v>
      </c>
      <c r="N4648" s="20">
        <v>720807</v>
      </c>
      <c r="O4648" s="20">
        <v>720808</v>
      </c>
      <c r="P4648" s="20">
        <v>720809</v>
      </c>
      <c r="Q4648" s="20">
        <v>720810</v>
      </c>
    </row>
    <row r="4649" spans="1:22" x14ac:dyDescent="0.25">
      <c r="A4649" s="5">
        <v>44928</v>
      </c>
      <c r="B4649" s="5">
        <v>44935</v>
      </c>
      <c r="C4649" s="4" t="s">
        <v>2480</v>
      </c>
      <c r="D4649" s="18">
        <v>2500</v>
      </c>
      <c r="E4649" s="4" t="s">
        <v>103</v>
      </c>
      <c r="F4649" s="19" t="s">
        <v>4792</v>
      </c>
      <c r="G4649" s="2" t="s">
        <v>4790</v>
      </c>
      <c r="H4649" s="4">
        <v>3</v>
      </c>
      <c r="J4649" s="4">
        <v>1</v>
      </c>
      <c r="K4649" s="20">
        <v>720811</v>
      </c>
      <c r="L4649" s="20">
        <v>720812</v>
      </c>
      <c r="M4649" s="20">
        <v>720813</v>
      </c>
    </row>
    <row r="4650" spans="1:22" x14ac:dyDescent="0.25">
      <c r="A4650" s="5">
        <v>44928</v>
      </c>
      <c r="B4650" s="5">
        <v>44935</v>
      </c>
      <c r="C4650" s="4" t="s">
        <v>2480</v>
      </c>
      <c r="D4650" s="18">
        <v>3600</v>
      </c>
      <c r="E4650" s="4" t="s">
        <v>103</v>
      </c>
      <c r="F4650" s="19" t="s">
        <v>4795</v>
      </c>
      <c r="G4650" s="2" t="s">
        <v>4790</v>
      </c>
      <c r="H4650" s="4">
        <v>5</v>
      </c>
      <c r="J4650" s="4">
        <v>0</v>
      </c>
      <c r="K4650" s="20">
        <v>720814</v>
      </c>
      <c r="L4650" s="20">
        <v>720815</v>
      </c>
      <c r="M4650" s="20">
        <v>720816</v>
      </c>
      <c r="N4650" s="20">
        <v>720817</v>
      </c>
      <c r="O4650" s="20">
        <v>720818</v>
      </c>
    </row>
    <row r="4651" spans="1:22" x14ac:dyDescent="0.25">
      <c r="A4651" s="5">
        <v>45090</v>
      </c>
      <c r="B4651" s="5">
        <v>45097</v>
      </c>
      <c r="C4651" s="4" t="s">
        <v>2480</v>
      </c>
      <c r="D4651" s="18">
        <v>4250</v>
      </c>
      <c r="E4651" s="4" t="s">
        <v>103</v>
      </c>
      <c r="F4651" s="19" t="s">
        <v>5894</v>
      </c>
      <c r="G4651" s="2" t="s">
        <v>5895</v>
      </c>
      <c r="H4651" s="4">
        <v>11</v>
      </c>
      <c r="J4651" s="4">
        <v>0</v>
      </c>
      <c r="K4651" s="20">
        <v>749396</v>
      </c>
      <c r="L4651" s="20">
        <v>749397</v>
      </c>
      <c r="M4651" s="20">
        <v>749398</v>
      </c>
      <c r="N4651" s="20">
        <v>749399</v>
      </c>
      <c r="O4651" s="20">
        <v>749400</v>
      </c>
      <c r="P4651" s="20">
        <v>749401</v>
      </c>
      <c r="Q4651" s="20">
        <v>749402</v>
      </c>
      <c r="R4651" s="20">
        <v>749403</v>
      </c>
      <c r="S4651" s="20">
        <v>749404</v>
      </c>
      <c r="T4651" s="20">
        <v>749405</v>
      </c>
      <c r="U4651" s="20">
        <v>749406</v>
      </c>
      <c r="V4651" s="20"/>
    </row>
    <row r="4652" spans="1:22" x14ac:dyDescent="0.25">
      <c r="A4652" s="5">
        <v>45517</v>
      </c>
      <c r="B4652" s="5">
        <v>45524</v>
      </c>
      <c r="C4652" s="4" t="s">
        <v>2480</v>
      </c>
      <c r="D4652" s="18">
        <v>2500</v>
      </c>
      <c r="E4652" s="4" t="s">
        <v>103</v>
      </c>
      <c r="F4652" s="19" t="s">
        <v>1612</v>
      </c>
      <c r="G4652" s="4" t="s">
        <v>1613</v>
      </c>
      <c r="H4652" s="4">
        <v>2</v>
      </c>
      <c r="J4652" s="4">
        <v>0</v>
      </c>
      <c r="K4652" s="20">
        <v>824910</v>
      </c>
      <c r="L4652" s="20">
        <v>824911</v>
      </c>
    </row>
    <row r="4653" spans="1:22" x14ac:dyDescent="0.25">
      <c r="A4653" s="5">
        <v>45517</v>
      </c>
      <c r="B4653" s="5">
        <v>45524</v>
      </c>
      <c r="C4653" s="4" t="s">
        <v>2480</v>
      </c>
      <c r="D4653" s="18">
        <v>3000</v>
      </c>
      <c r="E4653" s="4" t="s">
        <v>103</v>
      </c>
      <c r="F4653" s="19" t="s">
        <v>1614</v>
      </c>
      <c r="G4653" s="4" t="s">
        <v>1613</v>
      </c>
      <c r="H4653" s="4">
        <v>3</v>
      </c>
      <c r="J4653" s="4">
        <v>0</v>
      </c>
      <c r="K4653" s="20">
        <v>824312</v>
      </c>
      <c r="L4653" s="20">
        <v>824313</v>
      </c>
      <c r="M4653" s="20">
        <v>824314</v>
      </c>
    </row>
    <row r="4654" spans="1:22" x14ac:dyDescent="0.25">
      <c r="A4654" s="5">
        <v>45672</v>
      </c>
      <c r="B4654" s="5">
        <v>45700</v>
      </c>
      <c r="C4654" s="4" t="s">
        <v>59</v>
      </c>
      <c r="D4654" s="18">
        <v>164</v>
      </c>
      <c r="E4654" s="4" t="s">
        <v>113</v>
      </c>
      <c r="F4654" s="19" t="s">
        <v>7190</v>
      </c>
      <c r="G4654" s="4" t="s">
        <v>7191</v>
      </c>
      <c r="H4654" s="4">
        <v>7</v>
      </c>
      <c r="K4654" s="20">
        <v>852555</v>
      </c>
      <c r="L4654" s="20">
        <v>852556</v>
      </c>
      <c r="M4654" s="20">
        <v>852557</v>
      </c>
      <c r="N4654" s="20">
        <v>852558</v>
      </c>
      <c r="O4654" s="20">
        <v>852559</v>
      </c>
      <c r="P4654" s="20">
        <v>852560</v>
      </c>
      <c r="Q4654" s="20">
        <v>852561</v>
      </c>
    </row>
    <row r="4655" spans="1:22" x14ac:dyDescent="0.25">
      <c r="A4655" s="5">
        <v>45672</v>
      </c>
      <c r="B4655" s="5">
        <v>45700</v>
      </c>
      <c r="C4655" s="4" t="s">
        <v>59</v>
      </c>
      <c r="D4655" s="18">
        <v>196</v>
      </c>
      <c r="E4655" s="4" t="s">
        <v>113</v>
      </c>
      <c r="F4655" s="19" t="s">
        <v>7192</v>
      </c>
      <c r="G4655" s="4" t="s">
        <v>7191</v>
      </c>
      <c r="H4655" s="4">
        <v>4</v>
      </c>
      <c r="K4655" s="20">
        <v>852551</v>
      </c>
      <c r="L4655" s="20">
        <v>852552</v>
      </c>
      <c r="M4655" s="20">
        <v>852553</v>
      </c>
      <c r="N4655" s="20">
        <v>852554</v>
      </c>
    </row>
    <row r="4656" spans="1:22" x14ac:dyDescent="0.25">
      <c r="A4656" s="5">
        <v>44725</v>
      </c>
      <c r="B4656" s="5">
        <v>44753</v>
      </c>
      <c r="C4656" s="4" t="s">
        <v>79</v>
      </c>
      <c r="D4656" s="18">
        <v>37</v>
      </c>
      <c r="E4656" s="4" t="s">
        <v>113</v>
      </c>
      <c r="F4656" s="19" t="s">
        <v>3710</v>
      </c>
      <c r="G4656" s="2" t="s">
        <v>3711</v>
      </c>
      <c r="H4656" s="4">
        <v>4</v>
      </c>
      <c r="J4656" s="4">
        <v>0</v>
      </c>
      <c r="K4656" s="20">
        <v>683792</v>
      </c>
      <c r="L4656" s="20">
        <v>683793</v>
      </c>
      <c r="M4656" s="20">
        <v>683794</v>
      </c>
      <c r="N4656" s="20">
        <v>683795</v>
      </c>
    </row>
    <row r="4657" spans="1:31" x14ac:dyDescent="0.25">
      <c r="A4657" s="5">
        <v>44725</v>
      </c>
      <c r="B4657" s="5">
        <v>44753</v>
      </c>
      <c r="C4657" s="4" t="s">
        <v>79</v>
      </c>
      <c r="D4657" s="18">
        <v>45</v>
      </c>
      <c r="E4657" s="4" t="s">
        <v>113</v>
      </c>
      <c r="F4657" s="19" t="s">
        <v>3712</v>
      </c>
      <c r="G4657" s="2" t="s">
        <v>3711</v>
      </c>
      <c r="H4657" s="4">
        <v>4</v>
      </c>
      <c r="J4657" s="4">
        <v>1</v>
      </c>
      <c r="K4657" s="20">
        <v>683796</v>
      </c>
      <c r="L4657" s="20">
        <v>683797</v>
      </c>
      <c r="M4657" s="20">
        <v>683798</v>
      </c>
      <c r="N4657" s="20">
        <v>683799</v>
      </c>
    </row>
    <row r="4658" spans="1:31" x14ac:dyDescent="0.25">
      <c r="A4658" s="5">
        <v>44725</v>
      </c>
      <c r="B4658" s="5">
        <v>44753</v>
      </c>
      <c r="C4658" s="4" t="s">
        <v>79</v>
      </c>
      <c r="D4658" s="18">
        <v>120</v>
      </c>
      <c r="E4658" s="4" t="s">
        <v>113</v>
      </c>
      <c r="F4658" s="19" t="s">
        <v>3713</v>
      </c>
      <c r="G4658" s="2" t="s">
        <v>3711</v>
      </c>
      <c r="H4658" s="4">
        <v>5</v>
      </c>
      <c r="J4658" s="4">
        <v>0</v>
      </c>
      <c r="K4658" s="20">
        <v>683800</v>
      </c>
      <c r="L4658" s="20">
        <v>683801</v>
      </c>
      <c r="M4658" s="20">
        <v>683802</v>
      </c>
      <c r="N4658" s="20">
        <v>683803</v>
      </c>
      <c r="O4658" s="20">
        <v>683804</v>
      </c>
    </row>
    <row r="4659" spans="1:31" x14ac:dyDescent="0.25">
      <c r="A4659" s="5">
        <v>45226</v>
      </c>
      <c r="B4659" s="5">
        <v>45233</v>
      </c>
      <c r="C4659" s="4" t="s">
        <v>2480</v>
      </c>
      <c r="D4659" s="18">
        <v>5000</v>
      </c>
      <c r="E4659" s="4" t="s">
        <v>103</v>
      </c>
      <c r="F4659" s="19" t="s">
        <v>6717</v>
      </c>
      <c r="G4659" s="4" t="s">
        <v>6718</v>
      </c>
      <c r="H4659" s="4">
        <v>8</v>
      </c>
      <c r="J4659" s="4">
        <v>7</v>
      </c>
      <c r="K4659" s="20">
        <v>774328</v>
      </c>
      <c r="L4659" s="20">
        <v>774329</v>
      </c>
      <c r="M4659" s="20">
        <v>774330</v>
      </c>
      <c r="N4659" s="20">
        <v>774331</v>
      </c>
      <c r="O4659" s="20">
        <v>774332</v>
      </c>
      <c r="P4659" s="20">
        <v>774333</v>
      </c>
      <c r="Q4659" s="20">
        <v>774334</v>
      </c>
      <c r="R4659" s="20">
        <v>774335</v>
      </c>
    </row>
    <row r="4660" spans="1:31" x14ac:dyDescent="0.25">
      <c r="A4660" s="5">
        <v>44879</v>
      </c>
      <c r="B4660" s="5">
        <v>44886</v>
      </c>
      <c r="C4660" s="4" t="s">
        <v>2480</v>
      </c>
      <c r="D4660" s="18">
        <v>3600</v>
      </c>
      <c r="E4660" s="4" t="s">
        <v>103</v>
      </c>
      <c r="F4660" s="19" t="s">
        <v>4648</v>
      </c>
      <c r="G4660" s="177" t="s">
        <v>4649</v>
      </c>
      <c r="H4660" s="4">
        <v>4</v>
      </c>
      <c r="I4660" s="4">
        <v>1</v>
      </c>
      <c r="J4660" s="4">
        <v>0</v>
      </c>
      <c r="K4660" s="20">
        <v>712209</v>
      </c>
      <c r="L4660" s="20">
        <v>712210</v>
      </c>
      <c r="M4660" s="20">
        <v>712211</v>
      </c>
    </row>
    <row r="4661" spans="1:31" x14ac:dyDescent="0.25">
      <c r="A4661" s="5">
        <v>44879</v>
      </c>
      <c r="B4661" s="5">
        <v>44886</v>
      </c>
      <c r="C4661" s="4" t="s">
        <v>2480</v>
      </c>
      <c r="D4661" s="18">
        <v>4250</v>
      </c>
      <c r="E4661" s="4" t="s">
        <v>103</v>
      </c>
      <c r="F4661" s="19" t="s">
        <v>4654</v>
      </c>
      <c r="G4661" s="177" t="s">
        <v>4649</v>
      </c>
      <c r="H4661" s="4">
        <v>4</v>
      </c>
      <c r="J4661" s="4">
        <v>0</v>
      </c>
      <c r="K4661" s="20">
        <v>712212</v>
      </c>
      <c r="L4661" s="20">
        <v>712213</v>
      </c>
      <c r="M4661" s="20">
        <v>712214</v>
      </c>
      <c r="N4661" s="20">
        <v>712215</v>
      </c>
    </row>
    <row r="4662" spans="1:31" x14ac:dyDescent="0.25">
      <c r="A4662" s="24">
        <v>45477</v>
      </c>
      <c r="B4662" s="24">
        <v>45505</v>
      </c>
      <c r="C4662" s="25" t="s">
        <v>30</v>
      </c>
      <c r="D4662" s="127">
        <v>795</v>
      </c>
      <c r="E4662" s="25" t="s">
        <v>113</v>
      </c>
      <c r="F4662" s="55" t="s">
        <v>1291</v>
      </c>
      <c r="G4662" s="182" t="s">
        <v>1292</v>
      </c>
      <c r="H4662" s="25">
        <v>7</v>
      </c>
      <c r="I4662" s="25"/>
      <c r="J4662" s="25">
        <v>1</v>
      </c>
      <c r="K4662" s="128">
        <v>818032</v>
      </c>
      <c r="L4662" s="128">
        <v>818033</v>
      </c>
      <c r="M4662" s="128">
        <v>818034</v>
      </c>
      <c r="N4662" s="128">
        <v>818035</v>
      </c>
      <c r="O4662" s="128">
        <v>818036</v>
      </c>
      <c r="P4662" s="128">
        <v>818037</v>
      </c>
      <c r="Q4662" s="128">
        <v>818038</v>
      </c>
      <c r="R4662" s="28"/>
      <c r="S4662" s="28"/>
      <c r="T4662" s="28"/>
      <c r="U4662" s="28"/>
      <c r="V4662" s="28"/>
      <c r="W4662" s="28"/>
      <c r="X4662" s="28"/>
      <c r="Y4662" s="28"/>
      <c r="Z4662" s="28"/>
      <c r="AA4662" s="28"/>
      <c r="AB4662" s="28"/>
      <c r="AC4662" s="28"/>
      <c r="AD4662" s="28"/>
      <c r="AE4662" s="28"/>
    </row>
    <row r="4663" spans="1:31" x14ac:dyDescent="0.25">
      <c r="A4663" s="5">
        <v>45477</v>
      </c>
      <c r="B4663" s="5">
        <v>45505</v>
      </c>
      <c r="C4663" s="4" t="s">
        <v>30</v>
      </c>
      <c r="D4663" s="18">
        <v>865</v>
      </c>
      <c r="E4663" s="4" t="s">
        <v>113</v>
      </c>
      <c r="F4663" s="22" t="s">
        <v>1293</v>
      </c>
      <c r="G4663" s="177" t="s">
        <v>1292</v>
      </c>
      <c r="H4663" s="4">
        <v>5</v>
      </c>
      <c r="J4663" s="4">
        <v>0</v>
      </c>
      <c r="K4663" s="20">
        <v>818044</v>
      </c>
      <c r="L4663" s="20">
        <v>818045</v>
      </c>
      <c r="M4663" s="20">
        <v>818046</v>
      </c>
      <c r="N4663" s="20">
        <v>818047</v>
      </c>
      <c r="O4663" s="20">
        <v>818048</v>
      </c>
    </row>
    <row r="4664" spans="1:31" x14ac:dyDescent="0.25">
      <c r="A4664" s="5">
        <v>45477</v>
      </c>
      <c r="B4664" s="5">
        <v>45505</v>
      </c>
      <c r="C4664" s="4" t="s">
        <v>30</v>
      </c>
      <c r="D4664" s="18">
        <v>935</v>
      </c>
      <c r="E4664" s="4" t="s">
        <v>113</v>
      </c>
      <c r="F4664" s="22" t="s">
        <v>1294</v>
      </c>
      <c r="G4664" s="177" t="s">
        <v>1292</v>
      </c>
      <c r="H4664" s="4">
        <v>5</v>
      </c>
      <c r="J4664" s="4">
        <v>0</v>
      </c>
      <c r="K4664" s="20">
        <v>818039</v>
      </c>
      <c r="L4664" s="20">
        <v>818040</v>
      </c>
      <c r="M4664" s="20">
        <v>818041</v>
      </c>
      <c r="N4664" s="20">
        <v>818042</v>
      </c>
      <c r="O4664" s="20">
        <v>818043</v>
      </c>
    </row>
    <row r="4665" spans="1:31" x14ac:dyDescent="0.25">
      <c r="A4665" s="24">
        <v>45271</v>
      </c>
      <c r="B4665" s="24">
        <v>45278</v>
      </c>
      <c r="C4665" s="25" t="s">
        <v>2480</v>
      </c>
      <c r="D4665" s="127">
        <v>4250</v>
      </c>
      <c r="E4665" s="25" t="s">
        <v>103</v>
      </c>
      <c r="F4665" s="55" t="s">
        <v>7006</v>
      </c>
      <c r="G4665" s="184" t="s">
        <v>7007</v>
      </c>
      <c r="H4665" s="25">
        <v>11</v>
      </c>
      <c r="I4665" s="25"/>
      <c r="J4665" s="25">
        <v>1</v>
      </c>
      <c r="K4665" s="128">
        <v>782246</v>
      </c>
      <c r="L4665" s="128">
        <v>782247</v>
      </c>
      <c r="M4665" s="128">
        <v>782248</v>
      </c>
      <c r="N4665" s="128">
        <v>782249</v>
      </c>
      <c r="O4665" s="128">
        <v>782250</v>
      </c>
      <c r="P4665" s="128">
        <v>782251</v>
      </c>
      <c r="Q4665" s="128">
        <v>782252</v>
      </c>
      <c r="R4665" s="128">
        <v>782253</v>
      </c>
      <c r="S4665" s="128">
        <v>782254</v>
      </c>
      <c r="T4665" s="128">
        <v>782255</v>
      </c>
      <c r="U4665" s="128">
        <v>782256</v>
      </c>
      <c r="V4665" s="28"/>
      <c r="W4665" s="28"/>
      <c r="X4665" s="28"/>
      <c r="Y4665" s="28"/>
      <c r="Z4665" s="28"/>
      <c r="AA4665" s="28"/>
      <c r="AB4665" s="28"/>
      <c r="AC4665" s="28"/>
      <c r="AD4665" s="28"/>
      <c r="AE4665" s="28"/>
    </row>
    <row r="4666" spans="1:31" x14ac:dyDescent="0.25">
      <c r="A4666" s="63">
        <v>45036</v>
      </c>
      <c r="B4666" s="63">
        <v>45064</v>
      </c>
      <c r="C4666" s="52" t="s">
        <v>79</v>
      </c>
      <c r="D4666" s="139">
        <v>37</v>
      </c>
      <c r="E4666" s="52" t="s">
        <v>113</v>
      </c>
      <c r="F4666" s="65"/>
      <c r="G4666" s="187" t="s">
        <v>5580</v>
      </c>
      <c r="H4666" s="52">
        <v>6</v>
      </c>
      <c r="I4666" s="52"/>
      <c r="J4666" s="52"/>
      <c r="K4666" s="137"/>
      <c r="L4666" s="39"/>
      <c r="M4666" s="39"/>
      <c r="N4666" s="39"/>
      <c r="O4666" s="39"/>
      <c r="P4666" s="39"/>
      <c r="Q4666" s="39"/>
      <c r="R4666" s="39"/>
      <c r="S4666" s="39"/>
      <c r="T4666" s="39"/>
      <c r="U4666" s="39"/>
      <c r="V4666" s="39"/>
      <c r="W4666" s="39"/>
      <c r="X4666" s="39"/>
      <c r="Y4666" s="39"/>
      <c r="Z4666" s="39"/>
      <c r="AA4666" s="39"/>
      <c r="AB4666" s="39"/>
      <c r="AC4666" s="39"/>
      <c r="AD4666" s="39"/>
      <c r="AE4666" s="39"/>
    </row>
    <row r="4667" spans="1:31" x14ac:dyDescent="0.25">
      <c r="A4667" s="63">
        <v>45036</v>
      </c>
      <c r="B4667" s="63">
        <v>45064</v>
      </c>
      <c r="C4667" s="52" t="s">
        <v>79</v>
      </c>
      <c r="D4667" s="139">
        <v>45</v>
      </c>
      <c r="E4667" s="52" t="s">
        <v>113</v>
      </c>
      <c r="F4667" s="65"/>
      <c r="G4667" s="52" t="s">
        <v>5580</v>
      </c>
      <c r="H4667" s="52">
        <v>3</v>
      </c>
      <c r="I4667" s="52"/>
      <c r="J4667" s="52"/>
      <c r="K4667" s="137"/>
      <c r="L4667" s="39"/>
      <c r="M4667" s="39"/>
      <c r="N4667" s="39"/>
      <c r="O4667" s="39"/>
      <c r="P4667" s="39"/>
      <c r="Q4667" s="39"/>
      <c r="R4667" s="39"/>
      <c r="S4667" s="39"/>
      <c r="T4667" s="39"/>
      <c r="U4667" s="39"/>
      <c r="V4667" s="39"/>
      <c r="W4667" s="39"/>
      <c r="X4667" s="39"/>
      <c r="Y4667" s="39"/>
      <c r="Z4667" s="39"/>
      <c r="AA4667" s="39"/>
      <c r="AB4667" s="39"/>
      <c r="AC4667" s="39"/>
      <c r="AD4667" s="39"/>
      <c r="AE4667" s="39"/>
    </row>
    <row r="4668" spans="1:31" x14ac:dyDescent="0.25">
      <c r="A4668" s="63">
        <v>45036</v>
      </c>
      <c r="B4668" s="63">
        <v>45064</v>
      </c>
      <c r="C4668" s="52" t="s">
        <v>79</v>
      </c>
      <c r="D4668" s="139">
        <v>167</v>
      </c>
      <c r="E4668" s="52" t="s">
        <v>113</v>
      </c>
      <c r="F4668" s="65"/>
      <c r="G4668" s="52" t="s">
        <v>5580</v>
      </c>
      <c r="H4668" s="52">
        <v>3</v>
      </c>
      <c r="I4668" s="52"/>
      <c r="J4668" s="52"/>
      <c r="K4668" s="137"/>
      <c r="L4668" s="39"/>
      <c r="M4668" s="39"/>
      <c r="N4668" s="39"/>
      <c r="O4668" s="39"/>
      <c r="P4668" s="39"/>
      <c r="Q4668" s="39"/>
      <c r="R4668" s="39"/>
      <c r="S4668" s="39"/>
      <c r="T4668" s="39"/>
      <c r="U4668" s="39"/>
      <c r="V4668" s="39"/>
      <c r="W4668" s="39"/>
      <c r="X4668" s="39"/>
      <c r="Y4668" s="39"/>
      <c r="Z4668" s="39"/>
      <c r="AA4668" s="39"/>
      <c r="AB4668" s="39"/>
      <c r="AC4668" s="39"/>
      <c r="AD4668" s="39"/>
      <c r="AE4668" s="39"/>
    </row>
    <row r="4669" spans="1:31" x14ac:dyDescent="0.25">
      <c r="A4669" s="42">
        <v>45343</v>
      </c>
      <c r="B4669" s="42">
        <v>45357</v>
      </c>
      <c r="C4669" s="43" t="s">
        <v>44</v>
      </c>
      <c r="D4669" s="154">
        <v>120</v>
      </c>
      <c r="E4669" s="36" t="s">
        <v>113</v>
      </c>
      <c r="F4669" s="37"/>
      <c r="G4669" s="40"/>
      <c r="H4669" s="36">
        <v>13</v>
      </c>
      <c r="I4669" s="118"/>
      <c r="J4669" s="118"/>
      <c r="K4669" s="118"/>
      <c r="L4669" s="118"/>
      <c r="M4669" s="118"/>
      <c r="N4669" s="163"/>
      <c r="O4669" s="163"/>
      <c r="P4669" s="163"/>
      <c r="Q4669" s="163"/>
      <c r="R4669" s="163"/>
      <c r="S4669" s="163"/>
      <c r="T4669" s="163"/>
      <c r="U4669" s="163"/>
      <c r="V4669" s="163"/>
      <c r="W4669" s="163"/>
      <c r="X4669" s="46"/>
      <c r="Y4669" s="46"/>
      <c r="Z4669" s="46"/>
      <c r="AA4669" s="46"/>
      <c r="AB4669" s="46"/>
      <c r="AC4669" s="46"/>
      <c r="AD4669" s="46"/>
      <c r="AE4669" s="46"/>
    </row>
    <row r="4670" spans="1:31" x14ac:dyDescent="0.25">
      <c r="A4670" s="35">
        <v>45618</v>
      </c>
      <c r="B4670" s="35">
        <v>45646</v>
      </c>
      <c r="C4670" s="36" t="s">
        <v>74</v>
      </c>
      <c r="D4670" s="154">
        <v>2950</v>
      </c>
      <c r="E4670" s="36" t="s">
        <v>113</v>
      </c>
      <c r="F4670" s="37" t="s">
        <v>248</v>
      </c>
      <c r="G4670" s="36"/>
      <c r="H4670" s="36">
        <v>12</v>
      </c>
      <c r="I4670" s="36">
        <v>12</v>
      </c>
      <c r="J4670" s="52"/>
      <c r="L4670" s="20"/>
      <c r="M4670" s="20"/>
      <c r="N4670" s="20"/>
      <c r="O4670" s="20"/>
      <c r="P4670" s="20"/>
      <c r="Q4670" s="20"/>
      <c r="R4670" s="20"/>
    </row>
    <row r="4671" spans="1:31" x14ac:dyDescent="0.25">
      <c r="A4671" s="35">
        <v>45618</v>
      </c>
      <c r="B4671" s="35">
        <v>45646</v>
      </c>
      <c r="C4671" s="36" t="s">
        <v>74</v>
      </c>
      <c r="D4671" s="154">
        <v>3650</v>
      </c>
      <c r="E4671" s="36" t="s">
        <v>113</v>
      </c>
      <c r="F4671" s="37" t="s">
        <v>248</v>
      </c>
      <c r="G4671" s="36"/>
      <c r="H4671" s="36">
        <v>10</v>
      </c>
      <c r="I4671" s="36">
        <v>10</v>
      </c>
      <c r="J4671" s="52"/>
    </row>
  </sheetData>
  <autoFilter ref="A1:AE4671" xr:uid="{00000000-0009-0000-0000-000001000000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sortState xmlns:xlrd2="http://schemas.microsoft.com/office/spreadsheetml/2017/richdata2" ref="A2:AE4671">
      <sortCondition ref="G1:G4671"/>
    </sortState>
  </autoFilter>
  <mergeCells count="1">
    <mergeCell ref="K1:A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1F6B7D-EE49-4809-9DC2-D7628AF6DA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Fiche de dispensation</vt:lpstr>
      <vt:lpstr>Fiche</vt:lpstr>
      <vt:lpstr>Données Poches Fille</vt:lpstr>
      <vt:lpstr>Registre des préparations</vt:lpstr>
      <vt:lpstr>Fiche!Impression_des_titres</vt:lpstr>
      <vt:lpstr>'Fiche de dispensation'!Impression_des_titres</vt:lpstr>
      <vt:lpstr>Fiche!Zone_d_impression</vt:lpstr>
      <vt:lpstr>'Fiche de dispensation'!Zone_d_impression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Frédéric MOCQUERY</cp:lastModifiedBy>
  <cp:lastPrinted>2025-01-13T14:34:55Z</cp:lastPrinted>
  <dcterms:created xsi:type="dcterms:W3CDTF">2020-04-09T11:15:33Z</dcterms:created>
  <dcterms:modified xsi:type="dcterms:W3CDTF">2025-01-21T19:42:08Z</dcterms:modified>
</cp:coreProperties>
</file>