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7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Atlas.edf.fr\in\dpn-33bla\GPF29DBN\pointage\"/>
    </mc:Choice>
  </mc:AlternateContent>
  <xr:revisionPtr revIDLastSave="0" documentId="13_ncr:1_{EC357E88-A063-496C-BA5A-4F621AB4AAAF}" xr6:coauthVersionLast="47" xr6:coauthVersionMax="47" xr10:uidLastSave="{00000000-0000-0000-0000-000000000000}"/>
  <bookViews>
    <workbookView xWindow="-120" yWindow="-120" windowWidth="29040" windowHeight="15720" tabRatio="820" xr2:uid="{00000000-000D-0000-FFFF-FFFF00000000}"/>
  </bookViews>
  <sheets>
    <sheet name="Données" sheetId="118" r:id="rId1"/>
    <sheet name="pointage" sheetId="176" r:id="rId2"/>
    <sheet name="trame" sheetId="170" r:id="rId3"/>
    <sheet name="Sites" sheetId="185" r:id="rId4"/>
    <sheet name="Chantiers" sheetId="183" r:id="rId5"/>
  </sheets>
  <definedNames>
    <definedName name="année">Données!$D$4</definedName>
    <definedName name="matricule">Données!$D$7</definedName>
    <definedName name="nom">Données!$D$5</definedName>
    <definedName name="prénom">Données!$D$6</definedName>
    <definedName name="_xlnm.Print_Area" localSheetId="2">trame!$E$5:$X$38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S97" i="176" l="1"/>
  <c r="DS96" i="176"/>
  <c r="DS95" i="176"/>
  <c r="DS94" i="176"/>
  <c r="DS93" i="176"/>
  <c r="DS92" i="176"/>
  <c r="DS91" i="176"/>
  <c r="DS90" i="176"/>
  <c r="DS89" i="176"/>
  <c r="DS88" i="176"/>
  <c r="DS87" i="176"/>
  <c r="DS86" i="176"/>
  <c r="DS85" i="176"/>
  <c r="DS84" i="176"/>
  <c r="DS83" i="176"/>
  <c r="DS82" i="176"/>
  <c r="DS81" i="176"/>
  <c r="DS80" i="176"/>
  <c r="DS79" i="176"/>
  <c r="DS78" i="176"/>
  <c r="DS77" i="176"/>
  <c r="DS76" i="176"/>
  <c r="DS75" i="176"/>
  <c r="DS74" i="176"/>
  <c r="DS73" i="176"/>
  <c r="DS72" i="176"/>
  <c r="DS71" i="176"/>
  <c r="DS70" i="176"/>
  <c r="DS69" i="176"/>
  <c r="DS68" i="176"/>
  <c r="DS67" i="176"/>
  <c r="DS66" i="176"/>
  <c r="DS65" i="176"/>
  <c r="DS64" i="176"/>
  <c r="DS63" i="176"/>
  <c r="DS62" i="176"/>
  <c r="DS61" i="176"/>
  <c r="DS44" i="176"/>
  <c r="EM97" i="176"/>
  <c r="EM96" i="176"/>
  <c r="EM95" i="176"/>
  <c r="EM94" i="176"/>
  <c r="EM93" i="176"/>
  <c r="EM92" i="176"/>
  <c r="EM91" i="176"/>
  <c r="EM90" i="176"/>
  <c r="EM89" i="176"/>
  <c r="EM88" i="176"/>
  <c r="EM87" i="176"/>
  <c r="EM86" i="176"/>
  <c r="EM85" i="176"/>
  <c r="EM84" i="176"/>
  <c r="EM83" i="176"/>
  <c r="EM82" i="176"/>
  <c r="EM81" i="176"/>
  <c r="EM80" i="176"/>
  <c r="EM79" i="176"/>
  <c r="EM78" i="176"/>
  <c r="EM77" i="176"/>
  <c r="EM76" i="176"/>
  <c r="EM44" i="176"/>
  <c r="AW66" i="176"/>
  <c r="AW67" i="176" s="1"/>
  <c r="BW53" i="176"/>
  <c r="AH8" i="176" l="1"/>
  <c r="AQ8" i="176"/>
  <c r="AG13" i="176"/>
  <c r="AG15" i="176"/>
  <c r="AG16" i="176"/>
  <c r="AG17" i="176"/>
  <c r="AG18" i="176"/>
  <c r="AG19" i="176"/>
  <c r="AG20" i="176"/>
  <c r="AG21" i="176"/>
  <c r="AG22" i="176"/>
  <c r="AG23" i="176"/>
  <c r="AG24" i="176"/>
  <c r="AG25" i="176"/>
  <c r="AG26" i="176"/>
  <c r="AG27" i="176"/>
  <c r="AG28" i="176"/>
  <c r="AG29" i="176"/>
  <c r="AG30" i="176"/>
  <c r="AG31" i="176"/>
  <c r="AG32" i="176"/>
  <c r="AG33" i="176"/>
  <c r="AG34" i="176"/>
  <c r="AG35" i="176"/>
  <c r="AG36" i="176"/>
  <c r="AG38" i="176"/>
  <c r="AG39" i="176"/>
  <c r="AG40" i="176"/>
  <c r="AG42" i="176"/>
  <c r="AG43" i="176"/>
  <c r="AG44" i="176"/>
  <c r="AG47" i="176"/>
  <c r="AG48" i="176"/>
  <c r="AG50" i="176"/>
  <c r="AG51" i="176"/>
  <c r="AG52" i="176"/>
  <c r="AG54" i="176"/>
  <c r="AG55" i="176"/>
  <c r="AG56" i="176"/>
  <c r="AG57" i="176"/>
  <c r="AG58" i="176"/>
  <c r="AG59" i="176"/>
  <c r="AG60" i="176"/>
  <c r="AG62" i="176"/>
  <c r="AG63" i="176"/>
  <c r="AG64" i="176"/>
  <c r="AG66" i="176"/>
  <c r="AG67" i="176"/>
  <c r="AG68" i="176"/>
  <c r="AG70" i="176"/>
  <c r="AG71" i="176"/>
  <c r="AG72" i="176"/>
  <c r="AG74" i="176"/>
  <c r="AG75" i="176"/>
  <c r="AG76" i="176"/>
  <c r="AG78" i="176"/>
  <c r="AG79" i="176"/>
  <c r="AG80" i="176"/>
  <c r="AG81" i="176"/>
  <c r="AG82" i="176"/>
  <c r="AG83" i="176"/>
  <c r="AG84" i="176"/>
  <c r="AG86" i="176"/>
  <c r="AG87" i="176"/>
  <c r="AG88" i="176"/>
  <c r="AG90" i="176"/>
  <c r="AG91" i="176"/>
  <c r="AG92" i="176"/>
  <c r="AG94" i="176"/>
  <c r="AG95" i="176"/>
  <c r="AG96" i="176"/>
  <c r="AG98" i="176"/>
  <c r="AG99" i="176"/>
  <c r="AG100" i="176"/>
  <c r="AG102" i="176"/>
  <c r="AG103" i="176"/>
  <c r="AG104" i="176"/>
  <c r="AG105" i="176"/>
  <c r="AG106" i="176"/>
  <c r="AG107" i="176"/>
  <c r="AG108" i="176"/>
  <c r="AG110" i="176"/>
  <c r="AG111" i="176"/>
  <c r="AG112" i="176"/>
  <c r="AG114" i="176"/>
  <c r="AG115" i="176"/>
  <c r="AG116" i="176"/>
  <c r="AG118" i="176"/>
  <c r="AG119" i="176"/>
  <c r="AG120" i="176"/>
  <c r="AG122" i="176"/>
  <c r="AG123" i="176"/>
  <c r="AG124" i="176"/>
  <c r="AG126" i="176"/>
  <c r="AG127" i="176"/>
  <c r="AG128" i="176"/>
  <c r="AG129" i="176"/>
  <c r="AG130" i="176"/>
  <c r="AG131" i="176"/>
  <c r="AG132" i="176"/>
  <c r="AG134" i="176"/>
  <c r="AG135" i="176"/>
  <c r="AG136" i="176"/>
  <c r="AG138" i="176"/>
  <c r="AG139" i="176"/>
  <c r="AG140" i="176"/>
  <c r="AG142" i="176"/>
  <c r="AG143" i="176"/>
  <c r="AG144" i="176"/>
  <c r="AG146" i="176"/>
  <c r="AG147" i="176"/>
  <c r="AG148" i="176"/>
  <c r="AG150" i="176"/>
  <c r="AG151" i="176"/>
  <c r="AG152" i="176"/>
  <c r="AG153" i="176"/>
  <c r="AG154" i="176"/>
  <c r="AG155" i="176"/>
  <c r="AG156" i="176"/>
  <c r="AG158" i="176"/>
  <c r="AG159" i="176"/>
  <c r="AG160" i="176"/>
  <c r="AG162" i="176"/>
  <c r="AG163" i="176"/>
  <c r="AG164" i="176"/>
  <c r="AG166" i="176"/>
  <c r="AG167" i="176"/>
  <c r="AG168" i="176"/>
  <c r="AG170" i="176"/>
  <c r="AG171" i="176"/>
  <c r="AG172" i="176"/>
  <c r="AG174" i="176"/>
  <c r="AG175" i="176"/>
  <c r="AG176" i="176"/>
  <c r="AG177" i="176"/>
  <c r="AG178" i="176"/>
  <c r="AG179" i="176"/>
  <c r="AG180" i="176"/>
  <c r="AG181" i="176"/>
  <c r="AG182" i="176"/>
  <c r="AG183" i="176"/>
  <c r="AG184" i="176"/>
  <c r="AG186" i="176"/>
  <c r="AG187" i="176"/>
  <c r="AG188" i="176"/>
  <c r="AG190" i="176"/>
  <c r="AG191" i="176"/>
  <c r="AG192" i="176"/>
  <c r="AG194" i="176"/>
  <c r="AG195" i="176"/>
  <c r="AG196" i="176"/>
  <c r="AG198" i="176"/>
  <c r="AG199" i="176"/>
  <c r="AG200" i="176"/>
  <c r="AG201" i="176"/>
  <c r="AG202" i="176"/>
  <c r="AG203" i="176"/>
  <c r="AG204" i="176"/>
  <c r="AG205" i="176"/>
  <c r="AG206" i="176"/>
  <c r="AG207" i="176"/>
  <c r="AG208" i="176"/>
  <c r="AG209" i="176"/>
  <c r="AG210" i="176"/>
  <c r="AG211" i="176"/>
  <c r="AG212" i="176"/>
  <c r="AG213" i="176"/>
  <c r="AG214" i="176"/>
  <c r="AG215" i="176"/>
  <c r="AG216" i="176"/>
  <c r="AG217" i="176"/>
  <c r="AG218" i="176"/>
  <c r="AG219" i="176"/>
  <c r="AG220" i="176"/>
  <c r="AG222" i="176"/>
  <c r="AG223" i="176"/>
  <c r="AG224" i="176"/>
  <c r="AG225" i="176"/>
  <c r="AG226" i="176"/>
  <c r="AG227" i="176"/>
  <c r="AG228" i="176"/>
  <c r="AG230" i="176"/>
  <c r="AG231" i="176"/>
  <c r="AG232" i="176"/>
  <c r="AG234" i="176"/>
  <c r="AG235" i="176"/>
  <c r="AG236" i="176"/>
  <c r="AG238" i="176"/>
  <c r="AG239" i="176"/>
  <c r="AG240" i="176"/>
  <c r="AG242" i="176"/>
  <c r="AG243" i="176"/>
  <c r="AG244" i="176"/>
  <c r="AG246" i="176"/>
  <c r="AG247" i="176"/>
  <c r="AG248" i="176"/>
  <c r="AG249" i="176"/>
  <c r="AG250" i="176"/>
  <c r="AG251" i="176"/>
  <c r="AG252" i="176"/>
  <c r="AG254" i="176"/>
  <c r="AG255" i="176"/>
  <c r="AG256" i="176"/>
  <c r="AG258" i="176"/>
  <c r="AG259" i="176"/>
  <c r="AG260" i="176"/>
  <c r="AG262" i="176"/>
  <c r="AG263" i="176"/>
  <c r="AG264" i="176"/>
  <c r="AG266" i="176"/>
  <c r="AG267" i="176"/>
  <c r="AG268" i="176"/>
  <c r="AG270" i="176"/>
  <c r="AG271" i="176"/>
  <c r="AG272" i="176"/>
  <c r="AG273" i="176"/>
  <c r="AG274" i="176"/>
  <c r="AG275" i="176"/>
  <c r="AG276" i="176"/>
  <c r="AG278" i="176"/>
  <c r="AG279" i="176"/>
  <c r="AG280" i="176"/>
  <c r="AG282" i="176"/>
  <c r="AG283" i="176"/>
  <c r="AG284" i="176"/>
  <c r="AG286" i="176"/>
  <c r="AG287" i="176"/>
  <c r="AG288" i="176"/>
  <c r="AG290" i="176"/>
  <c r="AG291" i="176"/>
  <c r="AG292" i="176"/>
  <c r="AG294" i="176"/>
  <c r="AG295" i="176"/>
  <c r="AG296" i="176"/>
  <c r="AG297" i="176"/>
  <c r="AG298" i="176"/>
  <c r="AG299" i="176"/>
  <c r="AG300" i="176"/>
  <c r="AG302" i="176"/>
  <c r="AG303" i="176"/>
  <c r="AG304" i="176"/>
  <c r="AG306" i="176"/>
  <c r="AG307" i="176"/>
  <c r="AG308" i="176"/>
  <c r="AG310" i="176"/>
  <c r="AG311" i="176"/>
  <c r="AG312" i="176"/>
  <c r="AG314" i="176"/>
  <c r="AG315" i="176"/>
  <c r="AG316" i="176"/>
  <c r="AG318" i="176"/>
  <c r="AG319" i="176"/>
  <c r="AG320" i="176"/>
  <c r="AG321" i="176"/>
  <c r="AG322" i="176"/>
  <c r="AG323" i="176"/>
  <c r="AG324" i="176"/>
  <c r="AG325" i="176"/>
  <c r="AG326" i="176"/>
  <c r="AG327" i="176"/>
  <c r="AG328" i="176"/>
  <c r="AG330" i="176"/>
  <c r="AG331" i="176"/>
  <c r="AG332" i="176"/>
  <c r="AG334" i="176"/>
  <c r="AG335" i="176"/>
  <c r="AG336" i="176"/>
  <c r="AG338" i="176"/>
  <c r="AG339" i="176"/>
  <c r="AG340" i="176"/>
  <c r="AG342" i="176"/>
  <c r="AG343" i="176"/>
  <c r="AG344" i="176"/>
  <c r="AG345" i="176"/>
  <c r="AG346" i="176"/>
  <c r="AG347" i="176"/>
  <c r="AG348" i="176"/>
  <c r="AG350" i="176"/>
  <c r="AG351" i="176"/>
  <c r="AG352" i="176"/>
  <c r="AG355" i="176"/>
  <c r="AG356" i="176"/>
  <c r="AG358" i="176"/>
  <c r="AG359" i="176"/>
  <c r="AG360" i="176"/>
  <c r="AG362" i="176"/>
  <c r="AG363" i="176"/>
  <c r="AG364" i="176"/>
  <c r="AG366" i="176"/>
  <c r="AG367" i="176"/>
  <c r="AG368" i="176"/>
  <c r="AG369" i="176"/>
  <c r="AG370" i="176"/>
  <c r="AG371" i="176"/>
  <c r="AG372" i="176"/>
  <c r="AG373" i="176"/>
  <c r="AG374" i="176"/>
  <c r="AG375" i="176"/>
  <c r="AG376" i="176"/>
  <c r="AG377" i="176"/>
  <c r="AG378" i="176"/>
  <c r="AG379" i="176"/>
  <c r="AG380" i="176"/>
  <c r="AG381" i="176"/>
  <c r="AG382" i="176"/>
  <c r="AG383" i="176"/>
  <c r="AG384" i="176"/>
  <c r="AG385" i="176"/>
  <c r="AG386" i="176"/>
  <c r="AG387" i="176"/>
  <c r="AG388" i="176"/>
  <c r="AG389" i="176"/>
  <c r="AG390" i="176"/>
  <c r="AG391" i="176"/>
  <c r="AG392" i="176"/>
  <c r="AG393" i="176"/>
  <c r="AG394" i="176"/>
  <c r="AG395" i="176"/>
  <c r="AG396" i="176"/>
  <c r="AG398" i="176"/>
  <c r="AG399" i="176"/>
  <c r="AG400" i="176"/>
  <c r="AG402" i="176"/>
  <c r="AG403" i="176"/>
  <c r="AG404" i="176"/>
  <c r="AG406" i="176"/>
  <c r="AG407" i="176"/>
  <c r="AG408" i="176"/>
  <c r="AG410" i="176"/>
  <c r="AG411" i="176"/>
  <c r="AG412" i="176"/>
  <c r="AG414" i="176"/>
  <c r="AG415" i="176"/>
  <c r="AG416" i="176"/>
  <c r="AG417" i="176"/>
  <c r="AG418" i="176"/>
  <c r="AG419" i="176"/>
  <c r="AG420" i="176"/>
  <c r="AG422" i="176"/>
  <c r="AG423" i="176"/>
  <c r="AG424" i="176"/>
  <c r="AG427" i="176"/>
  <c r="AG428" i="176"/>
  <c r="AG429" i="176"/>
  <c r="AG430" i="176"/>
  <c r="AG431" i="176"/>
  <c r="AG432" i="176"/>
  <c r="AG434" i="176"/>
  <c r="AG435" i="176"/>
  <c r="AG436" i="176"/>
  <c r="AG437" i="176"/>
  <c r="AG438" i="176"/>
  <c r="AG439" i="176"/>
  <c r="AG440" i="176"/>
  <c r="AG442" i="176"/>
  <c r="AG443" i="176"/>
  <c r="AG444" i="176"/>
  <c r="AG446" i="176"/>
  <c r="AG447" i="176"/>
  <c r="AG448" i="176"/>
  <c r="AG450" i="176"/>
  <c r="AG451" i="176"/>
  <c r="AG452" i="176"/>
  <c r="AG454" i="176"/>
  <c r="AG455" i="176"/>
  <c r="AG456" i="176"/>
  <c r="AG458" i="176"/>
  <c r="AG459" i="176"/>
  <c r="AG460" i="176"/>
  <c r="AG462" i="176"/>
  <c r="AG463" i="176"/>
  <c r="AG464" i="176"/>
  <c r="AG465" i="176"/>
  <c r="AG466" i="176"/>
  <c r="AG467" i="176"/>
  <c r="AG468" i="176"/>
  <c r="AG470" i="176"/>
  <c r="AG471" i="176"/>
  <c r="AG472" i="176"/>
  <c r="AG474" i="176"/>
  <c r="AG475" i="176"/>
  <c r="AG476" i="176"/>
  <c r="AG478" i="176"/>
  <c r="AG479" i="176"/>
  <c r="AG480" i="176"/>
  <c r="AG482" i="176"/>
  <c r="AG483" i="176"/>
  <c r="AG484" i="176"/>
  <c r="AG486" i="176"/>
  <c r="AG487" i="176"/>
  <c r="AG488" i="176"/>
  <c r="AG489" i="176"/>
  <c r="AG490" i="176"/>
  <c r="AG491" i="176"/>
  <c r="AG492" i="176"/>
  <c r="AG494" i="176"/>
  <c r="AG495" i="176"/>
  <c r="AG496" i="176"/>
  <c r="AG498" i="176"/>
  <c r="AG499" i="176"/>
  <c r="AG500" i="176"/>
  <c r="AG502" i="176"/>
  <c r="AG503" i="176"/>
  <c r="AG504" i="176"/>
  <c r="AG506" i="176"/>
  <c r="AG507" i="176"/>
  <c r="AG508" i="176"/>
  <c r="AG510" i="176"/>
  <c r="AG511" i="176"/>
  <c r="AG512" i="176"/>
  <c r="AG514" i="176"/>
  <c r="AG515" i="176"/>
  <c r="AG516" i="176"/>
  <c r="AG518" i="176"/>
  <c r="AG519" i="176"/>
  <c r="AG520" i="176"/>
  <c r="AG522" i="176"/>
  <c r="AG523" i="176"/>
  <c r="AG524" i="176"/>
  <c r="AG526" i="176"/>
  <c r="AG527" i="176"/>
  <c r="AG528" i="176"/>
  <c r="AG530" i="176"/>
  <c r="AG531" i="176"/>
  <c r="AG532" i="176"/>
  <c r="AG534" i="176"/>
  <c r="AG535" i="176"/>
  <c r="AG536" i="176"/>
  <c r="AG537" i="176"/>
  <c r="AG538" i="176"/>
  <c r="AG539" i="176"/>
  <c r="AG540" i="176"/>
  <c r="AG542" i="176"/>
  <c r="AG543" i="176"/>
  <c r="AG544" i="176"/>
  <c r="AG546" i="176"/>
  <c r="AG547" i="176"/>
  <c r="AG548" i="176"/>
  <c r="AG550" i="176"/>
  <c r="AG551" i="176"/>
  <c r="AG552" i="176"/>
  <c r="AG554" i="176"/>
  <c r="AG555" i="176"/>
  <c r="AG556" i="176"/>
  <c r="AG557" i="176"/>
  <c r="AG558" i="176"/>
  <c r="AG559" i="176"/>
  <c r="AG560" i="176"/>
  <c r="AG562" i="176"/>
  <c r="AG564" i="176"/>
  <c r="AG566" i="176"/>
  <c r="AG567" i="176"/>
  <c r="AG568" i="176"/>
  <c r="AG570" i="176"/>
  <c r="AG571" i="176"/>
  <c r="AG572" i="176"/>
  <c r="AG574" i="176"/>
  <c r="AG575" i="176"/>
  <c r="AG576" i="176"/>
  <c r="AG578" i="176"/>
  <c r="AG579" i="176"/>
  <c r="AG580" i="176"/>
  <c r="AG581" i="176"/>
  <c r="AG582" i="176"/>
  <c r="AG583" i="176"/>
  <c r="AG584" i="176"/>
  <c r="AG585" i="176"/>
  <c r="AG586" i="176"/>
  <c r="AG587" i="176"/>
  <c r="AG588" i="176"/>
  <c r="AG590" i="176"/>
  <c r="AG591" i="176"/>
  <c r="AG592" i="176"/>
  <c r="AG594" i="176"/>
  <c r="AG595" i="176"/>
  <c r="AG596" i="176"/>
  <c r="AG598" i="176"/>
  <c r="AG599" i="176"/>
  <c r="AG600" i="176"/>
  <c r="AG602" i="176"/>
  <c r="AG603" i="176"/>
  <c r="AG604" i="176"/>
  <c r="AG605" i="176"/>
  <c r="AG606" i="176"/>
  <c r="AG607" i="176"/>
  <c r="AG608" i="176"/>
  <c r="AG610" i="176"/>
  <c r="AG612" i="176"/>
  <c r="AG614" i="176"/>
  <c r="AG615" i="176"/>
  <c r="AG616" i="176"/>
  <c r="AG618" i="176"/>
  <c r="AG619" i="176"/>
  <c r="AG620" i="176"/>
  <c r="AG622" i="176"/>
  <c r="AG623" i="176"/>
  <c r="AG624" i="176"/>
  <c r="AG626" i="176"/>
  <c r="AG627" i="176"/>
  <c r="AG628" i="176"/>
  <c r="AG629" i="176"/>
  <c r="AG630" i="176"/>
  <c r="AG631" i="176"/>
  <c r="AG632" i="176"/>
  <c r="AG633" i="176"/>
  <c r="AG634" i="176"/>
  <c r="AG635" i="176"/>
  <c r="AG636" i="176"/>
  <c r="AG638" i="176"/>
  <c r="AG639" i="176"/>
  <c r="AG640" i="176"/>
  <c r="AG642" i="176"/>
  <c r="AG643" i="176"/>
  <c r="AG644" i="176"/>
  <c r="AG646" i="176"/>
  <c r="AG647" i="176"/>
  <c r="AG648" i="176"/>
  <c r="AG650" i="176"/>
  <c r="AG651" i="176"/>
  <c r="AG652" i="176"/>
  <c r="AG654" i="176"/>
  <c r="AG655" i="176"/>
  <c r="AG656" i="176"/>
  <c r="AG657" i="176"/>
  <c r="AG658" i="176"/>
  <c r="AG659" i="176"/>
  <c r="AG660" i="176"/>
  <c r="AG662" i="176"/>
  <c r="AG663" i="176"/>
  <c r="AG664" i="176"/>
  <c r="AG667" i="176"/>
  <c r="AG668" i="176"/>
  <c r="AG670" i="176"/>
  <c r="AG671" i="176"/>
  <c r="AG672" i="176"/>
  <c r="AG674" i="176"/>
  <c r="AG675" i="176"/>
  <c r="AG676" i="176"/>
  <c r="AG678" i="176"/>
  <c r="AG679" i="176"/>
  <c r="AG680" i="176"/>
  <c r="AG681" i="176"/>
  <c r="AG682" i="176"/>
  <c r="AG683" i="176"/>
  <c r="AG684" i="176"/>
  <c r="AG686" i="176"/>
  <c r="AG687" i="176"/>
  <c r="AG688" i="176"/>
  <c r="AG690" i="176"/>
  <c r="AG691" i="176"/>
  <c r="AG692" i="176"/>
  <c r="AG694" i="176"/>
  <c r="AG695" i="176"/>
  <c r="AG696" i="176"/>
  <c r="AG698" i="176"/>
  <c r="AG699" i="176"/>
  <c r="AG700" i="176"/>
  <c r="AG701" i="176"/>
  <c r="AG702" i="176"/>
  <c r="AG703" i="176"/>
  <c r="AG704" i="176"/>
  <c r="AG706" i="176"/>
  <c r="AG708" i="176"/>
  <c r="AG710" i="176"/>
  <c r="AG711" i="176"/>
  <c r="AG712" i="176"/>
  <c r="AG714" i="176"/>
  <c r="AG715" i="176"/>
  <c r="AG716" i="176"/>
  <c r="AG718" i="176"/>
  <c r="AG719" i="176"/>
  <c r="AG720" i="176"/>
  <c r="AG722" i="176"/>
  <c r="AG723" i="176"/>
  <c r="AG724" i="176"/>
  <c r="AG725" i="176"/>
  <c r="AG726" i="176"/>
  <c r="AG727" i="176"/>
  <c r="AG728" i="176"/>
  <c r="AG729" i="176"/>
  <c r="AG730" i="176"/>
  <c r="AG731" i="176"/>
  <c r="AG732" i="176"/>
  <c r="AG734" i="176"/>
  <c r="AG735" i="176"/>
  <c r="AG736" i="176"/>
  <c r="AG738" i="176"/>
  <c r="AG739" i="176"/>
  <c r="AG740" i="176"/>
  <c r="AG742" i="176"/>
  <c r="AG743" i="176"/>
  <c r="AG744" i="176"/>
  <c r="AG746" i="176"/>
  <c r="AG747" i="176"/>
  <c r="AG748" i="176"/>
  <c r="AG750" i="176"/>
  <c r="AG751" i="176"/>
  <c r="AG752" i="176"/>
  <c r="AG753" i="176"/>
  <c r="AG754" i="176"/>
  <c r="AG755" i="176"/>
  <c r="AG756" i="176"/>
  <c r="AG757" i="176"/>
  <c r="AG758" i="176"/>
  <c r="AG759" i="176"/>
  <c r="AG760" i="176"/>
  <c r="AG761" i="176"/>
  <c r="AG762" i="176"/>
  <c r="AG763" i="176"/>
  <c r="AG764" i="176"/>
  <c r="AG765" i="176"/>
  <c r="AG766" i="176"/>
  <c r="AG767" i="176"/>
  <c r="AG768" i="176"/>
  <c r="AG769" i="176"/>
  <c r="AG770" i="176"/>
  <c r="AG771" i="176"/>
  <c r="AG772" i="176"/>
  <c r="AG773" i="176"/>
  <c r="AG774" i="176"/>
  <c r="AG775" i="176"/>
  <c r="AG776" i="176"/>
  <c r="AG777" i="176"/>
  <c r="AG778" i="176"/>
  <c r="AG779" i="176"/>
  <c r="AG780" i="176"/>
  <c r="AG781" i="176"/>
  <c r="AG782" i="176"/>
  <c r="AG783" i="176"/>
  <c r="AG784" i="176"/>
  <c r="AG785" i="176"/>
  <c r="AG786" i="176"/>
  <c r="AG787" i="176"/>
  <c r="AG788" i="176"/>
  <c r="AG789" i="176"/>
  <c r="AG790" i="176"/>
  <c r="AG791" i="176"/>
  <c r="AG792" i="176"/>
  <c r="AG793" i="176"/>
  <c r="AG794" i="176"/>
  <c r="AG795" i="176"/>
  <c r="AG796" i="176"/>
  <c r="AG797" i="176"/>
  <c r="AG798" i="176"/>
  <c r="AG799" i="176"/>
  <c r="AG800" i="176"/>
  <c r="AG801" i="176"/>
  <c r="AG802" i="176"/>
  <c r="AG803" i="176"/>
  <c r="AG804" i="176"/>
  <c r="AG806" i="176"/>
  <c r="AG807" i="176"/>
  <c r="AG808" i="176"/>
  <c r="AG810" i="176"/>
  <c r="AG811" i="176"/>
  <c r="AG812" i="176"/>
  <c r="AG814" i="176"/>
  <c r="AG815" i="176"/>
  <c r="AG816" i="176"/>
  <c r="AG818" i="176"/>
  <c r="AG819" i="176"/>
  <c r="AG820" i="176"/>
  <c r="AG822" i="176"/>
  <c r="AG823" i="176"/>
  <c r="AG824" i="176"/>
  <c r="AG825" i="176"/>
  <c r="AG826" i="176"/>
  <c r="AG827" i="176"/>
  <c r="AG828" i="176"/>
  <c r="AG830" i="176"/>
  <c r="AG831" i="176"/>
  <c r="AG832" i="176"/>
  <c r="AG834" i="176"/>
  <c r="AG835" i="176"/>
  <c r="AG836" i="176"/>
  <c r="AG838" i="176"/>
  <c r="AG839" i="176"/>
  <c r="AG840" i="176"/>
  <c r="AG842" i="176"/>
  <c r="AG843" i="176"/>
  <c r="AG844" i="176"/>
  <c r="AG845" i="176"/>
  <c r="AG846" i="176"/>
  <c r="AG847" i="176"/>
  <c r="AG848" i="176"/>
  <c r="AG849" i="176"/>
  <c r="AG850" i="176"/>
  <c r="AG851" i="176"/>
  <c r="AG852" i="176"/>
  <c r="AG854" i="176"/>
  <c r="AG855" i="176"/>
  <c r="AG856" i="176"/>
  <c r="AG858" i="176"/>
  <c r="AG859" i="176"/>
  <c r="AG860" i="176"/>
  <c r="AG862" i="176"/>
  <c r="AG863" i="176"/>
  <c r="AG864" i="176"/>
  <c r="AG866" i="176"/>
  <c r="AG867" i="176"/>
  <c r="AG868" i="176"/>
  <c r="AG870" i="176"/>
  <c r="AG871" i="176"/>
  <c r="AG872" i="176"/>
  <c r="AG874" i="176"/>
  <c r="AG875" i="176"/>
  <c r="AG876" i="176"/>
  <c r="AG878" i="176"/>
  <c r="AG879" i="176"/>
  <c r="AG880" i="176"/>
  <c r="AG882" i="176"/>
  <c r="AG883" i="176"/>
  <c r="AG884" i="176"/>
  <c r="AG886" i="176"/>
  <c r="AG887" i="176"/>
  <c r="AG888" i="176"/>
  <c r="AG890" i="176"/>
  <c r="AG891" i="176"/>
  <c r="AG892" i="176"/>
  <c r="AG894" i="176"/>
  <c r="AG895" i="176"/>
  <c r="AG896" i="176"/>
  <c r="AG897" i="176"/>
  <c r="AG898" i="176"/>
  <c r="AG899" i="176"/>
  <c r="AG900" i="176"/>
  <c r="AG902" i="176"/>
  <c r="AG903" i="176"/>
  <c r="AG904" i="176"/>
  <c r="AG906" i="176"/>
  <c r="AG907" i="176"/>
  <c r="AG908" i="176"/>
  <c r="AG910" i="176"/>
  <c r="AG911" i="176"/>
  <c r="AG912" i="176"/>
  <c r="AG914" i="176"/>
  <c r="AG915" i="176"/>
  <c r="AG916" i="176"/>
  <c r="AG917" i="176"/>
  <c r="AG918" i="176"/>
  <c r="AG919" i="176"/>
  <c r="AG920" i="176"/>
  <c r="AG922" i="176"/>
  <c r="AG924" i="176"/>
  <c r="AG926" i="176"/>
  <c r="AG927" i="176"/>
  <c r="AG928" i="176"/>
  <c r="AG930" i="176"/>
  <c r="AG931" i="176"/>
  <c r="AG932" i="176"/>
  <c r="AG934" i="176"/>
  <c r="AG935" i="176"/>
  <c r="AG936" i="176"/>
  <c r="AG938" i="176"/>
  <c r="AG939" i="176"/>
  <c r="AG940" i="176"/>
  <c r="AG941" i="176"/>
  <c r="AG942" i="176"/>
  <c r="AG943" i="176"/>
  <c r="AG944" i="176"/>
  <c r="AG945" i="176"/>
  <c r="AG946" i="176"/>
  <c r="AG947" i="176"/>
  <c r="AG948" i="176"/>
  <c r="AG950" i="176"/>
  <c r="AG951" i="176"/>
  <c r="AG952" i="176"/>
  <c r="AG954" i="176"/>
  <c r="AG955" i="176"/>
  <c r="AG956" i="176"/>
  <c r="AG958" i="176"/>
  <c r="AG959" i="176"/>
  <c r="AG960" i="176"/>
  <c r="AG962" i="176"/>
  <c r="AG963" i="176"/>
  <c r="AG964" i="176"/>
  <c r="AG966" i="176"/>
  <c r="AG967" i="176"/>
  <c r="AG968" i="176"/>
  <c r="AG969" i="176"/>
  <c r="AG970" i="176"/>
  <c r="AG971" i="176"/>
  <c r="AG972" i="176"/>
  <c r="AG974" i="176"/>
  <c r="AG975" i="176"/>
  <c r="AG976" i="176"/>
  <c r="AG978" i="176"/>
  <c r="AG979" i="176"/>
  <c r="AG980" i="176"/>
  <c r="AG982" i="176"/>
  <c r="AG983" i="176"/>
  <c r="AG984" i="176"/>
  <c r="AG986" i="176"/>
  <c r="AG987" i="176"/>
  <c r="AG988" i="176"/>
  <c r="AG990" i="176"/>
  <c r="AG991" i="176"/>
  <c r="AG992" i="176"/>
  <c r="AG993" i="176"/>
  <c r="AG994" i="176"/>
  <c r="AG995" i="176"/>
  <c r="AG996" i="176"/>
  <c r="AG998" i="176"/>
  <c r="AG999" i="176"/>
  <c r="AG1000" i="176"/>
  <c r="AG1002" i="176"/>
  <c r="AG1003" i="176"/>
  <c r="AG1004" i="176"/>
  <c r="AG1006" i="176"/>
  <c r="AG1007" i="176"/>
  <c r="AG1008" i="176"/>
  <c r="AG1011" i="176"/>
  <c r="AG1012" i="176"/>
  <c r="AG1014" i="176"/>
  <c r="AG1015" i="176"/>
  <c r="AG1016" i="176"/>
  <c r="AG1017" i="176"/>
  <c r="AG1018" i="176"/>
  <c r="AG1019" i="176"/>
  <c r="AG1020" i="176"/>
  <c r="AG1022" i="176"/>
  <c r="AG1023" i="176"/>
  <c r="AG1024" i="176"/>
  <c r="AG1026" i="176"/>
  <c r="AG1027" i="176"/>
  <c r="AG1028" i="176"/>
  <c r="AG1030" i="176"/>
  <c r="AG1031" i="176"/>
  <c r="AG1032" i="176"/>
  <c r="AG1034" i="176"/>
  <c r="AG1035" i="176"/>
  <c r="AG1036" i="176"/>
  <c r="AG1038" i="176"/>
  <c r="AG1039" i="176"/>
  <c r="AG1040" i="176"/>
  <c r="AG1041" i="176"/>
  <c r="AG1042" i="176"/>
  <c r="AG1043" i="176"/>
  <c r="AG1044" i="176"/>
  <c r="AG1046" i="176"/>
  <c r="AG1047" i="176"/>
  <c r="AG1048" i="176"/>
  <c r="AG1050" i="176"/>
  <c r="AG1051" i="176"/>
  <c r="AG1052" i="176"/>
  <c r="AG1054" i="176"/>
  <c r="AG1055" i="176"/>
  <c r="AG1056" i="176"/>
  <c r="AG1058" i="176"/>
  <c r="AG1059" i="176"/>
  <c r="AG1060" i="176"/>
  <c r="AG1061" i="176"/>
  <c r="AG1062" i="176"/>
  <c r="AG1063" i="176"/>
  <c r="AG1064" i="176"/>
  <c r="AG1065" i="176"/>
  <c r="AG1066" i="176"/>
  <c r="AG1067" i="176"/>
  <c r="AG1068" i="176"/>
  <c r="AG1070" i="176"/>
  <c r="AG1071" i="176"/>
  <c r="AG1072" i="176"/>
  <c r="AG1074" i="176"/>
  <c r="AG1075" i="176"/>
  <c r="AG1076" i="176"/>
  <c r="AG1078" i="176"/>
  <c r="AG1079" i="176"/>
  <c r="AG1080" i="176"/>
  <c r="AG1082" i="176"/>
  <c r="AG1083" i="176"/>
  <c r="AG1084" i="176"/>
  <c r="AG1086" i="176"/>
  <c r="AG1087" i="176"/>
  <c r="AG1088" i="176"/>
  <c r="AG1089" i="176"/>
  <c r="AG1090" i="176"/>
  <c r="AG1091" i="176"/>
  <c r="AG1092" i="176"/>
  <c r="AG1094" i="176"/>
  <c r="AG1095" i="176"/>
  <c r="AG1096" i="176"/>
  <c r="AG1098" i="176"/>
  <c r="AG1099" i="176"/>
  <c r="AG1100" i="176"/>
  <c r="AG1102" i="176"/>
  <c r="AG1103" i="176"/>
  <c r="AG1104" i="176"/>
  <c r="AG1106" i="176"/>
  <c r="AG1107" i="176"/>
  <c r="AG1108" i="176"/>
  <c r="AG1110" i="176"/>
  <c r="AG1111" i="176"/>
  <c r="AG1112" i="176"/>
  <c r="AG1113" i="176"/>
  <c r="AG1114" i="176"/>
  <c r="AG1115" i="176"/>
  <c r="AG1116" i="176"/>
  <c r="AG1118" i="176"/>
  <c r="AG1119" i="176"/>
  <c r="AG1120" i="176"/>
  <c r="AG1122" i="176"/>
  <c r="AG1123" i="176"/>
  <c r="AG1124" i="176"/>
  <c r="AG1126" i="176"/>
  <c r="AG1127" i="176"/>
  <c r="AG1128" i="176"/>
  <c r="AG1130" i="176"/>
  <c r="AG1131" i="176"/>
  <c r="AG1132" i="176"/>
  <c r="AG1134" i="176"/>
  <c r="AG1135" i="176"/>
  <c r="AG1136" i="176"/>
  <c r="AG1137" i="176"/>
  <c r="AG1138" i="176"/>
  <c r="AG1139" i="176"/>
  <c r="AG1140" i="176"/>
  <c r="AG1142" i="176"/>
  <c r="AG1143" i="176"/>
  <c r="AG1144" i="176"/>
  <c r="AG1145" i="176"/>
  <c r="AG1146" i="176"/>
  <c r="AG1147" i="176"/>
  <c r="AG1148" i="176"/>
  <c r="AG1150" i="176"/>
  <c r="AG1151" i="176"/>
  <c r="AG1152" i="176"/>
  <c r="AG1154" i="176"/>
  <c r="AG1155" i="176"/>
  <c r="AG1156" i="176"/>
  <c r="AG1158" i="176"/>
  <c r="AG1159" i="176"/>
  <c r="AG1160" i="176"/>
  <c r="AG1161" i="176"/>
  <c r="AG1162" i="176"/>
  <c r="AG1163" i="176"/>
  <c r="AG1164" i="176"/>
  <c r="AG1165" i="176"/>
  <c r="AG1166" i="176"/>
  <c r="AG1167" i="176"/>
  <c r="AG1168" i="176"/>
  <c r="AG1169" i="176"/>
  <c r="AG1170" i="176"/>
  <c r="AG1171" i="176"/>
  <c r="AG1172" i="176"/>
  <c r="AG1173" i="176"/>
  <c r="AG1174" i="176"/>
  <c r="AG1175" i="176"/>
  <c r="AG1176" i="176"/>
  <c r="AG1177" i="176"/>
  <c r="AG1178" i="176"/>
  <c r="AG1179" i="176"/>
  <c r="AG1180" i="176"/>
  <c r="AG1181" i="176"/>
  <c r="AG1182" i="176"/>
  <c r="AG1183" i="176"/>
  <c r="AG1184" i="176"/>
  <c r="AG1185" i="176"/>
  <c r="AG1186" i="176"/>
  <c r="AG1187" i="176"/>
  <c r="AG1188" i="176"/>
  <c r="AG1189" i="176"/>
  <c r="AG1190" i="176"/>
  <c r="AG1191" i="176"/>
  <c r="AG1192" i="176"/>
  <c r="AG1193" i="176"/>
  <c r="AG1194" i="176"/>
  <c r="AG1195" i="176"/>
  <c r="AG1196" i="176"/>
  <c r="AG1197" i="176"/>
  <c r="AG1198" i="176"/>
  <c r="AG1199" i="176"/>
  <c r="AG1200" i="176"/>
  <c r="AG1201" i="176"/>
  <c r="AG1202" i="176"/>
  <c r="AG1203" i="176"/>
  <c r="AG1204" i="176"/>
  <c r="AG1205" i="176"/>
  <c r="AG1206" i="176"/>
  <c r="AG1207" i="176"/>
  <c r="AG1208" i="176"/>
  <c r="AG1209" i="176"/>
  <c r="AG1210" i="176"/>
  <c r="AG1211" i="176"/>
  <c r="AG1212" i="176"/>
  <c r="AG1213" i="176"/>
  <c r="AG1214" i="176"/>
  <c r="AG1215" i="176"/>
  <c r="AG1216" i="176"/>
  <c r="AG1217" i="176"/>
  <c r="AG1218" i="176"/>
  <c r="AG1219" i="176"/>
  <c r="AG1220" i="176"/>
  <c r="AG1221" i="176"/>
  <c r="AG1222" i="176"/>
  <c r="AG1223" i="176"/>
  <c r="AG1224" i="176"/>
  <c r="AG1225" i="176"/>
  <c r="AG1226" i="176"/>
  <c r="AG1227" i="176"/>
  <c r="AG1228" i="176"/>
  <c r="AG1229" i="176"/>
  <c r="AG1230" i="176"/>
  <c r="AG1231" i="176"/>
  <c r="AG1232" i="176"/>
  <c r="AG1233" i="176"/>
  <c r="AG1234" i="176"/>
  <c r="AG1235" i="176"/>
  <c r="AG1236" i="176"/>
  <c r="AG1237" i="176"/>
  <c r="AG1238" i="176"/>
  <c r="AG1239" i="176"/>
  <c r="AG1240" i="176"/>
  <c r="AG1241" i="176"/>
  <c r="AG1242" i="176"/>
  <c r="AG1243" i="176"/>
  <c r="AG1244" i="176"/>
  <c r="AG1245" i="176"/>
  <c r="AG1246" i="176"/>
  <c r="AG1247" i="176"/>
  <c r="AG1248" i="176"/>
  <c r="AG1249" i="176"/>
  <c r="AG1250" i="176"/>
  <c r="AG1251" i="176"/>
  <c r="AG1252" i="176"/>
  <c r="AG1253" i="176"/>
  <c r="AG1254" i="176"/>
  <c r="AG1255" i="176"/>
  <c r="AG1256" i="176"/>
  <c r="AG1257" i="176"/>
  <c r="AG1258" i="176"/>
  <c r="AG1259" i="176"/>
  <c r="AG1260" i="176"/>
  <c r="AG1261" i="176"/>
  <c r="AG1262" i="176"/>
  <c r="AG1263" i="176"/>
  <c r="AG1264" i="176"/>
  <c r="AG1265" i="176"/>
  <c r="AG1266" i="176"/>
  <c r="AG1267" i="176"/>
  <c r="AG1268" i="176"/>
  <c r="AG1269" i="176"/>
  <c r="AG1270" i="176"/>
  <c r="AG1271" i="176"/>
  <c r="AG1272" i="176"/>
  <c r="AG1273" i="176"/>
  <c r="AG1274" i="176"/>
  <c r="AG1275" i="176"/>
  <c r="AG1276" i="176"/>
  <c r="AG1277" i="176"/>
  <c r="AG1278" i="176"/>
  <c r="AG1279" i="176"/>
  <c r="AG1280" i="176"/>
  <c r="AG1281" i="176"/>
  <c r="AG1282" i="176"/>
  <c r="AG1283" i="176"/>
  <c r="AG1284" i="176"/>
  <c r="AI8" i="176"/>
  <c r="AJ8" i="176"/>
  <c r="AG1025" i="176" s="1"/>
  <c r="AK8" i="176"/>
  <c r="AL8" i="176"/>
  <c r="AM8" i="176"/>
  <c r="AN8" i="176"/>
  <c r="AG1093" i="176" s="1"/>
  <c r="AO8" i="176"/>
  <c r="AG957" i="176" s="1"/>
  <c r="AP8" i="176"/>
  <c r="AG133" i="176"/>
  <c r="AG8" i="176"/>
  <c r="AG1009" i="176" s="1"/>
  <c r="AF14" i="176"/>
  <c r="AF15" i="176"/>
  <c r="AF16" i="176"/>
  <c r="AF17" i="176"/>
  <c r="AF18" i="176"/>
  <c r="AF19" i="176"/>
  <c r="AF20" i="176"/>
  <c r="AF21" i="176"/>
  <c r="AF22" i="176"/>
  <c r="AF23" i="176"/>
  <c r="AF24" i="176"/>
  <c r="AF25" i="176"/>
  <c r="AF26" i="176"/>
  <c r="AF27" i="176"/>
  <c r="AF28" i="176"/>
  <c r="AF29" i="176"/>
  <c r="AF30" i="176"/>
  <c r="AF31" i="176"/>
  <c r="AF32" i="176"/>
  <c r="AF33" i="176"/>
  <c r="AF34" i="176"/>
  <c r="AF35" i="176"/>
  <c r="AF36" i="176"/>
  <c r="AF37" i="176"/>
  <c r="AF38" i="176"/>
  <c r="AF39" i="176"/>
  <c r="AF40" i="176"/>
  <c r="AF41" i="176"/>
  <c r="AF42" i="176"/>
  <c r="AF43" i="176"/>
  <c r="AF44" i="176"/>
  <c r="AF45" i="176"/>
  <c r="AF46" i="176"/>
  <c r="AF47" i="176"/>
  <c r="AF48" i="176"/>
  <c r="AF49" i="176"/>
  <c r="AF50" i="176"/>
  <c r="AF51" i="176"/>
  <c r="AF52" i="176"/>
  <c r="AF53" i="176"/>
  <c r="AF54" i="176"/>
  <c r="AF55" i="176"/>
  <c r="AF56" i="176"/>
  <c r="AF57" i="176"/>
  <c r="AF58" i="176"/>
  <c r="AF59" i="176"/>
  <c r="AF60" i="176"/>
  <c r="AF61" i="176"/>
  <c r="AF62" i="176"/>
  <c r="AF63" i="176"/>
  <c r="AF64" i="176"/>
  <c r="AF65" i="176"/>
  <c r="AF66" i="176"/>
  <c r="AF67" i="176"/>
  <c r="AF68" i="176"/>
  <c r="AF69" i="176"/>
  <c r="AF70" i="176"/>
  <c r="AF71" i="176"/>
  <c r="AF72" i="176"/>
  <c r="AF73" i="176"/>
  <c r="AF74" i="176"/>
  <c r="AF75" i="176"/>
  <c r="AF76" i="176"/>
  <c r="AF77" i="176"/>
  <c r="AF78" i="176"/>
  <c r="AF79" i="176"/>
  <c r="AF80" i="176"/>
  <c r="AF81" i="176"/>
  <c r="AF82" i="176"/>
  <c r="AF83" i="176"/>
  <c r="AF84" i="176"/>
  <c r="AF85" i="176"/>
  <c r="AF86" i="176"/>
  <c r="AF87" i="176"/>
  <c r="AF88" i="176"/>
  <c r="AF89" i="176"/>
  <c r="AF90" i="176"/>
  <c r="AF91" i="176"/>
  <c r="AF92" i="176"/>
  <c r="AF93" i="176"/>
  <c r="AF94" i="176"/>
  <c r="AF95" i="176"/>
  <c r="AF96" i="176"/>
  <c r="AF97" i="176"/>
  <c r="AF98" i="176"/>
  <c r="AF99" i="176"/>
  <c r="AF100" i="176"/>
  <c r="AF101" i="176"/>
  <c r="AF102" i="176"/>
  <c r="AF103" i="176"/>
  <c r="AF104" i="176"/>
  <c r="AF105" i="176"/>
  <c r="AF106" i="176"/>
  <c r="AF107" i="176"/>
  <c r="AF108" i="176"/>
  <c r="AF109" i="176"/>
  <c r="AF110" i="176"/>
  <c r="AF111" i="176"/>
  <c r="AF112" i="176"/>
  <c r="AF113" i="176"/>
  <c r="AF114" i="176"/>
  <c r="AF115" i="176"/>
  <c r="AF116" i="176"/>
  <c r="AF117" i="176"/>
  <c r="AF118" i="176"/>
  <c r="AF119" i="176"/>
  <c r="AF120" i="176"/>
  <c r="AF121" i="176"/>
  <c r="AF122" i="176"/>
  <c r="AF123" i="176"/>
  <c r="AF124" i="176"/>
  <c r="AF125" i="176"/>
  <c r="AF126" i="176"/>
  <c r="AF127" i="176"/>
  <c r="AF128" i="176"/>
  <c r="AF129" i="176"/>
  <c r="AF130" i="176"/>
  <c r="AF131" i="176"/>
  <c r="AF132" i="176"/>
  <c r="AF133" i="176"/>
  <c r="AF134" i="176"/>
  <c r="AF135" i="176"/>
  <c r="AF136" i="176"/>
  <c r="AF137" i="176"/>
  <c r="AF138" i="176"/>
  <c r="AF139" i="176"/>
  <c r="AF140" i="176"/>
  <c r="AF141" i="176"/>
  <c r="AF142" i="176"/>
  <c r="AF143" i="176"/>
  <c r="AF144" i="176"/>
  <c r="AF145" i="176"/>
  <c r="AF146" i="176"/>
  <c r="AF147" i="176"/>
  <c r="AF148" i="176"/>
  <c r="AF149" i="176"/>
  <c r="AF150" i="176"/>
  <c r="AF151" i="176"/>
  <c r="AF152" i="176"/>
  <c r="AF153" i="176"/>
  <c r="AF154" i="176"/>
  <c r="AF155" i="176"/>
  <c r="AF156" i="176"/>
  <c r="AF157" i="176"/>
  <c r="AF158" i="176"/>
  <c r="AF159" i="176"/>
  <c r="AF160" i="176"/>
  <c r="AF161" i="176"/>
  <c r="AF162" i="176"/>
  <c r="AF163" i="176"/>
  <c r="AF164" i="176"/>
  <c r="AF165" i="176"/>
  <c r="AF166" i="176"/>
  <c r="AF167" i="176"/>
  <c r="AF168" i="176"/>
  <c r="AF169" i="176"/>
  <c r="AF170" i="176"/>
  <c r="AF171" i="176"/>
  <c r="AF172" i="176"/>
  <c r="AF173" i="176"/>
  <c r="AF174" i="176"/>
  <c r="AF175" i="176"/>
  <c r="AF176" i="176"/>
  <c r="AF177" i="176"/>
  <c r="AF178" i="176"/>
  <c r="AF179" i="176"/>
  <c r="AF180" i="176"/>
  <c r="AF181" i="176"/>
  <c r="AF182" i="176"/>
  <c r="AF183" i="176"/>
  <c r="AF184" i="176"/>
  <c r="AF185" i="176"/>
  <c r="AF186" i="176"/>
  <c r="AF187" i="176"/>
  <c r="AF188" i="176"/>
  <c r="AF189" i="176"/>
  <c r="AF190" i="176"/>
  <c r="AF191" i="176"/>
  <c r="AF192" i="176"/>
  <c r="AF193" i="176"/>
  <c r="AF194" i="176"/>
  <c r="AF195" i="176"/>
  <c r="AF196" i="176"/>
  <c r="AF197" i="176"/>
  <c r="AF198" i="176"/>
  <c r="AF199" i="176"/>
  <c r="AF200" i="176"/>
  <c r="AF201" i="176"/>
  <c r="AF202" i="176"/>
  <c r="AF203" i="176"/>
  <c r="AF204" i="176"/>
  <c r="AF205" i="176"/>
  <c r="AF206" i="176"/>
  <c r="AF207" i="176"/>
  <c r="AF208" i="176"/>
  <c r="AF209" i="176"/>
  <c r="AF210" i="176"/>
  <c r="AF211" i="176"/>
  <c r="AF212" i="176"/>
  <c r="AF213" i="176"/>
  <c r="AF214" i="176"/>
  <c r="AF215" i="176"/>
  <c r="AF216" i="176"/>
  <c r="AF217" i="176"/>
  <c r="AF218" i="176"/>
  <c r="AF219" i="176"/>
  <c r="AF220" i="176"/>
  <c r="AF221" i="176"/>
  <c r="AF222" i="176"/>
  <c r="AF223" i="176"/>
  <c r="AF224" i="176"/>
  <c r="AF225" i="176"/>
  <c r="AF226" i="176"/>
  <c r="AF227" i="176"/>
  <c r="AF228" i="176"/>
  <c r="AF229" i="176"/>
  <c r="AF230" i="176"/>
  <c r="AF231" i="176"/>
  <c r="AF232" i="176"/>
  <c r="AF233" i="176"/>
  <c r="AF234" i="176"/>
  <c r="AF235" i="176"/>
  <c r="AF236" i="176"/>
  <c r="AF237" i="176"/>
  <c r="AF238" i="176"/>
  <c r="AF239" i="176"/>
  <c r="AF240" i="176"/>
  <c r="AF241" i="176"/>
  <c r="AF242" i="176"/>
  <c r="AF243" i="176"/>
  <c r="AF244" i="176"/>
  <c r="AF245" i="176"/>
  <c r="AF246" i="176"/>
  <c r="AF247" i="176"/>
  <c r="AF248" i="176"/>
  <c r="AF249" i="176"/>
  <c r="AF250" i="176"/>
  <c r="AF251" i="176"/>
  <c r="AF252" i="176"/>
  <c r="AF253" i="176"/>
  <c r="AF254" i="176"/>
  <c r="AF255" i="176"/>
  <c r="AF256" i="176"/>
  <c r="AF257" i="176"/>
  <c r="AF258" i="176"/>
  <c r="AF259" i="176"/>
  <c r="AF260" i="176"/>
  <c r="AF261" i="176"/>
  <c r="AF262" i="176"/>
  <c r="AF263" i="176"/>
  <c r="AF264" i="176"/>
  <c r="AF265" i="176"/>
  <c r="AF266" i="176"/>
  <c r="AF267" i="176"/>
  <c r="AF268" i="176"/>
  <c r="AF269" i="176"/>
  <c r="AF270" i="176"/>
  <c r="AF271" i="176"/>
  <c r="AF272" i="176"/>
  <c r="AF273" i="176"/>
  <c r="AF274" i="176"/>
  <c r="AF275" i="176"/>
  <c r="AF276" i="176"/>
  <c r="AF277" i="176"/>
  <c r="AF278" i="176"/>
  <c r="AF279" i="176"/>
  <c r="AF280" i="176"/>
  <c r="AF281" i="176"/>
  <c r="AF282" i="176"/>
  <c r="AF283" i="176"/>
  <c r="AF284" i="176"/>
  <c r="AF285" i="176"/>
  <c r="AF286" i="176"/>
  <c r="AF287" i="176"/>
  <c r="AF288" i="176"/>
  <c r="AF289" i="176"/>
  <c r="AF290" i="176"/>
  <c r="AF291" i="176"/>
  <c r="AF292" i="176"/>
  <c r="AF293" i="176"/>
  <c r="AF294" i="176"/>
  <c r="AF295" i="176"/>
  <c r="AF296" i="176"/>
  <c r="AF297" i="176"/>
  <c r="AF298" i="176"/>
  <c r="AF299" i="176"/>
  <c r="AF300" i="176"/>
  <c r="AF301" i="176"/>
  <c r="AF302" i="176"/>
  <c r="AF303" i="176"/>
  <c r="AF304" i="176"/>
  <c r="AF305" i="176"/>
  <c r="AF306" i="176"/>
  <c r="AF307" i="176"/>
  <c r="AF308" i="176"/>
  <c r="AF309" i="176"/>
  <c r="AF310" i="176"/>
  <c r="AF311" i="176"/>
  <c r="AF312" i="176"/>
  <c r="AF313" i="176"/>
  <c r="AF314" i="176"/>
  <c r="AF315" i="176"/>
  <c r="AF316" i="176"/>
  <c r="AF317" i="176"/>
  <c r="AF318" i="176"/>
  <c r="AF319" i="176"/>
  <c r="AF320" i="176"/>
  <c r="AF321" i="176"/>
  <c r="AF322" i="176"/>
  <c r="AF323" i="176"/>
  <c r="AF324" i="176"/>
  <c r="AF325" i="176"/>
  <c r="AF326" i="176"/>
  <c r="AF327" i="176"/>
  <c r="AF328" i="176"/>
  <c r="AF329" i="176"/>
  <c r="AF330" i="176"/>
  <c r="AF331" i="176"/>
  <c r="AF332" i="176"/>
  <c r="AF333" i="176"/>
  <c r="AF334" i="176"/>
  <c r="AF335" i="176"/>
  <c r="AF336" i="176"/>
  <c r="AF337" i="176"/>
  <c r="AF338" i="176"/>
  <c r="AF339" i="176"/>
  <c r="AF340" i="176"/>
  <c r="AF341" i="176"/>
  <c r="AF342" i="176"/>
  <c r="AF343" i="176"/>
  <c r="AF344" i="176"/>
  <c r="AF345" i="176"/>
  <c r="AF346" i="176"/>
  <c r="AF347" i="176"/>
  <c r="AF348" i="176"/>
  <c r="AF349" i="176"/>
  <c r="AF350" i="176"/>
  <c r="AF351" i="176"/>
  <c r="AF352" i="176"/>
  <c r="AF353" i="176"/>
  <c r="AF354" i="176"/>
  <c r="AF355" i="176"/>
  <c r="AF356" i="176"/>
  <c r="AF357" i="176"/>
  <c r="AF358" i="176"/>
  <c r="AF359" i="176"/>
  <c r="AF360" i="176"/>
  <c r="AF361" i="176"/>
  <c r="AF362" i="176"/>
  <c r="AF363" i="176"/>
  <c r="AF364" i="176"/>
  <c r="AF365" i="176"/>
  <c r="AF366" i="176"/>
  <c r="AF367" i="176"/>
  <c r="AF368" i="176"/>
  <c r="AF369" i="176"/>
  <c r="AF370" i="176"/>
  <c r="AF371" i="176"/>
  <c r="AF372" i="176"/>
  <c r="AF373" i="176"/>
  <c r="AF374" i="176"/>
  <c r="AF375" i="176"/>
  <c r="AF376" i="176"/>
  <c r="AF377" i="176"/>
  <c r="AF378" i="176"/>
  <c r="AF379" i="176"/>
  <c r="AF380" i="176"/>
  <c r="AF381" i="176"/>
  <c r="AF382" i="176"/>
  <c r="AF383" i="176"/>
  <c r="AF384" i="176"/>
  <c r="AF385" i="176"/>
  <c r="AF386" i="176"/>
  <c r="AF387" i="176"/>
  <c r="AF388" i="176"/>
  <c r="AF389" i="176"/>
  <c r="AF390" i="176"/>
  <c r="AF391" i="176"/>
  <c r="AF392" i="176"/>
  <c r="AF393" i="176"/>
  <c r="AF394" i="176"/>
  <c r="AF395" i="176"/>
  <c r="AF396" i="176"/>
  <c r="AF397" i="176"/>
  <c r="AF398" i="176"/>
  <c r="AF399" i="176"/>
  <c r="AF400" i="176"/>
  <c r="AF401" i="176"/>
  <c r="AF402" i="176"/>
  <c r="AF403" i="176"/>
  <c r="AF404" i="176"/>
  <c r="AF405" i="176"/>
  <c r="AF406" i="176"/>
  <c r="AF407" i="176"/>
  <c r="AF408" i="176"/>
  <c r="AF409" i="176"/>
  <c r="AF410" i="176"/>
  <c r="AF411" i="176"/>
  <c r="AF412" i="176"/>
  <c r="AF413" i="176"/>
  <c r="AF414" i="176"/>
  <c r="AF415" i="176"/>
  <c r="AF416" i="176"/>
  <c r="AF417" i="176"/>
  <c r="AF418" i="176"/>
  <c r="AF419" i="176"/>
  <c r="AF420" i="176"/>
  <c r="AF421" i="176"/>
  <c r="AF422" i="176"/>
  <c r="AF423" i="176"/>
  <c r="AF424" i="176"/>
  <c r="AF425" i="176"/>
  <c r="AF426" i="176"/>
  <c r="AF427" i="176"/>
  <c r="AF428" i="176"/>
  <c r="AF429" i="176"/>
  <c r="AF430" i="176"/>
  <c r="AF431" i="176"/>
  <c r="AF432" i="176"/>
  <c r="AF433" i="176"/>
  <c r="AF434" i="176"/>
  <c r="AF435" i="176"/>
  <c r="AF436" i="176"/>
  <c r="AF437" i="176"/>
  <c r="AF438" i="176"/>
  <c r="AF439" i="176"/>
  <c r="AF440" i="176"/>
  <c r="AF441" i="176"/>
  <c r="AF442" i="176"/>
  <c r="AF443" i="176"/>
  <c r="AF444" i="176"/>
  <c r="AF445" i="176"/>
  <c r="AF446" i="176"/>
  <c r="AF447" i="176"/>
  <c r="AF448" i="176"/>
  <c r="AF449" i="176"/>
  <c r="AF450" i="176"/>
  <c r="AF451" i="176"/>
  <c r="AF452" i="176"/>
  <c r="AF453" i="176"/>
  <c r="AF454" i="176"/>
  <c r="AF455" i="176"/>
  <c r="AF456" i="176"/>
  <c r="AF457" i="176"/>
  <c r="AF458" i="176"/>
  <c r="AF459" i="176"/>
  <c r="AF460" i="176"/>
  <c r="AF461" i="176"/>
  <c r="AF462" i="176"/>
  <c r="AF463" i="176"/>
  <c r="AF464" i="176"/>
  <c r="AF465" i="176"/>
  <c r="AF466" i="176"/>
  <c r="AF467" i="176"/>
  <c r="AF468" i="176"/>
  <c r="AF469" i="176"/>
  <c r="AF470" i="176"/>
  <c r="AF471" i="176"/>
  <c r="AF472" i="176"/>
  <c r="AF473" i="176"/>
  <c r="AF474" i="176"/>
  <c r="AF475" i="176"/>
  <c r="AF476" i="176"/>
  <c r="AF477" i="176"/>
  <c r="AF478" i="176"/>
  <c r="AF479" i="176"/>
  <c r="AF480" i="176"/>
  <c r="AF481" i="176"/>
  <c r="AF482" i="176"/>
  <c r="AF483" i="176"/>
  <c r="AF484" i="176"/>
  <c r="AF485" i="176"/>
  <c r="AF486" i="176"/>
  <c r="AF487" i="176"/>
  <c r="AF488" i="176"/>
  <c r="AF489" i="176"/>
  <c r="AF490" i="176"/>
  <c r="AF491" i="176"/>
  <c r="AF492" i="176"/>
  <c r="AF493" i="176"/>
  <c r="AF494" i="176"/>
  <c r="AF495" i="176"/>
  <c r="AF496" i="176"/>
  <c r="AF497" i="176"/>
  <c r="AF498" i="176"/>
  <c r="AF499" i="176"/>
  <c r="AF500" i="176"/>
  <c r="AF501" i="176"/>
  <c r="AF502" i="176"/>
  <c r="AF503" i="176"/>
  <c r="AF504" i="176"/>
  <c r="AF505" i="176"/>
  <c r="AF506" i="176"/>
  <c r="AF507" i="176"/>
  <c r="AF508" i="176"/>
  <c r="AF509" i="176"/>
  <c r="AF510" i="176"/>
  <c r="AF511" i="176"/>
  <c r="AF512" i="176"/>
  <c r="AF513" i="176"/>
  <c r="AF514" i="176"/>
  <c r="AF515" i="176"/>
  <c r="AF516" i="176"/>
  <c r="AF517" i="176"/>
  <c r="AF518" i="176"/>
  <c r="AF519" i="176"/>
  <c r="AF520" i="176"/>
  <c r="AF521" i="176"/>
  <c r="AF522" i="176"/>
  <c r="AF523" i="176"/>
  <c r="AF524" i="176"/>
  <c r="AF525" i="176"/>
  <c r="AF526" i="176"/>
  <c r="AF527" i="176"/>
  <c r="AF528" i="176"/>
  <c r="AF529" i="176"/>
  <c r="AF530" i="176"/>
  <c r="AF531" i="176"/>
  <c r="AF532" i="176"/>
  <c r="AF533" i="176"/>
  <c r="AF534" i="176"/>
  <c r="AF535" i="176"/>
  <c r="AF536" i="176"/>
  <c r="AF537" i="176"/>
  <c r="AF538" i="176"/>
  <c r="AF539" i="176"/>
  <c r="AF540" i="176"/>
  <c r="AF541" i="176"/>
  <c r="AF542" i="176"/>
  <c r="AF543" i="176"/>
  <c r="AF544" i="176"/>
  <c r="AF545" i="176"/>
  <c r="AF546" i="176"/>
  <c r="AF547" i="176"/>
  <c r="AF548" i="176"/>
  <c r="AF549" i="176"/>
  <c r="AF550" i="176"/>
  <c r="AF551" i="176"/>
  <c r="AF552" i="176"/>
  <c r="AF553" i="176"/>
  <c r="AF554" i="176"/>
  <c r="AF555" i="176"/>
  <c r="AF556" i="176"/>
  <c r="AF557" i="176"/>
  <c r="AF558" i="176"/>
  <c r="AF559" i="176"/>
  <c r="AF560" i="176"/>
  <c r="AF561" i="176"/>
  <c r="AF562" i="176"/>
  <c r="AF563" i="176"/>
  <c r="AF564" i="176"/>
  <c r="AF565" i="176"/>
  <c r="AF566" i="176"/>
  <c r="AF567" i="176"/>
  <c r="AF568" i="176"/>
  <c r="AF569" i="176"/>
  <c r="AF570" i="176"/>
  <c r="AF571" i="176"/>
  <c r="AF572" i="176"/>
  <c r="AF573" i="176"/>
  <c r="AF574" i="176"/>
  <c r="AF575" i="176"/>
  <c r="AF576" i="176"/>
  <c r="AF577" i="176"/>
  <c r="AF578" i="176"/>
  <c r="AF579" i="176"/>
  <c r="AF580" i="176"/>
  <c r="AF581" i="176"/>
  <c r="AF582" i="176"/>
  <c r="AF583" i="176"/>
  <c r="AF584" i="176"/>
  <c r="AF585" i="176"/>
  <c r="AF586" i="176"/>
  <c r="AF587" i="176"/>
  <c r="AF588" i="176"/>
  <c r="AF589" i="176"/>
  <c r="AF590" i="176"/>
  <c r="AF591" i="176"/>
  <c r="AF592" i="176"/>
  <c r="AF593" i="176"/>
  <c r="AF594" i="176"/>
  <c r="AF595" i="176"/>
  <c r="AF596" i="176"/>
  <c r="AF597" i="176"/>
  <c r="AF598" i="176"/>
  <c r="AF599" i="176"/>
  <c r="AF600" i="176"/>
  <c r="AF601" i="176"/>
  <c r="AF602" i="176"/>
  <c r="AF603" i="176"/>
  <c r="AF604" i="176"/>
  <c r="AF605" i="176"/>
  <c r="AF606" i="176"/>
  <c r="AF607" i="176"/>
  <c r="AF608" i="176"/>
  <c r="AF609" i="176"/>
  <c r="AF610" i="176"/>
  <c r="AF611" i="176"/>
  <c r="AF612" i="176"/>
  <c r="AF613" i="176"/>
  <c r="AF614" i="176"/>
  <c r="AF615" i="176"/>
  <c r="AF616" i="176"/>
  <c r="AF617" i="176"/>
  <c r="AF618" i="176"/>
  <c r="AF619" i="176"/>
  <c r="AF620" i="176"/>
  <c r="AF621" i="176"/>
  <c r="AF622" i="176"/>
  <c r="AF623" i="176"/>
  <c r="AF624" i="176"/>
  <c r="AF625" i="176"/>
  <c r="AF626" i="176"/>
  <c r="AF627" i="176"/>
  <c r="AF628" i="176"/>
  <c r="AF629" i="176"/>
  <c r="AF630" i="176"/>
  <c r="AF631" i="176"/>
  <c r="AF632" i="176"/>
  <c r="AF633" i="176"/>
  <c r="AF634" i="176"/>
  <c r="AF635" i="176"/>
  <c r="AF636" i="176"/>
  <c r="AF637" i="176"/>
  <c r="AF638" i="176"/>
  <c r="AF639" i="176"/>
  <c r="AF640" i="176"/>
  <c r="AF641" i="176"/>
  <c r="AF642" i="176"/>
  <c r="AF643" i="176"/>
  <c r="AF644" i="176"/>
  <c r="AF645" i="176"/>
  <c r="AF646" i="176"/>
  <c r="AF647" i="176"/>
  <c r="AF648" i="176"/>
  <c r="AF649" i="176"/>
  <c r="AF650" i="176"/>
  <c r="AF651" i="176"/>
  <c r="AF652" i="176"/>
  <c r="AF653" i="176"/>
  <c r="AF654" i="176"/>
  <c r="AF655" i="176"/>
  <c r="AF656" i="176"/>
  <c r="AF657" i="176"/>
  <c r="AF658" i="176"/>
  <c r="AF659" i="176"/>
  <c r="AF660" i="176"/>
  <c r="AF661" i="176"/>
  <c r="AF662" i="176"/>
  <c r="AF663" i="176"/>
  <c r="AF664" i="176"/>
  <c r="AF665" i="176"/>
  <c r="AF666" i="176"/>
  <c r="AF667" i="176"/>
  <c r="AF668" i="176"/>
  <c r="AF669" i="176"/>
  <c r="AF670" i="176"/>
  <c r="AF671" i="176"/>
  <c r="AF672" i="176"/>
  <c r="AF673" i="176"/>
  <c r="AF674" i="176"/>
  <c r="AF675" i="176"/>
  <c r="AF676" i="176"/>
  <c r="AF677" i="176"/>
  <c r="AF678" i="176"/>
  <c r="AF679" i="176"/>
  <c r="AF680" i="176"/>
  <c r="AF681" i="176"/>
  <c r="AF682" i="176"/>
  <c r="AF683" i="176"/>
  <c r="AF684" i="176"/>
  <c r="AF685" i="176"/>
  <c r="AF686" i="176"/>
  <c r="AF687" i="176"/>
  <c r="AF688" i="176"/>
  <c r="AF689" i="176"/>
  <c r="AF690" i="176"/>
  <c r="AF691" i="176"/>
  <c r="AF692" i="176"/>
  <c r="AF693" i="176"/>
  <c r="AF694" i="176"/>
  <c r="AF695" i="176"/>
  <c r="AF696" i="176"/>
  <c r="AF697" i="176"/>
  <c r="AF698" i="176"/>
  <c r="AF699" i="176"/>
  <c r="AF700" i="176"/>
  <c r="AF701" i="176"/>
  <c r="AF702" i="176"/>
  <c r="AF703" i="176"/>
  <c r="AF704" i="176"/>
  <c r="AF705" i="176"/>
  <c r="AF706" i="176"/>
  <c r="AF707" i="176"/>
  <c r="AF708" i="176"/>
  <c r="AF709" i="176"/>
  <c r="AF710" i="176"/>
  <c r="AF711" i="176"/>
  <c r="AF712" i="176"/>
  <c r="AF713" i="176"/>
  <c r="AF714" i="176"/>
  <c r="AF715" i="176"/>
  <c r="AF716" i="176"/>
  <c r="AF717" i="176"/>
  <c r="AF718" i="176"/>
  <c r="AF719" i="176"/>
  <c r="AF720" i="176"/>
  <c r="AF721" i="176"/>
  <c r="AF722" i="176"/>
  <c r="AF723" i="176"/>
  <c r="AF724" i="176"/>
  <c r="AF725" i="176"/>
  <c r="AF726" i="176"/>
  <c r="AF727" i="176"/>
  <c r="AF728" i="176"/>
  <c r="AF729" i="176"/>
  <c r="AF730" i="176"/>
  <c r="AF731" i="176"/>
  <c r="AF732" i="176"/>
  <c r="AF733" i="176"/>
  <c r="AF734" i="176"/>
  <c r="AF735" i="176"/>
  <c r="AF736" i="176"/>
  <c r="AF737" i="176"/>
  <c r="AF738" i="176"/>
  <c r="AF739" i="176"/>
  <c r="AF740" i="176"/>
  <c r="AF741" i="176"/>
  <c r="AF742" i="176"/>
  <c r="AF743" i="176"/>
  <c r="AF744" i="176"/>
  <c r="AF745" i="176"/>
  <c r="AF746" i="176"/>
  <c r="AF747" i="176"/>
  <c r="AF748" i="176"/>
  <c r="AF749" i="176"/>
  <c r="AF750" i="176"/>
  <c r="AF751" i="176"/>
  <c r="AF752" i="176"/>
  <c r="AF753" i="176"/>
  <c r="AF754" i="176"/>
  <c r="AF755" i="176"/>
  <c r="AF756" i="176"/>
  <c r="AF757" i="176"/>
  <c r="AF758" i="176"/>
  <c r="AF759" i="176"/>
  <c r="AF760" i="176"/>
  <c r="AF761" i="176"/>
  <c r="AF762" i="176"/>
  <c r="AF763" i="176"/>
  <c r="AF764" i="176"/>
  <c r="AF765" i="176"/>
  <c r="AF766" i="176"/>
  <c r="AF767" i="176"/>
  <c r="AF768" i="176"/>
  <c r="AF769" i="176"/>
  <c r="AF770" i="176"/>
  <c r="AF771" i="176"/>
  <c r="AF772" i="176"/>
  <c r="AF773" i="176"/>
  <c r="AF774" i="176"/>
  <c r="AF775" i="176"/>
  <c r="AF776" i="176"/>
  <c r="AF777" i="176"/>
  <c r="AF778" i="176"/>
  <c r="AF779" i="176"/>
  <c r="AF780" i="176"/>
  <c r="AF781" i="176"/>
  <c r="AF782" i="176"/>
  <c r="AF783" i="176"/>
  <c r="AF784" i="176"/>
  <c r="AF785" i="176"/>
  <c r="AF786" i="176"/>
  <c r="AF787" i="176"/>
  <c r="AF788" i="176"/>
  <c r="AF789" i="176"/>
  <c r="AF790" i="176"/>
  <c r="AF791" i="176"/>
  <c r="AF792" i="176"/>
  <c r="AF793" i="176"/>
  <c r="AF794" i="176"/>
  <c r="AF795" i="176"/>
  <c r="AF796" i="176"/>
  <c r="AF797" i="176"/>
  <c r="AF798" i="176"/>
  <c r="AF799" i="176"/>
  <c r="AF800" i="176"/>
  <c r="AF801" i="176"/>
  <c r="AF802" i="176"/>
  <c r="AF803" i="176"/>
  <c r="AF804" i="176"/>
  <c r="AF805" i="176"/>
  <c r="AF806" i="176"/>
  <c r="AF807" i="176"/>
  <c r="AF808" i="176"/>
  <c r="AF809" i="176"/>
  <c r="AF810" i="176"/>
  <c r="AF811" i="176"/>
  <c r="AF812" i="176"/>
  <c r="AF813" i="176"/>
  <c r="AF814" i="176"/>
  <c r="AF815" i="176"/>
  <c r="AF816" i="176"/>
  <c r="AF817" i="176"/>
  <c r="AF818" i="176"/>
  <c r="AF819" i="176"/>
  <c r="AF820" i="176"/>
  <c r="AF821" i="176"/>
  <c r="AF822" i="176"/>
  <c r="AF823" i="176"/>
  <c r="AF824" i="176"/>
  <c r="AF825" i="176"/>
  <c r="AF826" i="176"/>
  <c r="AF827" i="176"/>
  <c r="AF828" i="176"/>
  <c r="AF829" i="176"/>
  <c r="AF830" i="176"/>
  <c r="AF831" i="176"/>
  <c r="AF832" i="176"/>
  <c r="AF833" i="176"/>
  <c r="AF834" i="176"/>
  <c r="AF835" i="176"/>
  <c r="AF836" i="176"/>
  <c r="AF837" i="176"/>
  <c r="AF838" i="176"/>
  <c r="AF839" i="176"/>
  <c r="AF840" i="176"/>
  <c r="AF841" i="176"/>
  <c r="AF842" i="176"/>
  <c r="AF843" i="176"/>
  <c r="AF844" i="176"/>
  <c r="AF845" i="176"/>
  <c r="AF846" i="176"/>
  <c r="AF847" i="176"/>
  <c r="AF848" i="176"/>
  <c r="AF849" i="176"/>
  <c r="AF850" i="176"/>
  <c r="AF851" i="176"/>
  <c r="AF852" i="176"/>
  <c r="AF853" i="176"/>
  <c r="AF854" i="176"/>
  <c r="AF855" i="176"/>
  <c r="AF856" i="176"/>
  <c r="AF857" i="176"/>
  <c r="AF858" i="176"/>
  <c r="AF859" i="176"/>
  <c r="AF860" i="176"/>
  <c r="AF861" i="176"/>
  <c r="AF862" i="176"/>
  <c r="AF863" i="176"/>
  <c r="AF864" i="176"/>
  <c r="AF865" i="176"/>
  <c r="AF866" i="176"/>
  <c r="AF867" i="176"/>
  <c r="AF868" i="176"/>
  <c r="AF869" i="176"/>
  <c r="AF870" i="176"/>
  <c r="AF871" i="176"/>
  <c r="AF872" i="176"/>
  <c r="AF873" i="176"/>
  <c r="AF874" i="176"/>
  <c r="AF875" i="176"/>
  <c r="AF876" i="176"/>
  <c r="AF877" i="176"/>
  <c r="AF878" i="176"/>
  <c r="AF879" i="176"/>
  <c r="AF880" i="176"/>
  <c r="AF881" i="176"/>
  <c r="AF882" i="176"/>
  <c r="AF883" i="176"/>
  <c r="AF884" i="176"/>
  <c r="AF885" i="176"/>
  <c r="AF886" i="176"/>
  <c r="AF887" i="176"/>
  <c r="AF888" i="176"/>
  <c r="AF889" i="176"/>
  <c r="AF890" i="176"/>
  <c r="AF891" i="176"/>
  <c r="AF892" i="176"/>
  <c r="AF893" i="176"/>
  <c r="AF894" i="176"/>
  <c r="AF895" i="176"/>
  <c r="AF896" i="176"/>
  <c r="AF897" i="176"/>
  <c r="AF898" i="176"/>
  <c r="AF899" i="176"/>
  <c r="AF900" i="176"/>
  <c r="AF901" i="176"/>
  <c r="AF902" i="176"/>
  <c r="AF903" i="176"/>
  <c r="AF904" i="176"/>
  <c r="AF905" i="176"/>
  <c r="AF906" i="176"/>
  <c r="AF907" i="176"/>
  <c r="AF908" i="176"/>
  <c r="AF909" i="176"/>
  <c r="AF910" i="176"/>
  <c r="AF911" i="176"/>
  <c r="AF912" i="176"/>
  <c r="AF913" i="176"/>
  <c r="AF914" i="176"/>
  <c r="AF915" i="176"/>
  <c r="AF916" i="176"/>
  <c r="AF917" i="176"/>
  <c r="AF918" i="176"/>
  <c r="AF919" i="176"/>
  <c r="AF920" i="176"/>
  <c r="AF921" i="176"/>
  <c r="AF922" i="176"/>
  <c r="AF923" i="176"/>
  <c r="AF924" i="176"/>
  <c r="AF925" i="176"/>
  <c r="AF926" i="176"/>
  <c r="AF927" i="176"/>
  <c r="AF928" i="176"/>
  <c r="AF929" i="176"/>
  <c r="AF930" i="176"/>
  <c r="AF931" i="176"/>
  <c r="AF932" i="176"/>
  <c r="AF933" i="176"/>
  <c r="AF934" i="176"/>
  <c r="AF935" i="176"/>
  <c r="AF936" i="176"/>
  <c r="AF937" i="176"/>
  <c r="AF938" i="176"/>
  <c r="AF939" i="176"/>
  <c r="AF940" i="176"/>
  <c r="AF941" i="176"/>
  <c r="AF942" i="176"/>
  <c r="AF943" i="176"/>
  <c r="AF944" i="176"/>
  <c r="AF945" i="176"/>
  <c r="AF946" i="176"/>
  <c r="AF947" i="176"/>
  <c r="AF948" i="176"/>
  <c r="AF949" i="176"/>
  <c r="AF950" i="176"/>
  <c r="AF951" i="176"/>
  <c r="AF952" i="176"/>
  <c r="AF953" i="176"/>
  <c r="AF954" i="176"/>
  <c r="AF955" i="176"/>
  <c r="AF956" i="176"/>
  <c r="AF957" i="176"/>
  <c r="AF958" i="176"/>
  <c r="AF959" i="176"/>
  <c r="AF960" i="176"/>
  <c r="AF961" i="176"/>
  <c r="AF962" i="176"/>
  <c r="AF963" i="176"/>
  <c r="AF964" i="176"/>
  <c r="AF965" i="176"/>
  <c r="AF966" i="176"/>
  <c r="AF967" i="176"/>
  <c r="AF968" i="176"/>
  <c r="AF969" i="176"/>
  <c r="AF970" i="176"/>
  <c r="AF971" i="176"/>
  <c r="AF972" i="176"/>
  <c r="AF973" i="176"/>
  <c r="AF974" i="176"/>
  <c r="AF975" i="176"/>
  <c r="AF976" i="176"/>
  <c r="AF977" i="176"/>
  <c r="AF978" i="176"/>
  <c r="AF979" i="176"/>
  <c r="AF980" i="176"/>
  <c r="AF981" i="176"/>
  <c r="AF982" i="176"/>
  <c r="AF983" i="176"/>
  <c r="AF984" i="176"/>
  <c r="AF985" i="176"/>
  <c r="AF986" i="176"/>
  <c r="AF987" i="176"/>
  <c r="AF988" i="176"/>
  <c r="AF989" i="176"/>
  <c r="AF990" i="176"/>
  <c r="AF991" i="176"/>
  <c r="AF992" i="176"/>
  <c r="AF993" i="176"/>
  <c r="AF994" i="176"/>
  <c r="AF995" i="176"/>
  <c r="AF996" i="176"/>
  <c r="AF997" i="176"/>
  <c r="AF998" i="176"/>
  <c r="AF999" i="176"/>
  <c r="AF1000" i="176"/>
  <c r="AF1001" i="176"/>
  <c r="AF1002" i="176"/>
  <c r="AF1003" i="176"/>
  <c r="AF1004" i="176"/>
  <c r="AF1005" i="176"/>
  <c r="AF1006" i="176"/>
  <c r="AF1007" i="176"/>
  <c r="AF1008" i="176"/>
  <c r="AF1009" i="176"/>
  <c r="AF1010" i="176"/>
  <c r="AF1011" i="176"/>
  <c r="AF1012" i="176"/>
  <c r="AF1013" i="176"/>
  <c r="AF1014" i="176"/>
  <c r="AF1015" i="176"/>
  <c r="AF1016" i="176"/>
  <c r="AF1017" i="176"/>
  <c r="AF1018" i="176"/>
  <c r="AF1019" i="176"/>
  <c r="AF1020" i="176"/>
  <c r="AF1021" i="176"/>
  <c r="AF1022" i="176"/>
  <c r="AF1023" i="176"/>
  <c r="AF1024" i="176"/>
  <c r="AF1025" i="176"/>
  <c r="AF1026" i="176"/>
  <c r="AF1027" i="176"/>
  <c r="AF1028" i="176"/>
  <c r="AF1029" i="176"/>
  <c r="AF1030" i="176"/>
  <c r="AF1031" i="176"/>
  <c r="AF1032" i="176"/>
  <c r="AF1033" i="176"/>
  <c r="AF1034" i="176"/>
  <c r="AF1035" i="176"/>
  <c r="AF1036" i="176"/>
  <c r="AF1037" i="176"/>
  <c r="AF1038" i="176"/>
  <c r="AF1039" i="176"/>
  <c r="AF1040" i="176"/>
  <c r="AF1041" i="176"/>
  <c r="AF1042" i="176"/>
  <c r="AF1043" i="176"/>
  <c r="AF1044" i="176"/>
  <c r="AF1045" i="176"/>
  <c r="AF1046" i="176"/>
  <c r="AF1047" i="176"/>
  <c r="AF1048" i="176"/>
  <c r="AF1049" i="176"/>
  <c r="AF1050" i="176"/>
  <c r="AF1051" i="176"/>
  <c r="AF1052" i="176"/>
  <c r="AF1053" i="176"/>
  <c r="AF1054" i="176"/>
  <c r="AF1055" i="176"/>
  <c r="AF1056" i="176"/>
  <c r="AF1057" i="176"/>
  <c r="AF1058" i="176"/>
  <c r="AF1059" i="176"/>
  <c r="AF1060" i="176"/>
  <c r="AF1061" i="176"/>
  <c r="AF1062" i="176"/>
  <c r="AF1063" i="176"/>
  <c r="AF1064" i="176"/>
  <c r="AF1065" i="176"/>
  <c r="AF1066" i="176"/>
  <c r="AF1067" i="176"/>
  <c r="AF1068" i="176"/>
  <c r="AF1069" i="176"/>
  <c r="AF1070" i="176"/>
  <c r="AF1071" i="176"/>
  <c r="AF1072" i="176"/>
  <c r="AF1073" i="176"/>
  <c r="AF1074" i="176"/>
  <c r="AF1075" i="176"/>
  <c r="AF1076" i="176"/>
  <c r="AF1077" i="176"/>
  <c r="AF1078" i="176"/>
  <c r="AF1079" i="176"/>
  <c r="AF1080" i="176"/>
  <c r="AF1081" i="176"/>
  <c r="AF1082" i="176"/>
  <c r="AF1083" i="176"/>
  <c r="AF1084" i="176"/>
  <c r="AF1085" i="176"/>
  <c r="AF1086" i="176"/>
  <c r="AF1087" i="176"/>
  <c r="AF1088" i="176"/>
  <c r="AF1089" i="176"/>
  <c r="AF1090" i="176"/>
  <c r="AF1091" i="176"/>
  <c r="AF1092" i="176"/>
  <c r="AF1093" i="176"/>
  <c r="AF1094" i="176"/>
  <c r="AF1095" i="176"/>
  <c r="AF1096" i="176"/>
  <c r="AF1097" i="176"/>
  <c r="AF1098" i="176"/>
  <c r="AF1099" i="176"/>
  <c r="AF1100" i="176"/>
  <c r="AF1101" i="176"/>
  <c r="AF1102" i="176"/>
  <c r="AF1103" i="176"/>
  <c r="AF1104" i="176"/>
  <c r="AF1105" i="176"/>
  <c r="AF1106" i="176"/>
  <c r="AF1107" i="176"/>
  <c r="AF1108" i="176"/>
  <c r="AF1109" i="176"/>
  <c r="AF1110" i="176"/>
  <c r="AF1111" i="176"/>
  <c r="AF1112" i="176"/>
  <c r="AF1113" i="176"/>
  <c r="AF1114" i="176"/>
  <c r="AF1115" i="176"/>
  <c r="AF1116" i="176"/>
  <c r="AF1117" i="176"/>
  <c r="AF1118" i="176"/>
  <c r="AF1119" i="176"/>
  <c r="AF1120" i="176"/>
  <c r="AF1121" i="176"/>
  <c r="AF1122" i="176"/>
  <c r="AF1123" i="176"/>
  <c r="AF1124" i="176"/>
  <c r="AF1125" i="176"/>
  <c r="AF1126" i="176"/>
  <c r="AF1127" i="176"/>
  <c r="AF1128" i="176"/>
  <c r="AF1129" i="176"/>
  <c r="AF1130" i="176"/>
  <c r="AF1131" i="176"/>
  <c r="AF1132" i="176"/>
  <c r="AF1133" i="176"/>
  <c r="AF1134" i="176"/>
  <c r="AF1135" i="176"/>
  <c r="AF1136" i="176"/>
  <c r="AF1137" i="176"/>
  <c r="AF1138" i="176"/>
  <c r="AF1139" i="176"/>
  <c r="AF1140" i="176"/>
  <c r="AF1141" i="176"/>
  <c r="AF1142" i="176"/>
  <c r="AF1143" i="176"/>
  <c r="AF1144" i="176"/>
  <c r="AF1145" i="176"/>
  <c r="AF1146" i="176"/>
  <c r="AF1147" i="176"/>
  <c r="AF1148" i="176"/>
  <c r="AF1149" i="176"/>
  <c r="AF1150" i="176"/>
  <c r="AF1151" i="176"/>
  <c r="AF1152" i="176"/>
  <c r="AF1153" i="176"/>
  <c r="AF1154" i="176"/>
  <c r="AF1155" i="176"/>
  <c r="AF1156" i="176"/>
  <c r="AF1157" i="176"/>
  <c r="AF1158" i="176"/>
  <c r="AF1159" i="176"/>
  <c r="AF1160" i="176"/>
  <c r="AF1161" i="176"/>
  <c r="AF1162" i="176"/>
  <c r="AF1163" i="176"/>
  <c r="AF1164" i="176"/>
  <c r="AF1165" i="176"/>
  <c r="AF1166" i="176"/>
  <c r="AF1167" i="176"/>
  <c r="AF1168" i="176"/>
  <c r="AF1169" i="176"/>
  <c r="AF1170" i="176"/>
  <c r="AF1171" i="176"/>
  <c r="AF1172" i="176"/>
  <c r="AF1173" i="176"/>
  <c r="AF1174" i="176"/>
  <c r="AF1175" i="176"/>
  <c r="AF1176" i="176"/>
  <c r="AF1177" i="176"/>
  <c r="AF1178" i="176"/>
  <c r="AF1179" i="176"/>
  <c r="AF1180" i="176"/>
  <c r="AF1181" i="176"/>
  <c r="AF1182" i="176"/>
  <c r="AF1183" i="176"/>
  <c r="AF1184" i="176"/>
  <c r="AF1185" i="176"/>
  <c r="AF1186" i="176"/>
  <c r="AF1187" i="176"/>
  <c r="AF1188" i="176"/>
  <c r="AF1189" i="176"/>
  <c r="AF1190" i="176"/>
  <c r="AF1191" i="176"/>
  <c r="AF1192" i="176"/>
  <c r="AF1193" i="176"/>
  <c r="AF1194" i="176"/>
  <c r="AF1195" i="176"/>
  <c r="AF1196" i="176"/>
  <c r="AF1197" i="176"/>
  <c r="AF1198" i="176"/>
  <c r="AF1199" i="176"/>
  <c r="AF1200" i="176"/>
  <c r="AF1201" i="176"/>
  <c r="AF1202" i="176"/>
  <c r="AF1203" i="176"/>
  <c r="AF1204" i="176"/>
  <c r="AF1205" i="176"/>
  <c r="AF1206" i="176"/>
  <c r="AF1207" i="176"/>
  <c r="AF1208" i="176"/>
  <c r="AF1209" i="176"/>
  <c r="AF1210" i="176"/>
  <c r="AF1211" i="176"/>
  <c r="AF1212" i="176"/>
  <c r="AF1213" i="176"/>
  <c r="AF1214" i="176"/>
  <c r="AF1215" i="176"/>
  <c r="AF1216" i="176"/>
  <c r="AF1217" i="176"/>
  <c r="AF1218" i="176"/>
  <c r="AF1219" i="176"/>
  <c r="AF1220" i="176"/>
  <c r="AF1221" i="176"/>
  <c r="AF1222" i="176"/>
  <c r="AF1223" i="176"/>
  <c r="AF1224" i="176"/>
  <c r="AF1225" i="176"/>
  <c r="AF1226" i="176"/>
  <c r="AF1227" i="176"/>
  <c r="AF1228" i="176"/>
  <c r="AF1229" i="176"/>
  <c r="AF1230" i="176"/>
  <c r="AF1231" i="176"/>
  <c r="AF1232" i="176"/>
  <c r="AF1233" i="176"/>
  <c r="AF1234" i="176"/>
  <c r="AF1235" i="176"/>
  <c r="AF1236" i="176"/>
  <c r="AF1237" i="176"/>
  <c r="AF1238" i="176"/>
  <c r="AF1239" i="176"/>
  <c r="AF1240" i="176"/>
  <c r="AF1241" i="176"/>
  <c r="AF1242" i="176"/>
  <c r="AF1243" i="176"/>
  <c r="AF1244" i="176"/>
  <c r="AF1245" i="176"/>
  <c r="AF1246" i="176"/>
  <c r="AF1247" i="176"/>
  <c r="AF1248" i="176"/>
  <c r="AF1249" i="176"/>
  <c r="AF1250" i="176"/>
  <c r="AF1251" i="176"/>
  <c r="AF1252" i="176"/>
  <c r="AF1253" i="176"/>
  <c r="AF1254" i="176"/>
  <c r="AF1255" i="176"/>
  <c r="AF1256" i="176"/>
  <c r="AF1257" i="176"/>
  <c r="AF1258" i="176"/>
  <c r="AF1259" i="176"/>
  <c r="AF1260" i="176"/>
  <c r="AF1261" i="176"/>
  <c r="AF1262" i="176"/>
  <c r="AF1263" i="176"/>
  <c r="AF1264" i="176"/>
  <c r="AF1265" i="176"/>
  <c r="AF1266" i="176"/>
  <c r="AF1267" i="176"/>
  <c r="AF1268" i="176"/>
  <c r="AF1269" i="176"/>
  <c r="AF1270" i="176"/>
  <c r="AF1271" i="176"/>
  <c r="AF1272" i="176"/>
  <c r="AF1273" i="176"/>
  <c r="AF1274" i="176"/>
  <c r="AF1275" i="176"/>
  <c r="AF1276" i="176"/>
  <c r="AF1277" i="176"/>
  <c r="AF1278" i="176"/>
  <c r="AF1279" i="176"/>
  <c r="AF1280" i="176"/>
  <c r="AF1281" i="176"/>
  <c r="AF1282" i="176"/>
  <c r="AF1283" i="176"/>
  <c r="AF1284" i="176"/>
  <c r="AF13" i="176"/>
  <c r="C12" i="170"/>
  <c r="C13" i="170" s="1"/>
  <c r="C14" i="170" s="1"/>
  <c r="C15" i="170" s="1"/>
  <c r="C16" i="170" s="1"/>
  <c r="C17" i="170" s="1"/>
  <c r="C18" i="170" s="1"/>
  <c r="C19" i="170" s="1"/>
  <c r="C20" i="170" s="1"/>
  <c r="C21" i="170" s="1"/>
  <c r="C22" i="170" s="1"/>
  <c r="C23" i="170" s="1"/>
  <c r="C24" i="170" s="1"/>
  <c r="C25" i="170" s="1"/>
  <c r="C26" i="170" s="1"/>
  <c r="C27" i="170" s="1"/>
  <c r="C28" i="170" s="1"/>
  <c r="C29" i="170" s="1"/>
  <c r="C30" i="170" s="1"/>
  <c r="C31" i="170" s="1"/>
  <c r="C32" i="170" s="1"/>
  <c r="C33" i="170" s="1"/>
  <c r="C34" i="170" s="1"/>
  <c r="ET73" i="176"/>
  <c r="EU73" i="176"/>
  <c r="EV73" i="176" s="1"/>
  <c r="ET74" i="176"/>
  <c r="EU74" i="176"/>
  <c r="EV74" i="176" s="1"/>
  <c r="ET75" i="176"/>
  <c r="EU75" i="176"/>
  <c r="EV75" i="176" s="1"/>
  <c r="ET76" i="176"/>
  <c r="EU76" i="176"/>
  <c r="EV76" i="176" s="1"/>
  <c r="ET77" i="176"/>
  <c r="EU77" i="176"/>
  <c r="EV77" i="176" s="1"/>
  <c r="ET78" i="176"/>
  <c r="EU78" i="176"/>
  <c r="EV78" i="176" s="1"/>
  <c r="ET79" i="176"/>
  <c r="EU79" i="176"/>
  <c r="EV79" i="176" s="1"/>
  <c r="ET80" i="176"/>
  <c r="EU80" i="176"/>
  <c r="EV80" i="176" s="1"/>
  <c r="ET81" i="176"/>
  <c r="EU81" i="176"/>
  <c r="EV81" i="176" s="1"/>
  <c r="ET82" i="176"/>
  <c r="EU82" i="176"/>
  <c r="EV82" i="176" s="1"/>
  <c r="ET83" i="176"/>
  <c r="EU83" i="176"/>
  <c r="EV83" i="176" s="1"/>
  <c r="ET84" i="176"/>
  <c r="EU84" i="176"/>
  <c r="EV84" i="176" s="1"/>
  <c r="ET85" i="176"/>
  <c r="EU85" i="176"/>
  <c r="EV85" i="176" s="1"/>
  <c r="ET86" i="176"/>
  <c r="EU86" i="176"/>
  <c r="EV86" i="176" s="1"/>
  <c r="ET87" i="176"/>
  <c r="EU87" i="176"/>
  <c r="EV87" i="176" s="1"/>
  <c r="ET88" i="176"/>
  <c r="EU88" i="176"/>
  <c r="EV88" i="176" s="1"/>
  <c r="ET89" i="176"/>
  <c r="EU89" i="176"/>
  <c r="EV89" i="176" s="1"/>
  <c r="ET90" i="176"/>
  <c r="EU90" i="176"/>
  <c r="EV90" i="176" s="1"/>
  <c r="ET91" i="176"/>
  <c r="EU91" i="176"/>
  <c r="EV91" i="176" s="1"/>
  <c r="ET92" i="176"/>
  <c r="EU92" i="176"/>
  <c r="EV92" i="176" s="1"/>
  <c r="ET93" i="176"/>
  <c r="EU93" i="176"/>
  <c r="EV93" i="176" s="1"/>
  <c r="ET94" i="176"/>
  <c r="EU94" i="176"/>
  <c r="EV94" i="176" s="1"/>
  <c r="ET95" i="176"/>
  <c r="EU95" i="176"/>
  <c r="EV95" i="176" s="1"/>
  <c r="ET96" i="176"/>
  <c r="EU96" i="176"/>
  <c r="EV96" i="176" s="1"/>
  <c r="ET97" i="176"/>
  <c r="EU97" i="176"/>
  <c r="EV97" i="176" s="1"/>
  <c r="DZ58" i="176"/>
  <c r="EA58" i="176"/>
  <c r="EB58" i="176" s="1"/>
  <c r="DZ59" i="176"/>
  <c r="EA59" i="176"/>
  <c r="EB59" i="176" s="1"/>
  <c r="DZ60" i="176"/>
  <c r="EA60" i="176"/>
  <c r="EB60" i="176" s="1"/>
  <c r="DZ61" i="176"/>
  <c r="EA61" i="176"/>
  <c r="EB61" i="176" s="1"/>
  <c r="DZ62" i="176"/>
  <c r="EA62" i="176"/>
  <c r="EB62" i="176" s="1"/>
  <c r="DZ63" i="176"/>
  <c r="EA63" i="176"/>
  <c r="EB63" i="176" s="1"/>
  <c r="DZ64" i="176"/>
  <c r="EA64" i="176"/>
  <c r="EB64" i="176" s="1"/>
  <c r="DZ65" i="176"/>
  <c r="EA65" i="176"/>
  <c r="EB65" i="176" s="1"/>
  <c r="DZ66" i="176"/>
  <c r="EA66" i="176"/>
  <c r="EB66" i="176" s="1"/>
  <c r="DZ67" i="176"/>
  <c r="EA67" i="176"/>
  <c r="EB67" i="176" s="1"/>
  <c r="DZ68" i="176"/>
  <c r="EA68" i="176"/>
  <c r="EB68" i="176" s="1"/>
  <c r="DZ69" i="176"/>
  <c r="EA69" i="176"/>
  <c r="EB69" i="176" s="1"/>
  <c r="DZ70" i="176"/>
  <c r="EA70" i="176"/>
  <c r="EB70" i="176" s="1"/>
  <c r="DZ71" i="176"/>
  <c r="EA71" i="176"/>
  <c r="EB71" i="176" s="1"/>
  <c r="DZ72" i="176"/>
  <c r="EA72" i="176"/>
  <c r="EB72" i="176" s="1"/>
  <c r="DZ73" i="176"/>
  <c r="EA73" i="176"/>
  <c r="EB73" i="176" s="1"/>
  <c r="DZ74" i="176"/>
  <c r="EA74" i="176"/>
  <c r="EB74" i="176" s="1"/>
  <c r="DZ75" i="176"/>
  <c r="EA75" i="176"/>
  <c r="EB75" i="176" s="1"/>
  <c r="DZ76" i="176"/>
  <c r="EA76" i="176"/>
  <c r="EB76" i="176" s="1"/>
  <c r="DZ77" i="176"/>
  <c r="EA77" i="176"/>
  <c r="EB77" i="176" s="1"/>
  <c r="DZ78" i="176"/>
  <c r="EA78" i="176"/>
  <c r="EB78" i="176" s="1"/>
  <c r="DZ79" i="176"/>
  <c r="EA79" i="176"/>
  <c r="EB79" i="176" s="1"/>
  <c r="DZ80" i="176"/>
  <c r="EA80" i="176"/>
  <c r="EB80" i="176" s="1"/>
  <c r="DZ81" i="176"/>
  <c r="EA81" i="176"/>
  <c r="EB81" i="176" s="1"/>
  <c r="DZ82" i="176"/>
  <c r="EA82" i="176"/>
  <c r="EB82" i="176" s="1"/>
  <c r="DZ83" i="176"/>
  <c r="EA83" i="176"/>
  <c r="EB83" i="176" s="1"/>
  <c r="DZ84" i="176"/>
  <c r="EA84" i="176"/>
  <c r="EB84" i="176" s="1"/>
  <c r="DZ85" i="176"/>
  <c r="EA85" i="176"/>
  <c r="EB85" i="176" s="1"/>
  <c r="DZ86" i="176"/>
  <c r="EA86" i="176"/>
  <c r="EB86" i="176" s="1"/>
  <c r="DZ87" i="176"/>
  <c r="EA87" i="176"/>
  <c r="EB87" i="176" s="1"/>
  <c r="DZ88" i="176"/>
  <c r="EA88" i="176"/>
  <c r="EB88" i="176" s="1"/>
  <c r="DZ89" i="176"/>
  <c r="EA89" i="176"/>
  <c r="EB89" i="176" s="1"/>
  <c r="DZ90" i="176"/>
  <c r="EA90" i="176"/>
  <c r="EB90" i="176" s="1"/>
  <c r="DZ91" i="176"/>
  <c r="EA91" i="176"/>
  <c r="EB91" i="176" s="1"/>
  <c r="DZ92" i="176"/>
  <c r="EA92" i="176"/>
  <c r="EB92" i="176" s="1"/>
  <c r="DZ93" i="176"/>
  <c r="EA93" i="176"/>
  <c r="EB93" i="176" s="1"/>
  <c r="DZ94" i="176"/>
  <c r="EA94" i="176"/>
  <c r="EB94" i="176" s="1"/>
  <c r="DZ95" i="176"/>
  <c r="EA95" i="176"/>
  <c r="EB95" i="176" s="1"/>
  <c r="DZ96" i="176"/>
  <c r="EA96" i="176"/>
  <c r="EB96" i="176" s="1"/>
  <c r="DZ97" i="176"/>
  <c r="EA97" i="176"/>
  <c r="EB97" i="176" s="1"/>
  <c r="EA42" i="176"/>
  <c r="EU42" i="176"/>
  <c r="EX97" i="176"/>
  <c r="EX96" i="176"/>
  <c r="EX95" i="176"/>
  <c r="EX94" i="176"/>
  <c r="EX93" i="176"/>
  <c r="EX92" i="176"/>
  <c r="EX91" i="176"/>
  <c r="EX90" i="176"/>
  <c r="EX89" i="176"/>
  <c r="EX88" i="176"/>
  <c r="EX87" i="176"/>
  <c r="EX86" i="176"/>
  <c r="EX85" i="176"/>
  <c r="EX84" i="176"/>
  <c r="EX83" i="176"/>
  <c r="EX82" i="176"/>
  <c r="EX81" i="176"/>
  <c r="EX80" i="176"/>
  <c r="EX79" i="176"/>
  <c r="EZ97" i="176"/>
  <c r="FA97" i="176" s="1"/>
  <c r="EZ96" i="176"/>
  <c r="FA96" i="176" s="1"/>
  <c r="EZ95" i="176"/>
  <c r="FA95" i="176" s="1"/>
  <c r="EZ94" i="176"/>
  <c r="FA94" i="176" s="1"/>
  <c r="EZ93" i="176"/>
  <c r="FA93" i="176" s="1"/>
  <c r="EZ92" i="176"/>
  <c r="FA92" i="176" s="1"/>
  <c r="EZ91" i="176"/>
  <c r="FA91" i="176" s="1"/>
  <c r="EZ90" i="176"/>
  <c r="FA90" i="176" s="1"/>
  <c r="EZ89" i="176"/>
  <c r="FA89" i="176" s="1"/>
  <c r="EZ88" i="176"/>
  <c r="FA88" i="176" s="1"/>
  <c r="EZ87" i="176"/>
  <c r="FA87" i="176" s="1"/>
  <c r="EZ86" i="176"/>
  <c r="FA86" i="176" s="1"/>
  <c r="EZ85" i="176"/>
  <c r="FA85" i="176" s="1"/>
  <c r="EZ84" i="176"/>
  <c r="FA84" i="176" s="1"/>
  <c r="EZ83" i="176"/>
  <c r="FA83" i="176" s="1"/>
  <c r="EZ82" i="176"/>
  <c r="FA82" i="176" s="1"/>
  <c r="EZ81" i="176"/>
  <c r="FA81" i="176" s="1"/>
  <c r="EZ80" i="176"/>
  <c r="FA80" i="176" s="1"/>
  <c r="EZ79" i="176"/>
  <c r="FA79" i="176" s="1"/>
  <c r="EZ78" i="176"/>
  <c r="FA78" i="176" s="1"/>
  <c r="EZ77" i="176"/>
  <c r="FA77" i="176" s="1"/>
  <c r="EK44" i="176"/>
  <c r="ED44" i="176"/>
  <c r="DX44" i="176"/>
  <c r="ER44" i="176" s="1"/>
  <c r="DR44" i="176"/>
  <c r="EE44" i="176" s="1"/>
  <c r="EH44" i="176" s="1"/>
  <c r="EQ97" i="176"/>
  <c r="EQ96" i="176"/>
  <c r="EQ95" i="176"/>
  <c r="EQ94" i="176"/>
  <c r="EQ93" i="176"/>
  <c r="EQ92" i="176"/>
  <c r="EQ91" i="176"/>
  <c r="EQ90" i="176"/>
  <c r="EQ89" i="176"/>
  <c r="EQ88" i="176"/>
  <c r="EQ87" i="176"/>
  <c r="EQ86" i="176"/>
  <c r="EQ85" i="176"/>
  <c r="EQ84" i="176"/>
  <c r="EQ83" i="176"/>
  <c r="EQ82" i="176"/>
  <c r="EQ81" i="176"/>
  <c r="EQ80" i="176"/>
  <c r="EQ79" i="176"/>
  <c r="EQ78" i="176"/>
  <c r="EQ77" i="176"/>
  <c r="EQ76" i="176"/>
  <c r="EQ75" i="176"/>
  <c r="EQ74" i="176"/>
  <c r="DW97" i="176"/>
  <c r="DW96" i="176"/>
  <c r="DW95" i="176"/>
  <c r="DW94" i="176"/>
  <c r="DW93" i="176"/>
  <c r="DW92" i="176"/>
  <c r="DW91" i="176"/>
  <c r="DW90" i="176"/>
  <c r="DW89" i="176"/>
  <c r="DW88" i="176"/>
  <c r="DW87" i="176"/>
  <c r="DW86" i="176"/>
  <c r="DW85" i="176"/>
  <c r="DW84" i="176"/>
  <c r="DW83" i="176"/>
  <c r="DW82" i="176"/>
  <c r="DW81" i="176"/>
  <c r="DW80" i="176"/>
  <c r="DW79" i="176"/>
  <c r="DW78" i="176"/>
  <c r="DW77" i="176"/>
  <c r="DW76" i="176"/>
  <c r="DW75" i="176"/>
  <c r="DW74" i="176"/>
  <c r="DW73" i="176"/>
  <c r="DW72" i="176"/>
  <c r="DW71" i="176"/>
  <c r="DW70" i="176"/>
  <c r="DW69" i="176"/>
  <c r="DW68" i="176"/>
  <c r="DW67" i="176"/>
  <c r="DW66" i="176"/>
  <c r="DW65" i="176"/>
  <c r="DW64" i="176"/>
  <c r="DW63" i="176"/>
  <c r="DW62" i="176"/>
  <c r="DW61" i="176"/>
  <c r="DW60" i="176"/>
  <c r="DW59" i="176"/>
  <c r="ER97" i="176"/>
  <c r="ES97" i="176" s="1"/>
  <c r="ER96" i="176"/>
  <c r="ES96" i="176" s="1"/>
  <c r="ER95" i="176"/>
  <c r="ES95" i="176" s="1"/>
  <c r="ER94" i="176"/>
  <c r="ES94" i="176" s="1"/>
  <c r="ER93" i="176"/>
  <c r="ES93" i="176" s="1"/>
  <c r="ER92" i="176"/>
  <c r="ES92" i="176" s="1"/>
  <c r="ER91" i="176"/>
  <c r="ES91" i="176" s="1"/>
  <c r="ER90" i="176"/>
  <c r="ES90" i="176" s="1"/>
  <c r="ER89" i="176"/>
  <c r="ES89" i="176" s="1"/>
  <c r="ER88" i="176"/>
  <c r="ES88" i="176" s="1"/>
  <c r="ER87" i="176"/>
  <c r="ES87" i="176" s="1"/>
  <c r="ER86" i="176"/>
  <c r="ES86" i="176" s="1"/>
  <c r="ER85" i="176"/>
  <c r="ES85" i="176" s="1"/>
  <c r="ER84" i="176"/>
  <c r="ES84" i="176" s="1"/>
  <c r="ER83" i="176"/>
  <c r="ES83" i="176" s="1"/>
  <c r="ER82" i="176"/>
  <c r="ES82" i="176" s="1"/>
  <c r="ER81" i="176"/>
  <c r="ES81" i="176" s="1"/>
  <c r="ER80" i="176"/>
  <c r="ES80" i="176" s="1"/>
  <c r="ER79" i="176"/>
  <c r="ES79" i="176" s="1"/>
  <c r="ER78" i="176"/>
  <c r="ES78" i="176" s="1"/>
  <c r="ER77" i="176"/>
  <c r="ES77" i="176" s="1"/>
  <c r="ER76" i="176"/>
  <c r="ES76" i="176" s="1"/>
  <c r="ER75" i="176"/>
  <c r="ES75" i="176" s="1"/>
  <c r="ER74" i="176"/>
  <c r="ES74" i="176" s="1"/>
  <c r="DX97" i="176"/>
  <c r="DY97" i="176" s="1"/>
  <c r="DX96" i="176"/>
  <c r="DY96" i="176" s="1"/>
  <c r="DX95" i="176"/>
  <c r="DY95" i="176" s="1"/>
  <c r="DX94" i="176"/>
  <c r="DY94" i="176" s="1"/>
  <c r="DX93" i="176"/>
  <c r="DY93" i="176" s="1"/>
  <c r="DX92" i="176"/>
  <c r="DY92" i="176" s="1"/>
  <c r="DX91" i="176"/>
  <c r="DY91" i="176" s="1"/>
  <c r="DX90" i="176"/>
  <c r="DY90" i="176" s="1"/>
  <c r="DX89" i="176"/>
  <c r="DY89" i="176" s="1"/>
  <c r="DX88" i="176"/>
  <c r="DY88" i="176" s="1"/>
  <c r="DX87" i="176"/>
  <c r="DY87" i="176" s="1"/>
  <c r="DX86" i="176"/>
  <c r="DY86" i="176" s="1"/>
  <c r="DX85" i="176"/>
  <c r="DY85" i="176" s="1"/>
  <c r="DX84" i="176"/>
  <c r="DY84" i="176" s="1"/>
  <c r="DX83" i="176"/>
  <c r="DY83" i="176" s="1"/>
  <c r="DX82" i="176"/>
  <c r="DY82" i="176" s="1"/>
  <c r="DX81" i="176"/>
  <c r="DY81" i="176" s="1"/>
  <c r="DX80" i="176"/>
  <c r="DY80" i="176" s="1"/>
  <c r="DX79" i="176"/>
  <c r="DY79" i="176" s="1"/>
  <c r="DX78" i="176"/>
  <c r="DY78" i="176" s="1"/>
  <c r="DX77" i="176"/>
  <c r="DY77" i="176" s="1"/>
  <c r="DX76" i="176"/>
  <c r="DY76" i="176" s="1"/>
  <c r="DX75" i="176"/>
  <c r="DY75" i="176" s="1"/>
  <c r="DX74" i="176"/>
  <c r="DY74" i="176" s="1"/>
  <c r="DX73" i="176"/>
  <c r="DY73" i="176" s="1"/>
  <c r="DX72" i="176"/>
  <c r="DY72" i="176" s="1"/>
  <c r="DX71" i="176"/>
  <c r="DY71" i="176" s="1"/>
  <c r="DX70" i="176"/>
  <c r="DY70" i="176" s="1"/>
  <c r="DX69" i="176"/>
  <c r="DY69" i="176" s="1"/>
  <c r="DX68" i="176"/>
  <c r="DY68" i="176" s="1"/>
  <c r="DX67" i="176"/>
  <c r="DY67" i="176" s="1"/>
  <c r="DX66" i="176"/>
  <c r="DY66" i="176" s="1"/>
  <c r="DX65" i="176"/>
  <c r="DY65" i="176" s="1"/>
  <c r="DX64" i="176"/>
  <c r="DY64" i="176" s="1"/>
  <c r="DX63" i="176"/>
  <c r="DY63" i="176" s="1"/>
  <c r="DX62" i="176"/>
  <c r="DY62" i="176" s="1"/>
  <c r="DX61" i="176"/>
  <c r="DY61" i="176" s="1"/>
  <c r="DX60" i="176"/>
  <c r="DY60" i="176" s="1"/>
  <c r="DX59" i="176"/>
  <c r="DY59" i="176" s="1"/>
  <c r="AO14" i="176"/>
  <c r="AO15" i="176"/>
  <c r="AO16" i="176"/>
  <c r="AO17" i="176"/>
  <c r="AO18" i="176"/>
  <c r="AO19" i="176"/>
  <c r="AO20" i="176"/>
  <c r="AO21" i="176"/>
  <c r="AO22" i="176"/>
  <c r="AO23" i="176"/>
  <c r="AO24" i="176"/>
  <c r="AO25" i="176"/>
  <c r="AO26" i="176"/>
  <c r="AO27" i="176"/>
  <c r="AO28" i="176"/>
  <c r="AO29" i="176"/>
  <c r="AO30" i="176"/>
  <c r="AO31" i="176"/>
  <c r="AO32" i="176"/>
  <c r="AO33" i="176"/>
  <c r="AO34" i="176"/>
  <c r="AO35" i="176"/>
  <c r="AO36" i="176"/>
  <c r="AO37" i="176"/>
  <c r="AO38" i="176"/>
  <c r="AO39" i="176"/>
  <c r="AO40" i="176"/>
  <c r="AO41" i="176"/>
  <c r="AO42" i="176"/>
  <c r="AO43" i="176"/>
  <c r="AO44" i="176"/>
  <c r="AO45" i="176"/>
  <c r="AO46" i="176"/>
  <c r="AO47" i="176"/>
  <c r="AO48" i="176"/>
  <c r="AO49" i="176"/>
  <c r="AO50" i="176"/>
  <c r="AO51" i="176"/>
  <c r="AO52" i="176"/>
  <c r="AO53" i="176"/>
  <c r="AO54" i="176"/>
  <c r="AO55" i="176"/>
  <c r="AO56" i="176"/>
  <c r="AO57" i="176"/>
  <c r="AO58" i="176"/>
  <c r="AO59" i="176"/>
  <c r="AO60" i="176"/>
  <c r="AO61" i="176"/>
  <c r="AO62" i="176"/>
  <c r="AO63" i="176"/>
  <c r="AO64" i="176"/>
  <c r="AO65" i="176"/>
  <c r="AO66" i="176"/>
  <c r="AO67" i="176"/>
  <c r="AO68" i="176"/>
  <c r="AO69" i="176"/>
  <c r="AO70" i="176"/>
  <c r="AO71" i="176"/>
  <c r="AO72" i="176"/>
  <c r="AO73" i="176"/>
  <c r="AO74" i="176"/>
  <c r="AO75" i="176"/>
  <c r="AO76" i="176"/>
  <c r="AO77" i="176"/>
  <c r="AO78" i="176"/>
  <c r="AO79" i="176"/>
  <c r="AO80" i="176"/>
  <c r="AO81" i="176"/>
  <c r="AO82" i="176"/>
  <c r="AO83" i="176"/>
  <c r="AO84" i="176"/>
  <c r="AO85" i="176"/>
  <c r="AO86" i="176"/>
  <c r="AO87" i="176"/>
  <c r="AO88" i="176"/>
  <c r="AO89" i="176"/>
  <c r="AO90" i="176"/>
  <c r="AO91" i="176"/>
  <c r="AO92" i="176"/>
  <c r="AO93" i="176"/>
  <c r="AO94" i="176"/>
  <c r="AO95" i="176"/>
  <c r="AO96" i="176"/>
  <c r="AO97" i="176"/>
  <c r="AO98" i="176"/>
  <c r="AO99" i="176"/>
  <c r="AO100" i="176"/>
  <c r="AO101" i="176"/>
  <c r="AO102" i="176"/>
  <c r="AO103" i="176"/>
  <c r="AO104" i="176"/>
  <c r="AO105" i="176"/>
  <c r="AO106" i="176"/>
  <c r="AO107" i="176"/>
  <c r="AO108" i="176"/>
  <c r="AO109" i="176"/>
  <c r="AO110" i="176"/>
  <c r="AO111" i="176"/>
  <c r="AO112" i="176"/>
  <c r="AO113" i="176"/>
  <c r="AO114" i="176"/>
  <c r="AO115" i="176"/>
  <c r="AO116" i="176"/>
  <c r="AO117" i="176"/>
  <c r="AO118" i="176"/>
  <c r="AO119" i="176"/>
  <c r="AO120" i="176"/>
  <c r="AO121" i="176"/>
  <c r="AO122" i="176"/>
  <c r="AO123" i="176"/>
  <c r="AO124" i="176"/>
  <c r="AO125" i="176"/>
  <c r="AO126" i="176"/>
  <c r="AO127" i="176"/>
  <c r="AO128" i="176"/>
  <c r="AO129" i="176"/>
  <c r="AO130" i="176"/>
  <c r="AO131" i="176"/>
  <c r="AO132" i="176"/>
  <c r="AO133" i="176"/>
  <c r="AO134" i="176"/>
  <c r="AO135" i="176"/>
  <c r="AO136" i="176"/>
  <c r="AO137" i="176"/>
  <c r="AO138" i="176"/>
  <c r="AO139" i="176"/>
  <c r="AO140" i="176"/>
  <c r="AO141" i="176"/>
  <c r="AO142" i="176"/>
  <c r="AO143" i="176"/>
  <c r="AO144" i="176"/>
  <c r="AO145" i="176"/>
  <c r="AO146" i="176"/>
  <c r="AO147" i="176"/>
  <c r="AO148" i="176"/>
  <c r="AO149" i="176"/>
  <c r="AO150" i="176"/>
  <c r="AO151" i="176"/>
  <c r="AO152" i="176"/>
  <c r="AO153" i="176"/>
  <c r="AO154" i="176"/>
  <c r="AO155" i="176"/>
  <c r="AO156" i="176"/>
  <c r="AO157" i="176"/>
  <c r="AO158" i="176"/>
  <c r="AO159" i="176"/>
  <c r="AO160" i="176"/>
  <c r="AO161" i="176"/>
  <c r="AO162" i="176"/>
  <c r="AO163" i="176"/>
  <c r="AO164" i="176"/>
  <c r="AO165" i="176"/>
  <c r="AO166" i="176"/>
  <c r="AO167" i="176"/>
  <c r="AO168" i="176"/>
  <c r="AO169" i="176"/>
  <c r="AO170" i="176"/>
  <c r="AO171" i="176"/>
  <c r="AO172" i="176"/>
  <c r="AO173" i="176"/>
  <c r="AO174" i="176"/>
  <c r="AO175" i="176"/>
  <c r="AO176" i="176"/>
  <c r="AO177" i="176"/>
  <c r="AO178" i="176"/>
  <c r="AO179" i="176"/>
  <c r="AO180" i="176"/>
  <c r="AO181" i="176"/>
  <c r="AO182" i="176"/>
  <c r="AO183" i="176"/>
  <c r="AO184" i="176"/>
  <c r="AO185" i="176"/>
  <c r="AO186" i="176"/>
  <c r="AO187" i="176"/>
  <c r="AO188" i="176"/>
  <c r="AO189" i="176"/>
  <c r="AO190" i="176"/>
  <c r="AO191" i="176"/>
  <c r="AO192" i="176"/>
  <c r="AO193" i="176"/>
  <c r="AO194" i="176"/>
  <c r="AO195" i="176"/>
  <c r="AO196" i="176"/>
  <c r="AO197" i="176"/>
  <c r="AO198" i="176"/>
  <c r="AO199" i="176"/>
  <c r="AO200" i="176"/>
  <c r="AO201" i="176"/>
  <c r="AO202" i="176"/>
  <c r="AO203" i="176"/>
  <c r="AO204" i="176"/>
  <c r="AO205" i="176"/>
  <c r="AO206" i="176"/>
  <c r="AO207" i="176"/>
  <c r="AO208" i="176"/>
  <c r="AO209" i="176"/>
  <c r="AO210" i="176"/>
  <c r="AO211" i="176"/>
  <c r="AO212" i="176"/>
  <c r="AO213" i="176"/>
  <c r="AO214" i="176"/>
  <c r="AO215" i="176"/>
  <c r="AO216" i="176"/>
  <c r="AO217" i="176"/>
  <c r="AO218" i="176"/>
  <c r="AO219" i="176"/>
  <c r="AO220" i="176"/>
  <c r="AO221" i="176"/>
  <c r="AO222" i="176"/>
  <c r="AO223" i="176"/>
  <c r="AO224" i="176"/>
  <c r="AO225" i="176"/>
  <c r="AO226" i="176"/>
  <c r="AO227" i="176"/>
  <c r="AO228" i="176"/>
  <c r="AO229" i="176"/>
  <c r="AO230" i="176"/>
  <c r="AO231" i="176"/>
  <c r="AO232" i="176"/>
  <c r="AO233" i="176"/>
  <c r="AO234" i="176"/>
  <c r="AO235" i="176"/>
  <c r="AO236" i="176"/>
  <c r="AO237" i="176"/>
  <c r="AO238" i="176"/>
  <c r="AO239" i="176"/>
  <c r="AO240" i="176"/>
  <c r="AO241" i="176"/>
  <c r="AO242" i="176"/>
  <c r="AO243" i="176"/>
  <c r="AO244" i="176"/>
  <c r="AO245" i="176"/>
  <c r="AO246" i="176"/>
  <c r="AO247" i="176"/>
  <c r="AO248" i="176"/>
  <c r="AO249" i="176"/>
  <c r="AO250" i="176"/>
  <c r="AO251" i="176"/>
  <c r="AO252" i="176"/>
  <c r="AO253" i="176"/>
  <c r="AO254" i="176"/>
  <c r="AO255" i="176"/>
  <c r="AO256" i="176"/>
  <c r="AO257" i="176"/>
  <c r="AO258" i="176"/>
  <c r="AO259" i="176"/>
  <c r="AO260" i="176"/>
  <c r="AO261" i="176"/>
  <c r="AO262" i="176"/>
  <c r="AO263" i="176"/>
  <c r="AO264" i="176"/>
  <c r="AO265" i="176"/>
  <c r="AO266" i="176"/>
  <c r="AO267" i="176"/>
  <c r="AO268" i="176"/>
  <c r="AO269" i="176"/>
  <c r="AO270" i="176"/>
  <c r="AO271" i="176"/>
  <c r="AO272" i="176"/>
  <c r="AO273" i="176"/>
  <c r="AO274" i="176"/>
  <c r="AO275" i="176"/>
  <c r="AO276" i="176"/>
  <c r="AO277" i="176"/>
  <c r="AO278" i="176"/>
  <c r="AO279" i="176"/>
  <c r="AO280" i="176"/>
  <c r="AO281" i="176"/>
  <c r="AO282" i="176"/>
  <c r="AO283" i="176"/>
  <c r="AO284" i="176"/>
  <c r="AO285" i="176"/>
  <c r="AO286" i="176"/>
  <c r="AO287" i="176"/>
  <c r="AO288" i="176"/>
  <c r="AO289" i="176"/>
  <c r="AO290" i="176"/>
  <c r="AO291" i="176"/>
  <c r="AO292" i="176"/>
  <c r="AO293" i="176"/>
  <c r="AO294" i="176"/>
  <c r="AO295" i="176"/>
  <c r="AO296" i="176"/>
  <c r="AO297" i="176"/>
  <c r="AO298" i="176"/>
  <c r="AO299" i="176"/>
  <c r="AO300" i="176"/>
  <c r="AO301" i="176"/>
  <c r="AO302" i="176"/>
  <c r="AO303" i="176"/>
  <c r="AO304" i="176"/>
  <c r="AO305" i="176"/>
  <c r="AO306" i="176"/>
  <c r="AO307" i="176"/>
  <c r="AO308" i="176"/>
  <c r="AO309" i="176"/>
  <c r="AO310" i="176"/>
  <c r="AO311" i="176"/>
  <c r="AO312" i="176"/>
  <c r="AO313" i="176"/>
  <c r="AO314" i="176"/>
  <c r="AO315" i="176"/>
  <c r="AO316" i="176"/>
  <c r="AO317" i="176"/>
  <c r="AO318" i="176"/>
  <c r="AO319" i="176"/>
  <c r="AO320" i="176"/>
  <c r="AO321" i="176"/>
  <c r="AO322" i="176"/>
  <c r="AO323" i="176"/>
  <c r="AO324" i="176"/>
  <c r="AO325" i="176"/>
  <c r="AO326" i="176"/>
  <c r="AO327" i="176"/>
  <c r="AO328" i="176"/>
  <c r="AO329" i="176"/>
  <c r="AO330" i="176"/>
  <c r="AO331" i="176"/>
  <c r="AO332" i="176"/>
  <c r="AO333" i="176"/>
  <c r="AO334" i="176"/>
  <c r="AO335" i="176"/>
  <c r="AO336" i="176"/>
  <c r="AO337" i="176"/>
  <c r="AO338" i="176"/>
  <c r="AO339" i="176"/>
  <c r="AO340" i="176"/>
  <c r="AO341" i="176"/>
  <c r="AO342" i="176"/>
  <c r="AO343" i="176"/>
  <c r="AO344" i="176"/>
  <c r="AO345" i="176"/>
  <c r="AO346" i="176"/>
  <c r="AO347" i="176"/>
  <c r="AO348" i="176"/>
  <c r="AO349" i="176"/>
  <c r="AO350" i="176"/>
  <c r="AO351" i="176"/>
  <c r="AO352" i="176"/>
  <c r="AO353" i="176"/>
  <c r="AO354" i="176"/>
  <c r="AO355" i="176"/>
  <c r="AO356" i="176"/>
  <c r="AO357" i="176"/>
  <c r="AO358" i="176"/>
  <c r="AO359" i="176"/>
  <c r="AO360" i="176"/>
  <c r="AO361" i="176"/>
  <c r="AO362" i="176"/>
  <c r="AO363" i="176"/>
  <c r="AO364" i="176"/>
  <c r="AO365" i="176"/>
  <c r="AO366" i="176"/>
  <c r="AO367" i="176"/>
  <c r="AO368" i="176"/>
  <c r="AO369" i="176"/>
  <c r="AO370" i="176"/>
  <c r="AO371" i="176"/>
  <c r="AO372" i="176"/>
  <c r="AO373" i="176"/>
  <c r="AO374" i="176"/>
  <c r="AO375" i="176"/>
  <c r="AO376" i="176"/>
  <c r="AO377" i="176"/>
  <c r="AO378" i="176"/>
  <c r="AO379" i="176"/>
  <c r="AO380" i="176"/>
  <c r="AO381" i="176"/>
  <c r="AO382" i="176"/>
  <c r="AO383" i="176"/>
  <c r="AO384" i="176"/>
  <c r="AO385" i="176"/>
  <c r="AO386" i="176"/>
  <c r="AO387" i="176"/>
  <c r="AO388" i="176"/>
  <c r="AO389" i="176"/>
  <c r="AO390" i="176"/>
  <c r="AO391" i="176"/>
  <c r="AO392" i="176"/>
  <c r="AO393" i="176"/>
  <c r="AO394" i="176"/>
  <c r="AO395" i="176"/>
  <c r="AO396" i="176"/>
  <c r="AO397" i="176"/>
  <c r="AO398" i="176"/>
  <c r="AO399" i="176"/>
  <c r="AO400" i="176"/>
  <c r="AO401" i="176"/>
  <c r="AO402" i="176"/>
  <c r="AO403" i="176"/>
  <c r="AO404" i="176"/>
  <c r="AO405" i="176"/>
  <c r="AO406" i="176"/>
  <c r="AO407" i="176"/>
  <c r="AO408" i="176"/>
  <c r="AO409" i="176"/>
  <c r="AO410" i="176"/>
  <c r="AO411" i="176"/>
  <c r="AO412" i="176"/>
  <c r="AO413" i="176"/>
  <c r="AO414" i="176"/>
  <c r="AO415" i="176"/>
  <c r="AO416" i="176"/>
  <c r="AO417" i="176"/>
  <c r="AO418" i="176"/>
  <c r="AO419" i="176"/>
  <c r="AO420" i="176"/>
  <c r="AO421" i="176"/>
  <c r="AO422" i="176"/>
  <c r="AO423" i="176"/>
  <c r="AO424" i="176"/>
  <c r="AO425" i="176"/>
  <c r="AO426" i="176"/>
  <c r="AO427" i="176"/>
  <c r="AO428" i="176"/>
  <c r="AO429" i="176"/>
  <c r="AO430" i="176"/>
  <c r="AO431" i="176"/>
  <c r="AO432" i="176"/>
  <c r="AO433" i="176"/>
  <c r="AO434" i="176"/>
  <c r="AO435" i="176"/>
  <c r="AO436" i="176"/>
  <c r="AO437" i="176"/>
  <c r="AO438" i="176"/>
  <c r="AO439" i="176"/>
  <c r="AO440" i="176"/>
  <c r="AO441" i="176"/>
  <c r="AO442" i="176"/>
  <c r="AO443" i="176"/>
  <c r="AO444" i="176"/>
  <c r="AO445" i="176"/>
  <c r="AO446" i="176"/>
  <c r="AO447" i="176"/>
  <c r="AO448" i="176"/>
  <c r="AO449" i="176"/>
  <c r="AO450" i="176"/>
  <c r="AO451" i="176"/>
  <c r="AO452" i="176"/>
  <c r="AO453" i="176"/>
  <c r="AO454" i="176"/>
  <c r="AO455" i="176"/>
  <c r="AO456" i="176"/>
  <c r="AO457" i="176"/>
  <c r="AO458" i="176"/>
  <c r="AO459" i="176"/>
  <c r="AO460" i="176"/>
  <c r="AO461" i="176"/>
  <c r="AO462" i="176"/>
  <c r="AO463" i="176"/>
  <c r="AO464" i="176"/>
  <c r="AO465" i="176"/>
  <c r="AO466" i="176"/>
  <c r="AO467" i="176"/>
  <c r="AO468" i="176"/>
  <c r="AO469" i="176"/>
  <c r="AO470" i="176"/>
  <c r="AO471" i="176"/>
  <c r="AO472" i="176"/>
  <c r="AO473" i="176"/>
  <c r="AO474" i="176"/>
  <c r="AO475" i="176"/>
  <c r="AO476" i="176"/>
  <c r="AO477" i="176"/>
  <c r="AO478" i="176"/>
  <c r="AO479" i="176"/>
  <c r="AO480" i="176"/>
  <c r="AO481" i="176"/>
  <c r="AO482" i="176"/>
  <c r="AO483" i="176"/>
  <c r="AO484" i="176"/>
  <c r="AO485" i="176"/>
  <c r="AO486" i="176"/>
  <c r="AO487" i="176"/>
  <c r="AO488" i="176"/>
  <c r="AO489" i="176"/>
  <c r="AO490" i="176"/>
  <c r="AO491" i="176"/>
  <c r="AO492" i="176"/>
  <c r="AO493" i="176"/>
  <c r="AO494" i="176"/>
  <c r="AO495" i="176"/>
  <c r="AO496" i="176"/>
  <c r="AO497" i="176"/>
  <c r="AO498" i="176"/>
  <c r="AO499" i="176"/>
  <c r="AO500" i="176"/>
  <c r="AO501" i="176"/>
  <c r="AO502" i="176"/>
  <c r="AO503" i="176"/>
  <c r="AO504" i="176"/>
  <c r="AO505" i="176"/>
  <c r="AO506" i="176"/>
  <c r="AO507" i="176"/>
  <c r="AO508" i="176"/>
  <c r="AO509" i="176"/>
  <c r="AO510" i="176"/>
  <c r="AO511" i="176"/>
  <c r="AO512" i="176"/>
  <c r="AO513" i="176"/>
  <c r="AO514" i="176"/>
  <c r="AO515" i="176"/>
  <c r="AO516" i="176"/>
  <c r="AO517" i="176"/>
  <c r="AO518" i="176"/>
  <c r="AO519" i="176"/>
  <c r="AO520" i="176"/>
  <c r="AO521" i="176"/>
  <c r="AO522" i="176"/>
  <c r="AO523" i="176"/>
  <c r="AO524" i="176"/>
  <c r="AO525" i="176"/>
  <c r="AO526" i="176"/>
  <c r="AO527" i="176"/>
  <c r="AO528" i="176"/>
  <c r="AO529" i="176"/>
  <c r="AO530" i="176"/>
  <c r="AO531" i="176"/>
  <c r="AO532" i="176"/>
  <c r="AO533" i="176"/>
  <c r="AO534" i="176"/>
  <c r="AO535" i="176"/>
  <c r="AO536" i="176"/>
  <c r="AO537" i="176"/>
  <c r="AO538" i="176"/>
  <c r="AO539" i="176"/>
  <c r="AO540" i="176"/>
  <c r="AO541" i="176"/>
  <c r="AO542" i="176"/>
  <c r="AO543" i="176"/>
  <c r="AO544" i="176"/>
  <c r="AO545" i="176"/>
  <c r="AO546" i="176"/>
  <c r="AO547" i="176"/>
  <c r="AO548" i="176"/>
  <c r="AO549" i="176"/>
  <c r="AO550" i="176"/>
  <c r="AO551" i="176"/>
  <c r="AO552" i="176"/>
  <c r="AO553" i="176"/>
  <c r="AO554" i="176"/>
  <c r="AO555" i="176"/>
  <c r="AO556" i="176"/>
  <c r="AO557" i="176"/>
  <c r="AO558" i="176"/>
  <c r="AO559" i="176"/>
  <c r="AO560" i="176"/>
  <c r="AO561" i="176"/>
  <c r="AO562" i="176"/>
  <c r="AO563" i="176"/>
  <c r="AO564" i="176"/>
  <c r="AO565" i="176"/>
  <c r="AO566" i="176"/>
  <c r="AO567" i="176"/>
  <c r="AO568" i="176"/>
  <c r="AO569" i="176"/>
  <c r="AO570" i="176"/>
  <c r="AO571" i="176"/>
  <c r="AO572" i="176"/>
  <c r="AO573" i="176"/>
  <c r="AO574" i="176"/>
  <c r="AO575" i="176"/>
  <c r="AO576" i="176"/>
  <c r="AO577" i="176"/>
  <c r="AO578" i="176"/>
  <c r="AO579" i="176"/>
  <c r="AO580" i="176"/>
  <c r="AO581" i="176"/>
  <c r="AO582" i="176"/>
  <c r="AO583" i="176"/>
  <c r="AO584" i="176"/>
  <c r="AO585" i="176"/>
  <c r="AO586" i="176"/>
  <c r="AO587" i="176"/>
  <c r="AO588" i="176"/>
  <c r="AO589" i="176"/>
  <c r="AO590" i="176"/>
  <c r="AO591" i="176"/>
  <c r="AO592" i="176"/>
  <c r="AO593" i="176"/>
  <c r="AO594" i="176"/>
  <c r="AO595" i="176"/>
  <c r="AO596" i="176"/>
  <c r="AO597" i="176"/>
  <c r="AO598" i="176"/>
  <c r="AO599" i="176"/>
  <c r="AO600" i="176"/>
  <c r="AO601" i="176"/>
  <c r="AO602" i="176"/>
  <c r="AO603" i="176"/>
  <c r="AO604" i="176"/>
  <c r="AO605" i="176"/>
  <c r="AO606" i="176"/>
  <c r="AO607" i="176"/>
  <c r="AO608" i="176"/>
  <c r="AO609" i="176"/>
  <c r="AO610" i="176"/>
  <c r="AO611" i="176"/>
  <c r="AO612" i="176"/>
  <c r="AO613" i="176"/>
  <c r="AO614" i="176"/>
  <c r="AO615" i="176"/>
  <c r="AO616" i="176"/>
  <c r="AO617" i="176"/>
  <c r="AO618" i="176"/>
  <c r="AO619" i="176"/>
  <c r="AO620" i="176"/>
  <c r="AO621" i="176"/>
  <c r="AO622" i="176"/>
  <c r="AO623" i="176"/>
  <c r="AO624" i="176"/>
  <c r="AO625" i="176"/>
  <c r="AO626" i="176"/>
  <c r="AO627" i="176"/>
  <c r="AO628" i="176"/>
  <c r="AO629" i="176"/>
  <c r="AO630" i="176"/>
  <c r="AO631" i="176"/>
  <c r="AO632" i="176"/>
  <c r="AO633" i="176"/>
  <c r="AO634" i="176"/>
  <c r="AO635" i="176"/>
  <c r="AO636" i="176"/>
  <c r="AO637" i="176"/>
  <c r="AO638" i="176"/>
  <c r="AO639" i="176"/>
  <c r="AO640" i="176"/>
  <c r="AO641" i="176"/>
  <c r="AO642" i="176"/>
  <c r="AO643" i="176"/>
  <c r="AO644" i="176"/>
  <c r="AO645" i="176"/>
  <c r="AO646" i="176"/>
  <c r="AO647" i="176"/>
  <c r="AO648" i="176"/>
  <c r="AO649" i="176"/>
  <c r="AO650" i="176"/>
  <c r="AO651" i="176"/>
  <c r="AO652" i="176"/>
  <c r="AO653" i="176"/>
  <c r="AO654" i="176"/>
  <c r="AO655" i="176"/>
  <c r="AO656" i="176"/>
  <c r="AO657" i="176"/>
  <c r="AO658" i="176"/>
  <c r="AO659" i="176"/>
  <c r="AO660" i="176"/>
  <c r="AO661" i="176"/>
  <c r="AO662" i="176"/>
  <c r="AO663" i="176"/>
  <c r="AO664" i="176"/>
  <c r="AO665" i="176"/>
  <c r="AO666" i="176"/>
  <c r="AO667" i="176"/>
  <c r="AO668" i="176"/>
  <c r="AO669" i="176"/>
  <c r="AO670" i="176"/>
  <c r="AO671" i="176"/>
  <c r="AO672" i="176"/>
  <c r="AO673" i="176"/>
  <c r="AO674" i="176"/>
  <c r="AO675" i="176"/>
  <c r="AO676" i="176"/>
  <c r="AO677" i="176"/>
  <c r="AO678" i="176"/>
  <c r="AO679" i="176"/>
  <c r="AO680" i="176"/>
  <c r="AO681" i="176"/>
  <c r="AO682" i="176"/>
  <c r="AO683" i="176"/>
  <c r="AO684" i="176"/>
  <c r="AO685" i="176"/>
  <c r="AO686" i="176"/>
  <c r="AO687" i="176"/>
  <c r="AO688" i="176"/>
  <c r="AO689" i="176"/>
  <c r="AO690" i="176"/>
  <c r="AO691" i="176"/>
  <c r="AO692" i="176"/>
  <c r="AO693" i="176"/>
  <c r="AO694" i="176"/>
  <c r="AO695" i="176"/>
  <c r="AO696" i="176"/>
  <c r="AO697" i="176"/>
  <c r="AO698" i="176"/>
  <c r="AO699" i="176"/>
  <c r="AO700" i="176"/>
  <c r="AO701" i="176"/>
  <c r="AO702" i="176"/>
  <c r="AO703" i="176"/>
  <c r="AO704" i="176"/>
  <c r="AO705" i="176"/>
  <c r="AO706" i="176"/>
  <c r="AO707" i="176"/>
  <c r="AO708" i="176"/>
  <c r="AO709" i="176"/>
  <c r="AO710" i="176"/>
  <c r="AO711" i="176"/>
  <c r="AO712" i="176"/>
  <c r="AO713" i="176"/>
  <c r="AO714" i="176"/>
  <c r="AO715" i="176"/>
  <c r="AO716" i="176"/>
  <c r="AO717" i="176"/>
  <c r="AO718" i="176"/>
  <c r="AO719" i="176"/>
  <c r="AO720" i="176"/>
  <c r="AO721" i="176"/>
  <c r="AO722" i="176"/>
  <c r="AO723" i="176"/>
  <c r="AO724" i="176"/>
  <c r="AO725" i="176"/>
  <c r="AO726" i="176"/>
  <c r="AO727" i="176"/>
  <c r="AO728" i="176"/>
  <c r="AO729" i="176"/>
  <c r="AO730" i="176"/>
  <c r="AO731" i="176"/>
  <c r="AO732" i="176"/>
  <c r="AO733" i="176"/>
  <c r="AO734" i="176"/>
  <c r="AO735" i="176"/>
  <c r="AO736" i="176"/>
  <c r="AO737" i="176"/>
  <c r="AO738" i="176"/>
  <c r="AO739" i="176"/>
  <c r="AO740" i="176"/>
  <c r="AO741" i="176"/>
  <c r="AO742" i="176"/>
  <c r="AO743" i="176"/>
  <c r="AO744" i="176"/>
  <c r="AO745" i="176"/>
  <c r="AO746" i="176"/>
  <c r="AO747" i="176"/>
  <c r="AO748" i="176"/>
  <c r="AO749" i="176"/>
  <c r="AO750" i="176"/>
  <c r="AO751" i="176"/>
  <c r="AO752" i="176"/>
  <c r="AO753" i="176"/>
  <c r="AO754" i="176"/>
  <c r="AO755" i="176"/>
  <c r="AO756" i="176"/>
  <c r="AO757" i="176"/>
  <c r="AO758" i="176"/>
  <c r="AO759" i="176"/>
  <c r="AO760" i="176"/>
  <c r="AO761" i="176"/>
  <c r="AO762" i="176"/>
  <c r="AO763" i="176"/>
  <c r="AO764" i="176"/>
  <c r="AO765" i="176"/>
  <c r="AO766" i="176"/>
  <c r="AO767" i="176"/>
  <c r="AO768" i="176"/>
  <c r="AO769" i="176"/>
  <c r="AO770" i="176"/>
  <c r="AO771" i="176"/>
  <c r="AO772" i="176"/>
  <c r="AO773" i="176"/>
  <c r="AO774" i="176"/>
  <c r="AO775" i="176"/>
  <c r="AO776" i="176"/>
  <c r="AO777" i="176"/>
  <c r="AO778" i="176"/>
  <c r="AO779" i="176"/>
  <c r="AO780" i="176"/>
  <c r="AO781" i="176"/>
  <c r="AO782" i="176"/>
  <c r="AO783" i="176"/>
  <c r="AO784" i="176"/>
  <c r="AO785" i="176"/>
  <c r="AO786" i="176"/>
  <c r="AO787" i="176"/>
  <c r="AO788" i="176"/>
  <c r="AO789" i="176"/>
  <c r="AO790" i="176"/>
  <c r="AO791" i="176"/>
  <c r="AO792" i="176"/>
  <c r="AO793" i="176"/>
  <c r="AO794" i="176"/>
  <c r="AO795" i="176"/>
  <c r="AO796" i="176"/>
  <c r="AO797" i="176"/>
  <c r="AO798" i="176"/>
  <c r="AO799" i="176"/>
  <c r="AO800" i="176"/>
  <c r="AO801" i="176"/>
  <c r="AO802" i="176"/>
  <c r="AO803" i="176"/>
  <c r="AO804" i="176"/>
  <c r="AO805" i="176"/>
  <c r="AO806" i="176"/>
  <c r="AO807" i="176"/>
  <c r="AO808" i="176"/>
  <c r="AO809" i="176"/>
  <c r="AO810" i="176"/>
  <c r="AO811" i="176"/>
  <c r="AO812" i="176"/>
  <c r="AO813" i="176"/>
  <c r="AO814" i="176"/>
  <c r="AO815" i="176"/>
  <c r="AO816" i="176"/>
  <c r="AO817" i="176"/>
  <c r="AO818" i="176"/>
  <c r="AO819" i="176"/>
  <c r="AO820" i="176"/>
  <c r="AO821" i="176"/>
  <c r="AO822" i="176"/>
  <c r="AO823" i="176"/>
  <c r="AO824" i="176"/>
  <c r="AO825" i="176"/>
  <c r="AO826" i="176"/>
  <c r="AO827" i="176"/>
  <c r="AO828" i="176"/>
  <c r="AO829" i="176"/>
  <c r="AO830" i="176"/>
  <c r="AO831" i="176"/>
  <c r="AO832" i="176"/>
  <c r="AO833" i="176"/>
  <c r="AO834" i="176"/>
  <c r="AO835" i="176"/>
  <c r="AO836" i="176"/>
  <c r="AO837" i="176"/>
  <c r="AO838" i="176"/>
  <c r="AO839" i="176"/>
  <c r="AO840" i="176"/>
  <c r="AO841" i="176"/>
  <c r="AO842" i="176"/>
  <c r="AO843" i="176"/>
  <c r="AO844" i="176"/>
  <c r="AO845" i="176"/>
  <c r="AO846" i="176"/>
  <c r="AO847" i="176"/>
  <c r="AO848" i="176"/>
  <c r="AO849" i="176"/>
  <c r="AO850" i="176"/>
  <c r="AO851" i="176"/>
  <c r="AO852" i="176"/>
  <c r="AO853" i="176"/>
  <c r="AO854" i="176"/>
  <c r="AO855" i="176"/>
  <c r="AO856" i="176"/>
  <c r="AO857" i="176"/>
  <c r="AO858" i="176"/>
  <c r="AO859" i="176"/>
  <c r="AO860" i="176"/>
  <c r="AO861" i="176"/>
  <c r="AO862" i="176"/>
  <c r="AO863" i="176"/>
  <c r="AO864" i="176"/>
  <c r="AO865" i="176"/>
  <c r="AO866" i="176"/>
  <c r="AO867" i="176"/>
  <c r="AO868" i="176"/>
  <c r="AO869" i="176"/>
  <c r="AO870" i="176"/>
  <c r="AO871" i="176"/>
  <c r="AO872" i="176"/>
  <c r="AO873" i="176"/>
  <c r="AO874" i="176"/>
  <c r="AO875" i="176"/>
  <c r="AO876" i="176"/>
  <c r="AO877" i="176"/>
  <c r="AO878" i="176"/>
  <c r="AO879" i="176"/>
  <c r="AO880" i="176"/>
  <c r="AO881" i="176"/>
  <c r="AO882" i="176"/>
  <c r="AO883" i="176"/>
  <c r="AO884" i="176"/>
  <c r="AO885" i="176"/>
  <c r="AO886" i="176"/>
  <c r="AO887" i="176"/>
  <c r="AO888" i="176"/>
  <c r="AO889" i="176"/>
  <c r="AO890" i="176"/>
  <c r="AO891" i="176"/>
  <c r="AO892" i="176"/>
  <c r="AO893" i="176"/>
  <c r="AO894" i="176"/>
  <c r="AO895" i="176"/>
  <c r="AO896" i="176"/>
  <c r="AO897" i="176"/>
  <c r="AO898" i="176"/>
  <c r="AO899" i="176"/>
  <c r="AO900" i="176"/>
  <c r="AO901" i="176"/>
  <c r="AO902" i="176"/>
  <c r="AO903" i="176"/>
  <c r="AO904" i="176"/>
  <c r="AO905" i="176"/>
  <c r="AO906" i="176"/>
  <c r="AO907" i="176"/>
  <c r="AO908" i="176"/>
  <c r="AO909" i="176"/>
  <c r="AO910" i="176"/>
  <c r="AO911" i="176"/>
  <c r="AO912" i="176"/>
  <c r="AO913" i="176"/>
  <c r="AO914" i="176"/>
  <c r="AO915" i="176"/>
  <c r="AO916" i="176"/>
  <c r="AO917" i="176"/>
  <c r="AO918" i="176"/>
  <c r="AO919" i="176"/>
  <c r="AO920" i="176"/>
  <c r="AO921" i="176"/>
  <c r="AO922" i="176"/>
  <c r="AO923" i="176"/>
  <c r="AO924" i="176"/>
  <c r="AO925" i="176"/>
  <c r="AO926" i="176"/>
  <c r="AO927" i="176"/>
  <c r="AO928" i="176"/>
  <c r="AO929" i="176"/>
  <c r="AO930" i="176"/>
  <c r="AO931" i="176"/>
  <c r="AO932" i="176"/>
  <c r="AO933" i="176"/>
  <c r="AO934" i="176"/>
  <c r="AO935" i="176"/>
  <c r="AO936" i="176"/>
  <c r="AO937" i="176"/>
  <c r="AO938" i="176"/>
  <c r="AO939" i="176"/>
  <c r="AO940" i="176"/>
  <c r="AO941" i="176"/>
  <c r="AO942" i="176"/>
  <c r="AO943" i="176"/>
  <c r="AO944" i="176"/>
  <c r="AO945" i="176"/>
  <c r="AO946" i="176"/>
  <c r="AO947" i="176"/>
  <c r="AO948" i="176"/>
  <c r="AO949" i="176"/>
  <c r="AO950" i="176"/>
  <c r="AO951" i="176"/>
  <c r="AO952" i="176"/>
  <c r="AO953" i="176"/>
  <c r="AO954" i="176"/>
  <c r="AO955" i="176"/>
  <c r="AO956" i="176"/>
  <c r="AO957" i="176"/>
  <c r="AO958" i="176"/>
  <c r="AO959" i="176"/>
  <c r="AO960" i="176"/>
  <c r="AO961" i="176"/>
  <c r="AO962" i="176"/>
  <c r="AO963" i="176"/>
  <c r="AO964" i="176"/>
  <c r="AO965" i="176"/>
  <c r="AO966" i="176"/>
  <c r="AO967" i="176"/>
  <c r="AO968" i="176"/>
  <c r="AO969" i="176"/>
  <c r="AO970" i="176"/>
  <c r="AO971" i="176"/>
  <c r="AO972" i="176"/>
  <c r="AO973" i="176"/>
  <c r="AO974" i="176"/>
  <c r="AO975" i="176"/>
  <c r="AO976" i="176"/>
  <c r="AO977" i="176"/>
  <c r="AO978" i="176"/>
  <c r="AO979" i="176"/>
  <c r="AO980" i="176"/>
  <c r="AO981" i="176"/>
  <c r="AO982" i="176"/>
  <c r="AO983" i="176"/>
  <c r="AO984" i="176"/>
  <c r="AO985" i="176"/>
  <c r="AO986" i="176"/>
  <c r="AO987" i="176"/>
  <c r="AO988" i="176"/>
  <c r="AO989" i="176"/>
  <c r="AO990" i="176"/>
  <c r="AO991" i="176"/>
  <c r="AO992" i="176"/>
  <c r="AO993" i="176"/>
  <c r="AO994" i="176"/>
  <c r="AO995" i="176"/>
  <c r="AO996" i="176"/>
  <c r="AO997" i="176"/>
  <c r="AO998" i="176"/>
  <c r="AO999" i="176"/>
  <c r="AO1000" i="176"/>
  <c r="AO1001" i="176"/>
  <c r="AO1002" i="176"/>
  <c r="AO1003" i="176"/>
  <c r="AO1004" i="176"/>
  <c r="AO1005" i="176"/>
  <c r="AO1006" i="176"/>
  <c r="AO1007" i="176"/>
  <c r="AO1008" i="176"/>
  <c r="AO1009" i="176"/>
  <c r="AO1010" i="176"/>
  <c r="AO1011" i="176"/>
  <c r="AO1012" i="176"/>
  <c r="AO1013" i="176"/>
  <c r="AO1014" i="176"/>
  <c r="AO1015" i="176"/>
  <c r="AO1016" i="176"/>
  <c r="AO1017" i="176"/>
  <c r="AO1018" i="176"/>
  <c r="AO1019" i="176"/>
  <c r="AO1020" i="176"/>
  <c r="AO1021" i="176"/>
  <c r="AO1022" i="176"/>
  <c r="AO1023" i="176"/>
  <c r="AO1024" i="176"/>
  <c r="AO1025" i="176"/>
  <c r="AO1026" i="176"/>
  <c r="AO1027" i="176"/>
  <c r="AO1028" i="176"/>
  <c r="AO1029" i="176"/>
  <c r="AO1030" i="176"/>
  <c r="AO1031" i="176"/>
  <c r="AO1032" i="176"/>
  <c r="AO1033" i="176"/>
  <c r="AO1034" i="176"/>
  <c r="AO1035" i="176"/>
  <c r="AO1036" i="176"/>
  <c r="AO1037" i="176"/>
  <c r="AO1038" i="176"/>
  <c r="AO1039" i="176"/>
  <c r="AO1040" i="176"/>
  <c r="AO1041" i="176"/>
  <c r="AO1042" i="176"/>
  <c r="AO1043" i="176"/>
  <c r="AO1044" i="176"/>
  <c r="AO1045" i="176"/>
  <c r="AO1046" i="176"/>
  <c r="AO1047" i="176"/>
  <c r="AO1048" i="176"/>
  <c r="AO1049" i="176"/>
  <c r="AO1050" i="176"/>
  <c r="AO1051" i="176"/>
  <c r="AO1052" i="176"/>
  <c r="AO1053" i="176"/>
  <c r="AO1054" i="176"/>
  <c r="AO1055" i="176"/>
  <c r="AO1056" i="176"/>
  <c r="AO1057" i="176"/>
  <c r="AO1058" i="176"/>
  <c r="AO1059" i="176"/>
  <c r="AO1060" i="176"/>
  <c r="AO1061" i="176"/>
  <c r="AO1062" i="176"/>
  <c r="AO1063" i="176"/>
  <c r="AO1064" i="176"/>
  <c r="AO1065" i="176"/>
  <c r="AO1066" i="176"/>
  <c r="AO1067" i="176"/>
  <c r="AO1068" i="176"/>
  <c r="AO1069" i="176"/>
  <c r="AO1070" i="176"/>
  <c r="AO1071" i="176"/>
  <c r="AO1072" i="176"/>
  <c r="AO1073" i="176"/>
  <c r="AO1074" i="176"/>
  <c r="AO1075" i="176"/>
  <c r="AO1076" i="176"/>
  <c r="AO1077" i="176"/>
  <c r="AO1078" i="176"/>
  <c r="AO1079" i="176"/>
  <c r="AO1080" i="176"/>
  <c r="AO1081" i="176"/>
  <c r="AO1082" i="176"/>
  <c r="AO1083" i="176"/>
  <c r="AO1084" i="176"/>
  <c r="AO1085" i="176"/>
  <c r="AO1086" i="176"/>
  <c r="AO1087" i="176"/>
  <c r="AO1088" i="176"/>
  <c r="AO1089" i="176"/>
  <c r="AO1090" i="176"/>
  <c r="AO1091" i="176"/>
  <c r="AO1092" i="176"/>
  <c r="AO1093" i="176"/>
  <c r="AO1094" i="176"/>
  <c r="AO1095" i="176"/>
  <c r="AO1096" i="176"/>
  <c r="AO1097" i="176"/>
  <c r="AO1098" i="176"/>
  <c r="AO1099" i="176"/>
  <c r="AO1100" i="176"/>
  <c r="AO1101" i="176"/>
  <c r="AO1102" i="176"/>
  <c r="AO1103" i="176"/>
  <c r="AO1104" i="176"/>
  <c r="AO1105" i="176"/>
  <c r="AO1106" i="176"/>
  <c r="AO1107" i="176"/>
  <c r="AO1108" i="176"/>
  <c r="AO1109" i="176"/>
  <c r="AO1110" i="176"/>
  <c r="AO1111" i="176"/>
  <c r="AO1112" i="176"/>
  <c r="AO1113" i="176"/>
  <c r="AO1114" i="176"/>
  <c r="AO1115" i="176"/>
  <c r="AO1116" i="176"/>
  <c r="AO1117" i="176"/>
  <c r="AO1118" i="176"/>
  <c r="AO1119" i="176"/>
  <c r="AO1120" i="176"/>
  <c r="AO1121" i="176"/>
  <c r="AO1122" i="176"/>
  <c r="AO1123" i="176"/>
  <c r="AO1124" i="176"/>
  <c r="AO1125" i="176"/>
  <c r="AO1126" i="176"/>
  <c r="AO1127" i="176"/>
  <c r="AO1128" i="176"/>
  <c r="AO1129" i="176"/>
  <c r="AO1130" i="176"/>
  <c r="AO1131" i="176"/>
  <c r="AO1132" i="176"/>
  <c r="AO1133" i="176"/>
  <c r="AO1134" i="176"/>
  <c r="AO1135" i="176"/>
  <c r="AO1136" i="176"/>
  <c r="AO1137" i="176"/>
  <c r="AO1138" i="176"/>
  <c r="AO1139" i="176"/>
  <c r="AO1140" i="176"/>
  <c r="AO1141" i="176"/>
  <c r="AO1142" i="176"/>
  <c r="AO1143" i="176"/>
  <c r="AO1144" i="176"/>
  <c r="AO1145" i="176"/>
  <c r="AO1146" i="176"/>
  <c r="AO1147" i="176"/>
  <c r="AO1148" i="176"/>
  <c r="AO1149" i="176"/>
  <c r="AO1150" i="176"/>
  <c r="AO1151" i="176"/>
  <c r="AO1152" i="176"/>
  <c r="AO1153" i="176"/>
  <c r="AO1154" i="176"/>
  <c r="AO1155" i="176"/>
  <c r="AO1156" i="176"/>
  <c r="AO1157" i="176"/>
  <c r="AO1158" i="176"/>
  <c r="AO1159" i="176"/>
  <c r="AO1160" i="176"/>
  <c r="AO1161" i="176"/>
  <c r="AO1162" i="176"/>
  <c r="AO1163" i="176"/>
  <c r="AO1164" i="176"/>
  <c r="AO1165" i="176"/>
  <c r="AO1166" i="176"/>
  <c r="AO1167" i="176"/>
  <c r="AO1168" i="176"/>
  <c r="AO1169" i="176"/>
  <c r="AO1170" i="176"/>
  <c r="AO1171" i="176"/>
  <c r="AO1172" i="176"/>
  <c r="AO1173" i="176"/>
  <c r="AO1174" i="176"/>
  <c r="AO1175" i="176"/>
  <c r="AO1176" i="176"/>
  <c r="AO1177" i="176"/>
  <c r="AO1178" i="176"/>
  <c r="AO1179" i="176"/>
  <c r="AO1180" i="176"/>
  <c r="AO1181" i="176"/>
  <c r="AO1182" i="176"/>
  <c r="AO1183" i="176"/>
  <c r="AO1184" i="176"/>
  <c r="AO1185" i="176"/>
  <c r="AO1186" i="176"/>
  <c r="AO1187" i="176"/>
  <c r="AO1188" i="176"/>
  <c r="AO1189" i="176"/>
  <c r="AO1190" i="176"/>
  <c r="AO1191" i="176"/>
  <c r="AO1192" i="176"/>
  <c r="AO1193" i="176"/>
  <c r="AO1194" i="176"/>
  <c r="AO1195" i="176"/>
  <c r="AO1196" i="176"/>
  <c r="AO1197" i="176"/>
  <c r="AO1198" i="176"/>
  <c r="AO1199" i="176"/>
  <c r="AO1200" i="176"/>
  <c r="AO1201" i="176"/>
  <c r="AO1202" i="176"/>
  <c r="AO1203" i="176"/>
  <c r="AO1204" i="176"/>
  <c r="AO1205" i="176"/>
  <c r="AO1206" i="176"/>
  <c r="AO1207" i="176"/>
  <c r="AO1208" i="176"/>
  <c r="AO1209" i="176"/>
  <c r="AO1210" i="176"/>
  <c r="AO1211" i="176"/>
  <c r="AO1212" i="176"/>
  <c r="AO1213" i="176"/>
  <c r="AO1214" i="176"/>
  <c r="AO1215" i="176"/>
  <c r="AO1216" i="176"/>
  <c r="AO1217" i="176"/>
  <c r="AO1218" i="176"/>
  <c r="AO1219" i="176"/>
  <c r="AO1220" i="176"/>
  <c r="AO1221" i="176"/>
  <c r="AO1222" i="176"/>
  <c r="AO1223" i="176"/>
  <c r="AO1224" i="176"/>
  <c r="AO1225" i="176"/>
  <c r="AO1226" i="176"/>
  <c r="AO1227" i="176"/>
  <c r="AO1228" i="176"/>
  <c r="AO1229" i="176"/>
  <c r="AO1230" i="176"/>
  <c r="AO1231" i="176"/>
  <c r="AO1232" i="176"/>
  <c r="AO1233" i="176"/>
  <c r="AO1234" i="176"/>
  <c r="AO1235" i="176"/>
  <c r="AO1236" i="176"/>
  <c r="AO1237" i="176"/>
  <c r="AO1238" i="176"/>
  <c r="AO1239" i="176"/>
  <c r="AO1240" i="176"/>
  <c r="AO1241" i="176"/>
  <c r="AO1242" i="176"/>
  <c r="AO1243" i="176"/>
  <c r="AO1244" i="176"/>
  <c r="AO1245" i="176"/>
  <c r="AO1246" i="176"/>
  <c r="AO1247" i="176"/>
  <c r="AO1248" i="176"/>
  <c r="AO1249" i="176"/>
  <c r="AO1250" i="176"/>
  <c r="AO1251" i="176"/>
  <c r="AO1252" i="176"/>
  <c r="AO1253" i="176"/>
  <c r="AO1254" i="176"/>
  <c r="AO1255" i="176"/>
  <c r="AO1256" i="176"/>
  <c r="AO1257" i="176"/>
  <c r="AO1258" i="176"/>
  <c r="AO1259" i="176"/>
  <c r="AO1260" i="176"/>
  <c r="AO1261" i="176"/>
  <c r="AO1262" i="176"/>
  <c r="AO1263" i="176"/>
  <c r="AO1264" i="176"/>
  <c r="AO1265" i="176"/>
  <c r="AO1266" i="176"/>
  <c r="AO1267" i="176"/>
  <c r="AO1268" i="176"/>
  <c r="AO1269" i="176"/>
  <c r="AO1270" i="176"/>
  <c r="AO1271" i="176"/>
  <c r="AO1272" i="176"/>
  <c r="AO1273" i="176"/>
  <c r="AO1274" i="176"/>
  <c r="AO1275" i="176"/>
  <c r="AO1276" i="176"/>
  <c r="AO1277" i="176"/>
  <c r="AO1278" i="176"/>
  <c r="AO1279" i="176"/>
  <c r="AO1280" i="176"/>
  <c r="AO1281" i="176"/>
  <c r="AO1282" i="176"/>
  <c r="AO1283" i="176"/>
  <c r="AO1284" i="176"/>
  <c r="AO13" i="176"/>
  <c r="EO97" i="176"/>
  <c r="EO96" i="176"/>
  <c r="EO95" i="176"/>
  <c r="EO94" i="176"/>
  <c r="EO93" i="176"/>
  <c r="EO92" i="176"/>
  <c r="EO91" i="176"/>
  <c r="EO90" i="176"/>
  <c r="EO89" i="176"/>
  <c r="EO88" i="176"/>
  <c r="EO87" i="176"/>
  <c r="EO86" i="176"/>
  <c r="EP86" i="176" s="1"/>
  <c r="EO85" i="176"/>
  <c r="EP85" i="176" s="1"/>
  <c r="EO84" i="176"/>
  <c r="EO83" i="176"/>
  <c r="EO82" i="176"/>
  <c r="EO81" i="176"/>
  <c r="EP81" i="176" s="1"/>
  <c r="EO80" i="176"/>
  <c r="EO79" i="176"/>
  <c r="EO78" i="176"/>
  <c r="EO77" i="176"/>
  <c r="EO76" i="176"/>
  <c r="EO75" i="176"/>
  <c r="EO74" i="176"/>
  <c r="EH97" i="176"/>
  <c r="EI97" i="176" s="1"/>
  <c r="EH96" i="176"/>
  <c r="EI96" i="176" s="1"/>
  <c r="EH95" i="176"/>
  <c r="EI95" i="176" s="1"/>
  <c r="EH94" i="176"/>
  <c r="EI94" i="176" s="1"/>
  <c r="EH93" i="176"/>
  <c r="EI93" i="176" s="1"/>
  <c r="EH92" i="176"/>
  <c r="EI92" i="176" s="1"/>
  <c r="EH91" i="176"/>
  <c r="EI91" i="176" s="1"/>
  <c r="EH90" i="176"/>
  <c r="EI90" i="176" s="1"/>
  <c r="EH89" i="176"/>
  <c r="EI89" i="176" s="1"/>
  <c r="EH88" i="176"/>
  <c r="EI88" i="176" s="1"/>
  <c r="EH87" i="176"/>
  <c r="EI87" i="176" s="1"/>
  <c r="EH86" i="176"/>
  <c r="EI86" i="176" s="1"/>
  <c r="EH85" i="176"/>
  <c r="EI85" i="176" s="1"/>
  <c r="EH84" i="176"/>
  <c r="EI84" i="176" s="1"/>
  <c r="EH83" i="176"/>
  <c r="EI83" i="176" s="1"/>
  <c r="EH82" i="176"/>
  <c r="EI82" i="176" s="1"/>
  <c r="EH81" i="176"/>
  <c r="EI81" i="176" s="1"/>
  <c r="EH80" i="176"/>
  <c r="EI80" i="176" s="1"/>
  <c r="EH79" i="176"/>
  <c r="EI79" i="176" s="1"/>
  <c r="EH78" i="176"/>
  <c r="EI78" i="176" s="1"/>
  <c r="EH77" i="176"/>
  <c r="EI77" i="176" s="1"/>
  <c r="EH76" i="176"/>
  <c r="EI76" i="176" s="1"/>
  <c r="EH75" i="176"/>
  <c r="EI75" i="176" s="1"/>
  <c r="EH74" i="176"/>
  <c r="EI74" i="176" s="1"/>
  <c r="EH73" i="176"/>
  <c r="EI73" i="176" s="1"/>
  <c r="EH72" i="176"/>
  <c r="EI72" i="176" s="1"/>
  <c r="EH71" i="176"/>
  <c r="EI71" i="176" s="1"/>
  <c r="EH70" i="176"/>
  <c r="EI70" i="176" s="1"/>
  <c r="EH69" i="176"/>
  <c r="EI69" i="176" s="1"/>
  <c r="EH68" i="176"/>
  <c r="EI68" i="176" s="1"/>
  <c r="EH67" i="176"/>
  <c r="EI67" i="176" s="1"/>
  <c r="EH66" i="176"/>
  <c r="EI66" i="176" s="1"/>
  <c r="EH65" i="176"/>
  <c r="EI65" i="176" s="1"/>
  <c r="EH64" i="176"/>
  <c r="EI64" i="176" s="1"/>
  <c r="EH63" i="176"/>
  <c r="EI63" i="176" s="1"/>
  <c r="EH62" i="176"/>
  <c r="EI62" i="176" s="1"/>
  <c r="EH61" i="176"/>
  <c r="EI61" i="176" s="1"/>
  <c r="EH60" i="176"/>
  <c r="EI60" i="176" s="1"/>
  <c r="DU97" i="176"/>
  <c r="DV97" i="176" s="1"/>
  <c r="DU96" i="176"/>
  <c r="DV96" i="176" s="1"/>
  <c r="DU95" i="176"/>
  <c r="DV95" i="176" s="1"/>
  <c r="DU94" i="176"/>
  <c r="DV94" i="176" s="1"/>
  <c r="DU93" i="176"/>
  <c r="DV93" i="176" s="1"/>
  <c r="DU92" i="176"/>
  <c r="DV92" i="176" s="1"/>
  <c r="DU91" i="176"/>
  <c r="DV91" i="176" s="1"/>
  <c r="DU90" i="176"/>
  <c r="DV90" i="176" s="1"/>
  <c r="DU89" i="176"/>
  <c r="DV89" i="176" s="1"/>
  <c r="DU88" i="176"/>
  <c r="DV88" i="176" s="1"/>
  <c r="DU87" i="176"/>
  <c r="DV87" i="176" s="1"/>
  <c r="DU86" i="176"/>
  <c r="DV86" i="176" s="1"/>
  <c r="DU85" i="176"/>
  <c r="DV85" i="176" s="1"/>
  <c r="DU84" i="176"/>
  <c r="DV84" i="176" s="1"/>
  <c r="DU83" i="176"/>
  <c r="DV83" i="176" s="1"/>
  <c r="DU82" i="176"/>
  <c r="DV82" i="176" s="1"/>
  <c r="DU81" i="176"/>
  <c r="DV81" i="176" s="1"/>
  <c r="DU80" i="176"/>
  <c r="DV80" i="176" s="1"/>
  <c r="DU79" i="176"/>
  <c r="DV79" i="176" s="1"/>
  <c r="DU78" i="176"/>
  <c r="DV78" i="176" s="1"/>
  <c r="DU77" i="176"/>
  <c r="DV77" i="176" s="1"/>
  <c r="DU76" i="176"/>
  <c r="DV76" i="176" s="1"/>
  <c r="DU75" i="176"/>
  <c r="DV75" i="176" s="1"/>
  <c r="DU74" i="176"/>
  <c r="DV74" i="176" s="1"/>
  <c r="DU73" i="176"/>
  <c r="DV73" i="176" s="1"/>
  <c r="DU72" i="176"/>
  <c r="DV72" i="176" s="1"/>
  <c r="DU71" i="176"/>
  <c r="DV71" i="176" s="1"/>
  <c r="DU70" i="176"/>
  <c r="DV70" i="176" s="1"/>
  <c r="DU69" i="176"/>
  <c r="DV69" i="176" s="1"/>
  <c r="DU68" i="176"/>
  <c r="DV68" i="176" s="1"/>
  <c r="DU67" i="176"/>
  <c r="DV67" i="176" s="1"/>
  <c r="DU66" i="176"/>
  <c r="DV66" i="176" s="1"/>
  <c r="DU65" i="176"/>
  <c r="DV65" i="176" s="1"/>
  <c r="DU64" i="176"/>
  <c r="DV64" i="176" s="1"/>
  <c r="DU63" i="176"/>
  <c r="DV63" i="176" s="1"/>
  <c r="DU62" i="176"/>
  <c r="DV62" i="176" s="1"/>
  <c r="DU61" i="176"/>
  <c r="DV61" i="176" s="1"/>
  <c r="DU60" i="176"/>
  <c r="DV60" i="176" s="1"/>
  <c r="DU59" i="176"/>
  <c r="DV59" i="176" s="1"/>
  <c r="EL97" i="176"/>
  <c r="EL96" i="176"/>
  <c r="EL95" i="176"/>
  <c r="EL94" i="176"/>
  <c r="EL93" i="176"/>
  <c r="EL92" i="176"/>
  <c r="EL91" i="176"/>
  <c r="EL90" i="176"/>
  <c r="EL89" i="176"/>
  <c r="EL88" i="176"/>
  <c r="EL87" i="176"/>
  <c r="EL86" i="176"/>
  <c r="EL85" i="176"/>
  <c r="EL84" i="176"/>
  <c r="EL83" i="176"/>
  <c r="EL82" i="176"/>
  <c r="EL81" i="176"/>
  <c r="EL80" i="176"/>
  <c r="EL79" i="176"/>
  <c r="EF97" i="176"/>
  <c r="EF96" i="176"/>
  <c r="EF95" i="176"/>
  <c r="EF94" i="176"/>
  <c r="EF93" i="176"/>
  <c r="EF92" i="176"/>
  <c r="EF91" i="176"/>
  <c r="EF90" i="176"/>
  <c r="EF89" i="176"/>
  <c r="EF88" i="176"/>
  <c r="EF87" i="176"/>
  <c r="EF86" i="176"/>
  <c r="EF85" i="176"/>
  <c r="EF84" i="176"/>
  <c r="EF83" i="176"/>
  <c r="EF82" i="176"/>
  <c r="EF81" i="176"/>
  <c r="EF80" i="176"/>
  <c r="EF79" i="176"/>
  <c r="EF78" i="176"/>
  <c r="EF77" i="176"/>
  <c r="EF76" i="176"/>
  <c r="EF75" i="176"/>
  <c r="EF74" i="176"/>
  <c r="EF73" i="176"/>
  <c r="EF72" i="176"/>
  <c r="EF71" i="176"/>
  <c r="EF70" i="176"/>
  <c r="EF69" i="176"/>
  <c r="EF68" i="176"/>
  <c r="EF67" i="176"/>
  <c r="EF66" i="176"/>
  <c r="EF65" i="176"/>
  <c r="EF64" i="176"/>
  <c r="EF63" i="176"/>
  <c r="EF62" i="176"/>
  <c r="F2" i="170"/>
  <c r="P8" i="170" s="1"/>
  <c r="E2" i="170"/>
  <c r="H8" i="170" s="1"/>
  <c r="P6" i="170"/>
  <c r="B11" i="170" s="1"/>
  <c r="D11" i="170" s="1"/>
  <c r="D2" i="170"/>
  <c r="X7" i="170" s="1"/>
  <c r="EE97" i="176"/>
  <c r="DR97" i="176"/>
  <c r="DL97" i="176"/>
  <c r="DK97" i="176"/>
  <c r="DJ97" i="176"/>
  <c r="EE96" i="176"/>
  <c r="DR96" i="176"/>
  <c r="DL96" i="176"/>
  <c r="DK96" i="176"/>
  <c r="DJ96" i="176"/>
  <c r="EE95" i="176"/>
  <c r="DR95" i="176"/>
  <c r="DL95" i="176"/>
  <c r="DK95" i="176"/>
  <c r="DJ95" i="176"/>
  <c r="EE94" i="176"/>
  <c r="DR94" i="176"/>
  <c r="DL94" i="176"/>
  <c r="DK94" i="176"/>
  <c r="DJ94" i="176"/>
  <c r="EE93" i="176"/>
  <c r="DR93" i="176"/>
  <c r="DL93" i="176"/>
  <c r="DK93" i="176"/>
  <c r="DJ93" i="176"/>
  <c r="EE92" i="176"/>
  <c r="DR92" i="176"/>
  <c r="DL92" i="176"/>
  <c r="DK92" i="176"/>
  <c r="DJ92" i="176"/>
  <c r="EE91" i="176"/>
  <c r="DR91" i="176"/>
  <c r="DL91" i="176"/>
  <c r="DK91" i="176"/>
  <c r="DJ91" i="176"/>
  <c r="EE90" i="176"/>
  <c r="DR90" i="176"/>
  <c r="DL90" i="176"/>
  <c r="DK90" i="176"/>
  <c r="DJ90" i="176"/>
  <c r="EE89" i="176"/>
  <c r="DR89" i="176"/>
  <c r="DL89" i="176"/>
  <c r="DK89" i="176"/>
  <c r="DJ89" i="176"/>
  <c r="EE88" i="176"/>
  <c r="DR88" i="176"/>
  <c r="DL88" i="176"/>
  <c r="DK88" i="176"/>
  <c r="DJ88" i="176"/>
  <c r="EE87" i="176"/>
  <c r="DR87" i="176"/>
  <c r="DL87" i="176"/>
  <c r="DK87" i="176"/>
  <c r="DJ87" i="176"/>
  <c r="EE86" i="176"/>
  <c r="DR86" i="176"/>
  <c r="DL86" i="176"/>
  <c r="DK86" i="176"/>
  <c r="DJ86" i="176"/>
  <c r="EE85" i="176"/>
  <c r="DR85" i="176"/>
  <c r="DL85" i="176"/>
  <c r="DK85" i="176"/>
  <c r="DJ85" i="176"/>
  <c r="EE84" i="176"/>
  <c r="DR84" i="176"/>
  <c r="DL84" i="176"/>
  <c r="DK84" i="176"/>
  <c r="DJ84" i="176"/>
  <c r="EE83" i="176"/>
  <c r="DR83" i="176"/>
  <c r="DL83" i="176"/>
  <c r="DK83" i="176"/>
  <c r="DJ83" i="176"/>
  <c r="EE82" i="176"/>
  <c r="DR82" i="176"/>
  <c r="DL82" i="176"/>
  <c r="DK82" i="176"/>
  <c r="DJ82" i="176"/>
  <c r="EE81" i="176"/>
  <c r="DR81" i="176"/>
  <c r="DL81" i="176"/>
  <c r="DK81" i="176"/>
  <c r="DJ81" i="176"/>
  <c r="EE80" i="176"/>
  <c r="DR80" i="176"/>
  <c r="DL80" i="176"/>
  <c r="DK80" i="176"/>
  <c r="DJ80" i="176"/>
  <c r="EE79" i="176"/>
  <c r="DR79" i="176"/>
  <c r="EE78" i="176"/>
  <c r="DR78" i="176"/>
  <c r="EE77" i="176"/>
  <c r="DR77" i="176"/>
  <c r="EE76" i="176"/>
  <c r="DR76" i="176"/>
  <c r="EE75" i="176"/>
  <c r="DR75" i="176"/>
  <c r="EE74" i="176"/>
  <c r="DR74" i="176"/>
  <c r="EE73" i="176"/>
  <c r="DR73" i="176"/>
  <c r="EE72" i="176"/>
  <c r="DR72" i="176"/>
  <c r="EE71" i="176"/>
  <c r="DR71" i="176"/>
  <c r="EE70" i="176"/>
  <c r="DR70" i="176"/>
  <c r="EE69" i="176"/>
  <c r="DR69" i="176"/>
  <c r="EE68" i="176"/>
  <c r="DR68" i="176"/>
  <c r="EE67" i="176"/>
  <c r="DR67" i="176"/>
  <c r="EE66" i="176"/>
  <c r="DR66" i="176"/>
  <c r="EE65" i="176"/>
  <c r="DR65" i="176"/>
  <c r="EE64" i="176"/>
  <c r="DR64" i="176"/>
  <c r="EE63" i="176"/>
  <c r="DR63" i="176"/>
  <c r="EE62" i="176"/>
  <c r="DR62" i="176"/>
  <c r="DG44" i="176" a="1"/>
  <c r="CX25" i="176"/>
  <c r="CX24" i="176"/>
  <c r="CX23" i="176"/>
  <c r="A13" i="176"/>
  <c r="I16" i="176" s="1"/>
  <c r="AL3" i="176"/>
  <c r="V10" i="176" s="1"/>
  <c r="AK3" i="176"/>
  <c r="N10" i="176" s="1"/>
  <c r="AJ3" i="176"/>
  <c r="AD9" i="176" s="1"/>
  <c r="AI3" i="176"/>
  <c r="AH3" i="176"/>
  <c r="AG3" i="176"/>
  <c r="AF3" i="176"/>
  <c r="AD3" i="176"/>
  <c r="AC3" i="176"/>
  <c r="AB3" i="176"/>
  <c r="AA3" i="176"/>
  <c r="Z3" i="176"/>
  <c r="AC2" i="176"/>
  <c r="AB2" i="176"/>
  <c r="AA2" i="176"/>
  <c r="Z2" i="176"/>
  <c r="N2" i="176"/>
  <c r="DM84" i="176" l="1"/>
  <c r="DN84" i="176"/>
  <c r="DM81" i="176"/>
  <c r="DN81" i="176"/>
  <c r="DM89" i="176"/>
  <c r="DN89" i="176"/>
  <c r="DM97" i="176"/>
  <c r="DN97" i="176"/>
  <c r="DN86" i="176"/>
  <c r="DM86" i="176"/>
  <c r="DN94" i="176"/>
  <c r="DM94" i="176"/>
  <c r="DN92" i="176"/>
  <c r="DM92" i="176"/>
  <c r="DN83" i="176"/>
  <c r="DM83" i="176"/>
  <c r="DN91" i="176"/>
  <c r="DM91" i="176"/>
  <c r="DN80" i="176"/>
  <c r="DM80" i="176"/>
  <c r="DM88" i="176"/>
  <c r="DN88" i="176"/>
  <c r="DM96" i="176"/>
  <c r="DN96" i="176"/>
  <c r="DM85" i="176"/>
  <c r="DN85" i="176"/>
  <c r="DM93" i="176"/>
  <c r="DN93" i="176"/>
  <c r="DN82" i="176"/>
  <c r="DM82" i="176"/>
  <c r="DN90" i="176"/>
  <c r="DM90" i="176"/>
  <c r="DN87" i="176"/>
  <c r="DM87" i="176"/>
  <c r="DN95" i="176"/>
  <c r="DM95" i="176"/>
  <c r="AH13" i="176"/>
  <c r="AH952" i="176"/>
  <c r="AH912" i="176"/>
  <c r="AH672" i="176"/>
  <c r="AH640" i="176"/>
  <c r="AH437" i="176"/>
  <c r="AH344" i="176"/>
  <c r="AH304" i="176"/>
  <c r="AH264" i="176"/>
  <c r="AH224" i="176"/>
  <c r="AH99" i="176"/>
  <c r="AH352" i="176"/>
  <c r="AG349" i="176"/>
  <c r="AH349" i="176" s="1"/>
  <c r="AG14" i="176"/>
  <c r="AH14" i="176" s="1"/>
  <c r="AG354" i="176"/>
  <c r="AH354" i="176" s="1"/>
  <c r="AH1009" i="176"/>
  <c r="AG1121" i="176"/>
  <c r="AH1121" i="176" s="1"/>
  <c r="AG1129" i="176"/>
  <c r="AG1153" i="176"/>
  <c r="AH1153" i="176" s="1"/>
  <c r="EP94" i="176"/>
  <c r="AG961" i="176"/>
  <c r="AH961" i="176" s="1"/>
  <c r="AH1025" i="176"/>
  <c r="AH1074" i="176"/>
  <c r="AH969" i="176"/>
  <c r="AH133" i="176"/>
  <c r="AH1082" i="176"/>
  <c r="AG1073" i="176"/>
  <c r="AH1073" i="176" s="1"/>
  <c r="AG977" i="176"/>
  <c r="AH977" i="176" s="1"/>
  <c r="AG1157" i="176"/>
  <c r="AH1157" i="176" s="1"/>
  <c r="AG1149" i="176"/>
  <c r="AH1149" i="176" s="1"/>
  <c r="AG1141" i="176"/>
  <c r="AH1141" i="176" s="1"/>
  <c r="AG1133" i="176"/>
  <c r="AH1133" i="176" s="1"/>
  <c r="AG1125" i="176"/>
  <c r="AH1125" i="176" s="1"/>
  <c r="AG1117" i="176"/>
  <c r="AH1090" i="176"/>
  <c r="AG1081" i="176"/>
  <c r="AH1081" i="176" s="1"/>
  <c r="AG985" i="176"/>
  <c r="AH985" i="176" s="1"/>
  <c r="AH957" i="176"/>
  <c r="AH1098" i="176"/>
  <c r="AH993" i="176"/>
  <c r="AH1093" i="176"/>
  <c r="AH1106" i="176"/>
  <c r="AG1097" i="176"/>
  <c r="AH1097" i="176" s="1"/>
  <c r="AG1001" i="176"/>
  <c r="AH1001" i="176" s="1"/>
  <c r="AH1282" i="176"/>
  <c r="AH1274" i="176"/>
  <c r="AH1266" i="176"/>
  <c r="AH1258" i="176"/>
  <c r="AH1250" i="176"/>
  <c r="AH1242" i="176"/>
  <c r="AH1234" i="176"/>
  <c r="AH1226" i="176"/>
  <c r="AH1218" i="176"/>
  <c r="AH1210" i="176"/>
  <c r="AH1202" i="176"/>
  <c r="AH1194" i="176"/>
  <c r="AH1186" i="176"/>
  <c r="AH1178" i="176"/>
  <c r="AH1170" i="176"/>
  <c r="AH1162" i="176"/>
  <c r="AH1154" i="176"/>
  <c r="AH1146" i="176"/>
  <c r="AH1138" i="176"/>
  <c r="AH1130" i="176"/>
  <c r="AH1122" i="176"/>
  <c r="AH1114" i="176"/>
  <c r="AG1105" i="176"/>
  <c r="AH1105" i="176" s="1"/>
  <c r="AG161" i="176"/>
  <c r="AH161" i="176" s="1"/>
  <c r="AG169" i="176"/>
  <c r="AH169" i="176" s="1"/>
  <c r="AG157" i="176"/>
  <c r="AH157" i="176" s="1"/>
  <c r="AG165" i="176"/>
  <c r="AH165" i="176" s="1"/>
  <c r="AG173" i="176"/>
  <c r="AH173" i="176" s="1"/>
  <c r="AH1281" i="176"/>
  <c r="AH1273" i="176"/>
  <c r="AH1265" i="176"/>
  <c r="AH1257" i="176"/>
  <c r="AH1249" i="176"/>
  <c r="AH1241" i="176"/>
  <c r="AH1233" i="176"/>
  <c r="AH1225" i="176"/>
  <c r="AH1217" i="176"/>
  <c r="AH1209" i="176"/>
  <c r="AH1201" i="176"/>
  <c r="AH1193" i="176"/>
  <c r="AH1185" i="176"/>
  <c r="AH1177" i="176"/>
  <c r="AH1169" i="176"/>
  <c r="AH1161" i="176"/>
  <c r="AH1145" i="176"/>
  <c r="AH1137" i="176"/>
  <c r="AH1129" i="176"/>
  <c r="AH1113" i="176"/>
  <c r="AH1089" i="176"/>
  <c r="AH1065" i="176"/>
  <c r="AG1057" i="176"/>
  <c r="AH1057" i="176" s="1"/>
  <c r="AG1049" i="176"/>
  <c r="AH1049" i="176" s="1"/>
  <c r="AH1041" i="176"/>
  <c r="AG1033" i="176"/>
  <c r="AH1033" i="176" s="1"/>
  <c r="AH1017" i="176"/>
  <c r="AH1008" i="176"/>
  <c r="AH1000" i="176"/>
  <c r="AH992" i="176"/>
  <c r="AH984" i="176"/>
  <c r="AH976" i="176"/>
  <c r="AH968" i="176"/>
  <c r="AH960" i="176"/>
  <c r="AH920" i="176"/>
  <c r="AH880" i="176"/>
  <c r="AH840" i="176"/>
  <c r="AH800" i="176"/>
  <c r="AH792" i="176"/>
  <c r="AH784" i="176"/>
  <c r="AH776" i="176"/>
  <c r="AH768" i="176"/>
  <c r="AH760" i="176"/>
  <c r="AH752" i="176"/>
  <c r="AH712" i="176"/>
  <c r="AF12" i="176"/>
  <c r="AH1280" i="176"/>
  <c r="AH1272" i="176"/>
  <c r="AH1264" i="176"/>
  <c r="AH1256" i="176"/>
  <c r="AH1248" i="176"/>
  <c r="AH1240" i="176"/>
  <c r="AH1232" i="176"/>
  <c r="AH1224" i="176"/>
  <c r="AH1216" i="176"/>
  <c r="AH1208" i="176"/>
  <c r="AH1200" i="176"/>
  <c r="AH1192" i="176"/>
  <c r="AH1184" i="176"/>
  <c r="AH1176" i="176"/>
  <c r="AH1168" i="176"/>
  <c r="AH1160" i="176"/>
  <c r="AH1152" i="176"/>
  <c r="AH1144" i="176"/>
  <c r="AH1136" i="176"/>
  <c r="AH1128" i="176"/>
  <c r="AH1120" i="176"/>
  <c r="AH1112" i="176"/>
  <c r="AH1104" i="176"/>
  <c r="AH1096" i="176"/>
  <c r="AH1088" i="176"/>
  <c r="AH1080" i="176"/>
  <c r="AH1072" i="176"/>
  <c r="AH1064" i="176"/>
  <c r="AH1056" i="176"/>
  <c r="AH1048" i="176"/>
  <c r="AH1040" i="176"/>
  <c r="AH1032" i="176"/>
  <c r="AH1024" i="176"/>
  <c r="AH1016" i="176"/>
  <c r="AH848" i="176"/>
  <c r="AH808" i="176"/>
  <c r="AH680" i="176"/>
  <c r="AH648" i="176"/>
  <c r="AG37" i="176"/>
  <c r="AH37" i="176" s="1"/>
  <c r="AG425" i="176"/>
  <c r="AH425" i="176" s="1"/>
  <c r="AG433" i="176"/>
  <c r="AH433" i="176" s="1"/>
  <c r="AG441" i="176"/>
  <c r="AH441" i="176" s="1"/>
  <c r="AG45" i="176"/>
  <c r="AH45" i="176" s="1"/>
  <c r="AG61" i="176"/>
  <c r="AH61" i="176" s="1"/>
  <c r="AG69" i="176"/>
  <c r="AH69" i="176" s="1"/>
  <c r="AG77" i="176"/>
  <c r="AH77" i="176" s="1"/>
  <c r="AG563" i="176"/>
  <c r="AH563" i="176" s="1"/>
  <c r="AG611" i="176"/>
  <c r="AH611" i="176" s="1"/>
  <c r="AG421" i="176"/>
  <c r="AH421" i="176" s="1"/>
  <c r="AG41" i="176"/>
  <c r="AH41" i="176" s="1"/>
  <c r="AG65" i="176"/>
  <c r="AH65" i="176" s="1"/>
  <c r="AG73" i="176"/>
  <c r="AH73" i="176" s="1"/>
  <c r="AG617" i="176"/>
  <c r="AH617" i="176" s="1"/>
  <c r="AG625" i="176"/>
  <c r="AH625" i="176" s="1"/>
  <c r="AG641" i="176"/>
  <c r="AH641" i="176" s="1"/>
  <c r="AG649" i="176"/>
  <c r="AH649" i="176" s="1"/>
  <c r="AG665" i="176"/>
  <c r="AH665" i="176" s="1"/>
  <c r="AG673" i="176"/>
  <c r="AH673" i="176" s="1"/>
  <c r="AG689" i="176"/>
  <c r="AH689" i="176" s="1"/>
  <c r="AG697" i="176"/>
  <c r="AH697" i="176" s="1"/>
  <c r="AG705" i="176"/>
  <c r="AH705" i="176" s="1"/>
  <c r="AG833" i="176"/>
  <c r="AH833" i="176" s="1"/>
  <c r="AG841" i="176"/>
  <c r="AH841" i="176" s="1"/>
  <c r="AG857" i="176"/>
  <c r="AH857" i="176" s="1"/>
  <c r="AG865" i="176"/>
  <c r="AH865" i="176" s="1"/>
  <c r="AG873" i="176"/>
  <c r="AH873" i="176" s="1"/>
  <c r="AG569" i="176"/>
  <c r="AH569" i="176" s="1"/>
  <c r="AG577" i="176"/>
  <c r="AH577" i="176" s="1"/>
  <c r="AG593" i="176"/>
  <c r="AH593" i="176" s="1"/>
  <c r="AG601" i="176"/>
  <c r="AH601" i="176" s="1"/>
  <c r="AG609" i="176"/>
  <c r="AH609" i="176" s="1"/>
  <c r="AG666" i="176"/>
  <c r="AH666" i="176" s="1"/>
  <c r="AG449" i="176"/>
  <c r="AH449" i="176" s="1"/>
  <c r="AG457" i="176"/>
  <c r="AH457" i="176" s="1"/>
  <c r="AG473" i="176"/>
  <c r="AH473" i="176" s="1"/>
  <c r="AG481" i="176"/>
  <c r="AH481" i="176" s="1"/>
  <c r="AG497" i="176"/>
  <c r="AH497" i="176" s="1"/>
  <c r="AG505" i="176"/>
  <c r="AH505" i="176" s="1"/>
  <c r="AG513" i="176"/>
  <c r="AH513" i="176" s="1"/>
  <c r="AG521" i="176"/>
  <c r="AH521" i="176" s="1"/>
  <c r="AG529" i="176"/>
  <c r="AH529" i="176" s="1"/>
  <c r="AG545" i="176"/>
  <c r="AH545" i="176" s="1"/>
  <c r="AG553" i="176"/>
  <c r="AH553" i="176" s="1"/>
  <c r="AG561" i="176"/>
  <c r="AH561" i="176" s="1"/>
  <c r="AG707" i="176"/>
  <c r="AH707" i="176" s="1"/>
  <c r="AG613" i="176"/>
  <c r="AH613" i="176" s="1"/>
  <c r="AG621" i="176"/>
  <c r="AH621" i="176" s="1"/>
  <c r="AG637" i="176"/>
  <c r="AH637" i="176" s="1"/>
  <c r="AG645" i="176"/>
  <c r="AH645" i="176" s="1"/>
  <c r="AG653" i="176"/>
  <c r="AH653" i="176" s="1"/>
  <c r="AG661" i="176"/>
  <c r="AH661" i="176" s="1"/>
  <c r="AG669" i="176"/>
  <c r="AH669" i="176" s="1"/>
  <c r="AG677" i="176"/>
  <c r="AH677" i="176" s="1"/>
  <c r="AG685" i="176"/>
  <c r="AH685" i="176" s="1"/>
  <c r="AG693" i="176"/>
  <c r="AH693" i="176" s="1"/>
  <c r="AG829" i="176"/>
  <c r="AH829" i="176" s="1"/>
  <c r="AG837" i="176"/>
  <c r="AH837" i="176" s="1"/>
  <c r="AG853" i="176"/>
  <c r="AH853" i="176" s="1"/>
  <c r="AG861" i="176"/>
  <c r="AH861" i="176" s="1"/>
  <c r="AG869" i="176"/>
  <c r="AH869" i="176" s="1"/>
  <c r="AG565" i="176"/>
  <c r="AH565" i="176" s="1"/>
  <c r="AG573" i="176"/>
  <c r="AH573" i="176" s="1"/>
  <c r="AG589" i="176"/>
  <c r="AH589" i="176" s="1"/>
  <c r="AG597" i="176"/>
  <c r="AH597" i="176" s="1"/>
  <c r="AG445" i="176"/>
  <c r="AH445" i="176" s="1"/>
  <c r="AG453" i="176"/>
  <c r="AH453" i="176" s="1"/>
  <c r="AG461" i="176"/>
  <c r="AH461" i="176" s="1"/>
  <c r="AG469" i="176"/>
  <c r="AH469" i="176" s="1"/>
  <c r="AG477" i="176"/>
  <c r="AH477" i="176" s="1"/>
  <c r="AG485" i="176"/>
  <c r="AH485" i="176" s="1"/>
  <c r="AG493" i="176"/>
  <c r="AH493" i="176" s="1"/>
  <c r="AG501" i="176"/>
  <c r="AH501" i="176" s="1"/>
  <c r="AG509" i="176"/>
  <c r="AH509" i="176" s="1"/>
  <c r="AG517" i="176"/>
  <c r="AH517" i="176" s="1"/>
  <c r="AG525" i="176"/>
  <c r="AH525" i="176" s="1"/>
  <c r="AG533" i="176"/>
  <c r="AH533" i="176" s="1"/>
  <c r="AG541" i="176"/>
  <c r="AH541" i="176" s="1"/>
  <c r="AG549" i="176"/>
  <c r="AH549" i="176" s="1"/>
  <c r="AG233" i="176"/>
  <c r="AH233" i="176" s="1"/>
  <c r="AG241" i="176"/>
  <c r="AH241" i="176" s="1"/>
  <c r="AG257" i="176"/>
  <c r="AH257" i="176" s="1"/>
  <c r="AG265" i="176"/>
  <c r="AH265" i="176" s="1"/>
  <c r="AG281" i="176"/>
  <c r="AH281" i="176" s="1"/>
  <c r="AG289" i="176"/>
  <c r="AH289" i="176" s="1"/>
  <c r="AG305" i="176"/>
  <c r="AH305" i="176" s="1"/>
  <c r="AG313" i="176"/>
  <c r="AH313" i="176" s="1"/>
  <c r="AG329" i="176"/>
  <c r="AH329" i="176" s="1"/>
  <c r="AG337" i="176"/>
  <c r="AH337" i="176" s="1"/>
  <c r="AG361" i="176"/>
  <c r="AH361" i="176" s="1"/>
  <c r="AG401" i="176"/>
  <c r="AH401" i="176" s="1"/>
  <c r="AG409" i="176"/>
  <c r="AH409" i="176" s="1"/>
  <c r="AG53" i="176"/>
  <c r="AH53" i="176" s="1"/>
  <c r="AG109" i="176"/>
  <c r="AH109" i="176" s="1"/>
  <c r="AG117" i="176"/>
  <c r="AH117" i="176" s="1"/>
  <c r="AG125" i="176"/>
  <c r="AH125" i="176" s="1"/>
  <c r="AG46" i="176"/>
  <c r="AH46" i="176" s="1"/>
  <c r="AG237" i="176"/>
  <c r="AH237" i="176" s="1"/>
  <c r="AG245" i="176"/>
  <c r="AH245" i="176" s="1"/>
  <c r="AG253" i="176"/>
  <c r="AH253" i="176" s="1"/>
  <c r="AG261" i="176"/>
  <c r="AH261" i="176" s="1"/>
  <c r="AG269" i="176"/>
  <c r="AH269" i="176" s="1"/>
  <c r="AG277" i="176"/>
  <c r="AH277" i="176" s="1"/>
  <c r="AG285" i="176"/>
  <c r="AH285" i="176" s="1"/>
  <c r="AG293" i="176"/>
  <c r="AH293" i="176" s="1"/>
  <c r="AG301" i="176"/>
  <c r="AH301" i="176" s="1"/>
  <c r="AG309" i="176"/>
  <c r="AH309" i="176" s="1"/>
  <c r="AG317" i="176"/>
  <c r="AH317" i="176" s="1"/>
  <c r="AG333" i="176"/>
  <c r="AH333" i="176" s="1"/>
  <c r="AG341" i="176"/>
  <c r="AH341" i="176" s="1"/>
  <c r="AG357" i="176"/>
  <c r="AH357" i="176" s="1"/>
  <c r="AG365" i="176"/>
  <c r="AH365" i="176" s="1"/>
  <c r="AG397" i="176"/>
  <c r="AH397" i="176" s="1"/>
  <c r="AG405" i="176"/>
  <c r="AH405" i="176" s="1"/>
  <c r="AG413" i="176"/>
  <c r="AH413" i="176" s="1"/>
  <c r="AG49" i="176"/>
  <c r="AH49" i="176" s="1"/>
  <c r="AG113" i="176"/>
  <c r="AH113" i="176" s="1"/>
  <c r="AG121" i="176"/>
  <c r="AH121" i="176" s="1"/>
  <c r="AG713" i="176"/>
  <c r="AH713" i="176" s="1"/>
  <c r="AG721" i="176"/>
  <c r="AH721" i="176" s="1"/>
  <c r="AG737" i="176"/>
  <c r="AH737" i="176" s="1"/>
  <c r="AG745" i="176"/>
  <c r="AH745" i="176" s="1"/>
  <c r="AG709" i="176"/>
  <c r="AH709" i="176" s="1"/>
  <c r="AG717" i="176"/>
  <c r="AH717" i="176" s="1"/>
  <c r="AG733" i="176"/>
  <c r="AH733" i="176" s="1"/>
  <c r="AG741" i="176"/>
  <c r="AH741" i="176" s="1"/>
  <c r="AG749" i="176"/>
  <c r="AH749" i="176" s="1"/>
  <c r="AG813" i="176"/>
  <c r="AH813" i="176" s="1"/>
  <c r="AH1279" i="176"/>
  <c r="AH1271" i="176"/>
  <c r="AH1263" i="176"/>
  <c r="AH1255" i="176"/>
  <c r="AH1247" i="176"/>
  <c r="AH1239" i="176"/>
  <c r="AH1231" i="176"/>
  <c r="AH1223" i="176"/>
  <c r="AH1215" i="176"/>
  <c r="AH1207" i="176"/>
  <c r="AH1199" i="176"/>
  <c r="AH1191" i="176"/>
  <c r="AH1183" i="176"/>
  <c r="AH1175" i="176"/>
  <c r="AH1167" i="176"/>
  <c r="AH888" i="176"/>
  <c r="AH856" i="176"/>
  <c r="AH720" i="176"/>
  <c r="AH688" i="176"/>
  <c r="AG185" i="176"/>
  <c r="AH185" i="176" s="1"/>
  <c r="AG193" i="176"/>
  <c r="AH193" i="176" s="1"/>
  <c r="AG353" i="176"/>
  <c r="AH353" i="176" s="1"/>
  <c r="AG85" i="176"/>
  <c r="AH85" i="176" s="1"/>
  <c r="AG93" i="176"/>
  <c r="AH93" i="176" s="1"/>
  <c r="AG101" i="176"/>
  <c r="AH101" i="176" s="1"/>
  <c r="AG426" i="176"/>
  <c r="AH426" i="176" s="1"/>
  <c r="AG189" i="176"/>
  <c r="AH189" i="176" s="1"/>
  <c r="AG197" i="176"/>
  <c r="AH197" i="176" s="1"/>
  <c r="AG221" i="176"/>
  <c r="AH221" i="176" s="1"/>
  <c r="AG229" i="176"/>
  <c r="AH229" i="176" s="1"/>
  <c r="AG89" i="176"/>
  <c r="AH89" i="176" s="1"/>
  <c r="AG97" i="176"/>
  <c r="AH97" i="176" s="1"/>
  <c r="AG809" i="176"/>
  <c r="AH809" i="176" s="1"/>
  <c r="AG817" i="176"/>
  <c r="AH817" i="176" s="1"/>
  <c r="AG1010" i="176"/>
  <c r="AH1010" i="176" s="1"/>
  <c r="AG805" i="176"/>
  <c r="AH805" i="176" s="1"/>
  <c r="AG821" i="176"/>
  <c r="AH821" i="176" s="1"/>
  <c r="AH1278" i="176"/>
  <c r="AH1270" i="176"/>
  <c r="AH1262" i="176"/>
  <c r="AH1254" i="176"/>
  <c r="AH1246" i="176"/>
  <c r="AH1238" i="176"/>
  <c r="AH1230" i="176"/>
  <c r="AH1222" i="176"/>
  <c r="AH1214" i="176"/>
  <c r="AH1206" i="176"/>
  <c r="AH1198" i="176"/>
  <c r="AH1190" i="176"/>
  <c r="AH1182" i="176"/>
  <c r="AH1174" i="176"/>
  <c r="AH1166" i="176"/>
  <c r="AH1158" i="176"/>
  <c r="AH1150" i="176"/>
  <c r="AH1142" i="176"/>
  <c r="AH1134" i="176"/>
  <c r="AH1126" i="176"/>
  <c r="AH1118" i="176"/>
  <c r="AH1110" i="176"/>
  <c r="AH1102" i="176"/>
  <c r="AH1094" i="176"/>
  <c r="AH1086" i="176"/>
  <c r="AH1078" i="176"/>
  <c r="AG1005" i="176"/>
  <c r="AH1005" i="176" s="1"/>
  <c r="AG997" i="176"/>
  <c r="AH997" i="176" s="1"/>
  <c r="AG989" i="176"/>
  <c r="AH989" i="176" s="1"/>
  <c r="AG981" i="176"/>
  <c r="AH981" i="176" s="1"/>
  <c r="AG973" i="176"/>
  <c r="AH973" i="176" s="1"/>
  <c r="AG965" i="176"/>
  <c r="AH965" i="176" s="1"/>
  <c r="AH928" i="176"/>
  <c r="AH816" i="176"/>
  <c r="AH728" i="176"/>
  <c r="AH656" i="176"/>
  <c r="AH616" i="176"/>
  <c r="AH1277" i="176"/>
  <c r="AH1269" i="176"/>
  <c r="AH1261" i="176"/>
  <c r="AH1253" i="176"/>
  <c r="AH1245" i="176"/>
  <c r="AH1237" i="176"/>
  <c r="AH1229" i="176"/>
  <c r="AH1221" i="176"/>
  <c r="AH1213" i="176"/>
  <c r="AH1205" i="176"/>
  <c r="AH1197" i="176"/>
  <c r="AH1189" i="176"/>
  <c r="AH1181" i="176"/>
  <c r="AH1173" i="176"/>
  <c r="AH1165" i="176"/>
  <c r="AH1117" i="176"/>
  <c r="AG1109" i="176"/>
  <c r="AH1109" i="176" s="1"/>
  <c r="AG1101" i="176"/>
  <c r="AH1101" i="176" s="1"/>
  <c r="AG1085" i="176"/>
  <c r="AH1085" i="176" s="1"/>
  <c r="AG1077" i="176"/>
  <c r="AH1077" i="176" s="1"/>
  <c r="AG1069" i="176"/>
  <c r="AH1069" i="176" s="1"/>
  <c r="AH1061" i="176"/>
  <c r="AG1053" i="176"/>
  <c r="AH1053" i="176" s="1"/>
  <c r="AG1045" i="176"/>
  <c r="AH1045" i="176" s="1"/>
  <c r="AG1037" i="176"/>
  <c r="AH1037" i="176" s="1"/>
  <c r="AG1029" i="176"/>
  <c r="AH1029" i="176" s="1"/>
  <c r="AG1021" i="176"/>
  <c r="AH1021" i="176" s="1"/>
  <c r="AG1013" i="176"/>
  <c r="AH1013" i="176" s="1"/>
  <c r="AH896" i="176"/>
  <c r="AH864" i="176"/>
  <c r="AH736" i="176"/>
  <c r="AH696" i="176"/>
  <c r="AH664" i="176"/>
  <c r="AG881" i="176"/>
  <c r="AH881" i="176" s="1"/>
  <c r="AG889" i="176"/>
  <c r="AH889" i="176" s="1"/>
  <c r="AG905" i="176"/>
  <c r="AH905" i="176" s="1"/>
  <c r="AG913" i="176"/>
  <c r="AH913" i="176" s="1"/>
  <c r="AG921" i="176"/>
  <c r="AH921" i="176" s="1"/>
  <c r="AG929" i="176"/>
  <c r="AH929" i="176" s="1"/>
  <c r="AG937" i="176"/>
  <c r="AH937" i="176" s="1"/>
  <c r="AG953" i="176"/>
  <c r="AH953" i="176" s="1"/>
  <c r="AG923" i="176"/>
  <c r="AH923" i="176" s="1"/>
  <c r="AG877" i="176"/>
  <c r="AH877" i="176" s="1"/>
  <c r="AG885" i="176"/>
  <c r="AH885" i="176" s="1"/>
  <c r="AG893" i="176"/>
  <c r="AH893" i="176" s="1"/>
  <c r="AG901" i="176"/>
  <c r="AH901" i="176" s="1"/>
  <c r="AG909" i="176"/>
  <c r="AH909" i="176" s="1"/>
  <c r="AG925" i="176"/>
  <c r="AH925" i="176" s="1"/>
  <c r="AG933" i="176"/>
  <c r="AH933" i="176" s="1"/>
  <c r="AG949" i="176"/>
  <c r="AH949" i="176" s="1"/>
  <c r="AH1284" i="176"/>
  <c r="AH1276" i="176"/>
  <c r="AH1268" i="176"/>
  <c r="AH1260" i="176"/>
  <c r="AH1252" i="176"/>
  <c r="AH1244" i="176"/>
  <c r="AH1236" i="176"/>
  <c r="AH1228" i="176"/>
  <c r="AH1220" i="176"/>
  <c r="AH1212" i="176"/>
  <c r="AH1204" i="176"/>
  <c r="AH1196" i="176"/>
  <c r="AH1188" i="176"/>
  <c r="AH1180" i="176"/>
  <c r="AH1172" i="176"/>
  <c r="AH1164" i="176"/>
  <c r="AH1156" i="176"/>
  <c r="AH1148" i="176"/>
  <c r="AH1140" i="176"/>
  <c r="AH1132" i="176"/>
  <c r="AH936" i="176"/>
  <c r="AH904" i="176"/>
  <c r="AH824" i="176"/>
  <c r="AH704" i="176"/>
  <c r="AH624" i="176"/>
  <c r="AH1283" i="176"/>
  <c r="AH1275" i="176"/>
  <c r="AH1267" i="176"/>
  <c r="AH1259" i="176"/>
  <c r="AH1251" i="176"/>
  <c r="AH1243" i="176"/>
  <c r="AH1235" i="176"/>
  <c r="AH1227" i="176"/>
  <c r="AH1219" i="176"/>
  <c r="AH1211" i="176"/>
  <c r="AH1203" i="176"/>
  <c r="AH1195" i="176"/>
  <c r="AH1187" i="176"/>
  <c r="AH1179" i="176"/>
  <c r="AH1171" i="176"/>
  <c r="AH1163" i="176"/>
  <c r="AH944" i="176"/>
  <c r="AH872" i="176"/>
  <c r="AH832" i="176"/>
  <c r="AH744" i="176"/>
  <c r="AH632" i="176"/>
  <c r="AH1159" i="176"/>
  <c r="AH1151" i="176"/>
  <c r="AH1143" i="176"/>
  <c r="AH1135" i="176"/>
  <c r="AH1127" i="176"/>
  <c r="AH1119" i="176"/>
  <c r="AH1111" i="176"/>
  <c r="AH1103" i="176"/>
  <c r="AH1095" i="176"/>
  <c r="AH1087" i="176"/>
  <c r="AH1079" i="176"/>
  <c r="AH1071" i="176"/>
  <c r="AH1063" i="176"/>
  <c r="AH1055" i="176"/>
  <c r="AH1047" i="176"/>
  <c r="AH1039" i="176"/>
  <c r="AH1031" i="176"/>
  <c r="AH1023" i="176"/>
  <c r="AH1015" i="176"/>
  <c r="AH1007" i="176"/>
  <c r="AH999" i="176"/>
  <c r="AH991" i="176"/>
  <c r="AH983" i="176"/>
  <c r="AH975" i="176"/>
  <c r="AH967" i="176"/>
  <c r="AH959" i="176"/>
  <c r="AH951" i="176"/>
  <c r="AH943" i="176"/>
  <c r="AH935" i="176"/>
  <c r="AH927" i="176"/>
  <c r="AH919" i="176"/>
  <c r="AH911" i="176"/>
  <c r="AH903" i="176"/>
  <c r="AH895" i="176"/>
  <c r="AH887" i="176"/>
  <c r="AH879" i="176"/>
  <c r="AH871" i="176"/>
  <c r="AH863" i="176"/>
  <c r="AH855" i="176"/>
  <c r="AH847" i="176"/>
  <c r="AH839" i="176"/>
  <c r="AH831" i="176"/>
  <c r="AH823" i="176"/>
  <c r="AH815" i="176"/>
  <c r="AH807" i="176"/>
  <c r="AH799" i="176"/>
  <c r="AH791" i="176"/>
  <c r="AH783" i="176"/>
  <c r="AH775" i="176"/>
  <c r="AH767" i="176"/>
  <c r="AH759" i="176"/>
  <c r="AH751" i="176"/>
  <c r="AH743" i="176"/>
  <c r="AH735" i="176"/>
  <c r="AH727" i="176"/>
  <c r="AH719" i="176"/>
  <c r="AH711" i="176"/>
  <c r="AH703" i="176"/>
  <c r="AH606" i="176"/>
  <c r="AH598" i="176"/>
  <c r="AH590" i="176"/>
  <c r="AH582" i="176"/>
  <c r="AH574" i="176"/>
  <c r="AH557" i="176"/>
  <c r="AH416" i="176"/>
  <c r="AH232" i="176"/>
  <c r="AH168" i="176"/>
  <c r="AH107" i="176"/>
  <c r="AH67" i="176"/>
  <c r="AH1070" i="176"/>
  <c r="AH1062" i="176"/>
  <c r="AH1054" i="176"/>
  <c r="AH1046" i="176"/>
  <c r="AH1038" i="176"/>
  <c r="AH1030" i="176"/>
  <c r="AH1022" i="176"/>
  <c r="AH1014" i="176"/>
  <c r="AH1006" i="176"/>
  <c r="AH998" i="176"/>
  <c r="AH990" i="176"/>
  <c r="AH982" i="176"/>
  <c r="AH974" i="176"/>
  <c r="AH966" i="176"/>
  <c r="AH958" i="176"/>
  <c r="AH950" i="176"/>
  <c r="AH942" i="176"/>
  <c r="AH934" i="176"/>
  <c r="AH926" i="176"/>
  <c r="AH918" i="176"/>
  <c r="AH910" i="176"/>
  <c r="AH902" i="176"/>
  <c r="AH894" i="176"/>
  <c r="AH886" i="176"/>
  <c r="AH878" i="176"/>
  <c r="AH870" i="176"/>
  <c r="AH862" i="176"/>
  <c r="AH854" i="176"/>
  <c r="AH846" i="176"/>
  <c r="AH838" i="176"/>
  <c r="AH830" i="176"/>
  <c r="AH822" i="176"/>
  <c r="AH814" i="176"/>
  <c r="AH806" i="176"/>
  <c r="AH798" i="176"/>
  <c r="AH790" i="176"/>
  <c r="AH782" i="176"/>
  <c r="AH774" i="176"/>
  <c r="AH766" i="176"/>
  <c r="AH758" i="176"/>
  <c r="AH750" i="176"/>
  <c r="AH742" i="176"/>
  <c r="AH734" i="176"/>
  <c r="AH726" i="176"/>
  <c r="AH718" i="176"/>
  <c r="AH710" i="176"/>
  <c r="AH702" i="176"/>
  <c r="AH694" i="176"/>
  <c r="AH686" i="176"/>
  <c r="AH678" i="176"/>
  <c r="AH670" i="176"/>
  <c r="AH662" i="176"/>
  <c r="AH654" i="176"/>
  <c r="AH646" i="176"/>
  <c r="AH638" i="176"/>
  <c r="AH630" i="176"/>
  <c r="AH622" i="176"/>
  <c r="AH614" i="176"/>
  <c r="AH605" i="176"/>
  <c r="AH581" i="176"/>
  <c r="AH424" i="176"/>
  <c r="AH360" i="176"/>
  <c r="AH312" i="176"/>
  <c r="AH272" i="176"/>
  <c r="AH34" i="176"/>
  <c r="AH26" i="176"/>
  <c r="AH18" i="176"/>
  <c r="AH941" i="176"/>
  <c r="AH917" i="176"/>
  <c r="AH845" i="176"/>
  <c r="AH797" i="176"/>
  <c r="AH789" i="176"/>
  <c r="AH781" i="176"/>
  <c r="AH773" i="176"/>
  <c r="AH765" i="176"/>
  <c r="AH757" i="176"/>
  <c r="AH725" i="176"/>
  <c r="AH701" i="176"/>
  <c r="AH629" i="176"/>
  <c r="AH280" i="176"/>
  <c r="AH240" i="176"/>
  <c r="AH184" i="176"/>
  <c r="AH176" i="176"/>
  <c r="AH115" i="176"/>
  <c r="AH75" i="176"/>
  <c r="AH43" i="176"/>
  <c r="AH1124" i="176"/>
  <c r="AH1116" i="176"/>
  <c r="AH1108" i="176"/>
  <c r="AH1100" i="176"/>
  <c r="AH1092" i="176"/>
  <c r="AH1084" i="176"/>
  <c r="AH1076" i="176"/>
  <c r="AH1068" i="176"/>
  <c r="AH1060" i="176"/>
  <c r="AH1052" i="176"/>
  <c r="AH1044" i="176"/>
  <c r="AH1036" i="176"/>
  <c r="AH1028" i="176"/>
  <c r="AH1020" i="176"/>
  <c r="AH1012" i="176"/>
  <c r="AH1004" i="176"/>
  <c r="AH996" i="176"/>
  <c r="AH988" i="176"/>
  <c r="AH980" i="176"/>
  <c r="AH972" i="176"/>
  <c r="AH964" i="176"/>
  <c r="AH956" i="176"/>
  <c r="AH948" i="176"/>
  <c r="AH940" i="176"/>
  <c r="AH932" i="176"/>
  <c r="AH924" i="176"/>
  <c r="AH916" i="176"/>
  <c r="AH908" i="176"/>
  <c r="AH900" i="176"/>
  <c r="AH892" i="176"/>
  <c r="AH884" i="176"/>
  <c r="AH876" i="176"/>
  <c r="AH868" i="176"/>
  <c r="AH860" i="176"/>
  <c r="AH852" i="176"/>
  <c r="AH844" i="176"/>
  <c r="AH836" i="176"/>
  <c r="AH828" i="176"/>
  <c r="AH820" i="176"/>
  <c r="AH812" i="176"/>
  <c r="AH804" i="176"/>
  <c r="AH796" i="176"/>
  <c r="AH788" i="176"/>
  <c r="AH780" i="176"/>
  <c r="AH772" i="176"/>
  <c r="AH764" i="176"/>
  <c r="AH756" i="176"/>
  <c r="AH748" i="176"/>
  <c r="AH740" i="176"/>
  <c r="AH732" i="176"/>
  <c r="AH724" i="176"/>
  <c r="AH716" i="176"/>
  <c r="AH708" i="176"/>
  <c r="AH700" i="176"/>
  <c r="AH692" i="176"/>
  <c r="AH684" i="176"/>
  <c r="AH676" i="176"/>
  <c r="AH668" i="176"/>
  <c r="AH660" i="176"/>
  <c r="AH652" i="176"/>
  <c r="AH644" i="176"/>
  <c r="AH636" i="176"/>
  <c r="AH432" i="176"/>
  <c r="AH392" i="176"/>
  <c r="AH384" i="176"/>
  <c r="AH376" i="176"/>
  <c r="AH368" i="176"/>
  <c r="AH328" i="176"/>
  <c r="AH320" i="176"/>
  <c r="AH83" i="176"/>
  <c r="AH1155" i="176"/>
  <c r="AH1147" i="176"/>
  <c r="AH1139" i="176"/>
  <c r="AH1131" i="176"/>
  <c r="AH1123" i="176"/>
  <c r="AH1115" i="176"/>
  <c r="AH1107" i="176"/>
  <c r="AH1099" i="176"/>
  <c r="AH1091" i="176"/>
  <c r="AH1083" i="176"/>
  <c r="AH1075" i="176"/>
  <c r="AH1067" i="176"/>
  <c r="AH1059" i="176"/>
  <c r="AH1051" i="176"/>
  <c r="AH1043" i="176"/>
  <c r="AH1035" i="176"/>
  <c r="AH1027" i="176"/>
  <c r="AH1019" i="176"/>
  <c r="AH1011" i="176"/>
  <c r="AH1003" i="176"/>
  <c r="AH995" i="176"/>
  <c r="AH987" i="176"/>
  <c r="AH979" i="176"/>
  <c r="AH971" i="176"/>
  <c r="AH963" i="176"/>
  <c r="AH955" i="176"/>
  <c r="AH947" i="176"/>
  <c r="AH939" i="176"/>
  <c r="AH931" i="176"/>
  <c r="AH915" i="176"/>
  <c r="AH907" i="176"/>
  <c r="AH899" i="176"/>
  <c r="AH891" i="176"/>
  <c r="AH883" i="176"/>
  <c r="AH875" i="176"/>
  <c r="AH867" i="176"/>
  <c r="AH859" i="176"/>
  <c r="AH851" i="176"/>
  <c r="AH843" i="176"/>
  <c r="AH835" i="176"/>
  <c r="AH827" i="176"/>
  <c r="AH819" i="176"/>
  <c r="AH811" i="176"/>
  <c r="AH803" i="176"/>
  <c r="AH795" i="176"/>
  <c r="AH787" i="176"/>
  <c r="AH779" i="176"/>
  <c r="AH771" i="176"/>
  <c r="AH763" i="176"/>
  <c r="AH755" i="176"/>
  <c r="AH747" i="176"/>
  <c r="AH739" i="176"/>
  <c r="AH731" i="176"/>
  <c r="AH723" i="176"/>
  <c r="AH715" i="176"/>
  <c r="AH699" i="176"/>
  <c r="AH610" i="176"/>
  <c r="AH602" i="176"/>
  <c r="AH594" i="176"/>
  <c r="AH586" i="176"/>
  <c r="AH578" i="176"/>
  <c r="AH537" i="176"/>
  <c r="AH489" i="176"/>
  <c r="AH465" i="176"/>
  <c r="AH440" i="176"/>
  <c r="AH400" i="176"/>
  <c r="AH288" i="176"/>
  <c r="AH248" i="176"/>
  <c r="AH192" i="176"/>
  <c r="AH123" i="176"/>
  <c r="AH1066" i="176"/>
  <c r="AH1058" i="176"/>
  <c r="AH1050" i="176"/>
  <c r="AH1042" i="176"/>
  <c r="AH1034" i="176"/>
  <c r="AH1026" i="176"/>
  <c r="AH1018" i="176"/>
  <c r="AH1002" i="176"/>
  <c r="AH994" i="176"/>
  <c r="AH986" i="176"/>
  <c r="AH978" i="176"/>
  <c r="AH970" i="176"/>
  <c r="AH962" i="176"/>
  <c r="AH954" i="176"/>
  <c r="AH946" i="176"/>
  <c r="AH938" i="176"/>
  <c r="AH930" i="176"/>
  <c r="AH922" i="176"/>
  <c r="AH914" i="176"/>
  <c r="AH906" i="176"/>
  <c r="AH898" i="176"/>
  <c r="AH890" i="176"/>
  <c r="AH882" i="176"/>
  <c r="AH874" i="176"/>
  <c r="AH866" i="176"/>
  <c r="AH858" i="176"/>
  <c r="AH850" i="176"/>
  <c r="AH842" i="176"/>
  <c r="AH834" i="176"/>
  <c r="AH826" i="176"/>
  <c r="AH818" i="176"/>
  <c r="AH810" i="176"/>
  <c r="AH802" i="176"/>
  <c r="AH794" i="176"/>
  <c r="AH786" i="176"/>
  <c r="AH778" i="176"/>
  <c r="AH770" i="176"/>
  <c r="AH762" i="176"/>
  <c r="AH754" i="176"/>
  <c r="AH746" i="176"/>
  <c r="AH738" i="176"/>
  <c r="AH730" i="176"/>
  <c r="AH722" i="176"/>
  <c r="AH714" i="176"/>
  <c r="AH706" i="176"/>
  <c r="AH698" i="176"/>
  <c r="AH690" i="176"/>
  <c r="AH682" i="176"/>
  <c r="AH674" i="176"/>
  <c r="AH658" i="176"/>
  <c r="AH650" i="176"/>
  <c r="AH642" i="176"/>
  <c r="AH634" i="176"/>
  <c r="AH626" i="176"/>
  <c r="AH618" i="176"/>
  <c r="AH585" i="176"/>
  <c r="AH560" i="176"/>
  <c r="AH552" i="176"/>
  <c r="AH544" i="176"/>
  <c r="AH536" i="176"/>
  <c r="AH528" i="176"/>
  <c r="AH520" i="176"/>
  <c r="AH512" i="176"/>
  <c r="AH504" i="176"/>
  <c r="AH496" i="176"/>
  <c r="AH488" i="176"/>
  <c r="AH480" i="176"/>
  <c r="AH472" i="176"/>
  <c r="AH464" i="176"/>
  <c r="AH456" i="176"/>
  <c r="AH448" i="176"/>
  <c r="AH336" i="176"/>
  <c r="AH256" i="176"/>
  <c r="AH152" i="176"/>
  <c r="AH142" i="176"/>
  <c r="AH131" i="176"/>
  <c r="AH91" i="176"/>
  <c r="AH51" i="176"/>
  <c r="AH945" i="176"/>
  <c r="AH897" i="176"/>
  <c r="AH849" i="176"/>
  <c r="AH825" i="176"/>
  <c r="AH801" i="176"/>
  <c r="AH793" i="176"/>
  <c r="AH785" i="176"/>
  <c r="AH777" i="176"/>
  <c r="AH769" i="176"/>
  <c r="AH761" i="176"/>
  <c r="AH753" i="176"/>
  <c r="AH729" i="176"/>
  <c r="AH681" i="176"/>
  <c r="AH657" i="176"/>
  <c r="AH633" i="176"/>
  <c r="AH608" i="176"/>
  <c r="AH600" i="176"/>
  <c r="AH592" i="176"/>
  <c r="AH584" i="176"/>
  <c r="AH576" i="176"/>
  <c r="AH568" i="176"/>
  <c r="AH429" i="176"/>
  <c r="AH408" i="176"/>
  <c r="AH296" i="176"/>
  <c r="AH216" i="176"/>
  <c r="AH208" i="176"/>
  <c r="AH200" i="176"/>
  <c r="AH160" i="176"/>
  <c r="AH59" i="176"/>
  <c r="AH695" i="176"/>
  <c r="AH687" i="176"/>
  <c r="AH679" i="176"/>
  <c r="AH671" i="176"/>
  <c r="AH663" i="176"/>
  <c r="AH655" i="176"/>
  <c r="AH647" i="176"/>
  <c r="AH639" i="176"/>
  <c r="AH631" i="176"/>
  <c r="AH623" i="176"/>
  <c r="AH615" i="176"/>
  <c r="AH607" i="176"/>
  <c r="AH599" i="176"/>
  <c r="AH591" i="176"/>
  <c r="AH583" i="176"/>
  <c r="AH575" i="176"/>
  <c r="AH567" i="176"/>
  <c r="AH559" i="176"/>
  <c r="AH551" i="176"/>
  <c r="AH543" i="176"/>
  <c r="AH535" i="176"/>
  <c r="AH527" i="176"/>
  <c r="AH519" i="176"/>
  <c r="AH511" i="176"/>
  <c r="AH503" i="176"/>
  <c r="AH495" i="176"/>
  <c r="AH487" i="176"/>
  <c r="AH479" i="176"/>
  <c r="AH471" i="176"/>
  <c r="AH463" i="176"/>
  <c r="AH455" i="176"/>
  <c r="AH447" i="176"/>
  <c r="AH439" i="176"/>
  <c r="AH431" i="176"/>
  <c r="AH423" i="176"/>
  <c r="AH415" i="176"/>
  <c r="AH407" i="176"/>
  <c r="AH399" i="176"/>
  <c r="AH391" i="176"/>
  <c r="AH383" i="176"/>
  <c r="AH375" i="176"/>
  <c r="AH367" i="176"/>
  <c r="AH359" i="176"/>
  <c r="AH351" i="176"/>
  <c r="AH343" i="176"/>
  <c r="AH335" i="176"/>
  <c r="AH327" i="176"/>
  <c r="AH319" i="176"/>
  <c r="AH311" i="176"/>
  <c r="AH303" i="176"/>
  <c r="AH295" i="176"/>
  <c r="AH287" i="176"/>
  <c r="AH279" i="176"/>
  <c r="AH271" i="176"/>
  <c r="AH263" i="176"/>
  <c r="AH255" i="176"/>
  <c r="AH247" i="176"/>
  <c r="AH239" i="176"/>
  <c r="AH231" i="176"/>
  <c r="AH223" i="176"/>
  <c r="AH215" i="176"/>
  <c r="AH207" i="176"/>
  <c r="AH199" i="176"/>
  <c r="AH191" i="176"/>
  <c r="AH183" i="176"/>
  <c r="AH175" i="176"/>
  <c r="AH167" i="176"/>
  <c r="AH159" i="176"/>
  <c r="AH151" i="176"/>
  <c r="AH140" i="176"/>
  <c r="AH130" i="176"/>
  <c r="AH122" i="176"/>
  <c r="AH114" i="176"/>
  <c r="AH106" i="176"/>
  <c r="AH98" i="176"/>
  <c r="AH90" i="176"/>
  <c r="AH82" i="176"/>
  <c r="AH74" i="176"/>
  <c r="AH66" i="176"/>
  <c r="AH58" i="176"/>
  <c r="AH50" i="176"/>
  <c r="AH42" i="176"/>
  <c r="AH33" i="176"/>
  <c r="AH25" i="176"/>
  <c r="AH17" i="176"/>
  <c r="AH566" i="176"/>
  <c r="AH558" i="176"/>
  <c r="AH550" i="176"/>
  <c r="AH542" i="176"/>
  <c r="AH534" i="176"/>
  <c r="AH526" i="176"/>
  <c r="AH518" i="176"/>
  <c r="AH510" i="176"/>
  <c r="AH502" i="176"/>
  <c r="AH494" i="176"/>
  <c r="AH486" i="176"/>
  <c r="AH478" i="176"/>
  <c r="AH470" i="176"/>
  <c r="AH462" i="176"/>
  <c r="AH454" i="176"/>
  <c r="AH446" i="176"/>
  <c r="AH438" i="176"/>
  <c r="AH430" i="176"/>
  <c r="AH422" i="176"/>
  <c r="AH414" i="176"/>
  <c r="AH406" i="176"/>
  <c r="AH398" i="176"/>
  <c r="AH390" i="176"/>
  <c r="AH382" i="176"/>
  <c r="AH374" i="176"/>
  <c r="AH366" i="176"/>
  <c r="AH358" i="176"/>
  <c r="AH350" i="176"/>
  <c r="AH342" i="176"/>
  <c r="AH334" i="176"/>
  <c r="AH326" i="176"/>
  <c r="AH318" i="176"/>
  <c r="AH310" i="176"/>
  <c r="AH302" i="176"/>
  <c r="AH294" i="176"/>
  <c r="AH286" i="176"/>
  <c r="AH278" i="176"/>
  <c r="AH270" i="176"/>
  <c r="AH262" i="176"/>
  <c r="AH254" i="176"/>
  <c r="AH246" i="176"/>
  <c r="AH238" i="176"/>
  <c r="AH230" i="176"/>
  <c r="AH222" i="176"/>
  <c r="AH214" i="176"/>
  <c r="AH206" i="176"/>
  <c r="AH198" i="176"/>
  <c r="AH190" i="176"/>
  <c r="AH182" i="176"/>
  <c r="AH174" i="176"/>
  <c r="AH166" i="176"/>
  <c r="AH158" i="176"/>
  <c r="AH150" i="176"/>
  <c r="AH139" i="176"/>
  <c r="AH129" i="176"/>
  <c r="AH105" i="176"/>
  <c r="AH81" i="176"/>
  <c r="AH57" i="176"/>
  <c r="AH32" i="176"/>
  <c r="AH24" i="176"/>
  <c r="AH16" i="176"/>
  <c r="AH389" i="176"/>
  <c r="AH381" i="176"/>
  <c r="AH373" i="176"/>
  <c r="AH325" i="176"/>
  <c r="AH213" i="176"/>
  <c r="AH205" i="176"/>
  <c r="AH181" i="176"/>
  <c r="AH148" i="176"/>
  <c r="AH138" i="176"/>
  <c r="AH128" i="176"/>
  <c r="AH120" i="176"/>
  <c r="AH112" i="176"/>
  <c r="AH104" i="176"/>
  <c r="AH96" i="176"/>
  <c r="AH88" i="176"/>
  <c r="AH80" i="176"/>
  <c r="AH72" i="176"/>
  <c r="AH64" i="176"/>
  <c r="AH56" i="176"/>
  <c r="AH48" i="176"/>
  <c r="AH40" i="176"/>
  <c r="AH31" i="176"/>
  <c r="AH23" i="176"/>
  <c r="AH15" i="176"/>
  <c r="AH628" i="176"/>
  <c r="AH620" i="176"/>
  <c r="AH612" i="176"/>
  <c r="AH604" i="176"/>
  <c r="AH596" i="176"/>
  <c r="AH588" i="176"/>
  <c r="AH580" i="176"/>
  <c r="AH572" i="176"/>
  <c r="AH564" i="176"/>
  <c r="AH556" i="176"/>
  <c r="AH548" i="176"/>
  <c r="AH540" i="176"/>
  <c r="AH532" i="176"/>
  <c r="AH524" i="176"/>
  <c r="AH516" i="176"/>
  <c r="AH508" i="176"/>
  <c r="AH500" i="176"/>
  <c r="AH492" i="176"/>
  <c r="AH484" i="176"/>
  <c r="AH476" i="176"/>
  <c r="AH468" i="176"/>
  <c r="AH460" i="176"/>
  <c r="AH452" i="176"/>
  <c r="AH444" i="176"/>
  <c r="AH436" i="176"/>
  <c r="AH428" i="176"/>
  <c r="AH420" i="176"/>
  <c r="AH412" i="176"/>
  <c r="AH404" i="176"/>
  <c r="AH396" i="176"/>
  <c r="AH388" i="176"/>
  <c r="AH380" i="176"/>
  <c r="AH372" i="176"/>
  <c r="AH364" i="176"/>
  <c r="AH356" i="176"/>
  <c r="AH348" i="176"/>
  <c r="AH340" i="176"/>
  <c r="AH332" i="176"/>
  <c r="AH324" i="176"/>
  <c r="AH316" i="176"/>
  <c r="AH308" i="176"/>
  <c r="AH300" i="176"/>
  <c r="AH292" i="176"/>
  <c r="AH284" i="176"/>
  <c r="AH276" i="176"/>
  <c r="AH268" i="176"/>
  <c r="AH260" i="176"/>
  <c r="AH252" i="176"/>
  <c r="AH244" i="176"/>
  <c r="AH236" i="176"/>
  <c r="AH228" i="176"/>
  <c r="AH220" i="176"/>
  <c r="AH212" i="176"/>
  <c r="AH204" i="176"/>
  <c r="AH196" i="176"/>
  <c r="AH188" i="176"/>
  <c r="AH180" i="176"/>
  <c r="AH172" i="176"/>
  <c r="AH164" i="176"/>
  <c r="AH156" i="176"/>
  <c r="AH147" i="176"/>
  <c r="AH136" i="176"/>
  <c r="AH127" i="176"/>
  <c r="AH119" i="176"/>
  <c r="AH111" i="176"/>
  <c r="AH103" i="176"/>
  <c r="AH95" i="176"/>
  <c r="AH87" i="176"/>
  <c r="AH79" i="176"/>
  <c r="AH71" i="176"/>
  <c r="AH63" i="176"/>
  <c r="AH55" i="176"/>
  <c r="AH47" i="176"/>
  <c r="AH39" i="176"/>
  <c r="AH30" i="176"/>
  <c r="AH22" i="176"/>
  <c r="AH691" i="176"/>
  <c r="AH683" i="176"/>
  <c r="AH675" i="176"/>
  <c r="AH667" i="176"/>
  <c r="AH659" i="176"/>
  <c r="AH651" i="176"/>
  <c r="AH643" i="176"/>
  <c r="AH635" i="176"/>
  <c r="AH627" i="176"/>
  <c r="AH619" i="176"/>
  <c r="AH603" i="176"/>
  <c r="AH595" i="176"/>
  <c r="AH587" i="176"/>
  <c r="AH579" i="176"/>
  <c r="AH571" i="176"/>
  <c r="AH555" i="176"/>
  <c r="AH547" i="176"/>
  <c r="AH539" i="176"/>
  <c r="AH531" i="176"/>
  <c r="AH523" i="176"/>
  <c r="AH515" i="176"/>
  <c r="AH507" i="176"/>
  <c r="AH499" i="176"/>
  <c r="AH491" i="176"/>
  <c r="AH483" i="176"/>
  <c r="AH475" i="176"/>
  <c r="AH467" i="176"/>
  <c r="AH459" i="176"/>
  <c r="AH451" i="176"/>
  <c r="AH443" i="176"/>
  <c r="AH435" i="176"/>
  <c r="AH427" i="176"/>
  <c r="AH419" i="176"/>
  <c r="AH411" i="176"/>
  <c r="AH403" i="176"/>
  <c r="AH395" i="176"/>
  <c r="AH387" i="176"/>
  <c r="AH379" i="176"/>
  <c r="AH371" i="176"/>
  <c r="AH363" i="176"/>
  <c r="AH355" i="176"/>
  <c r="AH347" i="176"/>
  <c r="AH339" i="176"/>
  <c r="AH331" i="176"/>
  <c r="AH323" i="176"/>
  <c r="AH315" i="176"/>
  <c r="AH307" i="176"/>
  <c r="AH299" i="176"/>
  <c r="AH291" i="176"/>
  <c r="AH283" i="176"/>
  <c r="AH275" i="176"/>
  <c r="AH267" i="176"/>
  <c r="AH259" i="176"/>
  <c r="AH251" i="176"/>
  <c r="AH243" i="176"/>
  <c r="AH235" i="176"/>
  <c r="AH227" i="176"/>
  <c r="AH219" i="176"/>
  <c r="AH211" i="176"/>
  <c r="AH203" i="176"/>
  <c r="AH195" i="176"/>
  <c r="AH187" i="176"/>
  <c r="AH179" i="176"/>
  <c r="AH171" i="176"/>
  <c r="AH163" i="176"/>
  <c r="AH155" i="176"/>
  <c r="AH146" i="176"/>
  <c r="AH135" i="176"/>
  <c r="AH126" i="176"/>
  <c r="AH118" i="176"/>
  <c r="AH110" i="176"/>
  <c r="AH102" i="176"/>
  <c r="AH94" i="176"/>
  <c r="AH86" i="176"/>
  <c r="AH78" i="176"/>
  <c r="AH70" i="176"/>
  <c r="AH62" i="176"/>
  <c r="AH54" i="176"/>
  <c r="AH38" i="176"/>
  <c r="AH29" i="176"/>
  <c r="AH21" i="176"/>
  <c r="AH570" i="176"/>
  <c r="AH562" i="176"/>
  <c r="AH554" i="176"/>
  <c r="AH546" i="176"/>
  <c r="AH538" i="176"/>
  <c r="AH530" i="176"/>
  <c r="AH522" i="176"/>
  <c r="AH514" i="176"/>
  <c r="AH506" i="176"/>
  <c r="AH498" i="176"/>
  <c r="AH490" i="176"/>
  <c r="AH482" i="176"/>
  <c r="AH474" i="176"/>
  <c r="AH466" i="176"/>
  <c r="AH458" i="176"/>
  <c r="AH450" i="176"/>
  <c r="AH442" i="176"/>
  <c r="AH434" i="176"/>
  <c r="AH418" i="176"/>
  <c r="AH410" i="176"/>
  <c r="AH402" i="176"/>
  <c r="AH394" i="176"/>
  <c r="AH386" i="176"/>
  <c r="AH378" i="176"/>
  <c r="AH370" i="176"/>
  <c r="AH362" i="176"/>
  <c r="AH346" i="176"/>
  <c r="AH338" i="176"/>
  <c r="AH330" i="176"/>
  <c r="AH322" i="176"/>
  <c r="AH314" i="176"/>
  <c r="AH306" i="176"/>
  <c r="AH298" i="176"/>
  <c r="AH290" i="176"/>
  <c r="AH282" i="176"/>
  <c r="AH274" i="176"/>
  <c r="AH266" i="176"/>
  <c r="AH258" i="176"/>
  <c r="AH250" i="176"/>
  <c r="AH242" i="176"/>
  <c r="AH234" i="176"/>
  <c r="AH226" i="176"/>
  <c r="AH218" i="176"/>
  <c r="AH210" i="176"/>
  <c r="AH202" i="176"/>
  <c r="AH194" i="176"/>
  <c r="AH186" i="176"/>
  <c r="AH178" i="176"/>
  <c r="AH170" i="176"/>
  <c r="AH162" i="176"/>
  <c r="AH154" i="176"/>
  <c r="AH144" i="176"/>
  <c r="AH134" i="176"/>
  <c r="AH36" i="176"/>
  <c r="AH28" i="176"/>
  <c r="AH20" i="176"/>
  <c r="AH417" i="176"/>
  <c r="AH393" i="176"/>
  <c r="AH385" i="176"/>
  <c r="AH377" i="176"/>
  <c r="AH369" i="176"/>
  <c r="AH345" i="176"/>
  <c r="AH321" i="176"/>
  <c r="AH297" i="176"/>
  <c r="AH273" i="176"/>
  <c r="AH249" i="176"/>
  <c r="AH225" i="176"/>
  <c r="AH217" i="176"/>
  <c r="AH209" i="176"/>
  <c r="AH201" i="176"/>
  <c r="AH177" i="176"/>
  <c r="AH153" i="176"/>
  <c r="AH143" i="176"/>
  <c r="AH132" i="176"/>
  <c r="AH124" i="176"/>
  <c r="AH116" i="176"/>
  <c r="AH108" i="176"/>
  <c r="AH100" i="176"/>
  <c r="AH92" i="176"/>
  <c r="AH84" i="176"/>
  <c r="AH76" i="176"/>
  <c r="AH68" i="176"/>
  <c r="AH60" i="176"/>
  <c r="AH52" i="176"/>
  <c r="AH44" i="176"/>
  <c r="AH35" i="176"/>
  <c r="AH27" i="176"/>
  <c r="AH19" i="176"/>
  <c r="AG145" i="176"/>
  <c r="AH145" i="176" s="1"/>
  <c r="AG137" i="176"/>
  <c r="AH137" i="176" s="1"/>
  <c r="AG149" i="176"/>
  <c r="AH149" i="176" s="1"/>
  <c r="AG141" i="176"/>
  <c r="AH141" i="176" s="1"/>
  <c r="DU44" i="176"/>
  <c r="EL44" i="176"/>
  <c r="EO44" i="176" s="1"/>
  <c r="EZ44" i="176" s="1"/>
  <c r="EP84" i="176"/>
  <c r="EP88" i="176"/>
  <c r="DL75" i="176"/>
  <c r="EK45" i="176" a="1"/>
  <c r="EP79" i="176"/>
  <c r="EP87" i="176"/>
  <c r="EP95" i="176"/>
  <c r="DK79" i="176"/>
  <c r="DJ79" i="176"/>
  <c r="DL79" i="176"/>
  <c r="B12" i="170"/>
  <c r="D12" i="170" s="1"/>
  <c r="H2" i="170"/>
  <c r="EP83" i="176"/>
  <c r="EP82" i="176"/>
  <c r="EP90" i="176"/>
  <c r="EP97" i="176"/>
  <c r="EP89" i="176"/>
  <c r="EP93" i="176"/>
  <c r="EP92" i="176"/>
  <c r="EP91" i="176"/>
  <c r="D24" i="176"/>
  <c r="D15" i="176"/>
  <c r="I17" i="176"/>
  <c r="D16" i="176"/>
  <c r="I35" i="176"/>
  <c r="D20" i="176"/>
  <c r="EP80" i="176"/>
  <c r="EP96" i="176"/>
  <c r="DL57" i="176"/>
  <c r="I18" i="176"/>
  <c r="D29" i="176"/>
  <c r="DK48" i="176"/>
  <c r="DL52" i="176"/>
  <c r="DK74" i="176"/>
  <c r="D30" i="176"/>
  <c r="DL53" i="176"/>
  <c r="DL58" i="176"/>
  <c r="DL61" i="176"/>
  <c r="DK49" i="176"/>
  <c r="DJ68" i="176"/>
  <c r="DN68" i="176" s="1"/>
  <c r="EP78" i="176"/>
  <c r="DL46" i="176"/>
  <c r="D36" i="176"/>
  <c r="DL49" i="176"/>
  <c r="DL54" i="176"/>
  <c r="DJ60" i="176"/>
  <c r="DN60" i="176" s="1"/>
  <c r="DL64" i="176"/>
  <c r="DL76" i="176"/>
  <c r="DL55" i="176"/>
  <c r="DL62" i="176"/>
  <c r="I22" i="176"/>
  <c r="DG44" i="176"/>
  <c r="DK47" i="176"/>
  <c r="DK50" i="176"/>
  <c r="DK44" i="176"/>
  <c r="DL47" i="176"/>
  <c r="DL51" i="176"/>
  <c r="DL56" i="176"/>
  <c r="DJ62" i="176"/>
  <c r="DM62" i="176" s="1"/>
  <c r="AV29" i="176"/>
  <c r="AE3" i="176"/>
  <c r="I36" i="176"/>
  <c r="I32" i="176"/>
  <c r="I28" i="176"/>
  <c r="D35" i="176"/>
  <c r="D31" i="176"/>
  <c r="D27" i="176"/>
  <c r="I25" i="176"/>
  <c r="I33" i="176"/>
  <c r="I29" i="176"/>
  <c r="D14" i="176"/>
  <c r="I15" i="176"/>
  <c r="I24" i="176"/>
  <c r="I30" i="176"/>
  <c r="A37" i="176"/>
  <c r="B40" i="176" s="1"/>
  <c r="I14" i="176"/>
  <c r="I31" i="176"/>
  <c r="I20" i="176"/>
  <c r="D23" i="176"/>
  <c r="D13" i="176"/>
  <c r="I23" i="176"/>
  <c r="I13" i="176"/>
  <c r="D21" i="176"/>
  <c r="D25" i="176"/>
  <c r="D26" i="176"/>
  <c r="D32" i="176"/>
  <c r="I21" i="176"/>
  <c r="I26" i="176"/>
  <c r="D33" i="176"/>
  <c r="D19" i="176"/>
  <c r="I27" i="176"/>
  <c r="D34" i="176"/>
  <c r="D17" i="176"/>
  <c r="D18" i="176"/>
  <c r="I19" i="176"/>
  <c r="D22" i="176"/>
  <c r="D28" i="176"/>
  <c r="I34" i="176"/>
  <c r="DL44" i="176"/>
  <c r="DL45" i="176"/>
  <c r="DJ47" i="176"/>
  <c r="DN47" i="176" s="1"/>
  <c r="DJ49" i="176"/>
  <c r="DN49" i="176" s="1"/>
  <c r="DK51" i="176"/>
  <c r="DK53" i="176"/>
  <c r="DK55" i="176"/>
  <c r="DK57" i="176"/>
  <c r="DL59" i="176"/>
  <c r="DL67" i="176"/>
  <c r="DL73" i="176"/>
  <c r="DJ46" i="176"/>
  <c r="DN46" i="176" s="1"/>
  <c r="DJ52" i="176"/>
  <c r="DM52" i="176" s="1"/>
  <c r="DJ54" i="176"/>
  <c r="DM54" i="176" s="1"/>
  <c r="DJ56" i="176"/>
  <c r="DM56" i="176" s="1"/>
  <c r="DJ58" i="176"/>
  <c r="DN58" i="176" s="1"/>
  <c r="DK60" i="176"/>
  <c r="DK65" i="176"/>
  <c r="DL69" i="176"/>
  <c r="DL78" i="176"/>
  <c r="DK76" i="176"/>
  <c r="DK73" i="176"/>
  <c r="DK71" i="176"/>
  <c r="DK69" i="176"/>
  <c r="DK67" i="176"/>
  <c r="DJ65" i="176"/>
  <c r="DN65" i="176" s="1"/>
  <c r="DK63" i="176"/>
  <c r="DK61" i="176"/>
  <c r="DK78" i="176"/>
  <c r="DJ76" i="176"/>
  <c r="DM76" i="176" s="1"/>
  <c r="DJ73" i="176"/>
  <c r="DM73" i="176" s="1"/>
  <c r="DJ71" i="176"/>
  <c r="DN71" i="176" s="1"/>
  <c r="DJ69" i="176"/>
  <c r="DN69" i="176" s="1"/>
  <c r="DJ67" i="176"/>
  <c r="DM67" i="176" s="1"/>
  <c r="DJ63" i="176"/>
  <c r="DN63" i="176" s="1"/>
  <c r="EP77" i="176"/>
  <c r="DK75" i="176"/>
  <c r="DL72" i="176"/>
  <c r="DL70" i="176"/>
  <c r="DL68" i="176"/>
  <c r="DK66" i="176"/>
  <c r="DK64" i="176"/>
  <c r="DL77" i="176"/>
  <c r="DJ75" i="176"/>
  <c r="DM75" i="176" s="1"/>
  <c r="DL74" i="176"/>
  <c r="DK72" i="176"/>
  <c r="DK70" i="176"/>
  <c r="DK68" i="176"/>
  <c r="DJ66" i="176"/>
  <c r="DN66" i="176" s="1"/>
  <c r="DJ64" i="176"/>
  <c r="DM64" i="176" s="1"/>
  <c r="DK62" i="176"/>
  <c r="DJ77" i="176"/>
  <c r="DN77" i="176" s="1"/>
  <c r="DJ74" i="176"/>
  <c r="DN74" i="176" s="1"/>
  <c r="DL65" i="176"/>
  <c r="DK46" i="176"/>
  <c r="DJ48" i="176"/>
  <c r="DM48" i="176" s="1"/>
  <c r="DJ50" i="176"/>
  <c r="DM50" i="176" s="1"/>
  <c r="DK52" i="176"/>
  <c r="DK54" i="176"/>
  <c r="DK56" i="176"/>
  <c r="DK58" i="176"/>
  <c r="DL60" i="176"/>
  <c r="DJ61" i="176"/>
  <c r="DN61" i="176" s="1"/>
  <c r="DJ70" i="176"/>
  <c r="DM70" i="176" s="1"/>
  <c r="DJ45" i="176"/>
  <c r="DN45" i="176" s="1"/>
  <c r="DL48" i="176"/>
  <c r="DL50" i="176"/>
  <c r="DJ59" i="176"/>
  <c r="DM59" i="176" s="1"/>
  <c r="DL63" i="176"/>
  <c r="DL66" i="176"/>
  <c r="DL71" i="176"/>
  <c r="DK77" i="176"/>
  <c r="DK45" i="176"/>
  <c r="DJ51" i="176"/>
  <c r="DM51" i="176" s="1"/>
  <c r="DJ53" i="176"/>
  <c r="DN53" i="176" s="1"/>
  <c r="DJ55" i="176"/>
  <c r="DN55" i="176" s="1"/>
  <c r="DJ57" i="176"/>
  <c r="DN57" i="176" s="1"/>
  <c r="DK59" i="176"/>
  <c r="DJ72" i="176"/>
  <c r="DM72" i="176" s="1"/>
  <c r="DJ78" i="176"/>
  <c r="DM78" i="176" s="1"/>
  <c r="B53" i="176"/>
  <c r="B24" i="176"/>
  <c r="B28" i="176"/>
  <c r="B13" i="176"/>
  <c r="B15" i="176"/>
  <c r="B17" i="176"/>
  <c r="B18" i="176"/>
  <c r="B26" i="176"/>
  <c r="B31" i="176"/>
  <c r="B34" i="176"/>
  <c r="B19" i="176"/>
  <c r="B20" i="176"/>
  <c r="B21" i="176"/>
  <c r="B23" i="176"/>
  <c r="B25" i="176"/>
  <c r="B29" i="176"/>
  <c r="B16" i="176"/>
  <c r="B22" i="176"/>
  <c r="B27" i="176"/>
  <c r="B30" i="176"/>
  <c r="B35" i="176"/>
  <c r="B33" i="176"/>
  <c r="B36" i="176"/>
  <c r="O2" i="176"/>
  <c r="AN3" i="176" s="1"/>
  <c r="AN4" i="176" s="1"/>
  <c r="B14" i="176"/>
  <c r="B32" i="176"/>
  <c r="DM71" i="176" l="1"/>
  <c r="DM53" i="176"/>
  <c r="DM74" i="176"/>
  <c r="DM68" i="176"/>
  <c r="DM57" i="176"/>
  <c r="DM47" i="176"/>
  <c r="DM61" i="176"/>
  <c r="DN79" i="176"/>
  <c r="DM79" i="176"/>
  <c r="DM65" i="176"/>
  <c r="DM55" i="176"/>
  <c r="DM46" i="176"/>
  <c r="DM69" i="176"/>
  <c r="DM58" i="176"/>
  <c r="DM63" i="176"/>
  <c r="DM45" i="176"/>
  <c r="DM77" i="176"/>
  <c r="DM66" i="176"/>
  <c r="DM60" i="176"/>
  <c r="DM49" i="176"/>
  <c r="DN50" i="176"/>
  <c r="DN59" i="176"/>
  <c r="DN52" i="176"/>
  <c r="DN70" i="176"/>
  <c r="DN56" i="176"/>
  <c r="DN73" i="176"/>
  <c r="DN51" i="176"/>
  <c r="EM73" i="176"/>
  <c r="EM69" i="176"/>
  <c r="EM65" i="176"/>
  <c r="EM61" i="176"/>
  <c r="EM57" i="176"/>
  <c r="EM53" i="176"/>
  <c r="EM49" i="176"/>
  <c r="EM72" i="176"/>
  <c r="EM68" i="176"/>
  <c r="EM64" i="176"/>
  <c r="EM60" i="176"/>
  <c r="EM56" i="176"/>
  <c r="EM52" i="176"/>
  <c r="EM48" i="176"/>
  <c r="EM75" i="176"/>
  <c r="EM71" i="176"/>
  <c r="EM67" i="176"/>
  <c r="EM63" i="176"/>
  <c r="EM59" i="176"/>
  <c r="EM55" i="176"/>
  <c r="EM51" i="176"/>
  <c r="EM47" i="176"/>
  <c r="EM74" i="176"/>
  <c r="EM70" i="176"/>
  <c r="EM66" i="176"/>
  <c r="EM62" i="176"/>
  <c r="EM58" i="176"/>
  <c r="EM54" i="176"/>
  <c r="EM50" i="176"/>
  <c r="EM46" i="176"/>
  <c r="DN75" i="176"/>
  <c r="DN64" i="176"/>
  <c r="DN54" i="176"/>
  <c r="DN67" i="176"/>
  <c r="DN72" i="176"/>
  <c r="DN62" i="176"/>
  <c r="DN78" i="176"/>
  <c r="DN76" i="176"/>
  <c r="DN48" i="176"/>
  <c r="AV53" i="176"/>
  <c r="AV26" i="176"/>
  <c r="J2" i="176"/>
  <c r="AV61" i="176"/>
  <c r="AG12" i="176"/>
  <c r="AH12" i="176" s="1"/>
  <c r="G2" i="170"/>
  <c r="I3" i="170" s="1"/>
  <c r="I2" i="170" s="1"/>
  <c r="S6" i="170" s="1"/>
  <c r="EX78" i="176"/>
  <c r="EL78" i="176"/>
  <c r="DQ45" i="176" a="1"/>
  <c r="ED45" i="176" a="1"/>
  <c r="EK45" i="176"/>
  <c r="EM45" i="176" s="1"/>
  <c r="EX73" i="176"/>
  <c r="EX65" i="176"/>
  <c r="EX57" i="176"/>
  <c r="EX49" i="176"/>
  <c r="EX72" i="176"/>
  <c r="EX64" i="176"/>
  <c r="EX56" i="176"/>
  <c r="EX48" i="176"/>
  <c r="EX50" i="176"/>
  <c r="EX71" i="176"/>
  <c r="EX63" i="176"/>
  <c r="EX55" i="176"/>
  <c r="EX47" i="176"/>
  <c r="EX66" i="176"/>
  <c r="EX70" i="176"/>
  <c r="EX62" i="176"/>
  <c r="EX54" i="176"/>
  <c r="EX46" i="176"/>
  <c r="EX74" i="176"/>
  <c r="EX77" i="176"/>
  <c r="EX69" i="176"/>
  <c r="EX61" i="176"/>
  <c r="EX53" i="176"/>
  <c r="EX58" i="176"/>
  <c r="EX76" i="176"/>
  <c r="EX68" i="176"/>
  <c r="EX60" i="176"/>
  <c r="EX52" i="176"/>
  <c r="EX75" i="176"/>
  <c r="EX67" i="176"/>
  <c r="EX59" i="176"/>
  <c r="EX51" i="176"/>
  <c r="EL77" i="176"/>
  <c r="B13" i="170"/>
  <c r="D13" i="170" s="1"/>
  <c r="H12" i="170"/>
  <c r="B43" i="176"/>
  <c r="B55" i="176"/>
  <c r="B56" i="176"/>
  <c r="B42" i="176"/>
  <c r="B38" i="176"/>
  <c r="B44" i="176"/>
  <c r="B45" i="176"/>
  <c r="B59" i="176"/>
  <c r="B58" i="176"/>
  <c r="B47" i="176"/>
  <c r="B54" i="176"/>
  <c r="B39" i="176"/>
  <c r="B46" i="176"/>
  <c r="B52" i="176"/>
  <c r="B60" i="176"/>
  <c r="B57" i="176"/>
  <c r="B51" i="176"/>
  <c r="B50" i="176"/>
  <c r="B41" i="176"/>
  <c r="B49" i="176"/>
  <c r="B48" i="176"/>
  <c r="B37" i="176"/>
  <c r="EL70" i="176"/>
  <c r="EL62" i="176"/>
  <c r="EL54" i="176"/>
  <c r="EL46" i="176"/>
  <c r="EL71" i="176"/>
  <c r="EL55" i="176"/>
  <c r="EL69" i="176"/>
  <c r="EL61" i="176"/>
  <c r="EL53" i="176"/>
  <c r="EL76" i="176"/>
  <c r="EL68" i="176"/>
  <c r="EL60" i="176"/>
  <c r="EL52" i="176"/>
  <c r="EL63" i="176"/>
  <c r="EL75" i="176"/>
  <c r="EL67" i="176"/>
  <c r="EL59" i="176"/>
  <c r="EL51" i="176"/>
  <c r="EL47" i="176"/>
  <c r="EL74" i="176"/>
  <c r="EL66" i="176"/>
  <c r="EL58" i="176"/>
  <c r="EL50" i="176"/>
  <c r="EL73" i="176"/>
  <c r="EL65" i="176"/>
  <c r="EL57" i="176"/>
  <c r="EL49" i="176"/>
  <c r="EL72" i="176"/>
  <c r="EL64" i="176"/>
  <c r="EL56" i="176"/>
  <c r="EL48" i="176"/>
  <c r="K2" i="176"/>
  <c r="M2" i="176" s="1"/>
  <c r="J13" i="176" s="1"/>
  <c r="F15" i="176" s="1"/>
  <c r="AM3" i="176"/>
  <c r="AM4" i="176" s="1"/>
  <c r="AO4" i="176" s="1"/>
  <c r="Y8" i="176" s="1"/>
  <c r="AC8" i="176" s="1"/>
  <c r="DJ44" i="176"/>
  <c r="DN44" i="176" s="1"/>
  <c r="A61" i="176"/>
  <c r="D59" i="176"/>
  <c r="D60" i="176"/>
  <c r="D58" i="176"/>
  <c r="D57" i="176"/>
  <c r="I46" i="176"/>
  <c r="I44" i="176"/>
  <c r="I60" i="176"/>
  <c r="I56" i="176"/>
  <c r="D54" i="176"/>
  <c r="D52" i="176"/>
  <c r="D50" i="176"/>
  <c r="D48" i="176"/>
  <c r="I42" i="176"/>
  <c r="D56" i="176"/>
  <c r="D42" i="176"/>
  <c r="I38" i="176"/>
  <c r="I59" i="176"/>
  <c r="I57" i="176"/>
  <c r="D55" i="176"/>
  <c r="D53" i="176"/>
  <c r="D51" i="176"/>
  <c r="D49" i="176"/>
  <c r="D43" i="176"/>
  <c r="I39" i="176"/>
  <c r="D37" i="176"/>
  <c r="I48" i="176"/>
  <c r="D47" i="176"/>
  <c r="D39" i="176"/>
  <c r="I50" i="176"/>
  <c r="I49" i="176"/>
  <c r="I41" i="176"/>
  <c r="I52" i="176"/>
  <c r="I51" i="176"/>
  <c r="D41" i="176"/>
  <c r="I54" i="176"/>
  <c r="I53" i="176"/>
  <c r="D38" i="176"/>
  <c r="I55" i="176"/>
  <c r="I37" i="176"/>
  <c r="I58" i="176"/>
  <c r="I40" i="176"/>
  <c r="I45" i="176"/>
  <c r="D44" i="176"/>
  <c r="I43" i="176"/>
  <c r="I47" i="176"/>
  <c r="D46" i="176"/>
  <c r="D40" i="176"/>
  <c r="D45" i="176"/>
  <c r="V8" i="176"/>
  <c r="DM44" i="176" l="1"/>
  <c r="DS57" i="176"/>
  <c r="DS53" i="176"/>
  <c r="DS49" i="176"/>
  <c r="DS60" i="176"/>
  <c r="DS56" i="176"/>
  <c r="DS52" i="176"/>
  <c r="DS48" i="176"/>
  <c r="DS59" i="176"/>
  <c r="DS55" i="176"/>
  <c r="DS51" i="176"/>
  <c r="DS47" i="176"/>
  <c r="DS58" i="176"/>
  <c r="DS54" i="176"/>
  <c r="DS50" i="176"/>
  <c r="DS46" i="176"/>
  <c r="EX45" i="176"/>
  <c r="EN44" i="176" a="1"/>
  <c r="J2" i="170"/>
  <c r="W6" i="170" s="1"/>
  <c r="EL45" i="176"/>
  <c r="ED45" i="176"/>
  <c r="EE45" i="176" s="1"/>
  <c r="EE61" i="176"/>
  <c r="DQ45" i="176"/>
  <c r="DR61" i="176"/>
  <c r="EF61" i="176"/>
  <c r="EF60" i="176"/>
  <c r="DR60" i="176"/>
  <c r="EE60" i="176"/>
  <c r="EE55" i="176"/>
  <c r="EE52" i="176"/>
  <c r="EE46" i="176"/>
  <c r="EE57" i="176"/>
  <c r="EE59" i="176"/>
  <c r="EE47" i="176"/>
  <c r="EE49" i="176"/>
  <c r="EE48" i="176"/>
  <c r="EE58" i="176"/>
  <c r="EE56" i="176"/>
  <c r="EE50" i="176"/>
  <c r="EE53" i="176"/>
  <c r="EE54" i="176"/>
  <c r="EE51" i="176"/>
  <c r="B14" i="170"/>
  <c r="D14" i="170" s="1"/>
  <c r="H13" i="170"/>
  <c r="F16" i="176"/>
  <c r="E16" i="176" s="1"/>
  <c r="J17" i="176"/>
  <c r="F18" i="176" s="1"/>
  <c r="AI13" i="176"/>
  <c r="AJ14" i="176" s="1"/>
  <c r="F14" i="176"/>
  <c r="G14" i="176" s="1"/>
  <c r="F13" i="176"/>
  <c r="C13" i="176" s="1"/>
  <c r="EF57" i="176"/>
  <c r="EF49" i="176"/>
  <c r="EF56" i="176"/>
  <c r="EF48" i="176"/>
  <c r="EF55" i="176"/>
  <c r="EF47" i="176"/>
  <c r="EF58" i="176"/>
  <c r="EF50" i="176"/>
  <c r="EF54" i="176"/>
  <c r="EF46" i="176"/>
  <c r="EF53" i="176"/>
  <c r="EF52" i="176"/>
  <c r="EF59" i="176"/>
  <c r="EF51" i="176"/>
  <c r="DR57" i="176"/>
  <c r="DR58" i="176"/>
  <c r="DR55" i="176"/>
  <c r="DR51" i="176"/>
  <c r="DR48" i="176"/>
  <c r="DR50" i="176"/>
  <c r="DR56" i="176"/>
  <c r="DR53" i="176"/>
  <c r="DR47" i="176"/>
  <c r="DR46" i="176"/>
  <c r="DR49" i="176"/>
  <c r="DR52" i="176"/>
  <c r="DR59" i="176"/>
  <c r="DR54" i="176"/>
  <c r="D83" i="176"/>
  <c r="I76" i="176"/>
  <c r="D74" i="176"/>
  <c r="D71" i="176"/>
  <c r="D69" i="176"/>
  <c r="D67" i="176"/>
  <c r="D65" i="176"/>
  <c r="A85" i="176"/>
  <c r="I78" i="176"/>
  <c r="D76" i="176"/>
  <c r="I82" i="176"/>
  <c r="D80" i="176"/>
  <c r="I75" i="176"/>
  <c r="D73" i="176"/>
  <c r="I70" i="176"/>
  <c r="I68" i="176"/>
  <c r="I66" i="176"/>
  <c r="I64" i="176"/>
  <c r="D62" i="176"/>
  <c r="I84" i="176"/>
  <c r="D82" i="176"/>
  <c r="I77" i="176"/>
  <c r="D75" i="176"/>
  <c r="D70" i="176"/>
  <c r="D68" i="176"/>
  <c r="D66" i="176"/>
  <c r="D64" i="176"/>
  <c r="I81" i="176"/>
  <c r="D79" i="176"/>
  <c r="D72" i="176"/>
  <c r="I63" i="176"/>
  <c r="I61" i="176"/>
  <c r="I80" i="176"/>
  <c r="D77" i="176"/>
  <c r="D61" i="176"/>
  <c r="I83" i="176"/>
  <c r="I69" i="176"/>
  <c r="D81" i="176"/>
  <c r="I73" i="176"/>
  <c r="D63" i="176"/>
  <c r="D84" i="176"/>
  <c r="I67" i="176"/>
  <c r="I71" i="176"/>
  <c r="I65" i="176"/>
  <c r="I79" i="176"/>
  <c r="I72" i="176"/>
  <c r="D78" i="176"/>
  <c r="I74" i="176"/>
  <c r="I62" i="176"/>
  <c r="B70" i="176"/>
  <c r="B84" i="176"/>
  <c r="B71" i="176"/>
  <c r="B61" i="176"/>
  <c r="B65" i="176"/>
  <c r="B75" i="176"/>
  <c r="B69" i="176"/>
  <c r="B68" i="176"/>
  <c r="B78" i="176"/>
  <c r="B80" i="176"/>
  <c r="B67" i="176"/>
  <c r="B73" i="176"/>
  <c r="B62" i="176"/>
  <c r="B82" i="176"/>
  <c r="B63" i="176"/>
  <c r="B76" i="176"/>
  <c r="B79" i="176"/>
  <c r="B83" i="176"/>
  <c r="B72" i="176"/>
  <c r="B74" i="176"/>
  <c r="B64" i="176"/>
  <c r="B66" i="176"/>
  <c r="B77" i="176"/>
  <c r="B81" i="176"/>
  <c r="E15" i="176"/>
  <c r="G15" i="176"/>
  <c r="C15" i="176"/>
  <c r="DR45" i="176" l="1"/>
  <c r="DS45" i="176"/>
  <c r="EU72" i="176"/>
  <c r="EU45" i="176"/>
  <c r="EU53" i="176"/>
  <c r="EU61" i="176"/>
  <c r="EU69" i="176"/>
  <c r="EU68" i="176"/>
  <c r="EU46" i="176"/>
  <c r="EU54" i="176"/>
  <c r="EU62" i="176"/>
  <c r="EU70" i="176"/>
  <c r="EU47" i="176"/>
  <c r="EU55" i="176"/>
  <c r="EU63" i="176"/>
  <c r="EU71" i="176"/>
  <c r="EU48" i="176"/>
  <c r="EU56" i="176"/>
  <c r="EU64" i="176"/>
  <c r="EU49" i="176"/>
  <c r="EU57" i="176"/>
  <c r="EU65" i="176"/>
  <c r="EU50" i="176"/>
  <c r="EU58" i="176"/>
  <c r="EU66" i="176"/>
  <c r="EU44" i="176"/>
  <c r="EU60" i="176"/>
  <c r="EU51" i="176"/>
  <c r="EU59" i="176"/>
  <c r="EU67" i="176"/>
  <c r="EU52" i="176"/>
  <c r="EF45" i="176"/>
  <c r="EN44" i="176"/>
  <c r="EX44" i="176" s="1"/>
  <c r="EY44" i="176" s="1" a="1"/>
  <c r="EZ76" i="176" s="1"/>
  <c r="ER73" i="176"/>
  <c r="EQ73" i="176" s="1"/>
  <c r="EO73" i="176"/>
  <c r="ER72" i="176"/>
  <c r="EO72" i="176"/>
  <c r="C16" i="176"/>
  <c r="ER66" i="176"/>
  <c r="ER58" i="176"/>
  <c r="ER50" i="176"/>
  <c r="ER65" i="176"/>
  <c r="ER57" i="176"/>
  <c r="ER49" i="176"/>
  <c r="ER59" i="176"/>
  <c r="ER64" i="176"/>
  <c r="ER56" i="176"/>
  <c r="ER48" i="176"/>
  <c r="ER67" i="176"/>
  <c r="ER71" i="176"/>
  <c r="ER63" i="176"/>
  <c r="ER55" i="176"/>
  <c r="ER47" i="176"/>
  <c r="ER70" i="176"/>
  <c r="ER62" i="176"/>
  <c r="ER54" i="176"/>
  <c r="ER46" i="176"/>
  <c r="ER69" i="176"/>
  <c r="ER61" i="176"/>
  <c r="ER53" i="176"/>
  <c r="ER45" i="176"/>
  <c r="ET44" i="176" s="1"/>
  <c r="ER51" i="176"/>
  <c r="ER68" i="176"/>
  <c r="ER60" i="176"/>
  <c r="ER52" i="176"/>
  <c r="G16" i="176"/>
  <c r="J21" i="176"/>
  <c r="F24" i="176" s="1"/>
  <c r="B15" i="170"/>
  <c r="D15" i="170" s="1"/>
  <c r="H14" i="170"/>
  <c r="F19" i="176"/>
  <c r="G19" i="176" s="1"/>
  <c r="F20" i="176"/>
  <c r="G20" i="176" s="1"/>
  <c r="E13" i="176"/>
  <c r="F17" i="176"/>
  <c r="G17" i="176" s="1"/>
  <c r="AL14" i="176"/>
  <c r="AK14" i="176"/>
  <c r="AI17" i="176"/>
  <c r="AI18" i="176" s="1"/>
  <c r="AI14" i="176"/>
  <c r="G13" i="176"/>
  <c r="AM14" i="176"/>
  <c r="C14" i="176"/>
  <c r="E14" i="176"/>
  <c r="EO66" i="176"/>
  <c r="EO58" i="176"/>
  <c r="EO50" i="176"/>
  <c r="EO65" i="176"/>
  <c r="EO57" i="176"/>
  <c r="EO49" i="176"/>
  <c r="EO64" i="176"/>
  <c r="EO56" i="176"/>
  <c r="EO48" i="176"/>
  <c r="EO51" i="176"/>
  <c r="EO71" i="176"/>
  <c r="EO63" i="176"/>
  <c r="EO55" i="176"/>
  <c r="EO47" i="176"/>
  <c r="EO59" i="176"/>
  <c r="EO70" i="176"/>
  <c r="EO62" i="176"/>
  <c r="EO54" i="176"/>
  <c r="EO46" i="176"/>
  <c r="EO67" i="176"/>
  <c r="EO69" i="176"/>
  <c r="EO61" i="176"/>
  <c r="EO53" i="176"/>
  <c r="EO45" i="176"/>
  <c r="EO68" i="176"/>
  <c r="EO60" i="176"/>
  <c r="EO52" i="176"/>
  <c r="EF44" i="176"/>
  <c r="A109" i="176"/>
  <c r="D105" i="176"/>
  <c r="D101" i="176"/>
  <c r="D97" i="176"/>
  <c r="D87" i="176"/>
  <c r="D85" i="176"/>
  <c r="I108" i="176"/>
  <c r="I104" i="176"/>
  <c r="I100" i="176"/>
  <c r="I96" i="176"/>
  <c r="I93" i="176"/>
  <c r="I91" i="176"/>
  <c r="I89" i="176"/>
  <c r="D108" i="176"/>
  <c r="D104" i="176"/>
  <c r="D100" i="176"/>
  <c r="D96" i="176"/>
  <c r="D93" i="176"/>
  <c r="D91" i="176"/>
  <c r="D89" i="176"/>
  <c r="I107" i="176"/>
  <c r="I103" i="176"/>
  <c r="I99" i="176"/>
  <c r="I95" i="176"/>
  <c r="I86" i="176"/>
  <c r="D107" i="176"/>
  <c r="D103" i="176"/>
  <c r="D99" i="176"/>
  <c r="D95" i="176"/>
  <c r="D86" i="176"/>
  <c r="D106" i="176"/>
  <c r="D102" i="176"/>
  <c r="D98" i="176"/>
  <c r="I94" i="176"/>
  <c r="D92" i="176"/>
  <c r="D90" i="176"/>
  <c r="D88" i="176"/>
  <c r="I98" i="176"/>
  <c r="I97" i="176"/>
  <c r="I87" i="176"/>
  <c r="I106" i="176"/>
  <c r="I102" i="176"/>
  <c r="D94" i="176"/>
  <c r="I92" i="176"/>
  <c r="I90" i="176"/>
  <c r="I88" i="176"/>
  <c r="I85" i="176"/>
  <c r="I101" i="176"/>
  <c r="I105" i="176"/>
  <c r="B108" i="176"/>
  <c r="B91" i="176"/>
  <c r="B94" i="176"/>
  <c r="B95" i="176"/>
  <c r="B88" i="176"/>
  <c r="B100" i="176"/>
  <c r="B85" i="176"/>
  <c r="B98" i="176"/>
  <c r="B99" i="176"/>
  <c r="B96" i="176"/>
  <c r="B105" i="176"/>
  <c r="B90" i="176"/>
  <c r="B102" i="176"/>
  <c r="B97" i="176"/>
  <c r="B104" i="176"/>
  <c r="B86" i="176"/>
  <c r="B107" i="176"/>
  <c r="B87" i="176"/>
  <c r="B93" i="176"/>
  <c r="B103" i="176"/>
  <c r="B92" i="176"/>
  <c r="B89" i="176"/>
  <c r="B106" i="176"/>
  <c r="B101" i="176"/>
  <c r="EP74" i="176"/>
  <c r="EP76" i="176"/>
  <c r="EP75" i="176"/>
  <c r="E18" i="176"/>
  <c r="G18" i="176"/>
  <c r="C18" i="176"/>
  <c r="N13" i="176" l="1"/>
  <c r="ET72" i="176"/>
  <c r="EV43" i="176"/>
  <c r="EV56" i="176" s="1"/>
  <c r="EU43" i="176"/>
  <c r="EG44" i="176" a="1"/>
  <c r="DT44" i="176" a="1"/>
  <c r="EQ53" i="176"/>
  <c r="ET52" i="176"/>
  <c r="EQ55" i="176"/>
  <c r="ET54" i="176"/>
  <c r="EQ49" i="176"/>
  <c r="ET48" i="176"/>
  <c r="EQ72" i="176"/>
  <c r="ET71" i="176"/>
  <c r="EQ70" i="176"/>
  <c r="ET69" i="176"/>
  <c r="EQ61" i="176"/>
  <c r="ET60" i="176"/>
  <c r="EQ63" i="176"/>
  <c r="ET62" i="176"/>
  <c r="EQ57" i="176"/>
  <c r="ET56" i="176"/>
  <c r="EQ51" i="176"/>
  <c r="ET50" i="176"/>
  <c r="EQ59" i="176"/>
  <c r="ET58" i="176"/>
  <c r="EQ69" i="176"/>
  <c r="ET68" i="176"/>
  <c r="EQ71" i="176"/>
  <c r="ET70" i="176"/>
  <c r="EQ65" i="176"/>
  <c r="ET64" i="176"/>
  <c r="EQ47" i="176"/>
  <c r="ET46" i="176"/>
  <c r="EQ52" i="176"/>
  <c r="ET51" i="176"/>
  <c r="EQ46" i="176"/>
  <c r="ET45" i="176"/>
  <c r="EQ67" i="176"/>
  <c r="ET66" i="176"/>
  <c r="EQ50" i="176"/>
  <c r="ET49" i="176"/>
  <c r="EQ60" i="176"/>
  <c r="ET59" i="176"/>
  <c r="EQ54" i="176"/>
  <c r="ET53" i="176"/>
  <c r="EQ48" i="176"/>
  <c r="ET47" i="176"/>
  <c r="EQ58" i="176"/>
  <c r="ET57" i="176"/>
  <c r="EQ64" i="176"/>
  <c r="ET63" i="176"/>
  <c r="EQ68" i="176"/>
  <c r="ET67" i="176"/>
  <c r="EQ62" i="176"/>
  <c r="ET61" i="176"/>
  <c r="EQ56" i="176"/>
  <c r="ET55" i="176"/>
  <c r="EQ66" i="176"/>
  <c r="ET65" i="176"/>
  <c r="EZ74" i="176"/>
  <c r="EZ52" i="176"/>
  <c r="EZ62" i="176"/>
  <c r="EZ64" i="176"/>
  <c r="EZ67" i="176"/>
  <c r="EZ57" i="176"/>
  <c r="EZ73" i="176"/>
  <c r="EZ75" i="176"/>
  <c r="EZ65" i="176"/>
  <c r="EZ56" i="176"/>
  <c r="EZ50" i="176"/>
  <c r="EY44" i="176"/>
  <c r="EZ46" i="176"/>
  <c r="EZ53" i="176"/>
  <c r="EZ59" i="176"/>
  <c r="EZ69" i="176"/>
  <c r="EZ71" i="176"/>
  <c r="EZ72" i="176"/>
  <c r="EZ68" i="176"/>
  <c r="EZ49" i="176"/>
  <c r="EZ58" i="176"/>
  <c r="EZ51" i="176"/>
  <c r="EZ45" i="176"/>
  <c r="EZ47" i="176"/>
  <c r="EZ66" i="176"/>
  <c r="EZ54" i="176"/>
  <c r="EZ48" i="176"/>
  <c r="EZ55" i="176"/>
  <c r="EZ60" i="176"/>
  <c r="EZ63" i="176"/>
  <c r="EZ61" i="176"/>
  <c r="EZ70" i="176"/>
  <c r="EQ45" i="176"/>
  <c r="ER43" i="176"/>
  <c r="F23" i="176"/>
  <c r="G23" i="176" s="1"/>
  <c r="F21" i="176"/>
  <c r="C21" i="176" s="1"/>
  <c r="F22" i="176"/>
  <c r="C22" i="176" s="1"/>
  <c r="J25" i="176"/>
  <c r="F25" i="176" s="1"/>
  <c r="AJ18" i="176"/>
  <c r="AL18" i="176"/>
  <c r="AK18" i="176"/>
  <c r="AI21" i="176"/>
  <c r="AM18" i="176"/>
  <c r="C19" i="176"/>
  <c r="E19" i="176"/>
  <c r="EO43" i="176"/>
  <c r="EQ44" i="176"/>
  <c r="C17" i="176"/>
  <c r="E17" i="176"/>
  <c r="C20" i="176"/>
  <c r="E20" i="176"/>
  <c r="B16" i="170"/>
  <c r="D16" i="170" s="1"/>
  <c r="I132" i="176"/>
  <c r="I128" i="176"/>
  <c r="I124" i="176"/>
  <c r="I120" i="176"/>
  <c r="I116" i="176"/>
  <c r="I112" i="176"/>
  <c r="D132" i="176"/>
  <c r="D128" i="176"/>
  <c r="D124" i="176"/>
  <c r="D120" i="176"/>
  <c r="D116" i="176"/>
  <c r="D112" i="176"/>
  <c r="I131" i="176"/>
  <c r="I127" i="176"/>
  <c r="I123" i="176"/>
  <c r="I119" i="176"/>
  <c r="I115" i="176"/>
  <c r="I111" i="176"/>
  <c r="D131" i="176"/>
  <c r="D127" i="176"/>
  <c r="D123" i="176"/>
  <c r="D119" i="176"/>
  <c r="D115" i="176"/>
  <c r="D111" i="176"/>
  <c r="I130" i="176"/>
  <c r="I126" i="176"/>
  <c r="I122" i="176"/>
  <c r="I118" i="176"/>
  <c r="I114" i="176"/>
  <c r="I110" i="176"/>
  <c r="I129" i="176"/>
  <c r="I125" i="176"/>
  <c r="I121" i="176"/>
  <c r="I117" i="176"/>
  <c r="I113" i="176"/>
  <c r="I109" i="176"/>
  <c r="D130" i="176"/>
  <c r="D114" i="176"/>
  <c r="D129" i="176"/>
  <c r="D113" i="176"/>
  <c r="D126" i="176"/>
  <c r="D110" i="176"/>
  <c r="D125" i="176"/>
  <c r="D109" i="176"/>
  <c r="D122" i="176"/>
  <c r="D118" i="176"/>
  <c r="A133" i="176"/>
  <c r="D117" i="176"/>
  <c r="D121" i="176"/>
  <c r="B116" i="176"/>
  <c r="B124" i="176"/>
  <c r="B122" i="176"/>
  <c r="B130" i="176"/>
  <c r="B111" i="176"/>
  <c r="B128" i="176"/>
  <c r="B114" i="176"/>
  <c r="B118" i="176"/>
  <c r="B112" i="176"/>
  <c r="B132" i="176"/>
  <c r="B125" i="176"/>
  <c r="B120" i="176"/>
  <c r="B129" i="176"/>
  <c r="B113" i="176"/>
  <c r="B110" i="176"/>
  <c r="B109" i="176"/>
  <c r="B127" i="176"/>
  <c r="B115" i="176"/>
  <c r="B119" i="176"/>
  <c r="B117" i="176"/>
  <c r="B123" i="176"/>
  <c r="B131" i="176"/>
  <c r="B126" i="176"/>
  <c r="B121" i="176"/>
  <c r="C24" i="176"/>
  <c r="G24" i="176"/>
  <c r="E24" i="176"/>
  <c r="N17" i="176" l="1"/>
  <c r="AI25" i="176"/>
  <c r="AL26" i="176" s="1"/>
  <c r="EV47" i="176"/>
  <c r="EV59" i="176"/>
  <c r="EA44" i="176"/>
  <c r="DU46" i="176"/>
  <c r="DU49" i="176"/>
  <c r="DX48" i="176"/>
  <c r="DW48" i="176" s="1"/>
  <c r="DX56" i="176"/>
  <c r="DW56" i="176" s="1"/>
  <c r="EG44" i="176"/>
  <c r="EJ44" i="176" s="1"/>
  <c r="EH48" i="176"/>
  <c r="DX54" i="176"/>
  <c r="DW54" i="176" s="1"/>
  <c r="DU58" i="176"/>
  <c r="EV69" i="176"/>
  <c r="EV50" i="176"/>
  <c r="EV52" i="176"/>
  <c r="DU52" i="176"/>
  <c r="DX50" i="176"/>
  <c r="DW50" i="176" s="1"/>
  <c r="DU57" i="176"/>
  <c r="EA55" i="176"/>
  <c r="EV70" i="176"/>
  <c r="DU45" i="176"/>
  <c r="EV67" i="176"/>
  <c r="EV72" i="176"/>
  <c r="EA46" i="176"/>
  <c r="EA57" i="176"/>
  <c r="EA47" i="176"/>
  <c r="DU48" i="176"/>
  <c r="DU53" i="176"/>
  <c r="DX53" i="176"/>
  <c r="DW53" i="176" s="1"/>
  <c r="DX51" i="176"/>
  <c r="DW51" i="176" s="1"/>
  <c r="DX45" i="176"/>
  <c r="DZ44" i="176" s="1"/>
  <c r="DU56" i="176"/>
  <c r="DU55" i="176"/>
  <c r="DX46" i="176"/>
  <c r="DW46" i="176" s="1"/>
  <c r="DX49" i="176"/>
  <c r="DW49" i="176" s="1"/>
  <c r="EA54" i="176"/>
  <c r="DU47" i="176"/>
  <c r="DU54" i="176"/>
  <c r="DX47" i="176"/>
  <c r="DW47" i="176" s="1"/>
  <c r="DX57" i="176"/>
  <c r="DW57" i="176" s="1"/>
  <c r="DX58" i="176"/>
  <c r="DW58" i="176" s="1"/>
  <c r="EA53" i="176"/>
  <c r="DU50" i="176"/>
  <c r="EH51" i="176"/>
  <c r="DX55" i="176"/>
  <c r="DW55" i="176" s="1"/>
  <c r="EH59" i="176"/>
  <c r="EA45" i="176"/>
  <c r="DU51" i="176"/>
  <c r="EH55" i="176"/>
  <c r="DX52" i="176"/>
  <c r="DW52" i="176" s="1"/>
  <c r="EA48" i="176"/>
  <c r="EA51" i="176"/>
  <c r="EA49" i="176"/>
  <c r="EV45" i="176"/>
  <c r="EV57" i="176"/>
  <c r="EV63" i="176"/>
  <c r="EV44" i="176"/>
  <c r="EV49" i="176"/>
  <c r="EV68" i="176"/>
  <c r="EV51" i="176"/>
  <c r="EV61" i="176"/>
  <c r="EV66" i="176"/>
  <c r="DT44" i="176"/>
  <c r="DW44" i="176" s="1"/>
  <c r="EA56" i="176"/>
  <c r="EA50" i="176"/>
  <c r="EV71" i="176"/>
  <c r="EV55" i="176"/>
  <c r="EV58" i="176"/>
  <c r="EV62" i="176"/>
  <c r="EA52" i="176"/>
  <c r="EV46" i="176"/>
  <c r="EV65" i="176"/>
  <c r="EV48" i="176"/>
  <c r="EV64" i="176"/>
  <c r="EV53" i="176"/>
  <c r="EV54" i="176"/>
  <c r="EV60" i="176"/>
  <c r="E22" i="176"/>
  <c r="G22" i="176"/>
  <c r="C23" i="176"/>
  <c r="FA43" i="176"/>
  <c r="FA45" i="176" s="1"/>
  <c r="F28" i="176"/>
  <c r="C28" i="176" s="1"/>
  <c r="EZ43" i="176"/>
  <c r="F26" i="176"/>
  <c r="G26" i="176" s="1"/>
  <c r="E23" i="176"/>
  <c r="E21" i="176"/>
  <c r="G21" i="176"/>
  <c r="F27" i="176"/>
  <c r="E27" i="176" s="1"/>
  <c r="J29" i="176"/>
  <c r="F29" i="176" s="1"/>
  <c r="EH45" i="176"/>
  <c r="EH58" i="176"/>
  <c r="EH57" i="176"/>
  <c r="EH52" i="176"/>
  <c r="EH53" i="176"/>
  <c r="EH56" i="176"/>
  <c r="EH49" i="176"/>
  <c r="EH46" i="176"/>
  <c r="EH54" i="176"/>
  <c r="EH50" i="176"/>
  <c r="EH47" i="176"/>
  <c r="AL22" i="176"/>
  <c r="AJ22" i="176"/>
  <c r="AM22" i="176"/>
  <c r="EP43" i="176"/>
  <c r="AI22" i="176"/>
  <c r="AK22" i="176"/>
  <c r="ES43" i="176"/>
  <c r="ES73" i="176" s="1"/>
  <c r="B17" i="170"/>
  <c r="D17" i="170" s="1"/>
  <c r="H16" i="170"/>
  <c r="D156" i="176"/>
  <c r="D152" i="176"/>
  <c r="D148" i="176"/>
  <c r="D144" i="176"/>
  <c r="D140" i="176"/>
  <c r="D136" i="176"/>
  <c r="I155" i="176"/>
  <c r="I151" i="176"/>
  <c r="I147" i="176"/>
  <c r="I143" i="176"/>
  <c r="I139" i="176"/>
  <c r="I135" i="176"/>
  <c r="D155" i="176"/>
  <c r="D151" i="176"/>
  <c r="D147" i="176"/>
  <c r="D143" i="176"/>
  <c r="D139" i="176"/>
  <c r="D135" i="176"/>
  <c r="I154" i="176"/>
  <c r="I150" i="176"/>
  <c r="I146" i="176"/>
  <c r="I142" i="176"/>
  <c r="I138" i="176"/>
  <c r="I134" i="176"/>
  <c r="D154" i="176"/>
  <c r="D150" i="176"/>
  <c r="D146" i="176"/>
  <c r="D142" i="176"/>
  <c r="D138" i="176"/>
  <c r="D134" i="176"/>
  <c r="A157" i="176"/>
  <c r="D153" i="176"/>
  <c r="D149" i="176"/>
  <c r="D145" i="176"/>
  <c r="D141" i="176"/>
  <c r="D137" i="176"/>
  <c r="D133" i="176"/>
  <c r="I145" i="176"/>
  <c r="I144" i="176"/>
  <c r="I141" i="176"/>
  <c r="I156" i="176"/>
  <c r="I140" i="176"/>
  <c r="I153" i="176"/>
  <c r="I137" i="176"/>
  <c r="I149" i="176"/>
  <c r="I133" i="176"/>
  <c r="I148" i="176"/>
  <c r="I152" i="176"/>
  <c r="I136" i="176"/>
  <c r="B137" i="176"/>
  <c r="B147" i="176"/>
  <c r="B148" i="176"/>
  <c r="B149" i="176"/>
  <c r="B143" i="176"/>
  <c r="B156" i="176"/>
  <c r="B144" i="176"/>
  <c r="B136" i="176"/>
  <c r="B145" i="176"/>
  <c r="B154" i="176"/>
  <c r="B152" i="176"/>
  <c r="B153" i="176"/>
  <c r="B155" i="176"/>
  <c r="B141" i="176"/>
  <c r="B150" i="176"/>
  <c r="B140" i="176"/>
  <c r="B133" i="176"/>
  <c r="B142" i="176"/>
  <c r="B139" i="176"/>
  <c r="B135" i="176"/>
  <c r="B134" i="176"/>
  <c r="B151" i="176"/>
  <c r="B146" i="176"/>
  <c r="B138" i="176"/>
  <c r="G25" i="176"/>
  <c r="E25" i="176"/>
  <c r="C25" i="176"/>
  <c r="DW45" i="176" l="1"/>
  <c r="N21" i="176"/>
  <c r="AJ26" i="176"/>
  <c r="AK26" i="176"/>
  <c r="AM26" i="176"/>
  <c r="AI29" i="176"/>
  <c r="AI33" i="176" s="1"/>
  <c r="AI26" i="176"/>
  <c r="DZ50" i="176"/>
  <c r="DZ55" i="176"/>
  <c r="DZ47" i="176"/>
  <c r="FA70" i="176"/>
  <c r="DZ56" i="176"/>
  <c r="DZ49" i="176"/>
  <c r="DZ53" i="176"/>
  <c r="DZ46" i="176"/>
  <c r="EA43" i="176"/>
  <c r="DZ45" i="176"/>
  <c r="DZ48" i="176"/>
  <c r="DZ51" i="176"/>
  <c r="DZ54" i="176"/>
  <c r="EB43" i="176"/>
  <c r="EB46" i="176" s="1"/>
  <c r="FA63" i="176"/>
  <c r="FA72" i="176"/>
  <c r="FA55" i="176"/>
  <c r="DZ52" i="176"/>
  <c r="FA73" i="176"/>
  <c r="FA76" i="176"/>
  <c r="DZ57" i="176"/>
  <c r="FA56" i="176"/>
  <c r="DX43" i="176"/>
  <c r="EH43" i="176"/>
  <c r="FA67" i="176"/>
  <c r="FA66" i="176"/>
  <c r="FA59" i="176"/>
  <c r="FA75" i="176"/>
  <c r="E28" i="176"/>
  <c r="FA64" i="176"/>
  <c r="FA65" i="176"/>
  <c r="FA50" i="176"/>
  <c r="FA69" i="176"/>
  <c r="FA44" i="176"/>
  <c r="FA71" i="176"/>
  <c r="FA47" i="176"/>
  <c r="FA48" i="176"/>
  <c r="FA62" i="176"/>
  <c r="FA49" i="176"/>
  <c r="FA68" i="176"/>
  <c r="FA58" i="176"/>
  <c r="FA57" i="176"/>
  <c r="FA61" i="176"/>
  <c r="FA54" i="176"/>
  <c r="FA46" i="176"/>
  <c r="FA52" i="176"/>
  <c r="G28" i="176"/>
  <c r="FA74" i="176"/>
  <c r="FA51" i="176"/>
  <c r="FA53" i="176"/>
  <c r="FA60" i="176"/>
  <c r="C26" i="176"/>
  <c r="E26" i="176"/>
  <c r="J33" i="176"/>
  <c r="F34" i="176" s="1"/>
  <c r="G27" i="176"/>
  <c r="F30" i="176"/>
  <c r="E30" i="176" s="1"/>
  <c r="F32" i="176"/>
  <c r="G32" i="176" s="1"/>
  <c r="C27" i="176"/>
  <c r="F31" i="176"/>
  <c r="E31" i="176" s="1"/>
  <c r="EP67" i="176"/>
  <c r="EP73" i="176"/>
  <c r="EP64" i="176"/>
  <c r="EP57" i="176"/>
  <c r="EP52" i="176"/>
  <c r="EP61" i="176"/>
  <c r="EP65" i="176"/>
  <c r="EP46" i="176"/>
  <c r="EP71" i="176"/>
  <c r="EP62" i="176"/>
  <c r="EP56" i="176"/>
  <c r="EP53" i="176"/>
  <c r="EP63" i="176"/>
  <c r="EP47" i="176"/>
  <c r="EP45" i="176"/>
  <c r="EP49" i="176"/>
  <c r="EP50" i="176"/>
  <c r="ES44" i="176"/>
  <c r="ES72" i="176"/>
  <c r="EP60" i="176"/>
  <c r="EP72" i="176"/>
  <c r="EP58" i="176"/>
  <c r="EP51" i="176"/>
  <c r="EP54" i="176"/>
  <c r="EP59" i="176"/>
  <c r="EP44" i="176"/>
  <c r="EP66" i="176"/>
  <c r="EP55" i="176"/>
  <c r="EP69" i="176"/>
  <c r="EP70" i="176"/>
  <c r="EI43" i="176"/>
  <c r="EI48" i="176" s="1"/>
  <c r="EP48" i="176"/>
  <c r="EP68" i="176"/>
  <c r="ES45" i="176"/>
  <c r="ES57" i="176"/>
  <c r="ES52" i="176"/>
  <c r="ES58" i="176"/>
  <c r="ES66" i="176"/>
  <c r="ES47" i="176"/>
  <c r="ES64" i="176"/>
  <c r="ES46" i="176"/>
  <c r="ES70" i="176"/>
  <c r="ES59" i="176"/>
  <c r="ES67" i="176"/>
  <c r="ES53" i="176"/>
  <c r="ES63" i="176"/>
  <c r="ES55" i="176"/>
  <c r="ES69" i="176"/>
  <c r="ES50" i="176"/>
  <c r="ES68" i="176"/>
  <c r="ES51" i="176"/>
  <c r="ES49" i="176"/>
  <c r="ES71" i="176"/>
  <c r="ES60" i="176"/>
  <c r="ES62" i="176"/>
  <c r="ES61" i="176"/>
  <c r="ES65" i="176"/>
  <c r="ES54" i="176"/>
  <c r="ES56" i="176"/>
  <c r="ES48" i="176"/>
  <c r="B18" i="170"/>
  <c r="D18" i="170" s="1"/>
  <c r="H17" i="170"/>
  <c r="I179" i="176"/>
  <c r="I175" i="176"/>
  <c r="I171" i="176"/>
  <c r="I167" i="176"/>
  <c r="I163" i="176"/>
  <c r="I159" i="176"/>
  <c r="D179" i="176"/>
  <c r="D175" i="176"/>
  <c r="D171" i="176"/>
  <c r="D167" i="176"/>
  <c r="D163" i="176"/>
  <c r="D159" i="176"/>
  <c r="I178" i="176"/>
  <c r="I174" i="176"/>
  <c r="I170" i="176"/>
  <c r="I166" i="176"/>
  <c r="I162" i="176"/>
  <c r="I158" i="176"/>
  <c r="D178" i="176"/>
  <c r="D174" i="176"/>
  <c r="D170" i="176"/>
  <c r="D166" i="176"/>
  <c r="D162" i="176"/>
  <c r="D158" i="176"/>
  <c r="I177" i="176"/>
  <c r="I173" i="176"/>
  <c r="I169" i="176"/>
  <c r="I165" i="176"/>
  <c r="I161" i="176"/>
  <c r="I157" i="176"/>
  <c r="I180" i="176"/>
  <c r="I176" i="176"/>
  <c r="I172" i="176"/>
  <c r="I168" i="176"/>
  <c r="I164" i="176"/>
  <c r="I160" i="176"/>
  <c r="D177" i="176"/>
  <c r="D161" i="176"/>
  <c r="D176" i="176"/>
  <c r="D160" i="176"/>
  <c r="D173" i="176"/>
  <c r="D157" i="176"/>
  <c r="D172" i="176"/>
  <c r="D169" i="176"/>
  <c r="A181" i="176"/>
  <c r="D165" i="176"/>
  <c r="D180" i="176"/>
  <c r="D164" i="176"/>
  <c r="D168" i="176"/>
  <c r="B171" i="176"/>
  <c r="B167" i="176"/>
  <c r="B172" i="176"/>
  <c r="B160" i="176"/>
  <c r="B177" i="176"/>
  <c r="B178" i="176"/>
  <c r="B169" i="176"/>
  <c r="B164" i="176"/>
  <c r="B173" i="176"/>
  <c r="B157" i="176"/>
  <c r="B159" i="176"/>
  <c r="B179" i="176"/>
  <c r="B174" i="176"/>
  <c r="B176" i="176"/>
  <c r="B180" i="176"/>
  <c r="B165" i="176"/>
  <c r="B166" i="176"/>
  <c r="B168" i="176"/>
  <c r="B161" i="176"/>
  <c r="B163" i="176"/>
  <c r="B162" i="176"/>
  <c r="B158" i="176"/>
  <c r="B175" i="176"/>
  <c r="B170" i="176"/>
  <c r="G29" i="176"/>
  <c r="E29" i="176"/>
  <c r="C29" i="176"/>
  <c r="AK30" i="176" l="1"/>
  <c r="AI30" i="176"/>
  <c r="AL30" i="176"/>
  <c r="AJ30" i="176"/>
  <c r="AM30" i="176"/>
  <c r="EI55" i="176"/>
  <c r="N25" i="176"/>
  <c r="EB47" i="176"/>
  <c r="EB54" i="176"/>
  <c r="EB52" i="176"/>
  <c r="EB56" i="176"/>
  <c r="EB53" i="176"/>
  <c r="EB51" i="176"/>
  <c r="EB45" i="176"/>
  <c r="EB50" i="176"/>
  <c r="EB57" i="176"/>
  <c r="EB48" i="176"/>
  <c r="EB44" i="176"/>
  <c r="EB49" i="176"/>
  <c r="EB55" i="176"/>
  <c r="G30" i="176"/>
  <c r="F33" i="176"/>
  <c r="C33" i="176" s="1"/>
  <c r="J35" i="176"/>
  <c r="F35" i="176" s="1"/>
  <c r="C30" i="176"/>
  <c r="C32" i="176"/>
  <c r="G31" i="176"/>
  <c r="EI53" i="176"/>
  <c r="EI59" i="176"/>
  <c r="E32" i="176"/>
  <c r="C31" i="176"/>
  <c r="EI49" i="176"/>
  <c r="EI47" i="176"/>
  <c r="EI57" i="176"/>
  <c r="EI50" i="176"/>
  <c r="EI58" i="176"/>
  <c r="EI46" i="176"/>
  <c r="EI56" i="176"/>
  <c r="EI51" i="176"/>
  <c r="EI54" i="176"/>
  <c r="EI52" i="176"/>
  <c r="EI45" i="176"/>
  <c r="EI44" i="176"/>
  <c r="H18" i="170"/>
  <c r="B19" i="170"/>
  <c r="D19" i="170" s="1"/>
  <c r="D203" i="176"/>
  <c r="D199" i="176"/>
  <c r="D195" i="176"/>
  <c r="D191" i="176"/>
  <c r="D187" i="176"/>
  <c r="D183" i="176"/>
  <c r="I202" i="176"/>
  <c r="I198" i="176"/>
  <c r="I194" i="176"/>
  <c r="I190" i="176"/>
  <c r="I186" i="176"/>
  <c r="I182" i="176"/>
  <c r="D202" i="176"/>
  <c r="D198" i="176"/>
  <c r="D194" i="176"/>
  <c r="D190" i="176"/>
  <c r="D186" i="176"/>
  <c r="D182" i="176"/>
  <c r="I201" i="176"/>
  <c r="I197" i="176"/>
  <c r="I193" i="176"/>
  <c r="I189" i="176"/>
  <c r="I185" i="176"/>
  <c r="I181" i="176"/>
  <c r="A205" i="176"/>
  <c r="D201" i="176"/>
  <c r="D197" i="176"/>
  <c r="D193" i="176"/>
  <c r="D189" i="176"/>
  <c r="D185" i="176"/>
  <c r="D181" i="176"/>
  <c r="D204" i="176"/>
  <c r="D200" i="176"/>
  <c r="D196" i="176"/>
  <c r="D192" i="176"/>
  <c r="D188" i="176"/>
  <c r="D184" i="176"/>
  <c r="I192" i="176"/>
  <c r="I191" i="176"/>
  <c r="I204" i="176"/>
  <c r="I188" i="176"/>
  <c r="I203" i="176"/>
  <c r="I187" i="176"/>
  <c r="I200" i="176"/>
  <c r="I184" i="176"/>
  <c r="I196" i="176"/>
  <c r="I195" i="176"/>
  <c r="I199" i="176"/>
  <c r="I183" i="176"/>
  <c r="B203" i="176"/>
  <c r="B193" i="176"/>
  <c r="B196" i="176"/>
  <c r="B194" i="176"/>
  <c r="B184" i="176"/>
  <c r="B195" i="176"/>
  <c r="B188" i="176"/>
  <c r="B191" i="176"/>
  <c r="B187" i="176"/>
  <c r="B198" i="176"/>
  <c r="B201" i="176"/>
  <c r="B190" i="176"/>
  <c r="B183" i="176"/>
  <c r="B185" i="176"/>
  <c r="B182" i="176"/>
  <c r="B200" i="176"/>
  <c r="B202" i="176"/>
  <c r="B192" i="176"/>
  <c r="B181" i="176"/>
  <c r="B197" i="176"/>
  <c r="B199" i="176"/>
  <c r="B204" i="176"/>
  <c r="B189" i="176"/>
  <c r="B186" i="176"/>
  <c r="AI34" i="176"/>
  <c r="AM34" i="176"/>
  <c r="AL34" i="176"/>
  <c r="AI35" i="176"/>
  <c r="AK34" i="176"/>
  <c r="AJ34" i="176"/>
  <c r="G34" i="176"/>
  <c r="E34" i="176"/>
  <c r="C34" i="176"/>
  <c r="N29" i="176" l="1"/>
  <c r="N33" i="176"/>
  <c r="J37" i="176"/>
  <c r="F37" i="176" s="1"/>
  <c r="E33" i="176"/>
  <c r="G33" i="176"/>
  <c r="F36" i="176"/>
  <c r="G36" i="176" s="1"/>
  <c r="B20" i="170"/>
  <c r="D20" i="170" s="1"/>
  <c r="I226" i="176"/>
  <c r="I222" i="176"/>
  <c r="I218" i="176"/>
  <c r="I214" i="176"/>
  <c r="I210" i="176"/>
  <c r="I206" i="176"/>
  <c r="D226" i="176"/>
  <c r="D222" i="176"/>
  <c r="D218" i="176"/>
  <c r="D214" i="176"/>
  <c r="D210" i="176"/>
  <c r="D206" i="176"/>
  <c r="I225" i="176"/>
  <c r="I221" i="176"/>
  <c r="I217" i="176"/>
  <c r="I213" i="176"/>
  <c r="I209" i="176"/>
  <c r="I205" i="176"/>
  <c r="A229" i="176"/>
  <c r="D225" i="176"/>
  <c r="D221" i="176"/>
  <c r="D217" i="176"/>
  <c r="D213" i="176"/>
  <c r="D209" i="176"/>
  <c r="D205" i="176"/>
  <c r="I228" i="176"/>
  <c r="I224" i="176"/>
  <c r="I220" i="176"/>
  <c r="I216" i="176"/>
  <c r="I212" i="176"/>
  <c r="I208" i="176"/>
  <c r="I227" i="176"/>
  <c r="I223" i="176"/>
  <c r="I219" i="176"/>
  <c r="I215" i="176"/>
  <c r="I211" i="176"/>
  <c r="I207" i="176"/>
  <c r="D224" i="176"/>
  <c r="D208" i="176"/>
  <c r="D223" i="176"/>
  <c r="D207" i="176"/>
  <c r="D220" i="176"/>
  <c r="D219" i="176"/>
  <c r="D216" i="176"/>
  <c r="D228" i="176"/>
  <c r="D212" i="176"/>
  <c r="D227" i="176"/>
  <c r="D211" i="176"/>
  <c r="D215" i="176"/>
  <c r="B212" i="176"/>
  <c r="B223" i="176"/>
  <c r="B216" i="176"/>
  <c r="B217" i="176"/>
  <c r="B214" i="176"/>
  <c r="B207" i="176"/>
  <c r="B227" i="176"/>
  <c r="B205" i="176"/>
  <c r="B228" i="176"/>
  <c r="B211" i="176"/>
  <c r="B225" i="176"/>
  <c r="B206" i="176"/>
  <c r="B224" i="176"/>
  <c r="B209" i="176"/>
  <c r="B219" i="176"/>
  <c r="B226" i="176"/>
  <c r="B208" i="176"/>
  <c r="B218" i="176"/>
  <c r="B215" i="176"/>
  <c r="B220" i="176"/>
  <c r="B221" i="176"/>
  <c r="B210" i="176"/>
  <c r="B222" i="176"/>
  <c r="B213" i="176"/>
  <c r="AK36" i="176"/>
  <c r="AI36" i="176"/>
  <c r="AJ36" i="176"/>
  <c r="AM36" i="176"/>
  <c r="AL36" i="176"/>
  <c r="E35" i="176"/>
  <c r="C35" i="176"/>
  <c r="G35" i="176"/>
  <c r="C36" i="176" l="1"/>
  <c r="N35" i="176"/>
  <c r="F39" i="176"/>
  <c r="G39" i="176" s="1"/>
  <c r="F38" i="176"/>
  <c r="J41" i="176"/>
  <c r="F43" i="176" s="1"/>
  <c r="F40" i="176"/>
  <c r="E40" i="176" s="1"/>
  <c r="AI37" i="176"/>
  <c r="AI41" i="176" s="1"/>
  <c r="E36" i="176"/>
  <c r="B21" i="170"/>
  <c r="D21" i="170" s="1"/>
  <c r="H20" i="170"/>
  <c r="D250" i="176"/>
  <c r="D246" i="176"/>
  <c r="D242" i="176"/>
  <c r="D238" i="176"/>
  <c r="D234" i="176"/>
  <c r="D230" i="176"/>
  <c r="I249" i="176"/>
  <c r="I245" i="176"/>
  <c r="I241" i="176"/>
  <c r="I237" i="176"/>
  <c r="I233" i="176"/>
  <c r="I229" i="176"/>
  <c r="A253" i="176"/>
  <c r="D249" i="176"/>
  <c r="D245" i="176"/>
  <c r="D241" i="176"/>
  <c r="D237" i="176"/>
  <c r="D233" i="176"/>
  <c r="D229" i="176"/>
  <c r="I252" i="176"/>
  <c r="I248" i="176"/>
  <c r="I244" i="176"/>
  <c r="I240" i="176"/>
  <c r="I236" i="176"/>
  <c r="I232" i="176"/>
  <c r="D252" i="176"/>
  <c r="D248" i="176"/>
  <c r="D244" i="176"/>
  <c r="D240" i="176"/>
  <c r="D236" i="176"/>
  <c r="D232" i="176"/>
  <c r="D251" i="176"/>
  <c r="D247" i="176"/>
  <c r="D243" i="176"/>
  <c r="D239" i="176"/>
  <c r="D235" i="176"/>
  <c r="D231" i="176"/>
  <c r="I239" i="176"/>
  <c r="I238" i="176"/>
  <c r="I251" i="176"/>
  <c r="I235" i="176"/>
  <c r="I250" i="176"/>
  <c r="I234" i="176"/>
  <c r="I247" i="176"/>
  <c r="I231" i="176"/>
  <c r="I243" i="176"/>
  <c r="I242" i="176"/>
  <c r="I246" i="176"/>
  <c r="I230" i="176"/>
  <c r="B231" i="176"/>
  <c r="B251" i="176"/>
  <c r="B247" i="176"/>
  <c r="B248" i="176"/>
  <c r="B249" i="176"/>
  <c r="B235" i="176"/>
  <c r="B236" i="176"/>
  <c r="B230" i="176"/>
  <c r="B242" i="176"/>
  <c r="B240" i="176"/>
  <c r="B241" i="176"/>
  <c r="B237" i="176"/>
  <c r="B252" i="176"/>
  <c r="B229" i="176"/>
  <c r="B233" i="176"/>
  <c r="B250" i="176"/>
  <c r="B232" i="176"/>
  <c r="B239" i="176"/>
  <c r="B234" i="176"/>
  <c r="B246" i="176"/>
  <c r="B243" i="176"/>
  <c r="B244" i="176"/>
  <c r="B238" i="176"/>
  <c r="B245" i="176"/>
  <c r="C38" i="176"/>
  <c r="G38" i="176"/>
  <c r="E38" i="176"/>
  <c r="E37" i="176"/>
  <c r="C37" i="176"/>
  <c r="G37" i="176"/>
  <c r="J45" i="176" l="1"/>
  <c r="F41" i="176"/>
  <c r="G41" i="176" s="1"/>
  <c r="F44" i="176"/>
  <c r="F42" i="176"/>
  <c r="G40" i="176"/>
  <c r="AL38" i="176"/>
  <c r="C40" i="176"/>
  <c r="AI38" i="176"/>
  <c r="AK38" i="176"/>
  <c r="AM38" i="176"/>
  <c r="AJ38" i="176"/>
  <c r="E39" i="176"/>
  <c r="C39" i="176"/>
  <c r="H21" i="170"/>
  <c r="B22" i="170"/>
  <c r="D22" i="170" s="1"/>
  <c r="I273" i="176"/>
  <c r="I269" i="176"/>
  <c r="I265" i="176"/>
  <c r="I261" i="176"/>
  <c r="I257" i="176"/>
  <c r="I253" i="176"/>
  <c r="A277" i="176"/>
  <c r="D273" i="176"/>
  <c r="D269" i="176"/>
  <c r="D265" i="176"/>
  <c r="D261" i="176"/>
  <c r="D257" i="176"/>
  <c r="D253" i="176"/>
  <c r="I276" i="176"/>
  <c r="I272" i="176"/>
  <c r="I268" i="176"/>
  <c r="I264" i="176"/>
  <c r="I260" i="176"/>
  <c r="I256" i="176"/>
  <c r="D276" i="176"/>
  <c r="D272" i="176"/>
  <c r="D268" i="176"/>
  <c r="D264" i="176"/>
  <c r="D260" i="176"/>
  <c r="D256" i="176"/>
  <c r="I275" i="176"/>
  <c r="I271" i="176"/>
  <c r="I267" i="176"/>
  <c r="I263" i="176"/>
  <c r="I259" i="176"/>
  <c r="I255" i="176"/>
  <c r="I274" i="176"/>
  <c r="I270" i="176"/>
  <c r="I266" i="176"/>
  <c r="I262" i="176"/>
  <c r="I258" i="176"/>
  <c r="I254" i="176"/>
  <c r="D271" i="176"/>
  <c r="D255" i="176"/>
  <c r="D270" i="176"/>
  <c r="D254" i="176"/>
  <c r="D267" i="176"/>
  <c r="D266" i="176"/>
  <c r="D263" i="176"/>
  <c r="D275" i="176"/>
  <c r="D259" i="176"/>
  <c r="D274" i="176"/>
  <c r="D258" i="176"/>
  <c r="D262" i="176"/>
  <c r="B270" i="176"/>
  <c r="B255" i="176"/>
  <c r="B272" i="176"/>
  <c r="B267" i="176"/>
  <c r="B268" i="176"/>
  <c r="B259" i="176"/>
  <c r="B266" i="176"/>
  <c r="B254" i="176"/>
  <c r="B274" i="176"/>
  <c r="B264" i="176"/>
  <c r="B265" i="176"/>
  <c r="B271" i="176"/>
  <c r="B275" i="176"/>
  <c r="B256" i="176"/>
  <c r="B257" i="176"/>
  <c r="B269" i="176"/>
  <c r="B260" i="176"/>
  <c r="B261" i="176"/>
  <c r="B276" i="176"/>
  <c r="B263" i="176"/>
  <c r="B253" i="176"/>
  <c r="B258" i="176"/>
  <c r="B273" i="176"/>
  <c r="B262" i="176"/>
  <c r="E41" i="176"/>
  <c r="AK42" i="176"/>
  <c r="AI45" i="176"/>
  <c r="AI42" i="176"/>
  <c r="AJ42" i="176"/>
  <c r="AM42" i="176"/>
  <c r="AL42" i="176"/>
  <c r="G44" i="176"/>
  <c r="E44" i="176"/>
  <c r="C44" i="176"/>
  <c r="C42" i="176"/>
  <c r="G42" i="176"/>
  <c r="E42" i="176"/>
  <c r="C43" i="176"/>
  <c r="G43" i="176"/>
  <c r="E43" i="176"/>
  <c r="J49" i="176"/>
  <c r="F47" i="176"/>
  <c r="F46" i="176"/>
  <c r="F48" i="176"/>
  <c r="F45" i="176"/>
  <c r="C41" i="176" l="1"/>
  <c r="N41" i="176"/>
  <c r="N37" i="176"/>
  <c r="B23" i="170"/>
  <c r="D23" i="170" s="1"/>
  <c r="H22" i="170"/>
  <c r="A301" i="176"/>
  <c r="D297" i="176"/>
  <c r="D293" i="176"/>
  <c r="D289" i="176"/>
  <c r="D285" i="176"/>
  <c r="D281" i="176"/>
  <c r="D277" i="176"/>
  <c r="I300" i="176"/>
  <c r="I296" i="176"/>
  <c r="I292" i="176"/>
  <c r="I288" i="176"/>
  <c r="I284" i="176"/>
  <c r="I280" i="176"/>
  <c r="D300" i="176"/>
  <c r="D296" i="176"/>
  <c r="D292" i="176"/>
  <c r="D288" i="176"/>
  <c r="D284" i="176"/>
  <c r="D280" i="176"/>
  <c r="I299" i="176"/>
  <c r="I295" i="176"/>
  <c r="I291" i="176"/>
  <c r="I287" i="176"/>
  <c r="I283" i="176"/>
  <c r="I279" i="176"/>
  <c r="D299" i="176"/>
  <c r="D295" i="176"/>
  <c r="D291" i="176"/>
  <c r="D287" i="176"/>
  <c r="D283" i="176"/>
  <c r="D279" i="176"/>
  <c r="D298" i="176"/>
  <c r="D294" i="176"/>
  <c r="D290" i="176"/>
  <c r="D286" i="176"/>
  <c r="D282" i="176"/>
  <c r="D278" i="176"/>
  <c r="I286" i="176"/>
  <c r="I285" i="176"/>
  <c r="I298" i="176"/>
  <c r="I282" i="176"/>
  <c r="I297" i="176"/>
  <c r="I281" i="176"/>
  <c r="I294" i="176"/>
  <c r="I278" i="176"/>
  <c r="I290" i="176"/>
  <c r="I289" i="176"/>
  <c r="I277" i="176"/>
  <c r="I293" i="176"/>
  <c r="B281" i="176"/>
  <c r="B293" i="176"/>
  <c r="B287" i="176"/>
  <c r="B279" i="176"/>
  <c r="B295" i="176"/>
  <c r="B288" i="176"/>
  <c r="B291" i="176"/>
  <c r="B280" i="176"/>
  <c r="B300" i="176"/>
  <c r="B286" i="176"/>
  <c r="B292" i="176"/>
  <c r="B297" i="176"/>
  <c r="B283" i="176"/>
  <c r="B284" i="176"/>
  <c r="B290" i="176"/>
  <c r="B289" i="176"/>
  <c r="B278" i="176"/>
  <c r="B277" i="176"/>
  <c r="B285" i="176"/>
  <c r="B296" i="176"/>
  <c r="B282" i="176"/>
  <c r="B294" i="176"/>
  <c r="B299" i="176"/>
  <c r="B298" i="176"/>
  <c r="F52" i="176"/>
  <c r="F51" i="176"/>
  <c r="F49" i="176"/>
  <c r="J53" i="176"/>
  <c r="F50" i="176"/>
  <c r="AM46" i="176"/>
  <c r="AL46" i="176"/>
  <c r="AK46" i="176"/>
  <c r="AJ46" i="176"/>
  <c r="AI49" i="176"/>
  <c r="AI46" i="176"/>
  <c r="E45" i="176"/>
  <c r="C45" i="176"/>
  <c r="G45" i="176"/>
  <c r="G47" i="176"/>
  <c r="E47" i="176"/>
  <c r="C47" i="176"/>
  <c r="C48" i="176"/>
  <c r="G48" i="176"/>
  <c r="E48" i="176"/>
  <c r="G46" i="176"/>
  <c r="E46" i="176"/>
  <c r="C46" i="176"/>
  <c r="N45" i="176" l="1"/>
  <c r="B24" i="170"/>
  <c r="D24" i="170" s="1"/>
  <c r="I324" i="176"/>
  <c r="I320" i="176"/>
  <c r="I316" i="176"/>
  <c r="I312" i="176"/>
  <c r="I308" i="176"/>
  <c r="I304" i="176"/>
  <c r="D324" i="176"/>
  <c r="D320" i="176"/>
  <c r="D316" i="176"/>
  <c r="D312" i="176"/>
  <c r="D308" i="176"/>
  <c r="D304" i="176"/>
  <c r="I323" i="176"/>
  <c r="I319" i="176"/>
  <c r="I315" i="176"/>
  <c r="I311" i="176"/>
  <c r="I307" i="176"/>
  <c r="I303" i="176"/>
  <c r="D323" i="176"/>
  <c r="D319" i="176"/>
  <c r="D315" i="176"/>
  <c r="D311" i="176"/>
  <c r="D307" i="176"/>
  <c r="D303" i="176"/>
  <c r="I322" i="176"/>
  <c r="I318" i="176"/>
  <c r="I314" i="176"/>
  <c r="I310" i="176"/>
  <c r="I306" i="176"/>
  <c r="I302" i="176"/>
  <c r="I321" i="176"/>
  <c r="I317" i="176"/>
  <c r="I313" i="176"/>
  <c r="I309" i="176"/>
  <c r="I305" i="176"/>
  <c r="I301" i="176"/>
  <c r="D318" i="176"/>
  <c r="D302" i="176"/>
  <c r="D317" i="176"/>
  <c r="D301" i="176"/>
  <c r="D314" i="176"/>
  <c r="D313" i="176"/>
  <c r="D310" i="176"/>
  <c r="D322" i="176"/>
  <c r="D306" i="176"/>
  <c r="D321" i="176"/>
  <c r="D305" i="176"/>
  <c r="A325" i="176"/>
  <c r="D309" i="176"/>
  <c r="B321" i="176"/>
  <c r="B316" i="176"/>
  <c r="B306" i="176"/>
  <c r="B323" i="176"/>
  <c r="B318" i="176"/>
  <c r="B313" i="176"/>
  <c r="B303" i="176"/>
  <c r="B308" i="176"/>
  <c r="B301" i="176"/>
  <c r="B322" i="176"/>
  <c r="B312" i="176"/>
  <c r="B319" i="176"/>
  <c r="B307" i="176"/>
  <c r="B314" i="176"/>
  <c r="B320" i="176"/>
  <c r="B311" i="176"/>
  <c r="B315" i="176"/>
  <c r="B309" i="176"/>
  <c r="B302" i="176"/>
  <c r="B324" i="176"/>
  <c r="B304" i="176"/>
  <c r="B305" i="176"/>
  <c r="B317" i="176"/>
  <c r="B310" i="176"/>
  <c r="AK50" i="176"/>
  <c r="AI50" i="176"/>
  <c r="AJ50" i="176"/>
  <c r="AI53" i="176"/>
  <c r="AM50" i="176"/>
  <c r="AL50" i="176"/>
  <c r="E51" i="176"/>
  <c r="C51" i="176"/>
  <c r="G51" i="176"/>
  <c r="E52" i="176"/>
  <c r="C52" i="176"/>
  <c r="G52" i="176"/>
  <c r="C50" i="176"/>
  <c r="G50" i="176"/>
  <c r="E50" i="176"/>
  <c r="G49" i="176"/>
  <c r="E49" i="176"/>
  <c r="C49" i="176"/>
  <c r="F56" i="176"/>
  <c r="F55" i="176"/>
  <c r="F53" i="176"/>
  <c r="J57" i="176"/>
  <c r="F54" i="176"/>
  <c r="N49" i="176" l="1"/>
  <c r="H24" i="170"/>
  <c r="B25" i="170"/>
  <c r="D25" i="170" s="1"/>
  <c r="D348" i="176"/>
  <c r="D344" i="176"/>
  <c r="D340" i="176"/>
  <c r="D336" i="176"/>
  <c r="D332" i="176"/>
  <c r="D328" i="176"/>
  <c r="I347" i="176"/>
  <c r="I343" i="176"/>
  <c r="I339" i="176"/>
  <c r="I335" i="176"/>
  <c r="I331" i="176"/>
  <c r="I327" i="176"/>
  <c r="D347" i="176"/>
  <c r="D343" i="176"/>
  <c r="D339" i="176"/>
  <c r="D335" i="176"/>
  <c r="D331" i="176"/>
  <c r="D327" i="176"/>
  <c r="I346" i="176"/>
  <c r="I342" i="176"/>
  <c r="I338" i="176"/>
  <c r="I334" i="176"/>
  <c r="I330" i="176"/>
  <c r="I326" i="176"/>
  <c r="D346" i="176"/>
  <c r="D342" i="176"/>
  <c r="D338" i="176"/>
  <c r="D334" i="176"/>
  <c r="D330" i="176"/>
  <c r="D326" i="176"/>
  <c r="A349" i="176"/>
  <c r="D345" i="176"/>
  <c r="D341" i="176"/>
  <c r="D337" i="176"/>
  <c r="D333" i="176"/>
  <c r="D329" i="176"/>
  <c r="D325" i="176"/>
  <c r="I333" i="176"/>
  <c r="I348" i="176"/>
  <c r="I332" i="176"/>
  <c r="I345" i="176"/>
  <c r="I329" i="176"/>
  <c r="I344" i="176"/>
  <c r="I328" i="176"/>
  <c r="I341" i="176"/>
  <c r="I325" i="176"/>
  <c r="I337" i="176"/>
  <c r="I336" i="176"/>
  <c r="I340" i="176"/>
  <c r="B342" i="176"/>
  <c r="B345" i="176"/>
  <c r="B339" i="176"/>
  <c r="B344" i="176"/>
  <c r="B337" i="176"/>
  <c r="B326" i="176"/>
  <c r="B343" i="176"/>
  <c r="B335" i="176"/>
  <c r="B341" i="176"/>
  <c r="B340" i="176"/>
  <c r="B346" i="176"/>
  <c r="B327" i="176"/>
  <c r="B328" i="176"/>
  <c r="B333" i="176"/>
  <c r="B338" i="176"/>
  <c r="B347" i="176"/>
  <c r="B325" i="176"/>
  <c r="B348" i="176"/>
  <c r="B332" i="176"/>
  <c r="B330" i="176"/>
  <c r="B331" i="176"/>
  <c r="B334" i="176"/>
  <c r="B336" i="176"/>
  <c r="B329" i="176"/>
  <c r="C54" i="176"/>
  <c r="G54" i="176"/>
  <c r="E54" i="176"/>
  <c r="F57" i="176"/>
  <c r="J59" i="176"/>
  <c r="F58" i="176"/>
  <c r="E53" i="176"/>
  <c r="C53" i="176"/>
  <c r="G53" i="176"/>
  <c r="E55" i="176"/>
  <c r="C55" i="176"/>
  <c r="G55" i="176"/>
  <c r="AK54" i="176"/>
  <c r="AJ54" i="176"/>
  <c r="AI57" i="176"/>
  <c r="AM54" i="176"/>
  <c r="AI54" i="176"/>
  <c r="AL54" i="176"/>
  <c r="E56" i="176"/>
  <c r="C56" i="176"/>
  <c r="G56" i="176"/>
  <c r="N53" i="176" l="1"/>
  <c r="B26" i="170"/>
  <c r="D26" i="170" s="1"/>
  <c r="H25" i="170"/>
  <c r="I371" i="176"/>
  <c r="I367" i="176"/>
  <c r="I363" i="176"/>
  <c r="I359" i="176"/>
  <c r="I355" i="176"/>
  <c r="I351" i="176"/>
  <c r="D371" i="176"/>
  <c r="D367" i="176"/>
  <c r="D363" i="176"/>
  <c r="D359" i="176"/>
  <c r="D355" i="176"/>
  <c r="D351" i="176"/>
  <c r="I370" i="176"/>
  <c r="I366" i="176"/>
  <c r="I362" i="176"/>
  <c r="I358" i="176"/>
  <c r="I354" i="176"/>
  <c r="I350" i="176"/>
  <c r="D370" i="176"/>
  <c r="D366" i="176"/>
  <c r="D362" i="176"/>
  <c r="D358" i="176"/>
  <c r="D354" i="176"/>
  <c r="D350" i="176"/>
  <c r="I369" i="176"/>
  <c r="I365" i="176"/>
  <c r="I361" i="176"/>
  <c r="I357" i="176"/>
  <c r="I353" i="176"/>
  <c r="I349" i="176"/>
  <c r="I372" i="176"/>
  <c r="I368" i="176"/>
  <c r="I364" i="176"/>
  <c r="I360" i="176"/>
  <c r="I356" i="176"/>
  <c r="I352" i="176"/>
  <c r="D365" i="176"/>
  <c r="D349" i="176"/>
  <c r="D364" i="176"/>
  <c r="D361" i="176"/>
  <c r="D360" i="176"/>
  <c r="A373" i="176"/>
  <c r="D357" i="176"/>
  <c r="D369" i="176"/>
  <c r="D353" i="176"/>
  <c r="D368" i="176"/>
  <c r="D352" i="176"/>
  <c r="D372" i="176"/>
  <c r="D356" i="176"/>
  <c r="B354" i="176"/>
  <c r="B353" i="176"/>
  <c r="B352" i="176"/>
  <c r="B371" i="176"/>
  <c r="B351" i="176"/>
  <c r="B358" i="176"/>
  <c r="B370" i="176"/>
  <c r="B360" i="176"/>
  <c r="B368" i="176"/>
  <c r="B355" i="176"/>
  <c r="B364" i="176"/>
  <c r="B367" i="176"/>
  <c r="B372" i="176"/>
  <c r="B357" i="176"/>
  <c r="B365" i="176"/>
  <c r="B366" i="176"/>
  <c r="B363" i="176"/>
  <c r="B350" i="176"/>
  <c r="B356" i="176"/>
  <c r="B362" i="176"/>
  <c r="B369" i="176"/>
  <c r="B349" i="176"/>
  <c r="B359" i="176"/>
  <c r="B361" i="176"/>
  <c r="AI59" i="176"/>
  <c r="AK58" i="176"/>
  <c r="AJ58" i="176"/>
  <c r="AI58" i="176"/>
  <c r="AM58" i="176"/>
  <c r="AL58" i="176"/>
  <c r="J61" i="176"/>
  <c r="F59" i="176"/>
  <c r="F60" i="176"/>
  <c r="E57" i="176"/>
  <c r="C57" i="176"/>
  <c r="G57" i="176"/>
  <c r="C58" i="176"/>
  <c r="G58" i="176"/>
  <c r="E58" i="176"/>
  <c r="N57" i="176" l="1"/>
  <c r="B27" i="170"/>
  <c r="D27" i="170" s="1"/>
  <c r="H26" i="170"/>
  <c r="I396" i="176"/>
  <c r="I392" i="176"/>
  <c r="I388" i="176"/>
  <c r="I384" i="176"/>
  <c r="D396" i="176"/>
  <c r="D392" i="176"/>
  <c r="D388" i="176"/>
  <c r="D384" i="176"/>
  <c r="I395" i="176"/>
  <c r="I391" i="176"/>
  <c r="I387" i="176"/>
  <c r="I383" i="176"/>
  <c r="I379" i="176"/>
  <c r="D395" i="176"/>
  <c r="D391" i="176"/>
  <c r="D387" i="176"/>
  <c r="D383" i="176"/>
  <c r="D379" i="176"/>
  <c r="D394" i="176"/>
  <c r="D386" i="176"/>
  <c r="D380" i="176"/>
  <c r="D375" i="176"/>
  <c r="I393" i="176"/>
  <c r="I385" i="176"/>
  <c r="I378" i="176"/>
  <c r="I374" i="176"/>
  <c r="D393" i="176"/>
  <c r="D385" i="176"/>
  <c r="D378" i="176"/>
  <c r="D374" i="176"/>
  <c r="I390" i="176"/>
  <c r="I382" i="176"/>
  <c r="I377" i="176"/>
  <c r="I373" i="176"/>
  <c r="D390" i="176"/>
  <c r="D382" i="176"/>
  <c r="D377" i="176"/>
  <c r="D373" i="176"/>
  <c r="A397" i="176"/>
  <c r="D389" i="176"/>
  <c r="D381" i="176"/>
  <c r="D376" i="176"/>
  <c r="I381" i="176"/>
  <c r="I380" i="176"/>
  <c r="I376" i="176"/>
  <c r="I375" i="176"/>
  <c r="I389" i="176"/>
  <c r="I386" i="176"/>
  <c r="I394" i="176"/>
  <c r="B393" i="176"/>
  <c r="B388" i="176"/>
  <c r="B385" i="176"/>
  <c r="B377" i="176"/>
  <c r="B395" i="176"/>
  <c r="B373" i="176"/>
  <c r="B391" i="176"/>
  <c r="B380" i="176"/>
  <c r="B389" i="176"/>
  <c r="B378" i="176"/>
  <c r="B382" i="176"/>
  <c r="B392" i="176"/>
  <c r="B383" i="176"/>
  <c r="B376" i="176"/>
  <c r="B390" i="176"/>
  <c r="B394" i="176"/>
  <c r="B387" i="176"/>
  <c r="B384" i="176"/>
  <c r="B375" i="176"/>
  <c r="B379" i="176"/>
  <c r="B396" i="176"/>
  <c r="B381" i="176"/>
  <c r="B374" i="176"/>
  <c r="B386" i="176"/>
  <c r="F63" i="176"/>
  <c r="F62" i="176"/>
  <c r="AI61" i="176"/>
  <c r="F64" i="176"/>
  <c r="F61" i="176"/>
  <c r="J65" i="176"/>
  <c r="E60" i="176"/>
  <c r="C60" i="176"/>
  <c r="G60" i="176"/>
  <c r="C59" i="176"/>
  <c r="G59" i="176"/>
  <c r="E59" i="176"/>
  <c r="AM60" i="176"/>
  <c r="AL60" i="176"/>
  <c r="AK60" i="176"/>
  <c r="AJ60" i="176"/>
  <c r="AI60" i="176"/>
  <c r="N59" i="176" l="1"/>
  <c r="B28" i="170"/>
  <c r="D28" i="170" s="1"/>
  <c r="D420" i="176"/>
  <c r="D416" i="176"/>
  <c r="D412" i="176"/>
  <c r="D408" i="176"/>
  <c r="D404" i="176"/>
  <c r="D400" i="176"/>
  <c r="I419" i="176"/>
  <c r="I415" i="176"/>
  <c r="I411" i="176"/>
  <c r="I407" i="176"/>
  <c r="I403" i="176"/>
  <c r="I399" i="176"/>
  <c r="D419" i="176"/>
  <c r="D415" i="176"/>
  <c r="D411" i="176"/>
  <c r="D407" i="176"/>
  <c r="D403" i="176"/>
  <c r="D399" i="176"/>
  <c r="I418" i="176"/>
  <c r="I414" i="176"/>
  <c r="I410" i="176"/>
  <c r="I406" i="176"/>
  <c r="I402" i="176"/>
  <c r="I398" i="176"/>
  <c r="I417" i="176"/>
  <c r="I409" i="176"/>
  <c r="I401" i="176"/>
  <c r="D417" i="176"/>
  <c r="D409" i="176"/>
  <c r="D401" i="176"/>
  <c r="I416" i="176"/>
  <c r="I408" i="176"/>
  <c r="I400" i="176"/>
  <c r="D414" i="176"/>
  <c r="D406" i="176"/>
  <c r="D398" i="176"/>
  <c r="I413" i="176"/>
  <c r="I405" i="176"/>
  <c r="I397" i="176"/>
  <c r="I420" i="176"/>
  <c r="I412" i="176"/>
  <c r="I404" i="176"/>
  <c r="D413" i="176"/>
  <c r="D410" i="176"/>
  <c r="D405" i="176"/>
  <c r="D402" i="176"/>
  <c r="D397" i="176"/>
  <c r="A421" i="176"/>
  <c r="D418" i="176"/>
  <c r="B420" i="176"/>
  <c r="B398" i="176"/>
  <c r="B412" i="176"/>
  <c r="B417" i="176"/>
  <c r="B404" i="176"/>
  <c r="B409" i="176"/>
  <c r="B418" i="176"/>
  <c r="B399" i="176"/>
  <c r="B411" i="176"/>
  <c r="B413" i="176"/>
  <c r="B407" i="176"/>
  <c r="B406" i="176"/>
  <c r="B405" i="176"/>
  <c r="B402" i="176"/>
  <c r="B403" i="176"/>
  <c r="B397" i="176"/>
  <c r="B400" i="176"/>
  <c r="B416" i="176"/>
  <c r="B408" i="176"/>
  <c r="B414" i="176"/>
  <c r="B419" i="176"/>
  <c r="B415" i="176"/>
  <c r="B401" i="176"/>
  <c r="B410" i="176"/>
  <c r="F68" i="176"/>
  <c r="F65" i="176"/>
  <c r="J69" i="176"/>
  <c r="F67" i="176"/>
  <c r="F66" i="176"/>
  <c r="C64" i="176"/>
  <c r="G64" i="176"/>
  <c r="E64" i="176"/>
  <c r="C61" i="176"/>
  <c r="G61" i="176"/>
  <c r="E61" i="176"/>
  <c r="AM62" i="176"/>
  <c r="AL62" i="176"/>
  <c r="AK62" i="176"/>
  <c r="AJ62" i="176"/>
  <c r="AI65" i="176"/>
  <c r="AI62" i="176"/>
  <c r="E62" i="176"/>
  <c r="C62" i="176"/>
  <c r="G62" i="176"/>
  <c r="E63" i="176"/>
  <c r="C63" i="176"/>
  <c r="G63" i="176"/>
  <c r="N61" i="176" l="1"/>
  <c r="B29" i="170"/>
  <c r="D29" i="170" s="1"/>
  <c r="H28" i="170"/>
  <c r="I443" i="176"/>
  <c r="I439" i="176"/>
  <c r="I435" i="176"/>
  <c r="I431" i="176"/>
  <c r="I427" i="176"/>
  <c r="I423" i="176"/>
  <c r="D443" i="176"/>
  <c r="D439" i="176"/>
  <c r="D435" i="176"/>
  <c r="D431" i="176"/>
  <c r="D427" i="176"/>
  <c r="D423" i="176"/>
  <c r="I442" i="176"/>
  <c r="I438" i="176"/>
  <c r="I434" i="176"/>
  <c r="I430" i="176"/>
  <c r="I426" i="176"/>
  <c r="I422" i="176"/>
  <c r="D442" i="176"/>
  <c r="D438" i="176"/>
  <c r="D434" i="176"/>
  <c r="D430" i="176"/>
  <c r="D426" i="176"/>
  <c r="D422" i="176"/>
  <c r="D441" i="176"/>
  <c r="D433" i="176"/>
  <c r="D425" i="176"/>
  <c r="I440" i="176"/>
  <c r="I432" i="176"/>
  <c r="I424" i="176"/>
  <c r="D440" i="176"/>
  <c r="D432" i="176"/>
  <c r="D424" i="176"/>
  <c r="I437" i="176"/>
  <c r="I429" i="176"/>
  <c r="I421" i="176"/>
  <c r="A445" i="176"/>
  <c r="D437" i="176"/>
  <c r="D429" i="176"/>
  <c r="D421" i="176"/>
  <c r="D444" i="176"/>
  <c r="D436" i="176"/>
  <c r="D428" i="176"/>
  <c r="I444" i="176"/>
  <c r="I441" i="176"/>
  <c r="I436" i="176"/>
  <c r="I433" i="176"/>
  <c r="I428" i="176"/>
  <c r="I425" i="176"/>
  <c r="B443" i="176"/>
  <c r="B436" i="176"/>
  <c r="B439" i="176"/>
  <c r="B424" i="176"/>
  <c r="B441" i="176"/>
  <c r="B438" i="176"/>
  <c r="B428" i="176"/>
  <c r="B434" i="176"/>
  <c r="B427" i="176"/>
  <c r="B437" i="176"/>
  <c r="B423" i="176"/>
  <c r="B433" i="176"/>
  <c r="B425" i="176"/>
  <c r="B422" i="176"/>
  <c r="B429" i="176"/>
  <c r="B421" i="176"/>
  <c r="B442" i="176"/>
  <c r="B444" i="176"/>
  <c r="B431" i="176"/>
  <c r="B426" i="176"/>
  <c r="B440" i="176"/>
  <c r="B435" i="176"/>
  <c r="B432" i="176"/>
  <c r="B430" i="176"/>
  <c r="AJ66" i="176"/>
  <c r="AI69" i="176"/>
  <c r="AI66" i="176"/>
  <c r="AM66" i="176"/>
  <c r="AL66" i="176"/>
  <c r="AK66" i="176"/>
  <c r="G66" i="176"/>
  <c r="E66" i="176"/>
  <c r="C66" i="176"/>
  <c r="G67" i="176"/>
  <c r="E67" i="176"/>
  <c r="C67" i="176"/>
  <c r="F71" i="176"/>
  <c r="F70" i="176"/>
  <c r="J73" i="176"/>
  <c r="F72" i="176"/>
  <c r="F69" i="176"/>
  <c r="G65" i="176"/>
  <c r="E65" i="176"/>
  <c r="C65" i="176"/>
  <c r="G68" i="176"/>
  <c r="E68" i="176"/>
  <c r="C68" i="176"/>
  <c r="N65" i="176" l="1"/>
  <c r="B30" i="170"/>
  <c r="D30" i="170" s="1"/>
  <c r="H29" i="170"/>
  <c r="D467" i="176"/>
  <c r="D463" i="176"/>
  <c r="D459" i="176"/>
  <c r="D455" i="176"/>
  <c r="D451" i="176"/>
  <c r="D447" i="176"/>
  <c r="I466" i="176"/>
  <c r="I462" i="176"/>
  <c r="I458" i="176"/>
  <c r="I454" i="176"/>
  <c r="I450" i="176"/>
  <c r="I446" i="176"/>
  <c r="D466" i="176"/>
  <c r="D462" i="176"/>
  <c r="D458" i="176"/>
  <c r="D454" i="176"/>
  <c r="D450" i="176"/>
  <c r="D446" i="176"/>
  <c r="I465" i="176"/>
  <c r="I461" i="176"/>
  <c r="I457" i="176"/>
  <c r="I453" i="176"/>
  <c r="I449" i="176"/>
  <c r="I445" i="176"/>
  <c r="I464" i="176"/>
  <c r="I456" i="176"/>
  <c r="I448" i="176"/>
  <c r="D464" i="176"/>
  <c r="D456" i="176"/>
  <c r="D448" i="176"/>
  <c r="I463" i="176"/>
  <c r="I455" i="176"/>
  <c r="I447" i="176"/>
  <c r="A469" i="176"/>
  <c r="D461" i="176"/>
  <c r="D453" i="176"/>
  <c r="D445" i="176"/>
  <c r="I468" i="176"/>
  <c r="I460" i="176"/>
  <c r="I452" i="176"/>
  <c r="I467" i="176"/>
  <c r="I459" i="176"/>
  <c r="I451" i="176"/>
  <c r="D468" i="176"/>
  <c r="D465" i="176"/>
  <c r="D460" i="176"/>
  <c r="D452" i="176"/>
  <c r="D449" i="176"/>
  <c r="D457" i="176"/>
  <c r="B452" i="176"/>
  <c r="B445" i="176"/>
  <c r="B463" i="176"/>
  <c r="B458" i="176"/>
  <c r="B455" i="176"/>
  <c r="B467" i="176"/>
  <c r="B454" i="176"/>
  <c r="B464" i="176"/>
  <c r="B457" i="176"/>
  <c r="B451" i="176"/>
  <c r="B461" i="176"/>
  <c r="B456" i="176"/>
  <c r="B449" i="176"/>
  <c r="B450" i="176"/>
  <c r="B448" i="176"/>
  <c r="B447" i="176"/>
  <c r="B468" i="176"/>
  <c r="B466" i="176"/>
  <c r="B465" i="176"/>
  <c r="B462" i="176"/>
  <c r="B460" i="176"/>
  <c r="B459" i="176"/>
  <c r="B453" i="176"/>
  <c r="B446" i="176"/>
  <c r="F75" i="176"/>
  <c r="J77" i="176"/>
  <c r="F73" i="176"/>
  <c r="F76" i="176"/>
  <c r="F74" i="176"/>
  <c r="E71" i="176"/>
  <c r="C71" i="176"/>
  <c r="G71" i="176"/>
  <c r="C72" i="176"/>
  <c r="G72" i="176"/>
  <c r="E72" i="176"/>
  <c r="AM70" i="176"/>
  <c r="AL70" i="176"/>
  <c r="AK70" i="176"/>
  <c r="AJ70" i="176"/>
  <c r="AI70" i="176"/>
  <c r="AI73" i="176"/>
  <c r="E70" i="176"/>
  <c r="C70" i="176"/>
  <c r="G70" i="176"/>
  <c r="C69" i="176"/>
  <c r="G69" i="176"/>
  <c r="E69" i="176"/>
  <c r="N69" i="176" l="1"/>
  <c r="H30" i="170"/>
  <c r="B31" i="170"/>
  <c r="D31" i="170" s="1"/>
  <c r="I490" i="176"/>
  <c r="I486" i="176"/>
  <c r="I482" i="176"/>
  <c r="I478" i="176"/>
  <c r="I474" i="176"/>
  <c r="I470" i="176"/>
  <c r="D490" i="176"/>
  <c r="D486" i="176"/>
  <c r="D482" i="176"/>
  <c r="D478" i="176"/>
  <c r="D474" i="176"/>
  <c r="D470" i="176"/>
  <c r="I489" i="176"/>
  <c r="I485" i="176"/>
  <c r="I481" i="176"/>
  <c r="I477" i="176"/>
  <c r="I473" i="176"/>
  <c r="I469" i="176"/>
  <c r="A493" i="176"/>
  <c r="D489" i="176"/>
  <c r="D485" i="176"/>
  <c r="D481" i="176"/>
  <c r="D477" i="176"/>
  <c r="D473" i="176"/>
  <c r="D469" i="176"/>
  <c r="D488" i="176"/>
  <c r="D480" i="176"/>
  <c r="D472" i="176"/>
  <c r="I487" i="176"/>
  <c r="I479" i="176"/>
  <c r="I471" i="176"/>
  <c r="D487" i="176"/>
  <c r="D479" i="176"/>
  <c r="D471" i="176"/>
  <c r="I492" i="176"/>
  <c r="I484" i="176"/>
  <c r="I476" i="176"/>
  <c r="D492" i="176"/>
  <c r="D484" i="176"/>
  <c r="D476" i="176"/>
  <c r="D491" i="176"/>
  <c r="D483" i="176"/>
  <c r="D475" i="176"/>
  <c r="I475" i="176"/>
  <c r="I472" i="176"/>
  <c r="I491" i="176"/>
  <c r="I483" i="176"/>
  <c r="I480" i="176"/>
  <c r="I488" i="176"/>
  <c r="B484" i="176"/>
  <c r="B487" i="176"/>
  <c r="B476" i="176"/>
  <c r="B482" i="176"/>
  <c r="B492" i="176"/>
  <c r="B491" i="176"/>
  <c r="B489" i="176"/>
  <c r="B479" i="176"/>
  <c r="B470" i="176"/>
  <c r="B477" i="176"/>
  <c r="B480" i="176"/>
  <c r="B483" i="176"/>
  <c r="B475" i="176"/>
  <c r="B469" i="176"/>
  <c r="B472" i="176"/>
  <c r="B478" i="176"/>
  <c r="B471" i="176"/>
  <c r="B473" i="176"/>
  <c r="B485" i="176"/>
  <c r="B486" i="176"/>
  <c r="B474" i="176"/>
  <c r="B490" i="176"/>
  <c r="B488" i="176"/>
  <c r="B481" i="176"/>
  <c r="C76" i="176"/>
  <c r="G76" i="176"/>
  <c r="E76" i="176"/>
  <c r="G73" i="176"/>
  <c r="E73" i="176"/>
  <c r="C73" i="176"/>
  <c r="E74" i="176"/>
  <c r="C74" i="176"/>
  <c r="G74" i="176"/>
  <c r="F79" i="176"/>
  <c r="J81" i="176"/>
  <c r="F77" i="176"/>
  <c r="F80" i="176"/>
  <c r="F78" i="176"/>
  <c r="AM74" i="176"/>
  <c r="AL74" i="176"/>
  <c r="AK74" i="176"/>
  <c r="AJ74" i="176"/>
  <c r="AI74" i="176"/>
  <c r="AI77" i="176"/>
  <c r="E75" i="176"/>
  <c r="C75" i="176"/>
  <c r="G75" i="176"/>
  <c r="N73" i="176" l="1"/>
  <c r="B32" i="170"/>
  <c r="D32" i="170" s="1"/>
  <c r="I514" i="176"/>
  <c r="I510" i="176"/>
  <c r="I506" i="176"/>
  <c r="I502" i="176"/>
  <c r="D514" i="176"/>
  <c r="D510" i="176"/>
  <c r="D506" i="176"/>
  <c r="D502" i="176"/>
  <c r="D498" i="176"/>
  <c r="D494" i="176"/>
  <c r="I513" i="176"/>
  <c r="I509" i="176"/>
  <c r="I505" i="176"/>
  <c r="I501" i="176"/>
  <c r="I497" i="176"/>
  <c r="I493" i="176"/>
  <c r="A517" i="176"/>
  <c r="D513" i="176"/>
  <c r="D509" i="176"/>
  <c r="D505" i="176"/>
  <c r="D501" i="176"/>
  <c r="D497" i="176"/>
  <c r="D493" i="176"/>
  <c r="I516" i="176"/>
  <c r="I512" i="176"/>
  <c r="I508" i="176"/>
  <c r="I504" i="176"/>
  <c r="I500" i="176"/>
  <c r="I496" i="176"/>
  <c r="I515" i="176"/>
  <c r="I511" i="176"/>
  <c r="I507" i="176"/>
  <c r="D504" i="176"/>
  <c r="I495" i="176"/>
  <c r="I503" i="176"/>
  <c r="D495" i="176"/>
  <c r="D516" i="176"/>
  <c r="D503" i="176"/>
  <c r="I494" i="176"/>
  <c r="D515" i="176"/>
  <c r="D500" i="176"/>
  <c r="D512" i="176"/>
  <c r="I499" i="176"/>
  <c r="D508" i="176"/>
  <c r="I498" i="176"/>
  <c r="D511" i="176"/>
  <c r="D507" i="176"/>
  <c r="D499" i="176"/>
  <c r="D496" i="176"/>
  <c r="B516" i="176"/>
  <c r="B514" i="176"/>
  <c r="B511" i="176"/>
  <c r="B512" i="176"/>
  <c r="B499" i="176"/>
  <c r="B506" i="176"/>
  <c r="B505" i="176"/>
  <c r="B494" i="176"/>
  <c r="B509" i="176"/>
  <c r="B495" i="176"/>
  <c r="B504" i="176"/>
  <c r="B513" i="176"/>
  <c r="B501" i="176"/>
  <c r="B496" i="176"/>
  <c r="B510" i="176"/>
  <c r="B507" i="176"/>
  <c r="B502" i="176"/>
  <c r="B508" i="176"/>
  <c r="B500" i="176"/>
  <c r="B493" i="176"/>
  <c r="B503" i="176"/>
  <c r="B498" i="176"/>
  <c r="B515" i="176"/>
  <c r="B497" i="176"/>
  <c r="E78" i="176"/>
  <c r="C78" i="176"/>
  <c r="G78" i="176"/>
  <c r="C80" i="176"/>
  <c r="G80" i="176"/>
  <c r="E80" i="176"/>
  <c r="AM78" i="176"/>
  <c r="AL78" i="176"/>
  <c r="AK78" i="176"/>
  <c r="AJ78" i="176"/>
  <c r="AI78" i="176"/>
  <c r="AI81" i="176"/>
  <c r="G77" i="176"/>
  <c r="E77" i="176"/>
  <c r="C77" i="176"/>
  <c r="F81" i="176"/>
  <c r="J83" i="176"/>
  <c r="F82" i="176"/>
  <c r="E79" i="176"/>
  <c r="C79" i="176"/>
  <c r="G79" i="176"/>
  <c r="N77" i="176" l="1"/>
  <c r="B33" i="170"/>
  <c r="D33" i="170" s="1"/>
  <c r="H32" i="170"/>
  <c r="D538" i="176"/>
  <c r="D534" i="176"/>
  <c r="D530" i="176"/>
  <c r="D526" i="176"/>
  <c r="D522" i="176"/>
  <c r="D518" i="176"/>
  <c r="I537" i="176"/>
  <c r="I533" i="176"/>
  <c r="I529" i="176"/>
  <c r="I525" i="176"/>
  <c r="I521" i="176"/>
  <c r="I517" i="176"/>
  <c r="A541" i="176"/>
  <c r="D537" i="176"/>
  <c r="D533" i="176"/>
  <c r="D529" i="176"/>
  <c r="D525" i="176"/>
  <c r="D521" i="176"/>
  <c r="D517" i="176"/>
  <c r="I540" i="176"/>
  <c r="I536" i="176"/>
  <c r="I532" i="176"/>
  <c r="I528" i="176"/>
  <c r="I524" i="176"/>
  <c r="I520" i="176"/>
  <c r="D540" i="176"/>
  <c r="D536" i="176"/>
  <c r="D532" i="176"/>
  <c r="D528" i="176"/>
  <c r="D524" i="176"/>
  <c r="D520" i="176"/>
  <c r="D539" i="176"/>
  <c r="D535" i="176"/>
  <c r="D531" i="176"/>
  <c r="D527" i="176"/>
  <c r="D523" i="176"/>
  <c r="D519" i="176"/>
  <c r="I535" i="176"/>
  <c r="I519" i="176"/>
  <c r="I534" i="176"/>
  <c r="I518" i="176"/>
  <c r="I531" i="176"/>
  <c r="I530" i="176"/>
  <c r="I527" i="176"/>
  <c r="I539" i="176"/>
  <c r="I523" i="176"/>
  <c r="I526" i="176"/>
  <c r="I522" i="176"/>
  <c r="I538" i="176"/>
  <c r="B539" i="176"/>
  <c r="B535" i="176"/>
  <c r="B521" i="176"/>
  <c r="B534" i="176"/>
  <c r="B532" i="176"/>
  <c r="B533" i="176"/>
  <c r="B530" i="176"/>
  <c r="B527" i="176"/>
  <c r="B531" i="176"/>
  <c r="B524" i="176"/>
  <c r="B525" i="176"/>
  <c r="B536" i="176"/>
  <c r="B540" i="176"/>
  <c r="B518" i="176"/>
  <c r="B526" i="176"/>
  <c r="B537" i="176"/>
  <c r="B520" i="176"/>
  <c r="B529" i="176"/>
  <c r="B517" i="176"/>
  <c r="B538" i="176"/>
  <c r="B522" i="176"/>
  <c r="B523" i="176"/>
  <c r="B519" i="176"/>
  <c r="B528" i="176"/>
  <c r="J85" i="176"/>
  <c r="F83" i="176"/>
  <c r="F84" i="176"/>
  <c r="G81" i="176"/>
  <c r="E81" i="176"/>
  <c r="C81" i="176"/>
  <c r="AM82" i="176"/>
  <c r="AL82" i="176"/>
  <c r="AK82" i="176"/>
  <c r="AI83" i="176"/>
  <c r="AJ82" i="176"/>
  <c r="AI82" i="176"/>
  <c r="E82" i="176"/>
  <c r="C82" i="176"/>
  <c r="G82" i="176"/>
  <c r="N81" i="176" l="1"/>
  <c r="B34" i="170"/>
  <c r="I561" i="176"/>
  <c r="I557" i="176"/>
  <c r="I553" i="176"/>
  <c r="I549" i="176"/>
  <c r="I545" i="176"/>
  <c r="I541" i="176"/>
  <c r="A565" i="176"/>
  <c r="D561" i="176"/>
  <c r="D557" i="176"/>
  <c r="D553" i="176"/>
  <c r="D549" i="176"/>
  <c r="D545" i="176"/>
  <c r="D541" i="176"/>
  <c r="I564" i="176"/>
  <c r="I560" i="176"/>
  <c r="I556" i="176"/>
  <c r="I552" i="176"/>
  <c r="I548" i="176"/>
  <c r="I544" i="176"/>
  <c r="D564" i="176"/>
  <c r="D560" i="176"/>
  <c r="D556" i="176"/>
  <c r="D552" i="176"/>
  <c r="D548" i="176"/>
  <c r="D544" i="176"/>
  <c r="I563" i="176"/>
  <c r="I559" i="176"/>
  <c r="I555" i="176"/>
  <c r="I551" i="176"/>
  <c r="I547" i="176"/>
  <c r="I543" i="176"/>
  <c r="I562" i="176"/>
  <c r="I558" i="176"/>
  <c r="I554" i="176"/>
  <c r="I550" i="176"/>
  <c r="I546" i="176"/>
  <c r="I542" i="176"/>
  <c r="D551" i="176"/>
  <c r="D550" i="176"/>
  <c r="D563" i="176"/>
  <c r="D547" i="176"/>
  <c r="D562" i="176"/>
  <c r="D546" i="176"/>
  <c r="D559" i="176"/>
  <c r="D543" i="176"/>
  <c r="D555" i="176"/>
  <c r="D558" i="176"/>
  <c r="D554" i="176"/>
  <c r="D542" i="176"/>
  <c r="B541" i="176"/>
  <c r="B554" i="176"/>
  <c r="B553" i="176"/>
  <c r="B551" i="176"/>
  <c r="B545" i="176"/>
  <c r="B546" i="176"/>
  <c r="B563" i="176"/>
  <c r="B552" i="176"/>
  <c r="B558" i="176"/>
  <c r="B556" i="176"/>
  <c r="B557" i="176"/>
  <c r="B562" i="176"/>
  <c r="B544" i="176"/>
  <c r="B564" i="176"/>
  <c r="B547" i="176"/>
  <c r="B548" i="176"/>
  <c r="B549" i="176"/>
  <c r="B542" i="176"/>
  <c r="B555" i="176"/>
  <c r="B559" i="176"/>
  <c r="B560" i="176"/>
  <c r="B543" i="176"/>
  <c r="B550" i="176"/>
  <c r="B561" i="176"/>
  <c r="G84" i="176"/>
  <c r="E84" i="176"/>
  <c r="C84" i="176"/>
  <c r="AI84" i="176"/>
  <c r="AM84" i="176"/>
  <c r="AL84" i="176"/>
  <c r="AK84" i="176"/>
  <c r="AJ84" i="176"/>
  <c r="E83" i="176"/>
  <c r="C83" i="176"/>
  <c r="G83" i="176"/>
  <c r="J89" i="176"/>
  <c r="F85" i="176"/>
  <c r="F88" i="176"/>
  <c r="F86" i="176"/>
  <c r="AI85" i="176"/>
  <c r="F87" i="176"/>
  <c r="N83" i="176" l="1"/>
  <c r="D34" i="170"/>
  <c r="H34" i="170" s="1"/>
  <c r="A589" i="176"/>
  <c r="D585" i="176"/>
  <c r="D581" i="176"/>
  <c r="D577" i="176"/>
  <c r="D573" i="176"/>
  <c r="D569" i="176"/>
  <c r="D565" i="176"/>
  <c r="I588" i="176"/>
  <c r="I584" i="176"/>
  <c r="I580" i="176"/>
  <c r="I576" i="176"/>
  <c r="I572" i="176"/>
  <c r="I568" i="176"/>
  <c r="D588" i="176"/>
  <c r="D584" i="176"/>
  <c r="D580" i="176"/>
  <c r="D576" i="176"/>
  <c r="D572" i="176"/>
  <c r="D568" i="176"/>
  <c r="I587" i="176"/>
  <c r="I583" i="176"/>
  <c r="I579" i="176"/>
  <c r="I575" i="176"/>
  <c r="I571" i="176"/>
  <c r="I567" i="176"/>
  <c r="D587" i="176"/>
  <c r="D583" i="176"/>
  <c r="D579" i="176"/>
  <c r="D575" i="176"/>
  <c r="D571" i="176"/>
  <c r="D567" i="176"/>
  <c r="D586" i="176"/>
  <c r="D582" i="176"/>
  <c r="D578" i="176"/>
  <c r="D574" i="176"/>
  <c r="D570" i="176"/>
  <c r="D566" i="176"/>
  <c r="I582" i="176"/>
  <c r="I566" i="176"/>
  <c r="I581" i="176"/>
  <c r="I565" i="176"/>
  <c r="I578" i="176"/>
  <c r="I577" i="176"/>
  <c r="I574" i="176"/>
  <c r="I586" i="176"/>
  <c r="I570" i="176"/>
  <c r="I573" i="176"/>
  <c r="I569" i="176"/>
  <c r="I585" i="176"/>
  <c r="B567" i="176"/>
  <c r="B588" i="176"/>
  <c r="B574" i="176"/>
  <c r="B585" i="176"/>
  <c r="B572" i="176"/>
  <c r="B587" i="176"/>
  <c r="B566" i="176"/>
  <c r="B579" i="176"/>
  <c r="B577" i="176"/>
  <c r="B565" i="176"/>
  <c r="B578" i="176"/>
  <c r="B568" i="176"/>
  <c r="B575" i="176"/>
  <c r="B582" i="176"/>
  <c r="B586" i="176"/>
  <c r="B583" i="176"/>
  <c r="B584" i="176"/>
  <c r="B570" i="176"/>
  <c r="B576" i="176"/>
  <c r="B569" i="176"/>
  <c r="B580" i="176"/>
  <c r="B581" i="176"/>
  <c r="B571" i="176"/>
  <c r="B573" i="176"/>
  <c r="G85" i="176"/>
  <c r="E85" i="176"/>
  <c r="C85" i="176"/>
  <c r="J93" i="176"/>
  <c r="F89" i="176"/>
  <c r="F92" i="176"/>
  <c r="F90" i="176"/>
  <c r="F91" i="176"/>
  <c r="C88" i="176"/>
  <c r="G88" i="176"/>
  <c r="E88" i="176"/>
  <c r="E87" i="176"/>
  <c r="C87" i="176"/>
  <c r="G87" i="176"/>
  <c r="C86" i="176"/>
  <c r="G86" i="176"/>
  <c r="E86" i="176"/>
  <c r="AL86" i="176"/>
  <c r="AK86" i="176"/>
  <c r="AJ86" i="176"/>
  <c r="AI86" i="176"/>
  <c r="AI89" i="176"/>
  <c r="AM86" i="176"/>
  <c r="N85" i="176" l="1"/>
  <c r="I612" i="176"/>
  <c r="I608" i="176"/>
  <c r="I604" i="176"/>
  <c r="I600" i="176"/>
  <c r="I596" i="176"/>
  <c r="I592" i="176"/>
  <c r="D612" i="176"/>
  <c r="D608" i="176"/>
  <c r="D604" i="176"/>
  <c r="D600" i="176"/>
  <c r="D596" i="176"/>
  <c r="D592" i="176"/>
  <c r="I611" i="176"/>
  <c r="I607" i="176"/>
  <c r="I603" i="176"/>
  <c r="I599" i="176"/>
  <c r="I595" i="176"/>
  <c r="I591" i="176"/>
  <c r="D611" i="176"/>
  <c r="D607" i="176"/>
  <c r="D603" i="176"/>
  <c r="D599" i="176"/>
  <c r="D595" i="176"/>
  <c r="D591" i="176"/>
  <c r="I610" i="176"/>
  <c r="I606" i="176"/>
  <c r="I602" i="176"/>
  <c r="I598" i="176"/>
  <c r="I594" i="176"/>
  <c r="I590" i="176"/>
  <c r="I609" i="176"/>
  <c r="I605" i="176"/>
  <c r="I601" i="176"/>
  <c r="I597" i="176"/>
  <c r="I593" i="176"/>
  <c r="I589" i="176"/>
  <c r="D598" i="176"/>
  <c r="A613" i="176"/>
  <c r="D597" i="176"/>
  <c r="D610" i="176"/>
  <c r="D594" i="176"/>
  <c r="D609" i="176"/>
  <c r="D593" i="176"/>
  <c r="D606" i="176"/>
  <c r="D590" i="176"/>
  <c r="D602" i="176"/>
  <c r="D605" i="176"/>
  <c r="D589" i="176"/>
  <c r="D601" i="176"/>
  <c r="B610" i="176"/>
  <c r="B608" i="176"/>
  <c r="B609" i="176"/>
  <c r="B611" i="176"/>
  <c r="B607" i="176"/>
  <c r="B600" i="176"/>
  <c r="B601" i="176"/>
  <c r="B606" i="176"/>
  <c r="B605" i="176"/>
  <c r="B603" i="176"/>
  <c r="B602" i="176"/>
  <c r="B592" i="176"/>
  <c r="B593" i="176"/>
  <c r="B591" i="176"/>
  <c r="B590" i="176"/>
  <c r="B596" i="176"/>
  <c r="B594" i="176"/>
  <c r="B612" i="176"/>
  <c r="B599" i="176"/>
  <c r="B597" i="176"/>
  <c r="B598" i="176"/>
  <c r="B595" i="176"/>
  <c r="B604" i="176"/>
  <c r="B589" i="176"/>
  <c r="C92" i="176"/>
  <c r="G92" i="176"/>
  <c r="E92" i="176"/>
  <c r="E91" i="176"/>
  <c r="C91" i="176"/>
  <c r="G91" i="176"/>
  <c r="C90" i="176"/>
  <c r="G90" i="176"/>
  <c r="E90" i="176"/>
  <c r="AL90" i="176"/>
  <c r="AK90" i="176"/>
  <c r="AJ90" i="176"/>
  <c r="AI90" i="176"/>
  <c r="AI93" i="176"/>
  <c r="AM90" i="176"/>
  <c r="G89" i="176"/>
  <c r="E89" i="176"/>
  <c r="C89" i="176"/>
  <c r="F96" i="176"/>
  <c r="F93" i="176"/>
  <c r="J97" i="176"/>
  <c r="F94" i="176"/>
  <c r="F95" i="176"/>
  <c r="N89" i="176" l="1"/>
  <c r="D636" i="176"/>
  <c r="D632" i="176"/>
  <c r="D628" i="176"/>
  <c r="D624" i="176"/>
  <c r="D620" i="176"/>
  <c r="D616" i="176"/>
  <c r="I635" i="176"/>
  <c r="I631" i="176"/>
  <c r="I627" i="176"/>
  <c r="I623" i="176"/>
  <c r="I619" i="176"/>
  <c r="I615" i="176"/>
  <c r="D635" i="176"/>
  <c r="D631" i="176"/>
  <c r="D627" i="176"/>
  <c r="D623" i="176"/>
  <c r="D619" i="176"/>
  <c r="D615" i="176"/>
  <c r="I634" i="176"/>
  <c r="I630" i="176"/>
  <c r="I626" i="176"/>
  <c r="I622" i="176"/>
  <c r="I618" i="176"/>
  <c r="I614" i="176"/>
  <c r="D634" i="176"/>
  <c r="D630" i="176"/>
  <c r="D626" i="176"/>
  <c r="D622" i="176"/>
  <c r="D618" i="176"/>
  <c r="D614" i="176"/>
  <c r="A637" i="176"/>
  <c r="D633" i="176"/>
  <c r="D629" i="176"/>
  <c r="D625" i="176"/>
  <c r="D621" i="176"/>
  <c r="D617" i="176"/>
  <c r="D613" i="176"/>
  <c r="I629" i="176"/>
  <c r="I613" i="176"/>
  <c r="I628" i="176"/>
  <c r="I625" i="176"/>
  <c r="I624" i="176"/>
  <c r="I621" i="176"/>
  <c r="I633" i="176"/>
  <c r="I617" i="176"/>
  <c r="I636" i="176"/>
  <c r="I632" i="176"/>
  <c r="I620" i="176"/>
  <c r="I616" i="176"/>
  <c r="B623" i="176"/>
  <c r="B618" i="176"/>
  <c r="B629" i="176"/>
  <c r="B615" i="176"/>
  <c r="B635" i="176"/>
  <c r="B634" i="176"/>
  <c r="B632" i="176"/>
  <c r="B633" i="176"/>
  <c r="B622" i="176"/>
  <c r="B631" i="176"/>
  <c r="B624" i="176"/>
  <c r="B625" i="176"/>
  <c r="B619" i="176"/>
  <c r="B628" i="176"/>
  <c r="B621" i="176"/>
  <c r="B627" i="176"/>
  <c r="B614" i="176"/>
  <c r="B613" i="176"/>
  <c r="B620" i="176"/>
  <c r="B617" i="176"/>
  <c r="B626" i="176"/>
  <c r="B630" i="176"/>
  <c r="B616" i="176"/>
  <c r="B636" i="176"/>
  <c r="E95" i="176"/>
  <c r="C95" i="176"/>
  <c r="G95" i="176"/>
  <c r="C94" i="176"/>
  <c r="G94" i="176"/>
  <c r="E94" i="176"/>
  <c r="F97" i="176"/>
  <c r="J101" i="176"/>
  <c r="F99" i="176"/>
  <c r="F100" i="176"/>
  <c r="F98" i="176"/>
  <c r="AL94" i="176"/>
  <c r="AK94" i="176"/>
  <c r="AJ94" i="176"/>
  <c r="AI94" i="176"/>
  <c r="AI97" i="176"/>
  <c r="AM94" i="176"/>
  <c r="G93" i="176"/>
  <c r="E93" i="176"/>
  <c r="C93" i="176"/>
  <c r="E96" i="176"/>
  <c r="C96" i="176"/>
  <c r="G96" i="176"/>
  <c r="N93" i="176" l="1"/>
  <c r="I659" i="176"/>
  <c r="I655" i="176"/>
  <c r="I651" i="176"/>
  <c r="I647" i="176"/>
  <c r="I643" i="176"/>
  <c r="I639" i="176"/>
  <c r="D659" i="176"/>
  <c r="D655" i="176"/>
  <c r="D651" i="176"/>
  <c r="D647" i="176"/>
  <c r="D643" i="176"/>
  <c r="D639" i="176"/>
  <c r="I658" i="176"/>
  <c r="I654" i="176"/>
  <c r="I650" i="176"/>
  <c r="I646" i="176"/>
  <c r="I642" i="176"/>
  <c r="I638" i="176"/>
  <c r="D658" i="176"/>
  <c r="D654" i="176"/>
  <c r="D650" i="176"/>
  <c r="D646" i="176"/>
  <c r="D642" i="176"/>
  <c r="D638" i="176"/>
  <c r="I657" i="176"/>
  <c r="I653" i="176"/>
  <c r="I649" i="176"/>
  <c r="I645" i="176"/>
  <c r="I641" i="176"/>
  <c r="I637" i="176"/>
  <c r="I660" i="176"/>
  <c r="I656" i="176"/>
  <c r="I652" i="176"/>
  <c r="I648" i="176"/>
  <c r="I644" i="176"/>
  <c r="I640" i="176"/>
  <c r="A661" i="176"/>
  <c r="D645" i="176"/>
  <c r="D660" i="176"/>
  <c r="D644" i="176"/>
  <c r="D657" i="176"/>
  <c r="D641" i="176"/>
  <c r="D656" i="176"/>
  <c r="D640" i="176"/>
  <c r="D653" i="176"/>
  <c r="D637" i="176"/>
  <c r="D649" i="176"/>
  <c r="D652" i="176"/>
  <c r="D648" i="176"/>
  <c r="B652" i="176"/>
  <c r="B639" i="176"/>
  <c r="B660" i="176"/>
  <c r="B659" i="176"/>
  <c r="B644" i="176"/>
  <c r="B642" i="176"/>
  <c r="B656" i="176"/>
  <c r="B657" i="176"/>
  <c r="B654" i="176"/>
  <c r="B643" i="176"/>
  <c r="B637" i="176"/>
  <c r="B647" i="176"/>
  <c r="B638" i="176"/>
  <c r="B653" i="176"/>
  <c r="B645" i="176"/>
  <c r="B650" i="176"/>
  <c r="B646" i="176"/>
  <c r="B658" i="176"/>
  <c r="B648" i="176"/>
  <c r="B655" i="176"/>
  <c r="B640" i="176"/>
  <c r="B649" i="176"/>
  <c r="B641" i="176"/>
  <c r="B651" i="176"/>
  <c r="AI101" i="176"/>
  <c r="AM98" i="176"/>
  <c r="AL98" i="176"/>
  <c r="AK98" i="176"/>
  <c r="AJ98" i="176"/>
  <c r="AI98" i="176"/>
  <c r="G97" i="176"/>
  <c r="E97" i="176"/>
  <c r="C97" i="176"/>
  <c r="E98" i="176"/>
  <c r="C98" i="176"/>
  <c r="G98" i="176"/>
  <c r="F104" i="176"/>
  <c r="F102" i="176"/>
  <c r="F101" i="176"/>
  <c r="J105" i="176"/>
  <c r="F103" i="176"/>
  <c r="G100" i="176"/>
  <c r="E100" i="176"/>
  <c r="C100" i="176"/>
  <c r="G99" i="176"/>
  <c r="E99" i="176"/>
  <c r="C99" i="176"/>
  <c r="N97" i="176" l="1"/>
  <c r="D683" i="176"/>
  <c r="D679" i="176"/>
  <c r="D675" i="176"/>
  <c r="D671" i="176"/>
  <c r="D667" i="176"/>
  <c r="D663" i="176"/>
  <c r="I682" i="176"/>
  <c r="I678" i="176"/>
  <c r="I674" i="176"/>
  <c r="I670" i="176"/>
  <c r="I666" i="176"/>
  <c r="I662" i="176"/>
  <c r="D682" i="176"/>
  <c r="D678" i="176"/>
  <c r="D674" i="176"/>
  <c r="D670" i="176"/>
  <c r="D666" i="176"/>
  <c r="D662" i="176"/>
  <c r="I681" i="176"/>
  <c r="I677" i="176"/>
  <c r="I673" i="176"/>
  <c r="I669" i="176"/>
  <c r="I665" i="176"/>
  <c r="I661" i="176"/>
  <c r="A685" i="176"/>
  <c r="D681" i="176"/>
  <c r="D677" i="176"/>
  <c r="D673" i="176"/>
  <c r="D669" i="176"/>
  <c r="D665" i="176"/>
  <c r="D661" i="176"/>
  <c r="I684" i="176"/>
  <c r="I680" i="176"/>
  <c r="I676" i="176"/>
  <c r="I672" i="176"/>
  <c r="I668" i="176"/>
  <c r="D684" i="176"/>
  <c r="D680" i="176"/>
  <c r="D676" i="176"/>
  <c r="D672" i="176"/>
  <c r="D668" i="176"/>
  <c r="D664" i="176"/>
  <c r="I683" i="176"/>
  <c r="I679" i="176"/>
  <c r="I675" i="176"/>
  <c r="I671" i="176"/>
  <c r="I664" i="176"/>
  <c r="I667" i="176"/>
  <c r="I663" i="176"/>
  <c r="B673" i="176"/>
  <c r="B675" i="176"/>
  <c r="B668" i="176"/>
  <c r="B666" i="176"/>
  <c r="B665" i="176"/>
  <c r="B670" i="176"/>
  <c r="B664" i="176"/>
  <c r="B679" i="176"/>
  <c r="B667" i="176"/>
  <c r="B671" i="176"/>
  <c r="B683" i="176"/>
  <c r="B682" i="176"/>
  <c r="B677" i="176"/>
  <c r="B680" i="176"/>
  <c r="B681" i="176"/>
  <c r="B669" i="176"/>
  <c r="B674" i="176"/>
  <c r="B672" i="176"/>
  <c r="B684" i="176"/>
  <c r="B663" i="176"/>
  <c r="B678" i="176"/>
  <c r="B662" i="176"/>
  <c r="B676" i="176"/>
  <c r="B661" i="176"/>
  <c r="J107" i="176"/>
  <c r="F105" i="176"/>
  <c r="F106" i="176"/>
  <c r="C101" i="176"/>
  <c r="G101" i="176"/>
  <c r="E101" i="176"/>
  <c r="G102" i="176"/>
  <c r="E102" i="176"/>
  <c r="C102" i="176"/>
  <c r="E104" i="176"/>
  <c r="C104" i="176"/>
  <c r="G104" i="176"/>
  <c r="E103" i="176"/>
  <c r="C103" i="176"/>
  <c r="G103" i="176"/>
  <c r="AI102" i="176"/>
  <c r="AI105" i="176"/>
  <c r="AM102" i="176"/>
  <c r="AL102" i="176"/>
  <c r="AK102" i="176"/>
  <c r="AJ102" i="176"/>
  <c r="N101" i="176" l="1"/>
  <c r="I706" i="176"/>
  <c r="I702" i="176"/>
  <c r="I698" i="176"/>
  <c r="I694" i="176"/>
  <c r="I690" i="176"/>
  <c r="I686" i="176"/>
  <c r="D706" i="176"/>
  <c r="D702" i="176"/>
  <c r="D698" i="176"/>
  <c r="D694" i="176"/>
  <c r="D690" i="176"/>
  <c r="D686" i="176"/>
  <c r="I705" i="176"/>
  <c r="I701" i="176"/>
  <c r="I697" i="176"/>
  <c r="I693" i="176"/>
  <c r="I689" i="176"/>
  <c r="I685" i="176"/>
  <c r="A709" i="176"/>
  <c r="D705" i="176"/>
  <c r="D701" i="176"/>
  <c r="D697" i="176"/>
  <c r="D693" i="176"/>
  <c r="D689" i="176"/>
  <c r="D685" i="176"/>
  <c r="I708" i="176"/>
  <c r="I704" i="176"/>
  <c r="I700" i="176"/>
  <c r="I696" i="176"/>
  <c r="I692" i="176"/>
  <c r="I688" i="176"/>
  <c r="D708" i="176"/>
  <c r="D704" i="176"/>
  <c r="D700" i="176"/>
  <c r="D696" i="176"/>
  <c r="D692" i="176"/>
  <c r="D688" i="176"/>
  <c r="I707" i="176"/>
  <c r="I703" i="176"/>
  <c r="I699" i="176"/>
  <c r="I695" i="176"/>
  <c r="I691" i="176"/>
  <c r="I687" i="176"/>
  <c r="D687" i="176"/>
  <c r="D707" i="176"/>
  <c r="D703" i="176"/>
  <c r="D695" i="176"/>
  <c r="D699" i="176"/>
  <c r="D691" i="176"/>
  <c r="B701" i="176"/>
  <c r="B690" i="176"/>
  <c r="B708" i="176"/>
  <c r="B693" i="176"/>
  <c r="B687" i="176"/>
  <c r="B705" i="176"/>
  <c r="B694" i="176"/>
  <c r="B685" i="176"/>
  <c r="B697" i="176"/>
  <c r="B691" i="176"/>
  <c r="B707" i="176"/>
  <c r="B703" i="176"/>
  <c r="B688" i="176"/>
  <c r="B698" i="176"/>
  <c r="B702" i="176"/>
  <c r="B700" i="176"/>
  <c r="B692" i="176"/>
  <c r="B706" i="176"/>
  <c r="B704" i="176"/>
  <c r="B695" i="176"/>
  <c r="B696" i="176"/>
  <c r="B689" i="176"/>
  <c r="B699" i="176"/>
  <c r="B686" i="176"/>
  <c r="E106" i="176"/>
  <c r="C106" i="176"/>
  <c r="G106" i="176"/>
  <c r="G105" i="176"/>
  <c r="E105" i="176"/>
  <c r="C105" i="176"/>
  <c r="AM106" i="176"/>
  <c r="AL106" i="176"/>
  <c r="AK106" i="176"/>
  <c r="N105" i="176" s="1"/>
  <c r="AJ106" i="176"/>
  <c r="AI106" i="176"/>
  <c r="AI107" i="176"/>
  <c r="J109" i="176"/>
  <c r="F108" i="176"/>
  <c r="F107" i="176"/>
  <c r="D730" i="176" l="1"/>
  <c r="D726" i="176"/>
  <c r="D722" i="176"/>
  <c r="D718" i="176"/>
  <c r="D714" i="176"/>
  <c r="D710" i="176"/>
  <c r="I729" i="176"/>
  <c r="I725" i="176"/>
  <c r="I721" i="176"/>
  <c r="I717" i="176"/>
  <c r="I713" i="176"/>
  <c r="I709" i="176"/>
  <c r="A733" i="176"/>
  <c r="D729" i="176"/>
  <c r="D725" i="176"/>
  <c r="D721" i="176"/>
  <c r="D717" i="176"/>
  <c r="D713" i="176"/>
  <c r="D709" i="176"/>
  <c r="I732" i="176"/>
  <c r="I728" i="176"/>
  <c r="I724" i="176"/>
  <c r="I720" i="176"/>
  <c r="I716" i="176"/>
  <c r="I712" i="176"/>
  <c r="D732" i="176"/>
  <c r="D728" i="176"/>
  <c r="D724" i="176"/>
  <c r="D720" i="176"/>
  <c r="D716" i="176"/>
  <c r="D712" i="176"/>
  <c r="I731" i="176"/>
  <c r="I727" i="176"/>
  <c r="I723" i="176"/>
  <c r="I719" i="176"/>
  <c r="I715" i="176"/>
  <c r="I711" i="176"/>
  <c r="D731" i="176"/>
  <c r="D727" i="176"/>
  <c r="D723" i="176"/>
  <c r="D719" i="176"/>
  <c r="D715" i="176"/>
  <c r="D711" i="176"/>
  <c r="I718" i="176"/>
  <c r="I714" i="176"/>
  <c r="I710" i="176"/>
  <c r="I726" i="176"/>
  <c r="I730" i="176"/>
  <c r="I722" i="176"/>
  <c r="B725" i="176"/>
  <c r="B714" i="176"/>
  <c r="B729" i="176"/>
  <c r="B724" i="176"/>
  <c r="B717" i="176"/>
  <c r="B711" i="176"/>
  <c r="B728" i="176"/>
  <c r="B721" i="176"/>
  <c r="B731" i="176"/>
  <c r="B709" i="176"/>
  <c r="B720" i="176"/>
  <c r="B713" i="176"/>
  <c r="B726" i="176"/>
  <c r="B727" i="176"/>
  <c r="B715" i="176"/>
  <c r="B722" i="176"/>
  <c r="B710" i="176"/>
  <c r="B730" i="176"/>
  <c r="B712" i="176"/>
  <c r="B732" i="176"/>
  <c r="B723" i="176"/>
  <c r="B719" i="176"/>
  <c r="B718" i="176"/>
  <c r="B716" i="176"/>
  <c r="G108" i="176"/>
  <c r="E108" i="176"/>
  <c r="C108" i="176"/>
  <c r="F110" i="176"/>
  <c r="F109" i="176"/>
  <c r="J113" i="176"/>
  <c r="F111" i="176"/>
  <c r="F112" i="176"/>
  <c r="AI109" i="176"/>
  <c r="AM108" i="176"/>
  <c r="AL108" i="176"/>
  <c r="AK108" i="176"/>
  <c r="AJ108" i="176"/>
  <c r="AI108" i="176"/>
  <c r="G107" i="176"/>
  <c r="E107" i="176"/>
  <c r="C107" i="176"/>
  <c r="N107" i="176" l="1"/>
  <c r="A757" i="176"/>
  <c r="D755" i="176"/>
  <c r="I753" i="176"/>
  <c r="I749" i="176"/>
  <c r="I745" i="176"/>
  <c r="I741" i="176"/>
  <c r="I737" i="176"/>
  <c r="I733" i="176"/>
  <c r="D753" i="176"/>
  <c r="D749" i="176"/>
  <c r="D745" i="176"/>
  <c r="D741" i="176"/>
  <c r="D737" i="176"/>
  <c r="D733" i="176"/>
  <c r="I752" i="176"/>
  <c r="I748" i="176"/>
  <c r="I744" i="176"/>
  <c r="I740" i="176"/>
  <c r="I736" i="176"/>
  <c r="I756" i="176"/>
  <c r="D752" i="176"/>
  <c r="D748" i="176"/>
  <c r="D744" i="176"/>
  <c r="D740" i="176"/>
  <c r="D736" i="176"/>
  <c r="D756" i="176"/>
  <c r="I751" i="176"/>
  <c r="I747" i="176"/>
  <c r="I743" i="176"/>
  <c r="I739" i="176"/>
  <c r="I735" i="176"/>
  <c r="I755" i="176"/>
  <c r="D751" i="176"/>
  <c r="D747" i="176"/>
  <c r="D743" i="176"/>
  <c r="D739" i="176"/>
  <c r="D735" i="176"/>
  <c r="I754" i="176"/>
  <c r="I750" i="176"/>
  <c r="I746" i="176"/>
  <c r="I742" i="176"/>
  <c r="I738" i="176"/>
  <c r="I734" i="176"/>
  <c r="D750" i="176"/>
  <c r="D746" i="176"/>
  <c r="D742" i="176"/>
  <c r="D738" i="176"/>
  <c r="D734" i="176"/>
  <c r="D754" i="176"/>
  <c r="B737" i="176"/>
  <c r="B740" i="176"/>
  <c r="B752" i="176"/>
  <c r="B754" i="176"/>
  <c r="B744" i="176"/>
  <c r="B755" i="176"/>
  <c r="B743" i="176"/>
  <c r="B756" i="176"/>
  <c r="B742" i="176"/>
  <c r="B738" i="176"/>
  <c r="B753" i="176"/>
  <c r="B739" i="176"/>
  <c r="B733" i="176"/>
  <c r="B735" i="176"/>
  <c r="B747" i="176"/>
  <c r="B734" i="176"/>
  <c r="B746" i="176"/>
  <c r="B748" i="176"/>
  <c r="B749" i="176"/>
  <c r="B745" i="176"/>
  <c r="B750" i="176"/>
  <c r="B741" i="176"/>
  <c r="B751" i="176"/>
  <c r="B736" i="176"/>
  <c r="E112" i="176"/>
  <c r="C112" i="176"/>
  <c r="G112" i="176"/>
  <c r="F113" i="176"/>
  <c r="J117" i="176"/>
  <c r="F115" i="176"/>
  <c r="F116" i="176"/>
  <c r="F114" i="176"/>
  <c r="G109" i="176"/>
  <c r="E109" i="176"/>
  <c r="C109" i="176"/>
  <c r="G110" i="176"/>
  <c r="E110" i="176"/>
  <c r="C110" i="176"/>
  <c r="C111" i="176"/>
  <c r="G111" i="176"/>
  <c r="E111" i="176"/>
  <c r="AI113" i="176"/>
  <c r="AM110" i="176"/>
  <c r="AL110" i="176"/>
  <c r="AK110" i="176"/>
  <c r="AJ110" i="176"/>
  <c r="AI110" i="176"/>
  <c r="N109" i="176" l="1"/>
  <c r="I780" i="176"/>
  <c r="I776" i="176"/>
  <c r="I772" i="176"/>
  <c r="I768" i="176"/>
  <c r="I764" i="176"/>
  <c r="I760" i="176"/>
  <c r="D780" i="176"/>
  <c r="D776" i="176"/>
  <c r="D772" i="176"/>
  <c r="D768" i="176"/>
  <c r="D764" i="176"/>
  <c r="D760" i="176"/>
  <c r="I779" i="176"/>
  <c r="I775" i="176"/>
  <c r="I771" i="176"/>
  <c r="I767" i="176"/>
  <c r="I763" i="176"/>
  <c r="I759" i="176"/>
  <c r="D779" i="176"/>
  <c r="D775" i="176"/>
  <c r="D771" i="176"/>
  <c r="D767" i="176"/>
  <c r="D763" i="176"/>
  <c r="D759" i="176"/>
  <c r="I778" i="176"/>
  <c r="I774" i="176"/>
  <c r="I770" i="176"/>
  <c r="I766" i="176"/>
  <c r="I762" i="176"/>
  <c r="I758" i="176"/>
  <c r="D778" i="176"/>
  <c r="D774" i="176"/>
  <c r="D770" i="176"/>
  <c r="D766" i="176"/>
  <c r="D762" i="176"/>
  <c r="D758" i="176"/>
  <c r="D777" i="176"/>
  <c r="D761" i="176"/>
  <c r="I773" i="176"/>
  <c r="I757" i="176"/>
  <c r="D773" i="176"/>
  <c r="D757" i="176"/>
  <c r="I769" i="176"/>
  <c r="D769" i="176"/>
  <c r="I765" i="176"/>
  <c r="A781" i="176"/>
  <c r="D765" i="176"/>
  <c r="I761" i="176"/>
  <c r="I777" i="176"/>
  <c r="B768" i="176"/>
  <c r="B761" i="176"/>
  <c r="B772" i="176"/>
  <c r="B760" i="176"/>
  <c r="B779" i="176"/>
  <c r="B764" i="176"/>
  <c r="B778" i="176"/>
  <c r="B774" i="176"/>
  <c r="B767" i="176"/>
  <c r="B780" i="176"/>
  <c r="B763" i="176"/>
  <c r="B765" i="176"/>
  <c r="B762" i="176"/>
  <c r="B777" i="176"/>
  <c r="B758" i="176"/>
  <c r="B757" i="176"/>
  <c r="B759" i="176"/>
  <c r="B775" i="176"/>
  <c r="B776" i="176"/>
  <c r="B766" i="176"/>
  <c r="B770" i="176"/>
  <c r="B769" i="176"/>
  <c r="B771" i="176"/>
  <c r="B773" i="176"/>
  <c r="J121" i="176"/>
  <c r="F118" i="176"/>
  <c r="F117" i="176"/>
  <c r="F119" i="176"/>
  <c r="F120" i="176"/>
  <c r="E113" i="176"/>
  <c r="C113" i="176"/>
  <c r="G113" i="176"/>
  <c r="C114" i="176"/>
  <c r="G114" i="176"/>
  <c r="E114" i="176"/>
  <c r="G116" i="176"/>
  <c r="E116" i="176"/>
  <c r="C116" i="176"/>
  <c r="G115" i="176"/>
  <c r="E115" i="176"/>
  <c r="C115" i="176"/>
  <c r="AL114" i="176"/>
  <c r="AK114" i="176"/>
  <c r="AJ114" i="176"/>
  <c r="AI114" i="176"/>
  <c r="AI117" i="176"/>
  <c r="AM114" i="176"/>
  <c r="N113" i="176" l="1"/>
  <c r="D804" i="176"/>
  <c r="D800" i="176"/>
  <c r="D796" i="176"/>
  <c r="D792" i="176"/>
  <c r="D788" i="176"/>
  <c r="D784" i="176"/>
  <c r="I803" i="176"/>
  <c r="I799" i="176"/>
  <c r="I795" i="176"/>
  <c r="I791" i="176"/>
  <c r="I787" i="176"/>
  <c r="I783" i="176"/>
  <c r="D803" i="176"/>
  <c r="D799" i="176"/>
  <c r="D795" i="176"/>
  <c r="D791" i="176"/>
  <c r="D787" i="176"/>
  <c r="D783" i="176"/>
  <c r="I802" i="176"/>
  <c r="I798" i="176"/>
  <c r="I794" i="176"/>
  <c r="I790" i="176"/>
  <c r="I786" i="176"/>
  <c r="I782" i="176"/>
  <c r="D802" i="176"/>
  <c r="D798" i="176"/>
  <c r="D794" i="176"/>
  <c r="D790" i="176"/>
  <c r="D786" i="176"/>
  <c r="D782" i="176"/>
  <c r="I801" i="176"/>
  <c r="I797" i="176"/>
  <c r="I793" i="176"/>
  <c r="I789" i="176"/>
  <c r="I785" i="176"/>
  <c r="I781" i="176"/>
  <c r="I792" i="176"/>
  <c r="A805" i="176"/>
  <c r="D789" i="176"/>
  <c r="I804" i="176"/>
  <c r="I788" i="176"/>
  <c r="D801" i="176"/>
  <c r="D785" i="176"/>
  <c r="I800" i="176"/>
  <c r="I784" i="176"/>
  <c r="D797" i="176"/>
  <c r="D781" i="176"/>
  <c r="I796" i="176"/>
  <c r="D793" i="176"/>
  <c r="B792" i="176"/>
  <c r="B798" i="176"/>
  <c r="B788" i="176"/>
  <c r="B783" i="176"/>
  <c r="B784" i="176"/>
  <c r="B795" i="176"/>
  <c r="B794" i="176"/>
  <c r="B790" i="176"/>
  <c r="B793" i="176"/>
  <c r="B797" i="176"/>
  <c r="B799" i="176"/>
  <c r="B791" i="176"/>
  <c r="B785" i="176"/>
  <c r="B789" i="176"/>
  <c r="B802" i="176"/>
  <c r="B804" i="176"/>
  <c r="B800" i="176"/>
  <c r="B801" i="176"/>
  <c r="B803" i="176"/>
  <c r="B786" i="176"/>
  <c r="B787" i="176"/>
  <c r="B796" i="176"/>
  <c r="B782" i="176"/>
  <c r="B781" i="176"/>
  <c r="AM118" i="176"/>
  <c r="AL118" i="176"/>
  <c r="AK118" i="176"/>
  <c r="AI121" i="176"/>
  <c r="AJ118" i="176"/>
  <c r="AI118" i="176"/>
  <c r="C119" i="176"/>
  <c r="G119" i="176"/>
  <c r="E119" i="176"/>
  <c r="G117" i="176"/>
  <c r="E117" i="176"/>
  <c r="C117" i="176"/>
  <c r="E120" i="176"/>
  <c r="C120" i="176"/>
  <c r="G120" i="176"/>
  <c r="G118" i="176"/>
  <c r="E118" i="176"/>
  <c r="C118" i="176"/>
  <c r="J125" i="176"/>
  <c r="F124" i="176"/>
  <c r="F122" i="176"/>
  <c r="F121" i="176"/>
  <c r="F123" i="176"/>
  <c r="N117" i="176" l="1"/>
  <c r="I827" i="176"/>
  <c r="I823" i="176"/>
  <c r="I819" i="176"/>
  <c r="I815" i="176"/>
  <c r="I811" i="176"/>
  <c r="I807" i="176"/>
  <c r="D827" i="176"/>
  <c r="D823" i="176"/>
  <c r="D819" i="176"/>
  <c r="D815" i="176"/>
  <c r="D811" i="176"/>
  <c r="D807" i="176"/>
  <c r="I826" i="176"/>
  <c r="I822" i="176"/>
  <c r="I818" i="176"/>
  <c r="I814" i="176"/>
  <c r="I810" i="176"/>
  <c r="I806" i="176"/>
  <c r="D826" i="176"/>
  <c r="D822" i="176"/>
  <c r="D818" i="176"/>
  <c r="D814" i="176"/>
  <c r="D810" i="176"/>
  <c r="D806" i="176"/>
  <c r="I825" i="176"/>
  <c r="I821" i="176"/>
  <c r="I817" i="176"/>
  <c r="I813" i="176"/>
  <c r="I809" i="176"/>
  <c r="I805" i="176"/>
  <c r="A829" i="176"/>
  <c r="D825" i="176"/>
  <c r="D821" i="176"/>
  <c r="D817" i="176"/>
  <c r="D813" i="176"/>
  <c r="D809" i="176"/>
  <c r="D805" i="176"/>
  <c r="D824" i="176"/>
  <c r="D808" i="176"/>
  <c r="I820" i="176"/>
  <c r="D820" i="176"/>
  <c r="I816" i="176"/>
  <c r="D816" i="176"/>
  <c r="I828" i="176"/>
  <c r="I812" i="176"/>
  <c r="D828" i="176"/>
  <c r="D812" i="176"/>
  <c r="I824" i="176"/>
  <c r="I808" i="176"/>
  <c r="B822" i="176"/>
  <c r="B818" i="176"/>
  <c r="B819" i="176"/>
  <c r="B815" i="176"/>
  <c r="B814" i="176"/>
  <c r="B810" i="176"/>
  <c r="B817" i="176"/>
  <c r="B820" i="176"/>
  <c r="B813" i="176"/>
  <c r="B808" i="176"/>
  <c r="B809" i="176"/>
  <c r="B812" i="176"/>
  <c r="B805" i="176"/>
  <c r="B826" i="176"/>
  <c r="B824" i="176"/>
  <c r="B828" i="176"/>
  <c r="B816" i="176"/>
  <c r="B825" i="176"/>
  <c r="B827" i="176"/>
  <c r="B811" i="176"/>
  <c r="B821" i="176"/>
  <c r="B823" i="176"/>
  <c r="B806" i="176"/>
  <c r="B807" i="176"/>
  <c r="G121" i="176"/>
  <c r="E121" i="176"/>
  <c r="C121" i="176"/>
  <c r="F125" i="176"/>
  <c r="J129" i="176"/>
  <c r="F127" i="176"/>
  <c r="F128" i="176"/>
  <c r="F126" i="176"/>
  <c r="AI125" i="176"/>
  <c r="AM122" i="176"/>
  <c r="AL122" i="176"/>
  <c r="AK122" i="176"/>
  <c r="AJ122" i="176"/>
  <c r="AI122" i="176"/>
  <c r="C123" i="176"/>
  <c r="E123" i="176"/>
  <c r="G123" i="176"/>
  <c r="G122" i="176"/>
  <c r="E122" i="176"/>
  <c r="C122" i="176"/>
  <c r="E124" i="176"/>
  <c r="G124" i="176"/>
  <c r="C124" i="176"/>
  <c r="N121" i="176" l="1"/>
  <c r="D851" i="176"/>
  <c r="D847" i="176"/>
  <c r="D843" i="176"/>
  <c r="D839" i="176"/>
  <c r="D835" i="176"/>
  <c r="D831" i="176"/>
  <c r="I850" i="176"/>
  <c r="I846" i="176"/>
  <c r="I842" i="176"/>
  <c r="I838" i="176"/>
  <c r="I834" i="176"/>
  <c r="I830" i="176"/>
  <c r="D850" i="176"/>
  <c r="D846" i="176"/>
  <c r="D842" i="176"/>
  <c r="D838" i="176"/>
  <c r="D834" i="176"/>
  <c r="D830" i="176"/>
  <c r="I849" i="176"/>
  <c r="I845" i="176"/>
  <c r="I841" i="176"/>
  <c r="I837" i="176"/>
  <c r="I833" i="176"/>
  <c r="I829" i="176"/>
  <c r="A853" i="176"/>
  <c r="D849" i="176"/>
  <c r="D845" i="176"/>
  <c r="D841" i="176"/>
  <c r="D837" i="176"/>
  <c r="D833" i="176"/>
  <c r="D829" i="176"/>
  <c r="I852" i="176"/>
  <c r="I848" i="176"/>
  <c r="I844" i="176"/>
  <c r="I840" i="176"/>
  <c r="I836" i="176"/>
  <c r="I832" i="176"/>
  <c r="I839" i="176"/>
  <c r="D852" i="176"/>
  <c r="D836" i="176"/>
  <c r="I851" i="176"/>
  <c r="I835" i="176"/>
  <c r="D848" i="176"/>
  <c r="D832" i="176"/>
  <c r="I847" i="176"/>
  <c r="I831" i="176"/>
  <c r="D844" i="176"/>
  <c r="I843" i="176"/>
  <c r="D840" i="176"/>
  <c r="B838" i="176"/>
  <c r="B846" i="176"/>
  <c r="B835" i="176"/>
  <c r="B842" i="176"/>
  <c r="B852" i="176"/>
  <c r="B851" i="176"/>
  <c r="B830" i="176"/>
  <c r="B839" i="176"/>
  <c r="B848" i="176"/>
  <c r="B844" i="176"/>
  <c r="B832" i="176"/>
  <c r="B850" i="176"/>
  <c r="B836" i="176"/>
  <c r="B833" i="176"/>
  <c r="B849" i="176"/>
  <c r="B843" i="176"/>
  <c r="B837" i="176"/>
  <c r="B841" i="176"/>
  <c r="B829" i="176"/>
  <c r="B845" i="176"/>
  <c r="B847" i="176"/>
  <c r="B840" i="176"/>
  <c r="B834" i="176"/>
  <c r="B831" i="176"/>
  <c r="C126" i="176"/>
  <c r="G126" i="176"/>
  <c r="E126" i="176"/>
  <c r="G128" i="176"/>
  <c r="E128" i="176"/>
  <c r="C128" i="176"/>
  <c r="F130" i="176"/>
  <c r="J131" i="176"/>
  <c r="F129" i="176"/>
  <c r="G127" i="176"/>
  <c r="E127" i="176"/>
  <c r="C127" i="176"/>
  <c r="E125" i="176"/>
  <c r="G125" i="176"/>
  <c r="C125" i="176"/>
  <c r="AL126" i="176"/>
  <c r="AK126" i="176"/>
  <c r="AJ126" i="176"/>
  <c r="AI126" i="176"/>
  <c r="AM126" i="176"/>
  <c r="AI129" i="176"/>
  <c r="N125" i="176" l="1"/>
  <c r="I874" i="176"/>
  <c r="I870" i="176"/>
  <c r="I866" i="176"/>
  <c r="I862" i="176"/>
  <c r="I858" i="176"/>
  <c r="I854" i="176"/>
  <c r="D874" i="176"/>
  <c r="D870" i="176"/>
  <c r="D866" i="176"/>
  <c r="D862" i="176"/>
  <c r="D858" i="176"/>
  <c r="D854" i="176"/>
  <c r="I873" i="176"/>
  <c r="I869" i="176"/>
  <c r="I865" i="176"/>
  <c r="I861" i="176"/>
  <c r="I857" i="176"/>
  <c r="I853" i="176"/>
  <c r="A877" i="176"/>
  <c r="D873" i="176"/>
  <c r="D869" i="176"/>
  <c r="D865" i="176"/>
  <c r="D861" i="176"/>
  <c r="D857" i="176"/>
  <c r="D853" i="176"/>
  <c r="I876" i="176"/>
  <c r="I872" i="176"/>
  <c r="I868" i="176"/>
  <c r="I864" i="176"/>
  <c r="I860" i="176"/>
  <c r="I856" i="176"/>
  <c r="D876" i="176"/>
  <c r="D872" i="176"/>
  <c r="D868" i="176"/>
  <c r="D864" i="176"/>
  <c r="D860" i="176"/>
  <c r="D856" i="176"/>
  <c r="D871" i="176"/>
  <c r="D855" i="176"/>
  <c r="I867" i="176"/>
  <c r="D867" i="176"/>
  <c r="I863" i="176"/>
  <c r="D863" i="176"/>
  <c r="I875" i="176"/>
  <c r="I859" i="176"/>
  <c r="D875" i="176"/>
  <c r="D859" i="176"/>
  <c r="I855" i="176"/>
  <c r="I871" i="176"/>
  <c r="B875" i="176"/>
  <c r="B855" i="176"/>
  <c r="B876" i="176"/>
  <c r="B870" i="176"/>
  <c r="B872" i="176"/>
  <c r="B873" i="176"/>
  <c r="B867" i="176"/>
  <c r="B854" i="176"/>
  <c r="B868" i="176"/>
  <c r="B869" i="176"/>
  <c r="B866" i="176"/>
  <c r="B860" i="176"/>
  <c r="B861" i="176"/>
  <c r="B863" i="176"/>
  <c r="B864" i="176"/>
  <c r="B862" i="176"/>
  <c r="B853" i="176"/>
  <c r="B871" i="176"/>
  <c r="B859" i="176"/>
  <c r="B858" i="176"/>
  <c r="B856" i="176"/>
  <c r="B865" i="176"/>
  <c r="B857" i="176"/>
  <c r="B874" i="176"/>
  <c r="G130" i="176"/>
  <c r="E130" i="176"/>
  <c r="C130" i="176"/>
  <c r="AI131" i="176"/>
  <c r="AM130" i="176"/>
  <c r="AL130" i="176"/>
  <c r="AK130" i="176"/>
  <c r="AJ130" i="176"/>
  <c r="AI130" i="176"/>
  <c r="J133" i="176"/>
  <c r="F132" i="176"/>
  <c r="F131" i="176"/>
  <c r="G129" i="176"/>
  <c r="C129" i="176"/>
  <c r="E129" i="176"/>
  <c r="N129" i="176" l="1"/>
  <c r="D898" i="176"/>
  <c r="D894" i="176"/>
  <c r="D890" i="176"/>
  <c r="D886" i="176"/>
  <c r="D882" i="176"/>
  <c r="D878" i="176"/>
  <c r="I897" i="176"/>
  <c r="I893" i="176"/>
  <c r="I889" i="176"/>
  <c r="I885" i="176"/>
  <c r="I881" i="176"/>
  <c r="I877" i="176"/>
  <c r="A901" i="176"/>
  <c r="D897" i="176"/>
  <c r="D893" i="176"/>
  <c r="D889" i="176"/>
  <c r="D885" i="176"/>
  <c r="D881" i="176"/>
  <c r="D877" i="176"/>
  <c r="I900" i="176"/>
  <c r="I896" i="176"/>
  <c r="I892" i="176"/>
  <c r="I888" i="176"/>
  <c r="I884" i="176"/>
  <c r="I880" i="176"/>
  <c r="D900" i="176"/>
  <c r="D896" i="176"/>
  <c r="D892" i="176"/>
  <c r="D888" i="176"/>
  <c r="D884" i="176"/>
  <c r="D880" i="176"/>
  <c r="I899" i="176"/>
  <c r="I895" i="176"/>
  <c r="I891" i="176"/>
  <c r="I887" i="176"/>
  <c r="I883" i="176"/>
  <c r="I879" i="176"/>
  <c r="I886" i="176"/>
  <c r="D899" i="176"/>
  <c r="D883" i="176"/>
  <c r="I898" i="176"/>
  <c r="I882" i="176"/>
  <c r="D895" i="176"/>
  <c r="D879" i="176"/>
  <c r="I894" i="176"/>
  <c r="I878" i="176"/>
  <c r="D891" i="176"/>
  <c r="I890" i="176"/>
  <c r="D887" i="176"/>
  <c r="B883" i="176"/>
  <c r="B887" i="176"/>
  <c r="B896" i="176"/>
  <c r="B878" i="176"/>
  <c r="B882" i="176"/>
  <c r="B888" i="176"/>
  <c r="B893" i="176"/>
  <c r="B879" i="176"/>
  <c r="B880" i="176"/>
  <c r="B881" i="176"/>
  <c r="B894" i="176"/>
  <c r="B899" i="176"/>
  <c r="B898" i="176"/>
  <c r="B891" i="176"/>
  <c r="B892" i="176"/>
  <c r="B895" i="176"/>
  <c r="B900" i="176"/>
  <c r="B886" i="176"/>
  <c r="B897" i="176"/>
  <c r="B885" i="176"/>
  <c r="B890" i="176"/>
  <c r="B877" i="176"/>
  <c r="B889" i="176"/>
  <c r="B884" i="176"/>
  <c r="G132" i="176"/>
  <c r="E132" i="176"/>
  <c r="C132" i="176"/>
  <c r="C131" i="176"/>
  <c r="G131" i="176"/>
  <c r="E131" i="176"/>
  <c r="AJ132" i="176"/>
  <c r="AI132" i="176"/>
  <c r="AM132" i="176"/>
  <c r="AK132" i="176"/>
  <c r="AL132" i="176"/>
  <c r="J137" i="176"/>
  <c r="F135" i="176"/>
  <c r="F136" i="176"/>
  <c r="AI133" i="176"/>
  <c r="F134" i="176"/>
  <c r="F133" i="176"/>
  <c r="N131" i="176" l="1"/>
  <c r="I921" i="176"/>
  <c r="I917" i="176"/>
  <c r="I913" i="176"/>
  <c r="I909" i="176"/>
  <c r="I905" i="176"/>
  <c r="I901" i="176"/>
  <c r="A925" i="176"/>
  <c r="D921" i="176"/>
  <c r="D917" i="176"/>
  <c r="D913" i="176"/>
  <c r="D909" i="176"/>
  <c r="D905" i="176"/>
  <c r="D901" i="176"/>
  <c r="I924" i="176"/>
  <c r="I920" i="176"/>
  <c r="I916" i="176"/>
  <c r="I912" i="176"/>
  <c r="I908" i="176"/>
  <c r="I904" i="176"/>
  <c r="D924" i="176"/>
  <c r="D920" i="176"/>
  <c r="D916" i="176"/>
  <c r="D912" i="176"/>
  <c r="D908" i="176"/>
  <c r="D904" i="176"/>
  <c r="I923" i="176"/>
  <c r="I919" i="176"/>
  <c r="I915" i="176"/>
  <c r="I911" i="176"/>
  <c r="I907" i="176"/>
  <c r="I903" i="176"/>
  <c r="D923" i="176"/>
  <c r="D919" i="176"/>
  <c r="D915" i="176"/>
  <c r="D911" i="176"/>
  <c r="D907" i="176"/>
  <c r="D903" i="176"/>
  <c r="D918" i="176"/>
  <c r="D902" i="176"/>
  <c r="I914" i="176"/>
  <c r="D914" i="176"/>
  <c r="I910" i="176"/>
  <c r="D910" i="176"/>
  <c r="I922" i="176"/>
  <c r="I906" i="176"/>
  <c r="D922" i="176"/>
  <c r="D906" i="176"/>
  <c r="I918" i="176"/>
  <c r="I902" i="176"/>
  <c r="B915" i="176"/>
  <c r="B919" i="176"/>
  <c r="B910" i="176"/>
  <c r="B914" i="176"/>
  <c r="B905" i="176"/>
  <c r="B907" i="176"/>
  <c r="B911" i="176"/>
  <c r="B920" i="176"/>
  <c r="B916" i="176"/>
  <c r="B901" i="176"/>
  <c r="B923" i="176"/>
  <c r="B908" i="176"/>
  <c r="B921" i="176"/>
  <c r="B909" i="176"/>
  <c r="B922" i="176"/>
  <c r="B906" i="176"/>
  <c r="B903" i="176"/>
  <c r="B912" i="176"/>
  <c r="B918" i="176"/>
  <c r="B902" i="176"/>
  <c r="B917" i="176"/>
  <c r="B913" i="176"/>
  <c r="B924" i="176"/>
  <c r="B904" i="176"/>
  <c r="E133" i="176"/>
  <c r="C133" i="176"/>
  <c r="G133" i="176"/>
  <c r="AK134" i="176"/>
  <c r="AJ134" i="176"/>
  <c r="AI134" i="176"/>
  <c r="AI137" i="176"/>
  <c r="AM134" i="176"/>
  <c r="AL134" i="176"/>
  <c r="G136" i="176"/>
  <c r="E136" i="176"/>
  <c r="C136" i="176"/>
  <c r="G135" i="176"/>
  <c r="E135" i="176"/>
  <c r="C135" i="176"/>
  <c r="C134" i="176"/>
  <c r="G134" i="176"/>
  <c r="E134" i="176"/>
  <c r="F138" i="176"/>
  <c r="F137" i="176"/>
  <c r="J141" i="176"/>
  <c r="F139" i="176"/>
  <c r="F140" i="176"/>
  <c r="N133" i="176" l="1"/>
  <c r="A949" i="176"/>
  <c r="D945" i="176"/>
  <c r="D941" i="176"/>
  <c r="D937" i="176"/>
  <c r="D933" i="176"/>
  <c r="D929" i="176"/>
  <c r="D925" i="176"/>
  <c r="I948" i="176"/>
  <c r="I944" i="176"/>
  <c r="I940" i="176"/>
  <c r="I936" i="176"/>
  <c r="I932" i="176"/>
  <c r="I928" i="176"/>
  <c r="D948" i="176"/>
  <c r="D944" i="176"/>
  <c r="D940" i="176"/>
  <c r="D936" i="176"/>
  <c r="D932" i="176"/>
  <c r="D928" i="176"/>
  <c r="I947" i="176"/>
  <c r="I943" i="176"/>
  <c r="I939" i="176"/>
  <c r="I935" i="176"/>
  <c r="I931" i="176"/>
  <c r="I927" i="176"/>
  <c r="D947" i="176"/>
  <c r="D943" i="176"/>
  <c r="D939" i="176"/>
  <c r="D935" i="176"/>
  <c r="D931" i="176"/>
  <c r="D927" i="176"/>
  <c r="I946" i="176"/>
  <c r="I942" i="176"/>
  <c r="I938" i="176"/>
  <c r="I934" i="176"/>
  <c r="I930" i="176"/>
  <c r="I926" i="176"/>
  <c r="I933" i="176"/>
  <c r="D946" i="176"/>
  <c r="D930" i="176"/>
  <c r="I945" i="176"/>
  <c r="I929" i="176"/>
  <c r="D942" i="176"/>
  <c r="D926" i="176"/>
  <c r="I941" i="176"/>
  <c r="I925" i="176"/>
  <c r="D938" i="176"/>
  <c r="I937" i="176"/>
  <c r="D934" i="176"/>
  <c r="B931" i="176"/>
  <c r="B943" i="176"/>
  <c r="B948" i="176"/>
  <c r="B926" i="176"/>
  <c r="B938" i="176"/>
  <c r="B937" i="176"/>
  <c r="B941" i="176"/>
  <c r="B935" i="176"/>
  <c r="B942" i="176"/>
  <c r="B932" i="176"/>
  <c r="B936" i="176"/>
  <c r="B939" i="176"/>
  <c r="B928" i="176"/>
  <c r="B930" i="176"/>
  <c r="B927" i="176"/>
  <c r="B945" i="176"/>
  <c r="B929" i="176"/>
  <c r="B944" i="176"/>
  <c r="B947" i="176"/>
  <c r="B946" i="176"/>
  <c r="B934" i="176"/>
  <c r="B940" i="176"/>
  <c r="B933" i="176"/>
  <c r="B925" i="176"/>
  <c r="C140" i="176"/>
  <c r="G140" i="176"/>
  <c r="E140" i="176"/>
  <c r="J145" i="176"/>
  <c r="F143" i="176"/>
  <c r="F144" i="176"/>
  <c r="F142" i="176"/>
  <c r="F141" i="176"/>
  <c r="G137" i="176"/>
  <c r="E137" i="176"/>
  <c r="C137" i="176"/>
  <c r="AI141" i="176"/>
  <c r="AM138" i="176"/>
  <c r="AL138" i="176"/>
  <c r="AK138" i="176"/>
  <c r="AJ138" i="176"/>
  <c r="AI138" i="176"/>
  <c r="C139" i="176"/>
  <c r="G139" i="176"/>
  <c r="E139" i="176"/>
  <c r="G138" i="176"/>
  <c r="E138" i="176"/>
  <c r="C138" i="176"/>
  <c r="N137" i="176" l="1"/>
  <c r="I972" i="176"/>
  <c r="I968" i="176"/>
  <c r="I964" i="176"/>
  <c r="I960" i="176"/>
  <c r="I956" i="176"/>
  <c r="I952" i="176"/>
  <c r="D972" i="176"/>
  <c r="D968" i="176"/>
  <c r="D964" i="176"/>
  <c r="D960" i="176"/>
  <c r="D956" i="176"/>
  <c r="D952" i="176"/>
  <c r="I971" i="176"/>
  <c r="I967" i="176"/>
  <c r="I963" i="176"/>
  <c r="I959" i="176"/>
  <c r="I955" i="176"/>
  <c r="I951" i="176"/>
  <c r="D971" i="176"/>
  <c r="D967" i="176"/>
  <c r="D963" i="176"/>
  <c r="D959" i="176"/>
  <c r="D955" i="176"/>
  <c r="D951" i="176"/>
  <c r="I970" i="176"/>
  <c r="I966" i="176"/>
  <c r="I962" i="176"/>
  <c r="I958" i="176"/>
  <c r="I954" i="176"/>
  <c r="I950" i="176"/>
  <c r="D970" i="176"/>
  <c r="D966" i="176"/>
  <c r="D962" i="176"/>
  <c r="D958" i="176"/>
  <c r="D954" i="176"/>
  <c r="D950" i="176"/>
  <c r="D965" i="176"/>
  <c r="D949" i="176"/>
  <c r="I961" i="176"/>
  <c r="D961" i="176"/>
  <c r="I957" i="176"/>
  <c r="A973" i="176"/>
  <c r="D957" i="176"/>
  <c r="I969" i="176"/>
  <c r="I953" i="176"/>
  <c r="D969" i="176"/>
  <c r="D953" i="176"/>
  <c r="I965" i="176"/>
  <c r="I949" i="176"/>
  <c r="B959" i="176"/>
  <c r="B972" i="176"/>
  <c r="B950" i="176"/>
  <c r="B965" i="176"/>
  <c r="B954" i="176"/>
  <c r="B969" i="176"/>
  <c r="B964" i="176"/>
  <c r="B957" i="176"/>
  <c r="B951" i="176"/>
  <c r="B961" i="176"/>
  <c r="B966" i="176"/>
  <c r="B970" i="176"/>
  <c r="B960" i="176"/>
  <c r="B963" i="176"/>
  <c r="B967" i="176"/>
  <c r="B952" i="176"/>
  <c r="B971" i="176"/>
  <c r="B956" i="176"/>
  <c r="B949" i="176"/>
  <c r="B958" i="176"/>
  <c r="B962" i="176"/>
  <c r="B968" i="176"/>
  <c r="B953" i="176"/>
  <c r="B955" i="176"/>
  <c r="G144" i="176"/>
  <c r="E144" i="176"/>
  <c r="C144" i="176"/>
  <c r="AK142" i="176"/>
  <c r="AJ142" i="176"/>
  <c r="AI142" i="176"/>
  <c r="AL142" i="176"/>
  <c r="AI145" i="176"/>
  <c r="AM142" i="176"/>
  <c r="F146" i="176"/>
  <c r="F145" i="176"/>
  <c r="J149" i="176"/>
  <c r="F147" i="176"/>
  <c r="F148" i="176"/>
  <c r="G143" i="176"/>
  <c r="E143" i="176"/>
  <c r="C143" i="176"/>
  <c r="C142" i="176"/>
  <c r="G142" i="176"/>
  <c r="E142" i="176"/>
  <c r="E141" i="176"/>
  <c r="C141" i="176"/>
  <c r="G141" i="176"/>
  <c r="N141" i="176" l="1"/>
  <c r="D996" i="176"/>
  <c r="D992" i="176"/>
  <c r="D988" i="176"/>
  <c r="D984" i="176"/>
  <c r="D980" i="176"/>
  <c r="D976" i="176"/>
  <c r="I995" i="176"/>
  <c r="I991" i="176"/>
  <c r="I987" i="176"/>
  <c r="I983" i="176"/>
  <c r="I979" i="176"/>
  <c r="I975" i="176"/>
  <c r="D995" i="176"/>
  <c r="D991" i="176"/>
  <c r="D987" i="176"/>
  <c r="D983" i="176"/>
  <c r="D979" i="176"/>
  <c r="D975" i="176"/>
  <c r="I994" i="176"/>
  <c r="I990" i="176"/>
  <c r="I986" i="176"/>
  <c r="I982" i="176"/>
  <c r="I978" i="176"/>
  <c r="I974" i="176"/>
  <c r="D994" i="176"/>
  <c r="D990" i="176"/>
  <c r="D986" i="176"/>
  <c r="D982" i="176"/>
  <c r="D978" i="176"/>
  <c r="D974" i="176"/>
  <c r="I993" i="176"/>
  <c r="I989" i="176"/>
  <c r="I985" i="176"/>
  <c r="I981" i="176"/>
  <c r="I977" i="176"/>
  <c r="I973" i="176"/>
  <c r="I996" i="176"/>
  <c r="I980" i="176"/>
  <c r="D993" i="176"/>
  <c r="D977" i="176"/>
  <c r="I992" i="176"/>
  <c r="I976" i="176"/>
  <c r="D989" i="176"/>
  <c r="D973" i="176"/>
  <c r="I988" i="176"/>
  <c r="D985" i="176"/>
  <c r="I984" i="176"/>
  <c r="D981" i="176"/>
  <c r="A997" i="176"/>
  <c r="B981" i="176"/>
  <c r="B978" i="176"/>
  <c r="B996" i="176"/>
  <c r="B982" i="176"/>
  <c r="B995" i="176"/>
  <c r="B973" i="176"/>
  <c r="B975" i="176"/>
  <c r="B993" i="176"/>
  <c r="B980" i="176"/>
  <c r="B987" i="176"/>
  <c r="B992" i="176"/>
  <c r="B985" i="176"/>
  <c r="B974" i="176"/>
  <c r="B979" i="176"/>
  <c r="B991" i="176"/>
  <c r="B986" i="176"/>
  <c r="B990" i="176"/>
  <c r="B989" i="176"/>
  <c r="B994" i="176"/>
  <c r="B984" i="176"/>
  <c r="B988" i="176"/>
  <c r="B983" i="176"/>
  <c r="B976" i="176"/>
  <c r="B977" i="176"/>
  <c r="AI149" i="176"/>
  <c r="AM146" i="176"/>
  <c r="AL146" i="176"/>
  <c r="AK146" i="176"/>
  <c r="AJ146" i="176"/>
  <c r="AI146" i="176"/>
  <c r="C148" i="176"/>
  <c r="G148" i="176"/>
  <c r="E148" i="176"/>
  <c r="C147" i="176"/>
  <c r="G147" i="176"/>
  <c r="E147" i="176"/>
  <c r="G145" i="176"/>
  <c r="E145" i="176"/>
  <c r="C145" i="176"/>
  <c r="J153" i="176"/>
  <c r="F151" i="176"/>
  <c r="F152" i="176"/>
  <c r="F150" i="176"/>
  <c r="F149" i="176"/>
  <c r="G146" i="176"/>
  <c r="E146" i="176"/>
  <c r="C146" i="176"/>
  <c r="N145" i="176" l="1"/>
  <c r="I1018" i="176"/>
  <c r="I1014" i="176"/>
  <c r="I1010" i="176"/>
  <c r="D1018" i="176"/>
  <c r="D1014" i="176"/>
  <c r="D1010" i="176"/>
  <c r="I1017" i="176"/>
  <c r="I1013" i="176"/>
  <c r="I1009" i="176"/>
  <c r="A1021" i="176"/>
  <c r="D1017" i="176"/>
  <c r="D1013" i="176"/>
  <c r="D1009" i="176"/>
  <c r="I1020" i="176"/>
  <c r="I1016" i="176"/>
  <c r="I1012" i="176"/>
  <c r="D1020" i="176"/>
  <c r="D1016" i="176"/>
  <c r="D1012" i="176"/>
  <c r="D1008" i="176"/>
  <c r="I1007" i="176"/>
  <c r="I1003" i="176"/>
  <c r="I999" i="176"/>
  <c r="I1019" i="176"/>
  <c r="D1007" i="176"/>
  <c r="D1003" i="176"/>
  <c r="D999" i="176"/>
  <c r="D1019" i="176"/>
  <c r="I1006" i="176"/>
  <c r="I1002" i="176"/>
  <c r="I998" i="176"/>
  <c r="I1015" i="176"/>
  <c r="D1006" i="176"/>
  <c r="D1002" i="176"/>
  <c r="D998" i="176"/>
  <c r="D1015" i="176"/>
  <c r="I1005" i="176"/>
  <c r="I1001" i="176"/>
  <c r="I997" i="176"/>
  <c r="I1011" i="176"/>
  <c r="D1005" i="176"/>
  <c r="D1001" i="176"/>
  <c r="D997" i="176"/>
  <c r="D1011" i="176"/>
  <c r="I1008" i="176"/>
  <c r="I1004" i="176"/>
  <c r="D1004" i="176"/>
  <c r="I1000" i="176"/>
  <c r="D1000" i="176"/>
  <c r="B999" i="176"/>
  <c r="B1009" i="176"/>
  <c r="B1012" i="176"/>
  <c r="B1016" i="176"/>
  <c r="B1001" i="176"/>
  <c r="B997" i="176"/>
  <c r="B1008" i="176"/>
  <c r="B1019" i="176"/>
  <c r="B1010" i="176"/>
  <c r="B1006" i="176"/>
  <c r="B1007" i="176"/>
  <c r="B1020" i="176"/>
  <c r="B1003" i="176"/>
  <c r="B1013" i="176"/>
  <c r="B1018" i="176"/>
  <c r="B1015" i="176"/>
  <c r="B1000" i="176"/>
  <c r="B1017" i="176"/>
  <c r="B1014" i="176"/>
  <c r="B1002" i="176"/>
  <c r="B1011" i="176"/>
  <c r="B998" i="176"/>
  <c r="B1005" i="176"/>
  <c r="B1004" i="176"/>
  <c r="F154" i="176"/>
  <c r="J155" i="176"/>
  <c r="F153" i="176"/>
  <c r="E149" i="176"/>
  <c r="C149" i="176"/>
  <c r="G149" i="176"/>
  <c r="C150" i="176"/>
  <c r="G150" i="176"/>
  <c r="E150" i="176"/>
  <c r="G152" i="176"/>
  <c r="E152" i="176"/>
  <c r="C152" i="176"/>
  <c r="G151" i="176"/>
  <c r="E151" i="176"/>
  <c r="C151" i="176"/>
  <c r="AK150" i="176"/>
  <c r="AJ150" i="176"/>
  <c r="AI150" i="176"/>
  <c r="AM150" i="176"/>
  <c r="AL150" i="176"/>
  <c r="AI153" i="176"/>
  <c r="N149" i="176" l="1"/>
  <c r="D1042" i="176"/>
  <c r="D1038" i="176"/>
  <c r="D1034" i="176"/>
  <c r="D1030" i="176"/>
  <c r="D1026" i="176"/>
  <c r="D1022" i="176"/>
  <c r="I1041" i="176"/>
  <c r="I1037" i="176"/>
  <c r="I1033" i="176"/>
  <c r="I1029" i="176"/>
  <c r="I1025" i="176"/>
  <c r="I1021" i="176"/>
  <c r="A1045" i="176"/>
  <c r="D1041" i="176"/>
  <c r="D1037" i="176"/>
  <c r="D1033" i="176"/>
  <c r="D1029" i="176"/>
  <c r="D1025" i="176"/>
  <c r="D1021" i="176"/>
  <c r="I1044" i="176"/>
  <c r="I1040" i="176"/>
  <c r="I1036" i="176"/>
  <c r="I1032" i="176"/>
  <c r="I1028" i="176"/>
  <c r="I1024" i="176"/>
  <c r="D1044" i="176"/>
  <c r="D1040" i="176"/>
  <c r="D1036" i="176"/>
  <c r="D1032" i="176"/>
  <c r="D1028" i="176"/>
  <c r="D1024" i="176"/>
  <c r="I1043" i="176"/>
  <c r="I1039" i="176"/>
  <c r="I1035" i="176"/>
  <c r="I1031" i="176"/>
  <c r="I1027" i="176"/>
  <c r="I1023" i="176"/>
  <c r="I1038" i="176"/>
  <c r="I1022" i="176"/>
  <c r="D1035" i="176"/>
  <c r="I1034" i="176"/>
  <c r="D1031" i="176"/>
  <c r="I1030" i="176"/>
  <c r="D1043" i="176"/>
  <c r="D1027" i="176"/>
  <c r="D1023" i="176"/>
  <c r="I1042" i="176"/>
  <c r="D1039" i="176"/>
  <c r="I1026" i="176"/>
  <c r="B1040" i="176"/>
  <c r="B1025" i="176"/>
  <c r="B1036" i="176"/>
  <c r="B1042" i="176"/>
  <c r="B1032" i="176"/>
  <c r="B1028" i="176"/>
  <c r="B1039" i="176"/>
  <c r="B1024" i="176"/>
  <c r="B1043" i="176"/>
  <c r="B1026" i="176"/>
  <c r="B1044" i="176"/>
  <c r="B1030" i="176"/>
  <c r="B1037" i="176"/>
  <c r="B1023" i="176"/>
  <c r="B1041" i="176"/>
  <c r="B1027" i="176"/>
  <c r="B1021" i="176"/>
  <c r="B1034" i="176"/>
  <c r="B1031" i="176"/>
  <c r="B1033" i="176"/>
  <c r="B1038" i="176"/>
  <c r="B1029" i="176"/>
  <c r="B1035" i="176"/>
  <c r="B1022" i="176"/>
  <c r="G153" i="176"/>
  <c r="E153" i="176"/>
  <c r="C153" i="176"/>
  <c r="J157" i="176"/>
  <c r="F156" i="176"/>
  <c r="F155" i="176"/>
  <c r="AI155" i="176"/>
  <c r="AM154" i="176"/>
  <c r="AL154" i="176"/>
  <c r="AK154" i="176"/>
  <c r="AJ154" i="176"/>
  <c r="AI154" i="176"/>
  <c r="G154" i="176"/>
  <c r="E154" i="176"/>
  <c r="C154" i="176"/>
  <c r="N153" i="176" l="1"/>
  <c r="I1065" i="176"/>
  <c r="I1061" i="176"/>
  <c r="I1057" i="176"/>
  <c r="I1053" i="176"/>
  <c r="I1049" i="176"/>
  <c r="I1045" i="176"/>
  <c r="A1069" i="176"/>
  <c r="D1065" i="176"/>
  <c r="D1061" i="176"/>
  <c r="D1057" i="176"/>
  <c r="D1053" i="176"/>
  <c r="D1049" i="176"/>
  <c r="D1045" i="176"/>
  <c r="I1068" i="176"/>
  <c r="I1064" i="176"/>
  <c r="I1060" i="176"/>
  <c r="I1056" i="176"/>
  <c r="I1052" i="176"/>
  <c r="I1048" i="176"/>
  <c r="D1068" i="176"/>
  <c r="D1064" i="176"/>
  <c r="D1060" i="176"/>
  <c r="D1056" i="176"/>
  <c r="D1052" i="176"/>
  <c r="D1048" i="176"/>
  <c r="I1067" i="176"/>
  <c r="I1063" i="176"/>
  <c r="I1059" i="176"/>
  <c r="I1055" i="176"/>
  <c r="I1051" i="176"/>
  <c r="I1047" i="176"/>
  <c r="D1067" i="176"/>
  <c r="D1063" i="176"/>
  <c r="D1059" i="176"/>
  <c r="D1055" i="176"/>
  <c r="D1051" i="176"/>
  <c r="D1047" i="176"/>
  <c r="D1054" i="176"/>
  <c r="I1066" i="176"/>
  <c r="I1050" i="176"/>
  <c r="D1066" i="176"/>
  <c r="D1050" i="176"/>
  <c r="I1062" i="176"/>
  <c r="I1046" i="176"/>
  <c r="D1062" i="176"/>
  <c r="D1046" i="176"/>
  <c r="I1058" i="176"/>
  <c r="D1058" i="176"/>
  <c r="I1054" i="176"/>
  <c r="B1051" i="176"/>
  <c r="B1066" i="176"/>
  <c r="B1057" i="176"/>
  <c r="B1049" i="176"/>
  <c r="B1060" i="176"/>
  <c r="B1061" i="176"/>
  <c r="B1063" i="176"/>
  <c r="B1046" i="176"/>
  <c r="B1053" i="176"/>
  <c r="B1058" i="176"/>
  <c r="B1062" i="176"/>
  <c r="B1056" i="176"/>
  <c r="B1068" i="176"/>
  <c r="B1048" i="176"/>
  <c r="B1059" i="176"/>
  <c r="B1065" i="176"/>
  <c r="B1047" i="176"/>
  <c r="B1067" i="176"/>
  <c r="B1052" i="176"/>
  <c r="B1045" i="176"/>
  <c r="B1054" i="176"/>
  <c r="B1055" i="176"/>
  <c r="B1050" i="176"/>
  <c r="B1064" i="176"/>
  <c r="AI156" i="176"/>
  <c r="AM156" i="176"/>
  <c r="AL156" i="176"/>
  <c r="AK156" i="176"/>
  <c r="AJ156" i="176"/>
  <c r="C155" i="176"/>
  <c r="G155" i="176"/>
  <c r="E155" i="176"/>
  <c r="G156" i="176"/>
  <c r="E156" i="176"/>
  <c r="C156" i="176"/>
  <c r="F159" i="176"/>
  <c r="F160" i="176"/>
  <c r="AI157" i="176"/>
  <c r="F158" i="176"/>
  <c r="F157" i="176"/>
  <c r="J161" i="176"/>
  <c r="N155" i="176" l="1"/>
  <c r="A1093" i="176"/>
  <c r="D1089" i="176"/>
  <c r="D1085" i="176"/>
  <c r="D1081" i="176"/>
  <c r="D1077" i="176"/>
  <c r="D1073" i="176"/>
  <c r="D1069" i="176"/>
  <c r="I1092" i="176"/>
  <c r="I1088" i="176"/>
  <c r="I1084" i="176"/>
  <c r="I1080" i="176"/>
  <c r="I1076" i="176"/>
  <c r="I1072" i="176"/>
  <c r="D1092" i="176"/>
  <c r="D1088" i="176"/>
  <c r="D1084" i="176"/>
  <c r="D1080" i="176"/>
  <c r="D1076" i="176"/>
  <c r="D1072" i="176"/>
  <c r="I1091" i="176"/>
  <c r="I1087" i="176"/>
  <c r="I1083" i="176"/>
  <c r="I1079" i="176"/>
  <c r="I1075" i="176"/>
  <c r="I1071" i="176"/>
  <c r="D1091" i="176"/>
  <c r="D1087" i="176"/>
  <c r="D1083" i="176"/>
  <c r="D1079" i="176"/>
  <c r="D1075" i="176"/>
  <c r="D1071" i="176"/>
  <c r="I1090" i="176"/>
  <c r="I1086" i="176"/>
  <c r="I1082" i="176"/>
  <c r="I1078" i="176"/>
  <c r="I1074" i="176"/>
  <c r="I1070" i="176"/>
  <c r="I1085" i="176"/>
  <c r="I1069" i="176"/>
  <c r="D1082" i="176"/>
  <c r="I1081" i="176"/>
  <c r="D1078" i="176"/>
  <c r="I1077" i="176"/>
  <c r="D1090" i="176"/>
  <c r="D1074" i="176"/>
  <c r="D1086" i="176"/>
  <c r="I1073" i="176"/>
  <c r="D1070" i="176"/>
  <c r="I1089" i="176"/>
  <c r="B1069" i="176"/>
  <c r="B1092" i="176"/>
  <c r="B1083" i="176"/>
  <c r="B1089" i="176"/>
  <c r="B1084" i="176"/>
  <c r="B1081" i="176"/>
  <c r="B1071" i="176"/>
  <c r="B1087" i="176"/>
  <c r="B1088" i="176"/>
  <c r="B1086" i="176"/>
  <c r="B1070" i="176"/>
  <c r="B1085" i="176"/>
  <c r="B1080" i="176"/>
  <c r="B1075" i="176"/>
  <c r="B1082" i="176"/>
  <c r="B1078" i="176"/>
  <c r="B1076" i="176"/>
  <c r="B1079" i="176"/>
  <c r="B1074" i="176"/>
  <c r="B1072" i="176"/>
  <c r="B1091" i="176"/>
  <c r="B1077" i="176"/>
  <c r="B1090" i="176"/>
  <c r="B1073" i="176"/>
  <c r="F162" i="176"/>
  <c r="F161" i="176"/>
  <c r="J165" i="176"/>
  <c r="F163" i="176"/>
  <c r="F164" i="176"/>
  <c r="AJ158" i="176"/>
  <c r="AI158" i="176"/>
  <c r="AI161" i="176"/>
  <c r="AM158" i="176"/>
  <c r="AL158" i="176"/>
  <c r="AK158" i="176"/>
  <c r="C157" i="176"/>
  <c r="G157" i="176"/>
  <c r="E157" i="176"/>
  <c r="G158" i="176"/>
  <c r="E158" i="176"/>
  <c r="C158" i="176"/>
  <c r="G160" i="176"/>
  <c r="E160" i="176"/>
  <c r="C160" i="176"/>
  <c r="E159" i="176"/>
  <c r="C159" i="176"/>
  <c r="G159" i="176"/>
  <c r="N157" i="176" l="1"/>
  <c r="I1116" i="176"/>
  <c r="I1112" i="176"/>
  <c r="I1108" i="176"/>
  <c r="I1104" i="176"/>
  <c r="I1100" i="176"/>
  <c r="I1096" i="176"/>
  <c r="D1116" i="176"/>
  <c r="D1112" i="176"/>
  <c r="D1108" i="176"/>
  <c r="D1104" i="176"/>
  <c r="D1100" i="176"/>
  <c r="D1096" i="176"/>
  <c r="I1115" i="176"/>
  <c r="I1111" i="176"/>
  <c r="I1107" i="176"/>
  <c r="I1103" i="176"/>
  <c r="I1099" i="176"/>
  <c r="I1095" i="176"/>
  <c r="D1115" i="176"/>
  <c r="D1111" i="176"/>
  <c r="D1107" i="176"/>
  <c r="D1103" i="176"/>
  <c r="D1099" i="176"/>
  <c r="D1095" i="176"/>
  <c r="I1114" i="176"/>
  <c r="I1110" i="176"/>
  <c r="I1106" i="176"/>
  <c r="I1102" i="176"/>
  <c r="I1098" i="176"/>
  <c r="I1094" i="176"/>
  <c r="D1114" i="176"/>
  <c r="D1110" i="176"/>
  <c r="D1106" i="176"/>
  <c r="D1102" i="176"/>
  <c r="D1098" i="176"/>
  <c r="D1094" i="176"/>
  <c r="A1117" i="176"/>
  <c r="D1101" i="176"/>
  <c r="I1113" i="176"/>
  <c r="I1097" i="176"/>
  <c r="D1113" i="176"/>
  <c r="D1097" i="176"/>
  <c r="I1109" i="176"/>
  <c r="I1093" i="176"/>
  <c r="D1109" i="176"/>
  <c r="D1093" i="176"/>
  <c r="I1105" i="176"/>
  <c r="D1105" i="176"/>
  <c r="I1101" i="176"/>
  <c r="B1101" i="176"/>
  <c r="B1095" i="176"/>
  <c r="B1102" i="176"/>
  <c r="B1093" i="176"/>
  <c r="B1109" i="176"/>
  <c r="B1100" i="176"/>
  <c r="B1114" i="176"/>
  <c r="B1116" i="176"/>
  <c r="B1104" i="176"/>
  <c r="B1094" i="176"/>
  <c r="B1115" i="176"/>
  <c r="B1106" i="176"/>
  <c r="B1099" i="176"/>
  <c r="B1110" i="176"/>
  <c r="B1103" i="176"/>
  <c r="B1105" i="176"/>
  <c r="B1108" i="176"/>
  <c r="B1098" i="176"/>
  <c r="B1097" i="176"/>
  <c r="B1112" i="176"/>
  <c r="B1113" i="176"/>
  <c r="B1096" i="176"/>
  <c r="B1107" i="176"/>
  <c r="B1111" i="176"/>
  <c r="AI165" i="176"/>
  <c r="AM162" i="176"/>
  <c r="AL162" i="176"/>
  <c r="AK162" i="176"/>
  <c r="AJ162" i="176"/>
  <c r="AI162" i="176"/>
  <c r="G163" i="176"/>
  <c r="E163" i="176"/>
  <c r="C163" i="176"/>
  <c r="C164" i="176"/>
  <c r="G164" i="176"/>
  <c r="E164" i="176"/>
  <c r="F167" i="176"/>
  <c r="F168" i="176"/>
  <c r="F166" i="176"/>
  <c r="F165" i="176"/>
  <c r="J169" i="176"/>
  <c r="G161" i="176"/>
  <c r="E161" i="176"/>
  <c r="C161" i="176"/>
  <c r="E162" i="176"/>
  <c r="C162" i="176"/>
  <c r="G162" i="176"/>
  <c r="N161" i="176" l="1"/>
  <c r="D1140" i="176"/>
  <c r="D1136" i="176"/>
  <c r="D1132" i="176"/>
  <c r="D1128" i="176"/>
  <c r="D1124" i="176"/>
  <c r="D1120" i="176"/>
  <c r="I1139" i="176"/>
  <c r="I1135" i="176"/>
  <c r="I1131" i="176"/>
  <c r="I1127" i="176"/>
  <c r="I1123" i="176"/>
  <c r="I1119" i="176"/>
  <c r="D1139" i="176"/>
  <c r="D1135" i="176"/>
  <c r="D1131" i="176"/>
  <c r="D1127" i="176"/>
  <c r="D1123" i="176"/>
  <c r="D1119" i="176"/>
  <c r="I1138" i="176"/>
  <c r="I1134" i="176"/>
  <c r="I1130" i="176"/>
  <c r="I1126" i="176"/>
  <c r="I1122" i="176"/>
  <c r="I1118" i="176"/>
  <c r="D1138" i="176"/>
  <c r="D1134" i="176"/>
  <c r="D1130" i="176"/>
  <c r="D1126" i="176"/>
  <c r="D1122" i="176"/>
  <c r="D1118" i="176"/>
  <c r="I1137" i="176"/>
  <c r="I1133" i="176"/>
  <c r="I1129" i="176"/>
  <c r="I1125" i="176"/>
  <c r="I1121" i="176"/>
  <c r="I1117" i="176"/>
  <c r="I1132" i="176"/>
  <c r="D1129" i="176"/>
  <c r="I1128" i="176"/>
  <c r="A1141" i="176"/>
  <c r="D1125" i="176"/>
  <c r="I1140" i="176"/>
  <c r="I1124" i="176"/>
  <c r="D1137" i="176"/>
  <c r="D1121" i="176"/>
  <c r="I1136" i="176"/>
  <c r="D1133" i="176"/>
  <c r="I1120" i="176"/>
  <c r="D1117" i="176"/>
  <c r="B1128" i="176"/>
  <c r="B1140" i="176"/>
  <c r="B1126" i="176"/>
  <c r="B1133" i="176"/>
  <c r="B1120" i="176"/>
  <c r="B1137" i="176"/>
  <c r="B1123" i="176"/>
  <c r="B1129" i="176"/>
  <c r="B1118" i="176"/>
  <c r="B1122" i="176"/>
  <c r="B1138" i="176"/>
  <c r="B1139" i="176"/>
  <c r="B1117" i="176"/>
  <c r="B1134" i="176"/>
  <c r="B1119" i="176"/>
  <c r="B1135" i="176"/>
  <c r="B1125" i="176"/>
  <c r="B1121" i="176"/>
  <c r="B1131" i="176"/>
  <c r="B1124" i="176"/>
  <c r="B1130" i="176"/>
  <c r="B1127" i="176"/>
  <c r="B1136" i="176"/>
  <c r="B1132" i="176"/>
  <c r="C165" i="176"/>
  <c r="G165" i="176"/>
  <c r="E165" i="176"/>
  <c r="G166" i="176"/>
  <c r="E166" i="176"/>
  <c r="C166" i="176"/>
  <c r="G168" i="176"/>
  <c r="E168" i="176"/>
  <c r="C168" i="176"/>
  <c r="E167" i="176"/>
  <c r="C167" i="176"/>
  <c r="G167" i="176"/>
  <c r="F170" i="176"/>
  <c r="F169" i="176"/>
  <c r="J173" i="176"/>
  <c r="F171" i="176"/>
  <c r="F172" i="176"/>
  <c r="AJ166" i="176"/>
  <c r="AI166" i="176"/>
  <c r="AI169" i="176"/>
  <c r="AM166" i="176"/>
  <c r="AL166" i="176"/>
  <c r="AK166" i="176"/>
  <c r="N165" i="176" l="1"/>
  <c r="I1163" i="176"/>
  <c r="I1159" i="176"/>
  <c r="I1155" i="176"/>
  <c r="I1151" i="176"/>
  <c r="I1147" i="176"/>
  <c r="I1143" i="176"/>
  <c r="D1163" i="176"/>
  <c r="D1159" i="176"/>
  <c r="D1155" i="176"/>
  <c r="D1151" i="176"/>
  <c r="D1147" i="176"/>
  <c r="D1143" i="176"/>
  <c r="I1162" i="176"/>
  <c r="I1158" i="176"/>
  <c r="I1154" i="176"/>
  <c r="I1150" i="176"/>
  <c r="I1146" i="176"/>
  <c r="I1142" i="176"/>
  <c r="D1162" i="176"/>
  <c r="D1158" i="176"/>
  <c r="D1154" i="176"/>
  <c r="D1150" i="176"/>
  <c r="D1146" i="176"/>
  <c r="D1142" i="176"/>
  <c r="I1161" i="176"/>
  <c r="I1157" i="176"/>
  <c r="I1153" i="176"/>
  <c r="I1149" i="176"/>
  <c r="I1145" i="176"/>
  <c r="I1141" i="176"/>
  <c r="A1165" i="176"/>
  <c r="D1161" i="176"/>
  <c r="D1157" i="176"/>
  <c r="D1153" i="176"/>
  <c r="D1149" i="176"/>
  <c r="D1145" i="176"/>
  <c r="D1141" i="176"/>
  <c r="D1164" i="176"/>
  <c r="D1148" i="176"/>
  <c r="I1160" i="176"/>
  <c r="I1144" i="176"/>
  <c r="D1160" i="176"/>
  <c r="D1144" i="176"/>
  <c r="I1156" i="176"/>
  <c r="D1156" i="176"/>
  <c r="I1152" i="176"/>
  <c r="I1148" i="176"/>
  <c r="I1164" i="176"/>
  <c r="D1152" i="176"/>
  <c r="B1147" i="176"/>
  <c r="B1155" i="176"/>
  <c r="B1142" i="176"/>
  <c r="B1149" i="176"/>
  <c r="B1141" i="176"/>
  <c r="B1160" i="176"/>
  <c r="B1153" i="176"/>
  <c r="B1162" i="176"/>
  <c r="B1164" i="176"/>
  <c r="B1145" i="176"/>
  <c r="B1146" i="176"/>
  <c r="B1152" i="176"/>
  <c r="B1144" i="176"/>
  <c r="B1154" i="176"/>
  <c r="B1148" i="176"/>
  <c r="B1159" i="176"/>
  <c r="B1143" i="176"/>
  <c r="B1161" i="176"/>
  <c r="B1158" i="176"/>
  <c r="B1163" i="176"/>
  <c r="B1150" i="176"/>
  <c r="B1151" i="176"/>
  <c r="B1156" i="176"/>
  <c r="B1157" i="176"/>
  <c r="G171" i="176"/>
  <c r="E171" i="176"/>
  <c r="C171" i="176"/>
  <c r="F175" i="176"/>
  <c r="F176" i="176"/>
  <c r="F174" i="176"/>
  <c r="F173" i="176"/>
  <c r="J177" i="176"/>
  <c r="G169" i="176"/>
  <c r="E169" i="176"/>
  <c r="C169" i="176"/>
  <c r="AI173" i="176"/>
  <c r="AM170" i="176"/>
  <c r="AL170" i="176"/>
  <c r="AK170" i="176"/>
  <c r="AJ170" i="176"/>
  <c r="AI170" i="176"/>
  <c r="E170" i="176"/>
  <c r="C170" i="176"/>
  <c r="G170" i="176"/>
  <c r="C172" i="176"/>
  <c r="G172" i="176"/>
  <c r="E172" i="176"/>
  <c r="N169" i="176" l="1"/>
  <c r="D1187" i="176"/>
  <c r="D1183" i="176"/>
  <c r="D1179" i="176"/>
  <c r="D1175" i="176"/>
  <c r="D1171" i="176"/>
  <c r="D1167" i="176"/>
  <c r="I1186" i="176"/>
  <c r="I1182" i="176"/>
  <c r="I1178" i="176"/>
  <c r="I1174" i="176"/>
  <c r="I1170" i="176"/>
  <c r="I1166" i="176"/>
  <c r="D1186" i="176"/>
  <c r="D1182" i="176"/>
  <c r="D1178" i="176"/>
  <c r="D1174" i="176"/>
  <c r="D1170" i="176"/>
  <c r="D1166" i="176"/>
  <c r="I1185" i="176"/>
  <c r="I1181" i="176"/>
  <c r="I1177" i="176"/>
  <c r="I1173" i="176"/>
  <c r="I1169" i="176"/>
  <c r="I1165" i="176"/>
  <c r="A1189" i="176"/>
  <c r="D1185" i="176"/>
  <c r="D1181" i="176"/>
  <c r="D1177" i="176"/>
  <c r="D1173" i="176"/>
  <c r="D1169" i="176"/>
  <c r="D1165" i="176"/>
  <c r="I1188" i="176"/>
  <c r="I1184" i="176"/>
  <c r="I1180" i="176"/>
  <c r="I1176" i="176"/>
  <c r="I1172" i="176"/>
  <c r="I1168" i="176"/>
  <c r="I1179" i="176"/>
  <c r="D1176" i="176"/>
  <c r="I1175" i="176"/>
  <c r="D1188" i="176"/>
  <c r="D1172" i="176"/>
  <c r="I1187" i="176"/>
  <c r="I1171" i="176"/>
  <c r="D1184" i="176"/>
  <c r="D1168" i="176"/>
  <c r="I1183" i="176"/>
  <c r="D1180" i="176"/>
  <c r="I1167" i="176"/>
  <c r="B1181" i="176"/>
  <c r="B1186" i="176"/>
  <c r="B1188" i="176"/>
  <c r="B1179" i="176"/>
  <c r="B1180" i="176"/>
  <c r="B1183" i="176"/>
  <c r="B1185" i="176"/>
  <c r="B1174" i="176"/>
  <c r="B1172" i="176"/>
  <c r="B1170" i="176"/>
  <c r="B1168" i="176"/>
  <c r="B1182" i="176"/>
  <c r="B1187" i="176"/>
  <c r="B1167" i="176"/>
  <c r="B1166" i="176"/>
  <c r="B1173" i="176"/>
  <c r="B1184" i="176"/>
  <c r="B1165" i="176"/>
  <c r="B1176" i="176"/>
  <c r="B1177" i="176"/>
  <c r="B1169" i="176"/>
  <c r="B1171" i="176"/>
  <c r="B1178" i="176"/>
  <c r="B1175" i="176"/>
  <c r="C173" i="176"/>
  <c r="G173" i="176"/>
  <c r="E173" i="176"/>
  <c r="G174" i="176"/>
  <c r="E174" i="176"/>
  <c r="C174" i="176"/>
  <c r="G176" i="176"/>
  <c r="E176" i="176"/>
  <c r="C176" i="176"/>
  <c r="AJ174" i="176"/>
  <c r="AI174" i="176"/>
  <c r="AI177" i="176"/>
  <c r="AM174" i="176"/>
  <c r="AL174" i="176"/>
  <c r="AK174" i="176"/>
  <c r="F178" i="176"/>
  <c r="J179" i="176"/>
  <c r="F177" i="176"/>
  <c r="E175" i="176"/>
  <c r="C175" i="176"/>
  <c r="G175" i="176"/>
  <c r="N173" i="176" l="1"/>
  <c r="I1211" i="176"/>
  <c r="I1207" i="176"/>
  <c r="I1203" i="176"/>
  <c r="D1212" i="176"/>
  <c r="D1207" i="176"/>
  <c r="I1202" i="176"/>
  <c r="I1198" i="176"/>
  <c r="I1194" i="176"/>
  <c r="I1190" i="176"/>
  <c r="D1211" i="176"/>
  <c r="I1206" i="176"/>
  <c r="D1202" i="176"/>
  <c r="D1198" i="176"/>
  <c r="D1194" i="176"/>
  <c r="D1190" i="176"/>
  <c r="I1210" i="176"/>
  <c r="D1206" i="176"/>
  <c r="I1201" i="176"/>
  <c r="I1197" i="176"/>
  <c r="I1193" i="176"/>
  <c r="I1189" i="176"/>
  <c r="D1210" i="176"/>
  <c r="I1205" i="176"/>
  <c r="D1201" i="176"/>
  <c r="D1197" i="176"/>
  <c r="D1193" i="176"/>
  <c r="D1189" i="176"/>
  <c r="I1209" i="176"/>
  <c r="D1205" i="176"/>
  <c r="I1200" i="176"/>
  <c r="I1196" i="176"/>
  <c r="I1192" i="176"/>
  <c r="D1209" i="176"/>
  <c r="I1204" i="176"/>
  <c r="D1200" i="176"/>
  <c r="D1196" i="176"/>
  <c r="D1192" i="176"/>
  <c r="I1212" i="176"/>
  <c r="D1195" i="176"/>
  <c r="I1208" i="176"/>
  <c r="I1191" i="176"/>
  <c r="D1208" i="176"/>
  <c r="D1191" i="176"/>
  <c r="D1204" i="176"/>
  <c r="D1203" i="176"/>
  <c r="I1199" i="176"/>
  <c r="A1213" i="176"/>
  <c r="D1199" i="176"/>
  <c r="I1195" i="176"/>
  <c r="B1200" i="176"/>
  <c r="B1192" i="176"/>
  <c r="B1199" i="176"/>
  <c r="B1204" i="176"/>
  <c r="B1212" i="176"/>
  <c r="B1198" i="176"/>
  <c r="B1209" i="176"/>
  <c r="B1193" i="176"/>
  <c r="B1194" i="176"/>
  <c r="B1190" i="176"/>
  <c r="B1211" i="176"/>
  <c r="B1195" i="176"/>
  <c r="B1189" i="176"/>
  <c r="B1205" i="176"/>
  <c r="B1203" i="176"/>
  <c r="B1207" i="176"/>
  <c r="B1206" i="176"/>
  <c r="B1197" i="176"/>
  <c r="B1201" i="176"/>
  <c r="B1202" i="176"/>
  <c r="B1210" i="176"/>
  <c r="B1191" i="176"/>
  <c r="B1196" i="176"/>
  <c r="B1208" i="176"/>
  <c r="AM178" i="176"/>
  <c r="AL178" i="176"/>
  <c r="AK178" i="176"/>
  <c r="AJ178" i="176"/>
  <c r="AI178" i="176"/>
  <c r="AI179" i="176"/>
  <c r="J181" i="176"/>
  <c r="F180" i="176"/>
  <c r="F179" i="176"/>
  <c r="G177" i="176"/>
  <c r="E177" i="176"/>
  <c r="C177" i="176"/>
  <c r="E178" i="176"/>
  <c r="C178" i="176"/>
  <c r="G178" i="176"/>
  <c r="N177" i="176" l="1"/>
  <c r="D1235" i="176"/>
  <c r="D1231" i="176"/>
  <c r="D1227" i="176"/>
  <c r="D1223" i="176"/>
  <c r="D1219" i="176"/>
  <c r="D1215" i="176"/>
  <c r="D1234" i="176"/>
  <c r="I1229" i="176"/>
  <c r="D1225" i="176"/>
  <c r="I1220" i="176"/>
  <c r="D1216" i="176"/>
  <c r="I1233" i="176"/>
  <c r="D1229" i="176"/>
  <c r="I1224" i="176"/>
  <c r="D1220" i="176"/>
  <c r="I1215" i="176"/>
  <c r="D1233" i="176"/>
  <c r="I1228" i="176"/>
  <c r="D1224" i="176"/>
  <c r="I1219" i="176"/>
  <c r="I1214" i="176"/>
  <c r="A1237" i="176"/>
  <c r="I1232" i="176"/>
  <c r="D1228" i="176"/>
  <c r="I1223" i="176"/>
  <c r="I1218" i="176"/>
  <c r="D1214" i="176"/>
  <c r="I1236" i="176"/>
  <c r="D1232" i="176"/>
  <c r="I1227" i="176"/>
  <c r="I1222" i="176"/>
  <c r="D1218" i="176"/>
  <c r="I1213" i="176"/>
  <c r="D1236" i="176"/>
  <c r="I1231" i="176"/>
  <c r="I1226" i="176"/>
  <c r="D1222" i="176"/>
  <c r="I1217" i="176"/>
  <c r="D1213" i="176"/>
  <c r="D1230" i="176"/>
  <c r="D1226" i="176"/>
  <c r="I1225" i="176"/>
  <c r="I1221" i="176"/>
  <c r="D1221" i="176"/>
  <c r="I1235" i="176"/>
  <c r="D1217" i="176"/>
  <c r="I1234" i="176"/>
  <c r="I1230" i="176"/>
  <c r="I1216" i="176"/>
  <c r="B1213" i="176"/>
  <c r="B1234" i="176"/>
  <c r="B1218" i="176"/>
  <c r="B1224" i="176"/>
  <c r="B1231" i="176"/>
  <c r="B1215" i="176"/>
  <c r="B1228" i="176"/>
  <c r="B1216" i="176"/>
  <c r="B1230" i="176"/>
  <c r="B1214" i="176"/>
  <c r="B1225" i="176"/>
  <c r="B1223" i="176"/>
  <c r="B1229" i="176"/>
  <c r="B1217" i="176"/>
  <c r="B1222" i="176"/>
  <c r="B1232" i="176"/>
  <c r="B1220" i="176"/>
  <c r="B1219" i="176"/>
  <c r="B1236" i="176"/>
  <c r="B1221" i="176"/>
  <c r="B1233" i="176"/>
  <c r="B1235" i="176"/>
  <c r="B1227" i="176"/>
  <c r="B1226" i="176"/>
  <c r="F184" i="176"/>
  <c r="AI181" i="176"/>
  <c r="F182" i="176"/>
  <c r="F181" i="176"/>
  <c r="J185" i="176"/>
  <c r="F183" i="176"/>
  <c r="G179" i="176"/>
  <c r="E179" i="176"/>
  <c r="C179" i="176"/>
  <c r="G180" i="176"/>
  <c r="E180" i="176"/>
  <c r="C180" i="176"/>
  <c r="AM180" i="176"/>
  <c r="AL180" i="176"/>
  <c r="AK180" i="176"/>
  <c r="AJ180" i="176"/>
  <c r="AI180" i="176"/>
  <c r="N179" i="176" l="1"/>
  <c r="I1258" i="176"/>
  <c r="I1254" i="176"/>
  <c r="I1250" i="176"/>
  <c r="I1246" i="176"/>
  <c r="I1242" i="176"/>
  <c r="I1238" i="176"/>
  <c r="A1261" i="176"/>
  <c r="I1256" i="176"/>
  <c r="D1252" i="176"/>
  <c r="I1247" i="176"/>
  <c r="D1243" i="176"/>
  <c r="D1238" i="176"/>
  <c r="I1260" i="176"/>
  <c r="D1256" i="176"/>
  <c r="I1251" i="176"/>
  <c r="D1247" i="176"/>
  <c r="D1242" i="176"/>
  <c r="I1237" i="176"/>
  <c r="D1260" i="176"/>
  <c r="I1255" i="176"/>
  <c r="D1251" i="176"/>
  <c r="D1246" i="176"/>
  <c r="I1241" i="176"/>
  <c r="D1237" i="176"/>
  <c r="I1259" i="176"/>
  <c r="D1255" i="176"/>
  <c r="D1250" i="176"/>
  <c r="I1245" i="176"/>
  <c r="D1241" i="176"/>
  <c r="D1259" i="176"/>
  <c r="D1254" i="176"/>
  <c r="I1249" i="176"/>
  <c r="D1245" i="176"/>
  <c r="I1240" i="176"/>
  <c r="D1258" i="176"/>
  <c r="I1253" i="176"/>
  <c r="D1249" i="176"/>
  <c r="I1244" i="176"/>
  <c r="D1240" i="176"/>
  <c r="D1248" i="176"/>
  <c r="D1244" i="176"/>
  <c r="I1243" i="176"/>
  <c r="I1257" i="176"/>
  <c r="I1239" i="176"/>
  <c r="D1257" i="176"/>
  <c r="D1239" i="176"/>
  <c r="D1253" i="176"/>
  <c r="I1252" i="176"/>
  <c r="I1248" i="176"/>
  <c r="B1247" i="176"/>
  <c r="B1238" i="176"/>
  <c r="B1252" i="176"/>
  <c r="B1257" i="176"/>
  <c r="B1242" i="176"/>
  <c r="B1239" i="176"/>
  <c r="B1258" i="176"/>
  <c r="B1251" i="176"/>
  <c r="B1244" i="176"/>
  <c r="B1256" i="176"/>
  <c r="B1255" i="176"/>
  <c r="B1246" i="176"/>
  <c r="B1249" i="176"/>
  <c r="B1237" i="176"/>
  <c r="B1250" i="176"/>
  <c r="B1254" i="176"/>
  <c r="B1243" i="176"/>
  <c r="B1245" i="176"/>
  <c r="B1260" i="176"/>
  <c r="B1248" i="176"/>
  <c r="B1241" i="176"/>
  <c r="B1240" i="176"/>
  <c r="B1259" i="176"/>
  <c r="B1253" i="176"/>
  <c r="E183" i="176"/>
  <c r="C183" i="176"/>
  <c r="G183" i="176"/>
  <c r="F185" i="176"/>
  <c r="J189" i="176"/>
  <c r="F187" i="176"/>
  <c r="F188" i="176"/>
  <c r="F186" i="176"/>
  <c r="C181" i="176"/>
  <c r="G181" i="176"/>
  <c r="E181" i="176"/>
  <c r="G182" i="176"/>
  <c r="E182" i="176"/>
  <c r="C182" i="176"/>
  <c r="AI182" i="176"/>
  <c r="AI185" i="176"/>
  <c r="AM182" i="176"/>
  <c r="AL182" i="176"/>
  <c r="AK182" i="176"/>
  <c r="AJ182" i="176"/>
  <c r="E184" i="176"/>
  <c r="C184" i="176"/>
  <c r="G184" i="176"/>
  <c r="N181" i="176" l="1"/>
  <c r="D1282" i="176"/>
  <c r="D1278" i="176"/>
  <c r="D1274" i="176"/>
  <c r="D1270" i="176"/>
  <c r="D1266" i="176"/>
  <c r="D1262" i="176"/>
  <c r="I1283" i="176"/>
  <c r="D1279" i="176"/>
  <c r="I1274" i="176"/>
  <c r="I1269" i="176"/>
  <c r="D1265" i="176"/>
  <c r="D1283" i="176"/>
  <c r="I1278" i="176"/>
  <c r="I1273" i="176"/>
  <c r="D1269" i="176"/>
  <c r="I1264" i="176"/>
  <c r="I1282" i="176"/>
  <c r="I1277" i="176"/>
  <c r="D1273" i="176"/>
  <c r="I1268" i="176"/>
  <c r="D1264" i="176"/>
  <c r="I1281" i="176"/>
  <c r="D1277" i="176"/>
  <c r="I1272" i="176"/>
  <c r="D1268" i="176"/>
  <c r="I1263" i="176"/>
  <c r="D1281" i="176"/>
  <c r="I1276" i="176"/>
  <c r="D1272" i="176"/>
  <c r="I1267" i="176"/>
  <c r="D1263" i="176"/>
  <c r="I1280" i="176"/>
  <c r="D1276" i="176"/>
  <c r="I1271" i="176"/>
  <c r="D1267" i="176"/>
  <c r="I1262" i="176"/>
  <c r="D1284" i="176"/>
  <c r="I1265" i="176"/>
  <c r="D1280" i="176"/>
  <c r="I1261" i="176"/>
  <c r="I1279" i="176"/>
  <c r="D1261" i="176"/>
  <c r="I1275" i="176"/>
  <c r="D1275" i="176"/>
  <c r="D1271" i="176"/>
  <c r="I1284" i="176"/>
  <c r="I1270" i="176"/>
  <c r="I1266" i="176"/>
  <c r="B1282" i="176"/>
  <c r="B1270" i="176"/>
  <c r="B1279" i="176"/>
  <c r="B1267" i="176"/>
  <c r="B1276" i="176"/>
  <c r="B1274" i="176"/>
  <c r="B1280" i="176"/>
  <c r="B1262" i="176"/>
  <c r="B1268" i="176"/>
  <c r="B1277" i="176"/>
  <c r="B1263" i="176"/>
  <c r="B1283" i="176"/>
  <c r="B1273" i="176"/>
  <c r="B1278" i="176"/>
  <c r="B1265" i="176"/>
  <c r="B1261" i="176"/>
  <c r="B1269" i="176"/>
  <c r="B1271" i="176"/>
  <c r="B1275" i="176"/>
  <c r="B1281" i="176"/>
  <c r="B1266" i="176"/>
  <c r="B1264" i="176"/>
  <c r="B1272" i="176"/>
  <c r="B1284" i="176"/>
  <c r="AI189" i="176"/>
  <c r="AM186" i="176"/>
  <c r="AL186" i="176"/>
  <c r="AK186" i="176"/>
  <c r="AJ186" i="176"/>
  <c r="AI186" i="176"/>
  <c r="G187" i="176"/>
  <c r="E187" i="176"/>
  <c r="C187" i="176"/>
  <c r="G188" i="176"/>
  <c r="E188" i="176"/>
  <c r="C188" i="176"/>
  <c r="G185" i="176"/>
  <c r="E185" i="176"/>
  <c r="C185" i="176"/>
  <c r="E186" i="176"/>
  <c r="C186" i="176"/>
  <c r="G186" i="176"/>
  <c r="F192" i="176"/>
  <c r="F190" i="176"/>
  <c r="F189" i="176"/>
  <c r="J193" i="176"/>
  <c r="F191" i="176"/>
  <c r="N185" i="176" l="1"/>
  <c r="BT22" i="176"/>
  <c r="CA22" i="176"/>
  <c r="CN22" i="176"/>
  <c r="BC22" i="176"/>
  <c r="BH22" i="176"/>
  <c r="BA22" i="176"/>
  <c r="BQ22" i="176"/>
  <c r="AW22" i="176"/>
  <c r="CO22" i="176"/>
  <c r="CS22" i="176"/>
  <c r="AX22" i="176"/>
  <c r="BK22" i="176"/>
  <c r="BY22" i="176"/>
  <c r="CU22" i="176"/>
  <c r="CC22" i="176"/>
  <c r="CE22" i="176"/>
  <c r="BI22" i="176"/>
  <c r="BN22" i="176"/>
  <c r="BZ22" i="176"/>
  <c r="BF22" i="176"/>
  <c r="CF22" i="176"/>
  <c r="BG22" i="176"/>
  <c r="CK22" i="176"/>
  <c r="BL22" i="176"/>
  <c r="BD22" i="176"/>
  <c r="BW22" i="176"/>
  <c r="CQ22" i="176"/>
  <c r="AZ22" i="176"/>
  <c r="BM22" i="176"/>
  <c r="BP22" i="176"/>
  <c r="BR22" i="176"/>
  <c r="CH22" i="176"/>
  <c r="CD22" i="176"/>
  <c r="AY22" i="176"/>
  <c r="BU22" i="176"/>
  <c r="CP22" i="176"/>
  <c r="BJ22" i="176"/>
  <c r="BX22" i="176"/>
  <c r="CB22" i="176"/>
  <c r="CR22" i="176"/>
  <c r="CL22" i="176"/>
  <c r="CJ22" i="176"/>
  <c r="CI22" i="176"/>
  <c r="CM22" i="176"/>
  <c r="CT22" i="176"/>
  <c r="BE22" i="176"/>
  <c r="BS22" i="176"/>
  <c r="BO22" i="176"/>
  <c r="CG22" i="176"/>
  <c r="CV22" i="176"/>
  <c r="BV22" i="176"/>
  <c r="BB22" i="176"/>
  <c r="I27" i="170"/>
  <c r="K27" i="170"/>
  <c r="J27" i="170"/>
  <c r="O25" i="170"/>
  <c r="P32" i="170"/>
  <c r="Q32" i="170"/>
  <c r="I32" i="170"/>
  <c r="N23" i="170"/>
  <c r="V13" i="170"/>
  <c r="O22" i="170"/>
  <c r="T28" i="170"/>
  <c r="Q25" i="170"/>
  <c r="S18" i="170"/>
  <c r="J20" i="170"/>
  <c r="G28" i="170"/>
  <c r="G31" i="170"/>
  <c r="X11" i="170"/>
  <c r="W30" i="170"/>
  <c r="F14" i="170"/>
  <c r="O17" i="170"/>
  <c r="E19" i="170"/>
  <c r="U13" i="170"/>
  <c r="Q15" i="170"/>
  <c r="K14" i="170"/>
  <c r="N33" i="170"/>
  <c r="W32" i="170"/>
  <c r="E18" i="170"/>
  <c r="W28" i="170"/>
  <c r="S12" i="170"/>
  <c r="K23" i="170"/>
  <c r="O23" i="170"/>
  <c r="O31" i="170"/>
  <c r="W11" i="170"/>
  <c r="N34" i="170"/>
  <c r="E23" i="170"/>
  <c r="J23" i="170"/>
  <c r="S26" i="170"/>
  <c r="G17" i="170"/>
  <c r="M24" i="170"/>
  <c r="X24" i="170"/>
  <c r="I12" i="170"/>
  <c r="N21" i="170"/>
  <c r="E34" i="170"/>
  <c r="O20" i="170"/>
  <c r="E29" i="170"/>
  <c r="M32" i="170"/>
  <c r="J15" i="170"/>
  <c r="Q21" i="170"/>
  <c r="E33" i="170"/>
  <c r="M28" i="170"/>
  <c r="L14" i="170"/>
  <c r="R31" i="170"/>
  <c r="S30" i="170"/>
  <c r="T22" i="170"/>
  <c r="I18" i="170"/>
  <c r="X19" i="170"/>
  <c r="F30" i="170"/>
  <c r="F29" i="170"/>
  <c r="R24" i="170"/>
  <c r="T24" i="170"/>
  <c r="M13" i="170"/>
  <c r="T34" i="170"/>
  <c r="I25" i="170"/>
  <c r="T23" i="170"/>
  <c r="R34" i="170"/>
  <c r="U24" i="170"/>
  <c r="R20" i="170"/>
  <c r="R14" i="170"/>
  <c r="T19" i="170"/>
  <c r="L12" i="170"/>
  <c r="X26" i="170"/>
  <c r="W21" i="170"/>
  <c r="P12" i="170"/>
  <c r="M17" i="170"/>
  <c r="M16" i="170"/>
  <c r="T30" i="170"/>
  <c r="V24" i="170"/>
  <c r="U27" i="170"/>
  <c r="J26" i="170"/>
  <c r="K22" i="170"/>
  <c r="V22" i="170"/>
  <c r="W25" i="170"/>
  <c r="J31" i="170"/>
  <c r="X23" i="170"/>
  <c r="I17" i="170"/>
  <c r="K21" i="170"/>
  <c r="R19" i="170"/>
  <c r="K18" i="170"/>
  <c r="O15" i="170"/>
  <c r="E16" i="170"/>
  <c r="M29" i="170"/>
  <c r="P15" i="170"/>
  <c r="V18" i="170"/>
  <c r="R22" i="170"/>
  <c r="T16" i="170"/>
  <c r="J34" i="170"/>
  <c r="T26" i="170"/>
  <c r="K29" i="170"/>
  <c r="G34" i="170"/>
  <c r="P30" i="170"/>
  <c r="W27" i="170"/>
  <c r="G29" i="170"/>
  <c r="N20" i="170"/>
  <c r="Q28" i="170"/>
  <c r="Q31" i="170"/>
  <c r="L24" i="170"/>
  <c r="X17" i="170"/>
  <c r="X29" i="170"/>
  <c r="L34" i="170"/>
  <c r="J28" i="170"/>
  <c r="X20" i="170"/>
  <c r="W14" i="170"/>
  <c r="R23" i="170"/>
  <c r="P23" i="170"/>
  <c r="I22" i="170"/>
  <c r="W23" i="170"/>
  <c r="V17" i="170"/>
  <c r="V25" i="170"/>
  <c r="R26" i="170"/>
  <c r="V16" i="170"/>
  <c r="P24" i="170"/>
  <c r="T33" i="170"/>
  <c r="V11" i="170"/>
  <c r="F32" i="170"/>
  <c r="J33" i="170"/>
  <c r="G18" i="170"/>
  <c r="F28" i="170"/>
  <c r="G30" i="170"/>
  <c r="Q33" i="170"/>
  <c r="F13" i="170"/>
  <c r="I28" i="170"/>
  <c r="W20" i="170"/>
  <c r="F15" i="170"/>
  <c r="L32" i="170"/>
  <c r="U20" i="170"/>
  <c r="O12" i="170"/>
  <c r="J21" i="170"/>
  <c r="V15" i="170"/>
  <c r="M15" i="170"/>
  <c r="O30" i="170"/>
  <c r="J29" i="170"/>
  <c r="J22" i="170"/>
  <c r="L13" i="170"/>
  <c r="G13" i="170"/>
  <c r="F26" i="170"/>
  <c r="U26" i="170"/>
  <c r="T25" i="170"/>
  <c r="L31" i="170"/>
  <c r="U11" i="170"/>
  <c r="Q34" i="170"/>
  <c r="Q19" i="170"/>
  <c r="O13" i="170"/>
  <c r="G15" i="170"/>
  <c r="K30" i="170"/>
  <c r="S16" i="170"/>
  <c r="S34" i="170"/>
  <c r="S29" i="170"/>
  <c r="Q17" i="170"/>
  <c r="X13" i="170"/>
  <c r="F18" i="170"/>
  <c r="X27" i="170"/>
  <c r="U19" i="170"/>
  <c r="G33" i="170"/>
  <c r="I11" i="170"/>
  <c r="K16" i="170"/>
  <c r="Q22" i="170"/>
  <c r="O11" i="170"/>
  <c r="J18" i="170"/>
  <c r="S32" i="170"/>
  <c r="O34" i="170"/>
  <c r="K28" i="170"/>
  <c r="P21" i="170"/>
  <c r="O27" i="170"/>
  <c r="N15" i="170"/>
  <c r="M31" i="170"/>
  <c r="W17" i="170"/>
  <c r="P34" i="170"/>
  <c r="R30" i="170"/>
  <c r="F17" i="170"/>
  <c r="P11" i="170"/>
  <c r="E31" i="170"/>
  <c r="G11" i="170"/>
  <c r="S24" i="170"/>
  <c r="V31" i="170"/>
  <c r="M34" i="170"/>
  <c r="W33" i="170"/>
  <c r="J19" i="170"/>
  <c r="W24" i="170"/>
  <c r="J11" i="170"/>
  <c r="K25" i="170"/>
  <c r="Q23" i="170"/>
  <c r="K20" i="170"/>
  <c r="E14" i="170"/>
  <c r="P28" i="170"/>
  <c r="N22" i="170"/>
  <c r="R27" i="170"/>
  <c r="L33" i="170"/>
  <c r="L29" i="170"/>
  <c r="J32" i="170"/>
  <c r="R29" i="170"/>
  <c r="N17" i="170"/>
  <c r="J13" i="170"/>
  <c r="O28" i="170"/>
  <c r="S14" i="170"/>
  <c r="R28" i="170"/>
  <c r="W18" i="170"/>
  <c r="E20" i="170"/>
  <c r="J30" i="170"/>
  <c r="T31" i="170"/>
  <c r="X28" i="170"/>
  <c r="I31" i="170"/>
  <c r="V21" i="170"/>
  <c r="J24" i="170"/>
  <c r="N26" i="170"/>
  <c r="U28" i="170"/>
  <c r="K34" i="170"/>
  <c r="P26" i="170"/>
  <c r="R25" i="170"/>
  <c r="S13" i="170"/>
  <c r="V14" i="170"/>
  <c r="V32" i="170"/>
  <c r="G20" i="170"/>
  <c r="P17" i="170"/>
  <c r="O14" i="170"/>
  <c r="V19" i="170"/>
  <c r="F21" i="170"/>
  <c r="E26" i="170"/>
  <c r="M23" i="170"/>
  <c r="W19" i="170"/>
  <c r="R18" i="170"/>
  <c r="P22" i="170"/>
  <c r="W13" i="170"/>
  <c r="W16" i="170"/>
  <c r="S11" i="170"/>
  <c r="I21" i="170"/>
  <c r="K31" i="170"/>
  <c r="F31" i="170"/>
  <c r="X30" i="170"/>
  <c r="G12" i="170"/>
  <c r="L21" i="170"/>
  <c r="E32" i="170"/>
  <c r="X22" i="170"/>
  <c r="Q14" i="170"/>
  <c r="P18" i="170"/>
  <c r="F22" i="170"/>
  <c r="R13" i="170"/>
  <c r="Q30" i="170"/>
  <c r="T11" i="170"/>
  <c r="P29" i="170"/>
  <c r="V34" i="170"/>
  <c r="G23" i="170"/>
  <c r="U21" i="170"/>
  <c r="M25" i="170"/>
  <c r="U25" i="170"/>
  <c r="R16" i="170"/>
  <c r="O32" i="170"/>
  <c r="U16" i="170"/>
  <c r="I19" i="170"/>
  <c r="O26" i="170"/>
  <c r="M33" i="170"/>
  <c r="I23" i="170"/>
  <c r="W26" i="170"/>
  <c r="I15" i="170"/>
  <c r="I30" i="170"/>
  <c r="L26" i="170"/>
  <c r="P13" i="170"/>
  <c r="O24" i="170"/>
  <c r="P27" i="170"/>
  <c r="J12" i="170"/>
  <c r="K17" i="170"/>
  <c r="X31" i="170"/>
  <c r="N24" i="170"/>
  <c r="K24" i="170"/>
  <c r="V30" i="170"/>
  <c r="T17" i="170"/>
  <c r="F20" i="170"/>
  <c r="Q24" i="170"/>
  <c r="S15" i="170"/>
  <c r="T13" i="170"/>
  <c r="K11" i="170"/>
  <c r="L18" i="170"/>
  <c r="N13" i="170"/>
  <c r="R15" i="170"/>
  <c r="Q29" i="170"/>
  <c r="N16" i="170"/>
  <c r="G26" i="170"/>
  <c r="V26" i="170"/>
  <c r="U32" i="170"/>
  <c r="V29" i="170"/>
  <c r="W15" i="170"/>
  <c r="G16" i="170"/>
  <c r="N27" i="170"/>
  <c r="Q27" i="170"/>
  <c r="P20" i="170"/>
  <c r="E25" i="170"/>
  <c r="M27" i="170"/>
  <c r="E22" i="170"/>
  <c r="R12" i="170"/>
  <c r="T12" i="170"/>
  <c r="L19" i="170"/>
  <c r="Q26" i="170"/>
  <c r="S22" i="170"/>
  <c r="S17" i="170"/>
  <c r="O21" i="170"/>
  <c r="F34" i="170"/>
  <c r="N11" i="170"/>
  <c r="K33" i="170"/>
  <c r="E28" i="170"/>
  <c r="J25" i="170"/>
  <c r="O16" i="170"/>
  <c r="I34" i="170"/>
  <c r="F19" i="170"/>
  <c r="V33" i="170"/>
  <c r="N19" i="170"/>
  <c r="M21" i="170"/>
  <c r="T27" i="170"/>
  <c r="P25" i="170"/>
  <c r="X21" i="170"/>
  <c r="M19" i="170"/>
  <c r="Q13" i="170"/>
  <c r="U22" i="170"/>
  <c r="M12" i="170"/>
  <c r="F25" i="170"/>
  <c r="O19" i="170"/>
  <c r="N32" i="170"/>
  <c r="E12" i="170"/>
  <c r="M30" i="170"/>
  <c r="L16" i="170"/>
  <c r="W29" i="170"/>
  <c r="J17" i="170"/>
  <c r="F24" i="170"/>
  <c r="E13" i="170"/>
  <c r="F33" i="170"/>
  <c r="S20" i="170"/>
  <c r="I33" i="170"/>
  <c r="J14" i="170"/>
  <c r="T20" i="170"/>
  <c r="E21" i="170"/>
  <c r="N25" i="170"/>
  <c r="I26" i="170"/>
  <c r="G14" i="170"/>
  <c r="E11" i="170"/>
  <c r="T15" i="170"/>
  <c r="G22" i="170"/>
  <c r="L22" i="170"/>
  <c r="O33" i="170"/>
  <c r="I29" i="170"/>
  <c r="S19" i="170"/>
  <c r="T14" i="170"/>
  <c r="S27" i="170"/>
  <c r="T18" i="170"/>
  <c r="M26" i="170"/>
  <c r="F27" i="170"/>
  <c r="V23" i="170"/>
  <c r="X14" i="170"/>
  <c r="U15" i="170"/>
  <c r="K26" i="170"/>
  <c r="U23" i="170"/>
  <c r="X25" i="170"/>
  <c r="F23" i="170"/>
  <c r="S31" i="170"/>
  <c r="W22" i="170"/>
  <c r="I16" i="170"/>
  <c r="E24" i="170"/>
  <c r="V20" i="170"/>
  <c r="X16" i="170"/>
  <c r="I13" i="170"/>
  <c r="S21" i="170"/>
  <c r="W31" i="170"/>
  <c r="G24" i="170"/>
  <c r="N30" i="170"/>
  <c r="S33" i="170"/>
  <c r="U34" i="170"/>
  <c r="K12" i="170"/>
  <c r="T29" i="170"/>
  <c r="F12" i="170"/>
  <c r="N28" i="170"/>
  <c r="T21" i="170"/>
  <c r="L17" i="170"/>
  <c r="I20" i="170"/>
  <c r="N14" i="170"/>
  <c r="L23" i="170"/>
  <c r="M20" i="170"/>
  <c r="Q16" i="170"/>
  <c r="V28" i="170"/>
  <c r="L27" i="170"/>
  <c r="O29" i="170"/>
  <c r="P33" i="170"/>
  <c r="P16" i="170"/>
  <c r="E17" i="170"/>
  <c r="Q12" i="170"/>
  <c r="T32" i="170"/>
  <c r="X34" i="170"/>
  <c r="U31" i="170"/>
  <c r="G32" i="170"/>
  <c r="I24" i="170"/>
  <c r="G27" i="170"/>
  <c r="W34" i="170"/>
  <c r="E30" i="170"/>
  <c r="P14" i="170"/>
  <c r="K13" i="170"/>
  <c r="X12" i="170"/>
  <c r="U18" i="170"/>
  <c r="V12" i="170"/>
  <c r="W12" i="170"/>
  <c r="S25" i="170"/>
  <c r="L20" i="170"/>
  <c r="L28" i="170"/>
  <c r="U33" i="170"/>
  <c r="L25" i="170"/>
  <c r="Q11" i="170"/>
  <c r="Q20" i="170"/>
  <c r="R17" i="170"/>
  <c r="L11" i="170"/>
  <c r="N31" i="170"/>
  <c r="X32" i="170"/>
  <c r="I14" i="170"/>
  <c r="R11" i="170"/>
  <c r="L30" i="170"/>
  <c r="U30" i="170"/>
  <c r="F16" i="170"/>
  <c r="K32" i="170"/>
  <c r="L15" i="170"/>
  <c r="R32" i="170"/>
  <c r="G21" i="170"/>
  <c r="N12" i="170"/>
  <c r="R33" i="170"/>
  <c r="S28" i="170"/>
  <c r="P19" i="170"/>
  <c r="X18" i="170"/>
  <c r="E27" i="170"/>
  <c r="N29" i="170"/>
  <c r="U29" i="170"/>
  <c r="M18" i="170"/>
  <c r="X33" i="170"/>
  <c r="N18" i="170"/>
  <c r="X15" i="170"/>
  <c r="U14" i="170"/>
  <c r="U17" i="170"/>
  <c r="K15" i="170"/>
  <c r="M11" i="170"/>
  <c r="R21" i="170"/>
  <c r="V27" i="170"/>
  <c r="Q18" i="170"/>
  <c r="M14" i="170"/>
  <c r="J16" i="170"/>
  <c r="K19" i="170"/>
  <c r="U12" i="170"/>
  <c r="M22" i="170"/>
  <c r="S23" i="170"/>
  <c r="G25" i="170"/>
  <c r="E15" i="170"/>
  <c r="P31" i="170"/>
  <c r="G19" i="170"/>
  <c r="O18" i="170"/>
  <c r="F11" i="170"/>
  <c r="CK15" i="176"/>
  <c r="BW14" i="176"/>
  <c r="CT27" i="176"/>
  <c r="BG18" i="176"/>
  <c r="BM27" i="176"/>
  <c r="CV16" i="176"/>
  <c r="AY16" i="176"/>
  <c r="CA16" i="176"/>
  <c r="BW18" i="176"/>
  <c r="CK17" i="176"/>
  <c r="CT14" i="176"/>
  <c r="BI18" i="176"/>
  <c r="AX18" i="176"/>
  <c r="BQ16" i="176"/>
  <c r="BF27" i="176"/>
  <c r="CN14" i="176"/>
  <c r="BN17" i="176"/>
  <c r="CE14" i="176"/>
  <c r="CC26" i="176"/>
  <c r="BH18" i="176"/>
  <c r="BG17" i="176"/>
  <c r="CV15" i="176"/>
  <c r="BD17" i="176"/>
  <c r="CO18" i="176"/>
  <c r="CE18" i="176"/>
  <c r="BL27" i="176"/>
  <c r="BE26" i="176"/>
  <c r="AW28" i="176"/>
  <c r="CF18" i="176"/>
  <c r="BK27" i="176"/>
  <c r="CO14" i="176"/>
  <c r="CQ14" i="176"/>
  <c r="CV14" i="176"/>
  <c r="AY18" i="176"/>
  <c r="BQ26" i="176"/>
  <c r="BV16" i="176"/>
  <c r="BR27" i="176"/>
  <c r="AZ14" i="176"/>
  <c r="CO16" i="176"/>
  <c r="CM14" i="176"/>
  <c r="BO17" i="176"/>
  <c r="CP18" i="176"/>
  <c r="BR16" i="176"/>
  <c r="AY17" i="176"/>
  <c r="CP17" i="176"/>
  <c r="CQ18" i="176"/>
  <c r="BQ28" i="176"/>
  <c r="CG17" i="176"/>
  <c r="CI14" i="176"/>
  <c r="CD15" i="176"/>
  <c r="AW16" i="176"/>
  <c r="CU17" i="176"/>
  <c r="CR27" i="176"/>
  <c r="BF18" i="176"/>
  <c r="BJ14" i="176"/>
  <c r="CL17" i="176"/>
  <c r="CP28" i="176"/>
  <c r="BB17" i="176"/>
  <c r="BR14" i="176"/>
  <c r="BC28" i="176"/>
  <c r="CT28" i="176"/>
  <c r="CT18" i="176"/>
  <c r="BL26" i="176"/>
  <c r="CQ16" i="176"/>
  <c r="CE26" i="176"/>
  <c r="BL14" i="176"/>
  <c r="BW17" i="176"/>
  <c r="BR18" i="176"/>
  <c r="CE15" i="176"/>
  <c r="BS18" i="176"/>
  <c r="AX26" i="176"/>
  <c r="BQ15" i="176"/>
  <c r="BS14" i="176"/>
  <c r="BE18" i="176"/>
  <c r="CV18" i="176"/>
  <c r="BK28" i="176"/>
  <c r="CD18" i="176"/>
  <c r="BV15" i="176"/>
  <c r="BQ14" i="176"/>
  <c r="AX15" i="176"/>
  <c r="CD16" i="176"/>
  <c r="CM26" i="176"/>
  <c r="BX14" i="176"/>
  <c r="CJ17" i="176"/>
  <c r="CJ16" i="176"/>
  <c r="BP16" i="176"/>
  <c r="CJ26" i="176"/>
  <c r="BW28" i="176"/>
  <c r="CO28" i="176"/>
  <c r="BZ16" i="176"/>
  <c r="CP27" i="176"/>
  <c r="CR18" i="176"/>
  <c r="BG14" i="176"/>
  <c r="AX14" i="176"/>
  <c r="CD17" i="176"/>
  <c r="BF17" i="176"/>
  <c r="BJ27" i="176"/>
  <c r="BO27" i="176"/>
  <c r="BI28" i="176"/>
  <c r="AX17" i="176"/>
  <c r="CG28" i="176"/>
  <c r="CF27" i="176"/>
  <c r="BG16" i="176"/>
  <c r="CP14" i="176"/>
  <c r="BW15" i="176"/>
  <c r="BE14" i="176"/>
  <c r="BV18" i="176"/>
  <c r="CO27" i="176"/>
  <c r="BG26" i="176"/>
  <c r="BX16" i="176"/>
  <c r="BZ26" i="176"/>
  <c r="BZ27" i="176"/>
  <c r="BT17" i="176"/>
  <c r="BI15" i="176"/>
  <c r="BA18" i="176"/>
  <c r="CD26" i="176"/>
  <c r="BT15" i="176"/>
  <c r="CM18" i="176"/>
  <c r="BW27" i="176"/>
  <c r="BD27" i="176"/>
  <c r="CU27" i="176"/>
  <c r="BN27" i="176"/>
  <c r="CK16" i="176"/>
  <c r="BL16" i="176"/>
  <c r="CU18" i="176"/>
  <c r="BX27" i="176"/>
  <c r="CC14" i="176"/>
  <c r="BB28" i="176"/>
  <c r="BH16" i="176"/>
  <c r="CF15" i="176"/>
  <c r="CH27" i="176"/>
  <c r="BT28" i="176"/>
  <c r="CM27" i="176"/>
  <c r="AY28" i="176"/>
  <c r="BI16" i="176"/>
  <c r="AY27" i="176"/>
  <c r="BS15" i="176"/>
  <c r="BA27" i="176"/>
  <c r="BY14" i="176"/>
  <c r="BM18" i="176"/>
  <c r="BV17" i="176"/>
  <c r="CH15" i="176"/>
  <c r="BQ27" i="176"/>
  <c r="BB27" i="176"/>
  <c r="BM15" i="176"/>
  <c r="BF16" i="176"/>
  <c r="BI14" i="176"/>
  <c r="BZ15" i="176"/>
  <c r="CT16" i="176"/>
  <c r="BV28" i="176"/>
  <c r="CM15" i="176"/>
  <c r="CS14" i="176"/>
  <c r="BH17" i="176"/>
  <c r="BX28" i="176"/>
  <c r="CR17" i="176"/>
  <c r="CN28" i="176"/>
  <c r="BJ17" i="176"/>
  <c r="AW27" i="176"/>
  <c r="BG27" i="176"/>
  <c r="AZ28" i="176"/>
  <c r="BS28" i="176"/>
  <c r="CK28" i="176"/>
  <c r="CS16" i="176"/>
  <c r="BO14" i="176"/>
  <c r="AW17" i="176"/>
  <c r="AZ16" i="176"/>
  <c r="CK18" i="176"/>
  <c r="CQ28" i="176"/>
  <c r="CB27" i="176"/>
  <c r="BD14" i="176"/>
  <c r="BI26" i="176"/>
  <c r="CO17" i="176"/>
  <c r="BI27" i="176"/>
  <c r="CU28" i="176"/>
  <c r="BT27" i="176"/>
  <c r="BZ18" i="176"/>
  <c r="BQ17" i="176"/>
  <c r="BU18" i="176"/>
  <c r="BE17" i="176"/>
  <c r="BB16" i="176"/>
  <c r="BA26" i="176"/>
  <c r="BL18" i="176"/>
  <c r="CQ15" i="176"/>
  <c r="CM16" i="176"/>
  <c r="BP17" i="176"/>
  <c r="BM16" i="176"/>
  <c r="BE15" i="176"/>
  <c r="BK18" i="176"/>
  <c r="CV17" i="176"/>
  <c r="BT26" i="176"/>
  <c r="CT15" i="176"/>
  <c r="BL28" i="176"/>
  <c r="BK14" i="176"/>
  <c r="CI28" i="176"/>
  <c r="BH26" i="176"/>
  <c r="BC15" i="176"/>
  <c r="CH14" i="176"/>
  <c r="CV26" i="176"/>
  <c r="BG28" i="176"/>
  <c r="BH14" i="176"/>
  <c r="CU15" i="176"/>
  <c r="CH28" i="176"/>
  <c r="BK17" i="176"/>
  <c r="CI17" i="176"/>
  <c r="BP27" i="176"/>
  <c r="BU28" i="176"/>
  <c r="CF26" i="176"/>
  <c r="CH16" i="176"/>
  <c r="BQ18" i="176"/>
  <c r="CP16" i="176"/>
  <c r="CG18" i="176"/>
  <c r="BH28" i="176"/>
  <c r="CN26" i="176"/>
  <c r="BP28" i="176"/>
  <c r="CS28" i="176"/>
  <c r="BZ28" i="176"/>
  <c r="BR17" i="176"/>
  <c r="CV28" i="176"/>
  <c r="CE17" i="176"/>
  <c r="CL27" i="176"/>
  <c r="BE16" i="176"/>
  <c r="AZ27" i="176"/>
  <c r="AZ15" i="176"/>
  <c r="CC27" i="176"/>
  <c r="CN27" i="176"/>
  <c r="AW18" i="176"/>
  <c r="BE27" i="176"/>
  <c r="AY26" i="176"/>
  <c r="BF26" i="176"/>
  <c r="CF17" i="176"/>
  <c r="BN16" i="176"/>
  <c r="CJ15" i="176"/>
  <c r="CG16" i="176"/>
  <c r="BY15" i="176"/>
  <c r="CD28" i="176"/>
  <c r="CB14" i="176"/>
  <c r="CR14" i="176"/>
  <c r="AW26" i="176"/>
  <c r="BA17" i="176"/>
  <c r="CS15" i="176"/>
  <c r="BA15" i="176"/>
  <c r="BA14" i="176"/>
  <c r="BK26" i="176"/>
  <c r="CL26" i="176"/>
  <c r="CG27" i="176"/>
  <c r="BP18" i="176"/>
  <c r="BJ26" i="176"/>
  <c r="CH18" i="176"/>
  <c r="BY27" i="176"/>
  <c r="BM17" i="176"/>
  <c r="AX28" i="176"/>
  <c r="CQ26" i="176"/>
  <c r="BC17" i="176"/>
  <c r="CO26" i="176"/>
  <c r="BS17" i="176"/>
  <c r="BT16" i="176"/>
  <c r="CE16" i="176"/>
  <c r="CQ27" i="176"/>
  <c r="CL18" i="176"/>
  <c r="BO28" i="176"/>
  <c r="AX16" i="176"/>
  <c r="CH26" i="176"/>
  <c r="BK16" i="176"/>
  <c r="CI16" i="176"/>
  <c r="CS27" i="176"/>
  <c r="BE28" i="176"/>
  <c r="CG15" i="176"/>
  <c r="CA26" i="176"/>
  <c r="CG14" i="176"/>
  <c r="CM28" i="176"/>
  <c r="CL16" i="176"/>
  <c r="CR26" i="176"/>
  <c r="BO16" i="176"/>
  <c r="BZ14" i="176"/>
  <c r="CB26" i="176"/>
  <c r="BU16" i="176"/>
  <c r="CP26" i="176"/>
  <c r="CP15" i="176"/>
  <c r="BV27" i="176"/>
  <c r="AY15" i="176"/>
  <c r="BJ16" i="176"/>
  <c r="CK14" i="176"/>
  <c r="CT26" i="176"/>
  <c r="CF28" i="176"/>
  <c r="CU16" i="176"/>
  <c r="CT17" i="176"/>
  <c r="BO26" i="176"/>
  <c r="CC28" i="176"/>
  <c r="BL15" i="176"/>
  <c r="CQ17" i="176"/>
  <c r="AZ26" i="176"/>
  <c r="BA16" i="176"/>
  <c r="BD26" i="176"/>
  <c r="BX17" i="176"/>
  <c r="BU14" i="176"/>
  <c r="CB17" i="176"/>
  <c r="BU27" i="176"/>
  <c r="CN16" i="176"/>
  <c r="CR28" i="176"/>
  <c r="CN15" i="176"/>
  <c r="BN18" i="176"/>
  <c r="CS26" i="176"/>
  <c r="BZ17" i="176"/>
  <c r="CE27" i="176"/>
  <c r="BW16" i="176"/>
  <c r="BJ18" i="176"/>
  <c r="CJ28" i="176"/>
  <c r="CB28" i="176"/>
  <c r="BR15" i="176"/>
  <c r="CF14" i="176"/>
  <c r="CB18" i="176"/>
  <c r="BR28" i="176"/>
  <c r="BI17" i="176"/>
  <c r="CS17" i="176"/>
  <c r="BX15" i="176"/>
  <c r="CI18" i="176"/>
  <c r="BN28" i="176"/>
  <c r="AZ17" i="176"/>
  <c r="CB15" i="176"/>
  <c r="BP15" i="176"/>
  <c r="CJ14" i="176"/>
  <c r="CE28" i="176"/>
  <c r="CF16" i="176"/>
  <c r="BK15" i="176"/>
  <c r="AZ18" i="176"/>
  <c r="CD27" i="176"/>
  <c r="CS18" i="176"/>
  <c r="BB26" i="176"/>
  <c r="BY17" i="176"/>
  <c r="CN17" i="176"/>
  <c r="CN18" i="176"/>
  <c r="AW14" i="176"/>
  <c r="CR15" i="176"/>
  <c r="BB14" i="176"/>
  <c r="BX18" i="176"/>
  <c r="BJ15" i="176"/>
  <c r="BN14" i="176"/>
  <c r="CO15" i="176"/>
  <c r="BM26" i="176"/>
  <c r="CK26" i="176"/>
  <c r="BL17" i="176"/>
  <c r="BR26" i="176"/>
  <c r="BP26" i="176"/>
  <c r="BM14" i="176"/>
  <c r="CL28" i="176"/>
  <c r="BC27" i="176"/>
  <c r="CA27" i="176"/>
  <c r="BF15" i="176"/>
  <c r="BV26" i="176"/>
  <c r="BN26" i="176"/>
  <c r="BB15" i="176"/>
  <c r="BD28" i="176"/>
  <c r="BD16" i="176"/>
  <c r="CA17" i="176"/>
  <c r="CK27" i="176"/>
  <c r="CC17" i="176"/>
  <c r="BC26" i="176"/>
  <c r="BU17" i="176"/>
  <c r="BT14" i="176"/>
  <c r="CJ18" i="176"/>
  <c r="BF14" i="176"/>
  <c r="AX27" i="176"/>
  <c r="BJ28" i="176"/>
  <c r="BO15" i="176"/>
  <c r="CC16" i="176"/>
  <c r="CI27" i="176"/>
  <c r="BP14" i="176"/>
  <c r="BD18" i="176"/>
  <c r="CL14" i="176"/>
  <c r="BX26" i="176"/>
  <c r="CC15" i="176"/>
  <c r="BC16" i="176"/>
  <c r="AY14" i="176"/>
  <c r="BS16" i="176"/>
  <c r="CA18" i="176"/>
  <c r="CH17" i="176"/>
  <c r="BU26" i="176"/>
  <c r="CJ27" i="176"/>
  <c r="BU15" i="176"/>
  <c r="CV27" i="176"/>
  <c r="BG15" i="176"/>
  <c r="BA28" i="176"/>
  <c r="CA28" i="176"/>
  <c r="BH27" i="176"/>
  <c r="CD14" i="176"/>
  <c r="BB18" i="176"/>
  <c r="CA15" i="176"/>
  <c r="CB16" i="176"/>
  <c r="BM28" i="176"/>
  <c r="BH15" i="176"/>
  <c r="AW15" i="176"/>
  <c r="CU14" i="176"/>
  <c r="CA14" i="176"/>
  <c r="CR16" i="176"/>
  <c r="CI26" i="176"/>
  <c r="BS27" i="176"/>
  <c r="BS26" i="176"/>
  <c r="BV14" i="176"/>
  <c r="CL15" i="176"/>
  <c r="BY16" i="176"/>
  <c r="BO18" i="176"/>
  <c r="BC14" i="176"/>
  <c r="BD15" i="176"/>
  <c r="BY28" i="176"/>
  <c r="BY18" i="176"/>
  <c r="BW26" i="176"/>
  <c r="BN15" i="176"/>
  <c r="CC18" i="176"/>
  <c r="BF28" i="176"/>
  <c r="CI15" i="176"/>
  <c r="BC18" i="176"/>
  <c r="BY26" i="176"/>
  <c r="CM17" i="176"/>
  <c r="BT18" i="176"/>
  <c r="CG26" i="176"/>
  <c r="CU26" i="176"/>
  <c r="F193" i="176"/>
  <c r="J197" i="176"/>
  <c r="F195" i="176"/>
  <c r="F196" i="176"/>
  <c r="F194" i="176"/>
  <c r="E191" i="176"/>
  <c r="C191" i="176"/>
  <c r="G191" i="176"/>
  <c r="C189" i="176"/>
  <c r="G189" i="176"/>
  <c r="E189" i="176"/>
  <c r="G190" i="176"/>
  <c r="E190" i="176"/>
  <c r="C190" i="176"/>
  <c r="E192" i="176"/>
  <c r="C192" i="176"/>
  <c r="G192" i="176"/>
  <c r="AI190" i="176"/>
  <c r="AI193" i="176"/>
  <c r="AM190" i="176"/>
  <c r="AL190" i="176"/>
  <c r="AK190" i="176"/>
  <c r="AJ190" i="176"/>
  <c r="N189" i="176" l="1"/>
  <c r="CX22" i="176"/>
  <c r="CK19" i="176"/>
  <c r="CK20" i="176" s="1"/>
  <c r="BM19" i="176"/>
  <c r="BV19" i="176"/>
  <c r="BV21" i="176" s="1"/>
  <c r="CU19" i="176"/>
  <c r="CU20" i="176" s="1"/>
  <c r="CD19" i="176"/>
  <c r="CD21" i="176" s="1"/>
  <c r="BH19" i="176"/>
  <c r="BH21" i="176" s="1"/>
  <c r="CP19" i="176"/>
  <c r="CP21" i="176" s="1"/>
  <c r="CN19" i="176"/>
  <c r="CN21" i="176" s="1"/>
  <c r="CX15" i="176"/>
  <c r="BP19" i="176"/>
  <c r="BT19" i="176"/>
  <c r="BU19" i="176"/>
  <c r="CC19" i="176"/>
  <c r="BQ19" i="176"/>
  <c r="BJ19" i="176"/>
  <c r="CO19" i="176"/>
  <c r="BB19" i="176"/>
  <c r="CF19" i="176"/>
  <c r="CX26" i="176"/>
  <c r="CX27" i="176"/>
  <c r="AX19" i="176"/>
  <c r="AZ19" i="176"/>
  <c r="AY19" i="176"/>
  <c r="CG19" i="176"/>
  <c r="CR19" i="176"/>
  <c r="CH19" i="176"/>
  <c r="CX17" i="176"/>
  <c r="BG19" i="176"/>
  <c r="CX14" i="176"/>
  <c r="AW19" i="176"/>
  <c r="CB19" i="176"/>
  <c r="BO19" i="176"/>
  <c r="CX28" i="176"/>
  <c r="CS19" i="176"/>
  <c r="CM19" i="176"/>
  <c r="BI19" i="176"/>
  <c r="BY19" i="176"/>
  <c r="BX19" i="176"/>
  <c r="BR19" i="176"/>
  <c r="CX16" i="176"/>
  <c r="CT19" i="176"/>
  <c r="BC19" i="176"/>
  <c r="CK21" i="176"/>
  <c r="BZ19" i="176"/>
  <c r="BA19" i="176"/>
  <c r="CX18" i="176"/>
  <c r="BD19" i="176"/>
  <c r="BE19" i="176"/>
  <c r="BL19" i="176"/>
  <c r="CE19" i="176"/>
  <c r="BW19" i="176"/>
  <c r="BM20" i="176"/>
  <c r="BM21" i="176"/>
  <c r="CQ19" i="176"/>
  <c r="CA19" i="176"/>
  <c r="CL19" i="176"/>
  <c r="BF19" i="176"/>
  <c r="BN19" i="176"/>
  <c r="CJ19" i="176"/>
  <c r="BK19" i="176"/>
  <c r="BS19" i="176"/>
  <c r="CI19" i="176"/>
  <c r="CV19" i="176"/>
  <c r="E194" i="176"/>
  <c r="C194" i="176"/>
  <c r="G194" i="176"/>
  <c r="AI197" i="176"/>
  <c r="AM194" i="176"/>
  <c r="AL194" i="176"/>
  <c r="AK194" i="176"/>
  <c r="AJ194" i="176"/>
  <c r="AI194" i="176"/>
  <c r="G195" i="176"/>
  <c r="E195" i="176"/>
  <c r="C195" i="176"/>
  <c r="F200" i="176"/>
  <c r="F198" i="176"/>
  <c r="F197" i="176"/>
  <c r="J201" i="176"/>
  <c r="F199" i="176"/>
  <c r="G196" i="176"/>
  <c r="E196" i="176"/>
  <c r="C196" i="176"/>
  <c r="G193" i="176"/>
  <c r="E193" i="176"/>
  <c r="C193" i="176"/>
  <c r="N193" i="176" l="1"/>
  <c r="CD20" i="176"/>
  <c r="BH20" i="176"/>
  <c r="BV20" i="176"/>
  <c r="CU21" i="176"/>
  <c r="CP20" i="176"/>
  <c r="CN20" i="176"/>
  <c r="BN21" i="176"/>
  <c r="BN20" i="176"/>
  <c r="CT21" i="176"/>
  <c r="CT20" i="176"/>
  <c r="CR20" i="176"/>
  <c r="CR21" i="176"/>
  <c r="BF20" i="176"/>
  <c r="BF21" i="176"/>
  <c r="BW21" i="176"/>
  <c r="BW20" i="176"/>
  <c r="BO21" i="176"/>
  <c r="BO20" i="176"/>
  <c r="CG21" i="176"/>
  <c r="CG20" i="176"/>
  <c r="CF21" i="176"/>
  <c r="CF20" i="176"/>
  <c r="CC21" i="176"/>
  <c r="CC20" i="176"/>
  <c r="CL21" i="176"/>
  <c r="CL20" i="176"/>
  <c r="CE21" i="176"/>
  <c r="CE20" i="176"/>
  <c r="BR21" i="176"/>
  <c r="BR20" i="176"/>
  <c r="CB21" i="176"/>
  <c r="CB20" i="176"/>
  <c r="AY21" i="176"/>
  <c r="AY20" i="176"/>
  <c r="BB21" i="176"/>
  <c r="BB20" i="176"/>
  <c r="BU20" i="176"/>
  <c r="BU21" i="176"/>
  <c r="CV21" i="176"/>
  <c r="CV20" i="176"/>
  <c r="BL20" i="176"/>
  <c r="BL21" i="176"/>
  <c r="BC21" i="176"/>
  <c r="BC20" i="176"/>
  <c r="BX21" i="176"/>
  <c r="BX20" i="176"/>
  <c r="CX19" i="176"/>
  <c r="AW21" i="176"/>
  <c r="AW20" i="176"/>
  <c r="BT20" i="176"/>
  <c r="BT21" i="176"/>
  <c r="CI21" i="176"/>
  <c r="CI20" i="176"/>
  <c r="BE20" i="176"/>
  <c r="BE21" i="176"/>
  <c r="BY21" i="176"/>
  <c r="BY20" i="176"/>
  <c r="CY14" i="176"/>
  <c r="BP21" i="176"/>
  <c r="BP20" i="176"/>
  <c r="BS21" i="176"/>
  <c r="BS20" i="176"/>
  <c r="BD20" i="176"/>
  <c r="BD21" i="176"/>
  <c r="BI21" i="176"/>
  <c r="BI20" i="176"/>
  <c r="BG21" i="176"/>
  <c r="BG20" i="176"/>
  <c r="AZ21" i="176"/>
  <c r="AZ20" i="176"/>
  <c r="BK21" i="176"/>
  <c r="BK20" i="176"/>
  <c r="CQ21" i="176"/>
  <c r="CQ20" i="176"/>
  <c r="CM21" i="176"/>
  <c r="CM20" i="176"/>
  <c r="AX21" i="176"/>
  <c r="AX20" i="176"/>
  <c r="CO21" i="176"/>
  <c r="CO20" i="176"/>
  <c r="BZ21" i="176"/>
  <c r="BZ20" i="176"/>
  <c r="BQ21" i="176"/>
  <c r="BQ20" i="176"/>
  <c r="CA21" i="176"/>
  <c r="CA20" i="176"/>
  <c r="CJ21" i="176"/>
  <c r="CJ20" i="176"/>
  <c r="BA21" i="176"/>
  <c r="BA20" i="176"/>
  <c r="CS20" i="176"/>
  <c r="CS21" i="176"/>
  <c r="CH21" i="176"/>
  <c r="CH20" i="176"/>
  <c r="BJ21" i="176"/>
  <c r="BJ20" i="176"/>
  <c r="AI198" i="176"/>
  <c r="AI201" i="176"/>
  <c r="AM198" i="176"/>
  <c r="AL198" i="176"/>
  <c r="AK198" i="176"/>
  <c r="AJ198" i="176"/>
  <c r="C197" i="176"/>
  <c r="G197" i="176"/>
  <c r="E197" i="176"/>
  <c r="G198" i="176"/>
  <c r="E198" i="176"/>
  <c r="C198" i="176"/>
  <c r="E200" i="176"/>
  <c r="C200" i="176"/>
  <c r="G200" i="176"/>
  <c r="E199" i="176"/>
  <c r="C199" i="176"/>
  <c r="G199" i="176"/>
  <c r="J203" i="176"/>
  <c r="F201" i="176"/>
  <c r="F202" i="176"/>
  <c r="N197" i="176" l="1"/>
  <c r="CX20" i="176"/>
  <c r="CX21" i="176"/>
  <c r="E202" i="176"/>
  <c r="C202" i="176"/>
  <c r="G202" i="176"/>
  <c r="G201" i="176"/>
  <c r="E201" i="176"/>
  <c r="C201" i="176"/>
  <c r="J205" i="176"/>
  <c r="F204" i="176"/>
  <c r="F203" i="176"/>
  <c r="AM202" i="176"/>
  <c r="AL202" i="176"/>
  <c r="AK202" i="176"/>
  <c r="AJ202" i="176"/>
  <c r="AI202" i="176"/>
  <c r="AI203" i="176"/>
  <c r="N201" i="176" l="1"/>
  <c r="CY20" i="176"/>
  <c r="G204" i="176"/>
  <c r="E204" i="176"/>
  <c r="C204" i="176"/>
  <c r="F206" i="176"/>
  <c r="F205" i="176"/>
  <c r="J209" i="176"/>
  <c r="F207" i="176"/>
  <c r="F208" i="176"/>
  <c r="AI205" i="176"/>
  <c r="AM204" i="176"/>
  <c r="AL204" i="176"/>
  <c r="AK204" i="176"/>
  <c r="AJ204" i="176"/>
  <c r="AI204" i="176"/>
  <c r="G203" i="176"/>
  <c r="E203" i="176"/>
  <c r="C203" i="176"/>
  <c r="N203" i="176" l="1"/>
  <c r="E208" i="176"/>
  <c r="C208" i="176"/>
  <c r="G208" i="176"/>
  <c r="G205" i="176"/>
  <c r="E205" i="176"/>
  <c r="C205" i="176"/>
  <c r="G206" i="176"/>
  <c r="E206" i="176"/>
  <c r="C206" i="176"/>
  <c r="C207" i="176"/>
  <c r="G207" i="176"/>
  <c r="E207" i="176"/>
  <c r="F209" i="176"/>
  <c r="J213" i="176"/>
  <c r="F211" i="176"/>
  <c r="F212" i="176"/>
  <c r="F210" i="176"/>
  <c r="AI209" i="176"/>
  <c r="AM206" i="176"/>
  <c r="AL206" i="176"/>
  <c r="AK206" i="176"/>
  <c r="AJ206" i="176"/>
  <c r="AI206" i="176"/>
  <c r="N205" i="176" l="1"/>
  <c r="E209" i="176"/>
  <c r="C209" i="176"/>
  <c r="G209" i="176"/>
  <c r="G211" i="176"/>
  <c r="E211" i="176"/>
  <c r="C211" i="176"/>
  <c r="G212" i="176"/>
  <c r="E212" i="176"/>
  <c r="C212" i="176"/>
  <c r="F214" i="176"/>
  <c r="F213" i="176"/>
  <c r="J217" i="176"/>
  <c r="F215" i="176"/>
  <c r="F216" i="176"/>
  <c r="AL210" i="176"/>
  <c r="AK210" i="176"/>
  <c r="AJ210" i="176"/>
  <c r="AI210" i="176"/>
  <c r="AI213" i="176"/>
  <c r="AM210" i="176"/>
  <c r="C210" i="176"/>
  <c r="G210" i="176"/>
  <c r="E210" i="176"/>
  <c r="N209" i="176" l="1"/>
  <c r="AI217" i="176"/>
  <c r="AM214" i="176"/>
  <c r="AL214" i="176"/>
  <c r="AK214" i="176"/>
  <c r="AJ214" i="176"/>
  <c r="AI214" i="176"/>
  <c r="G213" i="176"/>
  <c r="E213" i="176"/>
  <c r="C213" i="176"/>
  <c r="E216" i="176"/>
  <c r="C216" i="176"/>
  <c r="G216" i="176"/>
  <c r="C215" i="176"/>
  <c r="G215" i="176"/>
  <c r="E215" i="176"/>
  <c r="F217" i="176"/>
  <c r="J221" i="176"/>
  <c r="F219" i="176"/>
  <c r="F220" i="176"/>
  <c r="F218" i="176"/>
  <c r="G214" i="176"/>
  <c r="E214" i="176"/>
  <c r="C214" i="176"/>
  <c r="N213" i="176" l="1"/>
  <c r="E217" i="176"/>
  <c r="C217" i="176"/>
  <c r="G217" i="176"/>
  <c r="C218" i="176"/>
  <c r="G218" i="176"/>
  <c r="E218" i="176"/>
  <c r="G220" i="176"/>
  <c r="E220" i="176"/>
  <c r="C220" i="176"/>
  <c r="G219" i="176"/>
  <c r="E219" i="176"/>
  <c r="C219" i="176"/>
  <c r="F222" i="176"/>
  <c r="F221" i="176"/>
  <c r="J225" i="176"/>
  <c r="F223" i="176"/>
  <c r="F224" i="176"/>
  <c r="AL218" i="176"/>
  <c r="AK218" i="176"/>
  <c r="AJ218" i="176"/>
  <c r="AI218" i="176"/>
  <c r="AM218" i="176"/>
  <c r="AI221" i="176"/>
  <c r="N217" i="176" l="1"/>
  <c r="G221" i="176"/>
  <c r="E221" i="176"/>
  <c r="C221" i="176"/>
  <c r="G222" i="176"/>
  <c r="E222" i="176"/>
  <c r="C222" i="176"/>
  <c r="C223" i="176"/>
  <c r="G223" i="176"/>
  <c r="E223" i="176"/>
  <c r="AI225" i="176"/>
  <c r="AM222" i="176"/>
  <c r="AL222" i="176"/>
  <c r="AK222" i="176"/>
  <c r="AJ222" i="176"/>
  <c r="AI222" i="176"/>
  <c r="F225" i="176"/>
  <c r="F226" i="176"/>
  <c r="J227" i="176"/>
  <c r="E224" i="176"/>
  <c r="C224" i="176"/>
  <c r="G224" i="176"/>
  <c r="N221" i="176" l="1"/>
  <c r="J229" i="176"/>
  <c r="F228" i="176"/>
  <c r="F227" i="176"/>
  <c r="AL226" i="176"/>
  <c r="AK226" i="176"/>
  <c r="AJ226" i="176"/>
  <c r="AI226" i="176"/>
  <c r="AI227" i="176"/>
  <c r="AM226" i="176"/>
  <c r="C226" i="176"/>
  <c r="G226" i="176"/>
  <c r="E226" i="176"/>
  <c r="E225" i="176"/>
  <c r="C225" i="176"/>
  <c r="G225" i="176"/>
  <c r="N225" i="176" l="1"/>
  <c r="G227" i="176"/>
  <c r="E227" i="176"/>
  <c r="C227" i="176"/>
  <c r="E228" i="176"/>
  <c r="C228" i="176"/>
  <c r="G228" i="176"/>
  <c r="AM228" i="176"/>
  <c r="AL228" i="176"/>
  <c r="AK228" i="176"/>
  <c r="AJ228" i="176"/>
  <c r="AI228" i="176"/>
  <c r="F230" i="176"/>
  <c r="F229" i="176"/>
  <c r="J233" i="176"/>
  <c r="F231" i="176"/>
  <c r="F232" i="176"/>
  <c r="AI229" i="176"/>
  <c r="N227" i="176" l="1"/>
  <c r="G230" i="176"/>
  <c r="E230" i="176"/>
  <c r="C230" i="176"/>
  <c r="AI233" i="176"/>
  <c r="AM230" i="176"/>
  <c r="AL230" i="176"/>
  <c r="AK230" i="176"/>
  <c r="AJ230" i="176"/>
  <c r="AI230" i="176"/>
  <c r="C232" i="176"/>
  <c r="G232" i="176"/>
  <c r="E232" i="176"/>
  <c r="C231" i="176"/>
  <c r="G231" i="176"/>
  <c r="E231" i="176"/>
  <c r="J237" i="176"/>
  <c r="F235" i="176"/>
  <c r="F236" i="176"/>
  <c r="F234" i="176"/>
  <c r="F233" i="176"/>
  <c r="G229" i="176"/>
  <c r="E229" i="176"/>
  <c r="C229" i="176"/>
  <c r="N229" i="176" l="1"/>
  <c r="E233" i="176"/>
  <c r="C233" i="176"/>
  <c r="G233" i="176"/>
  <c r="AK234" i="176"/>
  <c r="AJ234" i="176"/>
  <c r="AI234" i="176"/>
  <c r="AI237" i="176"/>
  <c r="AM234" i="176"/>
  <c r="AL234" i="176"/>
  <c r="C234" i="176"/>
  <c r="G234" i="176"/>
  <c r="E234" i="176"/>
  <c r="G236" i="176"/>
  <c r="E236" i="176"/>
  <c r="C236" i="176"/>
  <c r="F238" i="176"/>
  <c r="F237" i="176"/>
  <c r="J241" i="176"/>
  <c r="F239" i="176"/>
  <c r="F240" i="176"/>
  <c r="G235" i="176"/>
  <c r="E235" i="176"/>
  <c r="C235" i="176"/>
  <c r="N233" i="176" l="1"/>
  <c r="G238" i="176"/>
  <c r="E238" i="176"/>
  <c r="C238" i="176"/>
  <c r="AI241" i="176"/>
  <c r="AM238" i="176"/>
  <c r="AL238" i="176"/>
  <c r="AK238" i="176"/>
  <c r="AJ238" i="176"/>
  <c r="AI238" i="176"/>
  <c r="C240" i="176"/>
  <c r="G240" i="176"/>
  <c r="E240" i="176"/>
  <c r="C239" i="176"/>
  <c r="G239" i="176"/>
  <c r="E239" i="176"/>
  <c r="J245" i="176"/>
  <c r="F243" i="176"/>
  <c r="F244" i="176"/>
  <c r="F242" i="176"/>
  <c r="F241" i="176"/>
  <c r="G237" i="176"/>
  <c r="E237" i="176"/>
  <c r="C237" i="176"/>
  <c r="N237" i="176" l="1"/>
  <c r="E241" i="176"/>
  <c r="C241" i="176"/>
  <c r="G241" i="176"/>
  <c r="AK242" i="176"/>
  <c r="AJ242" i="176"/>
  <c r="AI242" i="176"/>
  <c r="AI245" i="176"/>
  <c r="AM242" i="176"/>
  <c r="AL242" i="176"/>
  <c r="C242" i="176"/>
  <c r="G242" i="176"/>
  <c r="E242" i="176"/>
  <c r="G244" i="176"/>
  <c r="E244" i="176"/>
  <c r="C244" i="176"/>
  <c r="G243" i="176"/>
  <c r="E243" i="176"/>
  <c r="C243" i="176"/>
  <c r="F246" i="176"/>
  <c r="F245" i="176"/>
  <c r="J249" i="176"/>
  <c r="F247" i="176"/>
  <c r="F248" i="176"/>
  <c r="N241" i="176" l="1"/>
  <c r="G246" i="176"/>
  <c r="E246" i="176"/>
  <c r="C246" i="176"/>
  <c r="F250" i="176"/>
  <c r="J251" i="176"/>
  <c r="F249" i="176"/>
  <c r="G245" i="176"/>
  <c r="E245" i="176"/>
  <c r="C245" i="176"/>
  <c r="C248" i="176"/>
  <c r="G248" i="176"/>
  <c r="E248" i="176"/>
  <c r="AI249" i="176"/>
  <c r="AM246" i="176"/>
  <c r="AL246" i="176"/>
  <c r="AK246" i="176"/>
  <c r="AJ246" i="176"/>
  <c r="AI246" i="176"/>
  <c r="C247" i="176"/>
  <c r="G247" i="176"/>
  <c r="E247" i="176"/>
  <c r="N245" i="176" l="1"/>
  <c r="E249" i="176"/>
  <c r="C249" i="176"/>
  <c r="G249" i="176"/>
  <c r="AK250" i="176"/>
  <c r="AJ250" i="176"/>
  <c r="AI250" i="176"/>
  <c r="AI251" i="176"/>
  <c r="AM250" i="176"/>
  <c r="AL250" i="176"/>
  <c r="F251" i="176"/>
  <c r="F252" i="176"/>
  <c r="J253" i="176"/>
  <c r="C250" i="176"/>
  <c r="G250" i="176"/>
  <c r="E250" i="176"/>
  <c r="N249" i="176" l="1"/>
  <c r="F254" i="176"/>
  <c r="F253" i="176"/>
  <c r="J257" i="176"/>
  <c r="F255" i="176"/>
  <c r="F256" i="176"/>
  <c r="AI253" i="176"/>
  <c r="AM252" i="176"/>
  <c r="AL252" i="176"/>
  <c r="AK252" i="176"/>
  <c r="AJ252" i="176"/>
  <c r="AI252" i="176"/>
  <c r="E252" i="176"/>
  <c r="C252" i="176"/>
  <c r="G252" i="176"/>
  <c r="G251" i="176"/>
  <c r="E251" i="176"/>
  <c r="C251" i="176"/>
  <c r="N251" i="176" l="1"/>
  <c r="C256" i="176"/>
  <c r="G256" i="176"/>
  <c r="E256" i="176"/>
  <c r="G255" i="176"/>
  <c r="E255" i="176"/>
  <c r="C255" i="176"/>
  <c r="F259" i="176"/>
  <c r="F260" i="176"/>
  <c r="F258" i="176"/>
  <c r="F257" i="176"/>
  <c r="J261" i="176"/>
  <c r="AI257" i="176"/>
  <c r="AM254" i="176"/>
  <c r="AL254" i="176"/>
  <c r="AK254" i="176"/>
  <c r="AJ254" i="176"/>
  <c r="AI254" i="176"/>
  <c r="G253" i="176"/>
  <c r="E253" i="176"/>
  <c r="C253" i="176"/>
  <c r="E254" i="176"/>
  <c r="C254" i="176"/>
  <c r="G254" i="176"/>
  <c r="N253" i="176" l="1"/>
  <c r="E259" i="176"/>
  <c r="C259" i="176"/>
  <c r="G259" i="176"/>
  <c r="G260" i="176"/>
  <c r="E260" i="176"/>
  <c r="C260" i="176"/>
  <c r="F262" i="176"/>
  <c r="F261" i="176"/>
  <c r="J265" i="176"/>
  <c r="F263" i="176"/>
  <c r="F264" i="176"/>
  <c r="AJ258" i="176"/>
  <c r="AI258" i="176"/>
  <c r="AI261" i="176"/>
  <c r="AM258" i="176"/>
  <c r="AL258" i="176"/>
  <c r="AK258" i="176"/>
  <c r="C257" i="176"/>
  <c r="G257" i="176"/>
  <c r="E257" i="176"/>
  <c r="G258" i="176"/>
  <c r="E258" i="176"/>
  <c r="C258" i="176"/>
  <c r="N257" i="176" l="1"/>
  <c r="E262" i="176"/>
  <c r="C262" i="176"/>
  <c r="G262" i="176"/>
  <c r="AI265" i="176"/>
  <c r="AM262" i="176"/>
  <c r="AL262" i="176"/>
  <c r="AK262" i="176"/>
  <c r="AJ262" i="176"/>
  <c r="AI262" i="176"/>
  <c r="C264" i="176"/>
  <c r="G264" i="176"/>
  <c r="E264" i="176"/>
  <c r="G261" i="176"/>
  <c r="E261" i="176"/>
  <c r="C261" i="176"/>
  <c r="G263" i="176"/>
  <c r="E263" i="176"/>
  <c r="C263" i="176"/>
  <c r="F267" i="176"/>
  <c r="F266" i="176"/>
  <c r="J269" i="176"/>
  <c r="F268" i="176"/>
  <c r="F265" i="176"/>
  <c r="N261" i="176" l="1"/>
  <c r="G268" i="176"/>
  <c r="C268" i="176"/>
  <c r="E268" i="176"/>
  <c r="F270" i="176"/>
  <c r="F271" i="176"/>
  <c r="F272" i="176"/>
  <c r="J273" i="176"/>
  <c r="F269" i="176"/>
  <c r="G266" i="176"/>
  <c r="E266" i="176"/>
  <c r="C266" i="176"/>
  <c r="C265" i="176"/>
  <c r="G265" i="176"/>
  <c r="E265" i="176"/>
  <c r="G267" i="176"/>
  <c r="E267" i="176"/>
  <c r="C267" i="176"/>
  <c r="AK266" i="176"/>
  <c r="AJ266" i="176"/>
  <c r="AI266" i="176"/>
  <c r="AI269" i="176"/>
  <c r="AM266" i="176"/>
  <c r="AL266" i="176"/>
  <c r="N265" i="176" l="1"/>
  <c r="E269" i="176"/>
  <c r="C269" i="176"/>
  <c r="G269" i="176"/>
  <c r="E270" i="176"/>
  <c r="G270" i="176"/>
  <c r="C270" i="176"/>
  <c r="C272" i="176"/>
  <c r="G272" i="176"/>
  <c r="E272" i="176"/>
  <c r="AI273" i="176"/>
  <c r="AM270" i="176"/>
  <c r="AJ270" i="176"/>
  <c r="AL270" i="176"/>
  <c r="AK270" i="176"/>
  <c r="AI270" i="176"/>
  <c r="G271" i="176"/>
  <c r="E271" i="176"/>
  <c r="C271" i="176"/>
  <c r="F274" i="176"/>
  <c r="F273" i="176"/>
  <c r="J275" i="176"/>
  <c r="N269" i="176" l="1"/>
  <c r="F275" i="176"/>
  <c r="J277" i="176"/>
  <c r="F276" i="176"/>
  <c r="C273" i="176"/>
  <c r="G273" i="176"/>
  <c r="E273" i="176"/>
  <c r="G274" i="176"/>
  <c r="E274" i="176"/>
  <c r="C274" i="176"/>
  <c r="AJ274" i="176"/>
  <c r="AI274" i="176"/>
  <c r="AI275" i="176"/>
  <c r="AL274" i="176"/>
  <c r="AM274" i="176"/>
  <c r="AK274" i="176"/>
  <c r="N273" i="176" l="1"/>
  <c r="AL276" i="176"/>
  <c r="AK276" i="176"/>
  <c r="AI276" i="176"/>
  <c r="AM276" i="176"/>
  <c r="AJ276" i="176"/>
  <c r="C276" i="176"/>
  <c r="G276" i="176"/>
  <c r="E276" i="176"/>
  <c r="F277" i="176"/>
  <c r="F279" i="176"/>
  <c r="F280" i="176"/>
  <c r="AI277" i="176"/>
  <c r="F278" i="176"/>
  <c r="J281" i="176"/>
  <c r="E275" i="176"/>
  <c r="G275" i="176"/>
  <c r="C275" i="176"/>
  <c r="N275" i="176" l="1"/>
  <c r="F284" i="176"/>
  <c r="F282" i="176"/>
  <c r="J285" i="176"/>
  <c r="F283" i="176"/>
  <c r="F281" i="176"/>
  <c r="E278" i="176"/>
  <c r="G278" i="176"/>
  <c r="C278" i="176"/>
  <c r="AI281" i="176"/>
  <c r="AM278" i="176"/>
  <c r="AL278" i="176"/>
  <c r="AJ278" i="176"/>
  <c r="AI278" i="176"/>
  <c r="AK278" i="176"/>
  <c r="G280" i="176"/>
  <c r="E280" i="176"/>
  <c r="C280" i="176"/>
  <c r="E279" i="176"/>
  <c r="C279" i="176"/>
  <c r="G279" i="176"/>
  <c r="G277" i="176"/>
  <c r="C277" i="176"/>
  <c r="E277" i="176"/>
  <c r="N277" i="176" l="1"/>
  <c r="E283" i="176"/>
  <c r="G283" i="176"/>
  <c r="C283" i="176"/>
  <c r="F285" i="176"/>
  <c r="F287" i="176"/>
  <c r="F288" i="176"/>
  <c r="J289" i="176"/>
  <c r="F286" i="176"/>
  <c r="E282" i="176"/>
  <c r="C282" i="176"/>
  <c r="G282" i="176"/>
  <c r="C281" i="176"/>
  <c r="G281" i="176"/>
  <c r="E281" i="176"/>
  <c r="AI282" i="176"/>
  <c r="AI285" i="176"/>
  <c r="AM282" i="176"/>
  <c r="AK282" i="176"/>
  <c r="AL282" i="176"/>
  <c r="AJ282" i="176"/>
  <c r="E284" i="176"/>
  <c r="C284" i="176"/>
  <c r="G284" i="176"/>
  <c r="N281" i="176" l="1"/>
  <c r="G288" i="176"/>
  <c r="E288" i="176"/>
  <c r="C288" i="176"/>
  <c r="E287" i="176"/>
  <c r="C287" i="176"/>
  <c r="G287" i="176"/>
  <c r="AI289" i="176"/>
  <c r="AM286" i="176"/>
  <c r="AL286" i="176"/>
  <c r="AJ286" i="176"/>
  <c r="AI286" i="176"/>
  <c r="AK286" i="176"/>
  <c r="E286" i="176"/>
  <c r="G286" i="176"/>
  <c r="C286" i="176"/>
  <c r="F292" i="176"/>
  <c r="F290" i="176"/>
  <c r="J293" i="176"/>
  <c r="F289" i="176"/>
  <c r="F291" i="176"/>
  <c r="G285" i="176"/>
  <c r="C285" i="176"/>
  <c r="E285" i="176"/>
  <c r="N285" i="176" l="1"/>
  <c r="AI290" i="176"/>
  <c r="AI293" i="176"/>
  <c r="AM290" i="176"/>
  <c r="AK290" i="176"/>
  <c r="AL290" i="176"/>
  <c r="AJ290" i="176"/>
  <c r="E292" i="176"/>
  <c r="C292" i="176"/>
  <c r="G292" i="176"/>
  <c r="E291" i="176"/>
  <c r="G291" i="176"/>
  <c r="C291" i="176"/>
  <c r="C289" i="176"/>
  <c r="G289" i="176"/>
  <c r="E289" i="176"/>
  <c r="F293" i="176"/>
  <c r="F295" i="176"/>
  <c r="F296" i="176"/>
  <c r="F294" i="176"/>
  <c r="J297" i="176"/>
  <c r="E290" i="176"/>
  <c r="C290" i="176"/>
  <c r="G290" i="176"/>
  <c r="N289" i="176" l="1"/>
  <c r="F298" i="176"/>
  <c r="J299" i="176"/>
  <c r="F297" i="176"/>
  <c r="G296" i="176"/>
  <c r="E296" i="176"/>
  <c r="C296" i="176"/>
  <c r="E295" i="176"/>
  <c r="C295" i="176"/>
  <c r="G295" i="176"/>
  <c r="AI297" i="176"/>
  <c r="AM294" i="176"/>
  <c r="AL294" i="176"/>
  <c r="AJ294" i="176"/>
  <c r="AI294" i="176"/>
  <c r="AK294" i="176"/>
  <c r="N293" i="176" s="1"/>
  <c r="E294" i="176"/>
  <c r="G294" i="176"/>
  <c r="C294" i="176"/>
  <c r="G293" i="176"/>
  <c r="C293" i="176"/>
  <c r="E293" i="176"/>
  <c r="C297" i="176" l="1"/>
  <c r="G297" i="176"/>
  <c r="E297" i="176"/>
  <c r="AI298" i="176"/>
  <c r="AM298" i="176"/>
  <c r="AK298" i="176"/>
  <c r="AJ298" i="176"/>
  <c r="AI299" i="176"/>
  <c r="AL298" i="176"/>
  <c r="J301" i="176"/>
  <c r="F300" i="176"/>
  <c r="F299" i="176"/>
  <c r="E298" i="176"/>
  <c r="C298" i="176"/>
  <c r="G298" i="176"/>
  <c r="N297" i="176" l="1"/>
  <c r="AK300" i="176"/>
  <c r="AJ300" i="176"/>
  <c r="AM300" i="176"/>
  <c r="AL300" i="176"/>
  <c r="AI300" i="176"/>
  <c r="C300" i="176"/>
  <c r="G300" i="176"/>
  <c r="E300" i="176"/>
  <c r="F301" i="176"/>
  <c r="J305" i="176"/>
  <c r="F304" i="176"/>
  <c r="AI301" i="176"/>
  <c r="F302" i="176"/>
  <c r="F303" i="176"/>
  <c r="E299" i="176"/>
  <c r="G299" i="176"/>
  <c r="C299" i="176"/>
  <c r="N299" i="176" l="1"/>
  <c r="E301" i="176"/>
  <c r="C301" i="176"/>
  <c r="G301" i="176"/>
  <c r="G303" i="176"/>
  <c r="E303" i="176"/>
  <c r="C303" i="176"/>
  <c r="C302" i="176"/>
  <c r="G302" i="176"/>
  <c r="E302" i="176"/>
  <c r="AL302" i="176"/>
  <c r="AK302" i="176"/>
  <c r="AI302" i="176"/>
  <c r="AM302" i="176"/>
  <c r="AJ302" i="176"/>
  <c r="AI305" i="176"/>
  <c r="E304" i="176"/>
  <c r="C304" i="176"/>
  <c r="G304" i="176"/>
  <c r="F305" i="176"/>
  <c r="F307" i="176"/>
  <c r="F308" i="176"/>
  <c r="F306" i="176"/>
  <c r="J309" i="176"/>
  <c r="N301" i="176" l="1"/>
  <c r="F309" i="176"/>
  <c r="J313" i="176"/>
  <c r="F312" i="176"/>
  <c r="F310" i="176"/>
  <c r="F311" i="176"/>
  <c r="AI309" i="176"/>
  <c r="AM306" i="176"/>
  <c r="AL306" i="176"/>
  <c r="AJ306" i="176"/>
  <c r="AK306" i="176"/>
  <c r="AI306" i="176"/>
  <c r="G306" i="176"/>
  <c r="E306" i="176"/>
  <c r="C306" i="176"/>
  <c r="E308" i="176"/>
  <c r="G308" i="176"/>
  <c r="C308" i="176"/>
  <c r="C307" i="176"/>
  <c r="G307" i="176"/>
  <c r="E307" i="176"/>
  <c r="G305" i="176"/>
  <c r="C305" i="176"/>
  <c r="E305" i="176"/>
  <c r="N305" i="176" l="1"/>
  <c r="AL310" i="176"/>
  <c r="AK310" i="176"/>
  <c r="AI310" i="176"/>
  <c r="AI313" i="176"/>
  <c r="AM310" i="176"/>
  <c r="AJ310" i="176"/>
  <c r="E312" i="176"/>
  <c r="C312" i="176"/>
  <c r="G312" i="176"/>
  <c r="F313" i="176"/>
  <c r="F315" i="176"/>
  <c r="F316" i="176"/>
  <c r="F314" i="176"/>
  <c r="J317" i="176"/>
  <c r="E309" i="176"/>
  <c r="C309" i="176"/>
  <c r="G309" i="176"/>
  <c r="G311" i="176"/>
  <c r="E311" i="176"/>
  <c r="C311" i="176"/>
  <c r="C310" i="176"/>
  <c r="E310" i="176"/>
  <c r="G310" i="176"/>
  <c r="N309" i="176" l="1"/>
  <c r="G314" i="176"/>
  <c r="E314" i="176"/>
  <c r="C314" i="176"/>
  <c r="F317" i="176"/>
  <c r="J321" i="176"/>
  <c r="F320" i="176"/>
  <c r="F318" i="176"/>
  <c r="F319" i="176"/>
  <c r="C315" i="176"/>
  <c r="E315" i="176"/>
  <c r="G315" i="176"/>
  <c r="AI317" i="176"/>
  <c r="AM314" i="176"/>
  <c r="AL314" i="176"/>
  <c r="AJ314" i="176"/>
  <c r="AI314" i="176"/>
  <c r="AK314" i="176"/>
  <c r="E316" i="176"/>
  <c r="G316" i="176"/>
  <c r="C316" i="176"/>
  <c r="G313" i="176"/>
  <c r="C313" i="176"/>
  <c r="E313" i="176"/>
  <c r="N313" i="176" l="1"/>
  <c r="J323" i="176"/>
  <c r="F321" i="176"/>
  <c r="F322" i="176"/>
  <c r="G319" i="176"/>
  <c r="E319" i="176"/>
  <c r="C319" i="176"/>
  <c r="AL318" i="176"/>
  <c r="AK318" i="176"/>
  <c r="AI318" i="176"/>
  <c r="AI321" i="176"/>
  <c r="AM318" i="176"/>
  <c r="AJ318" i="176"/>
  <c r="E317" i="176"/>
  <c r="C317" i="176"/>
  <c r="G317" i="176"/>
  <c r="C318" i="176"/>
  <c r="E318" i="176"/>
  <c r="G318" i="176"/>
  <c r="E320" i="176"/>
  <c r="C320" i="176"/>
  <c r="G320" i="176"/>
  <c r="N317" i="176" l="1"/>
  <c r="G322" i="176"/>
  <c r="E322" i="176"/>
  <c r="C322" i="176"/>
  <c r="AI323" i="176"/>
  <c r="AM322" i="176"/>
  <c r="AL322" i="176"/>
  <c r="AJ322" i="176"/>
  <c r="AI322" i="176"/>
  <c r="AK322" i="176"/>
  <c r="G321" i="176"/>
  <c r="C321" i="176"/>
  <c r="E321" i="176"/>
  <c r="J325" i="176"/>
  <c r="F324" i="176"/>
  <c r="F323" i="176"/>
  <c r="N321" i="176" l="1"/>
  <c r="AJ324" i="176"/>
  <c r="AI324" i="176"/>
  <c r="AL324" i="176"/>
  <c r="AK324" i="176"/>
  <c r="AM324" i="176"/>
  <c r="C323" i="176"/>
  <c r="E323" i="176"/>
  <c r="G323" i="176"/>
  <c r="G324" i="176"/>
  <c r="C324" i="176"/>
  <c r="E324" i="176"/>
  <c r="J329" i="176"/>
  <c r="F327" i="176"/>
  <c r="F325" i="176"/>
  <c r="F328" i="176"/>
  <c r="F326" i="176"/>
  <c r="AI325" i="176"/>
  <c r="N323" i="176" l="1"/>
  <c r="C326" i="176"/>
  <c r="G326" i="176"/>
  <c r="E326" i="176"/>
  <c r="G328" i="176"/>
  <c r="E328" i="176"/>
  <c r="C328" i="176"/>
  <c r="F330" i="176"/>
  <c r="F329" i="176"/>
  <c r="J333" i="176"/>
  <c r="F332" i="176"/>
  <c r="F331" i="176"/>
  <c r="E325" i="176"/>
  <c r="G325" i="176"/>
  <c r="C325" i="176"/>
  <c r="G327" i="176"/>
  <c r="C327" i="176"/>
  <c r="E327" i="176"/>
  <c r="AK326" i="176"/>
  <c r="AJ326" i="176"/>
  <c r="AI329" i="176"/>
  <c r="AM326" i="176"/>
  <c r="AL326" i="176"/>
  <c r="AI326" i="176"/>
  <c r="N325" i="176" l="1"/>
  <c r="E329" i="176"/>
  <c r="C329" i="176"/>
  <c r="G329" i="176"/>
  <c r="G330" i="176"/>
  <c r="C330" i="176"/>
  <c r="E330" i="176"/>
  <c r="AL330" i="176"/>
  <c r="AK330" i="176"/>
  <c r="AI330" i="176"/>
  <c r="AI333" i="176"/>
  <c r="AM330" i="176"/>
  <c r="AJ330" i="176"/>
  <c r="C331" i="176"/>
  <c r="G331" i="176"/>
  <c r="E331" i="176"/>
  <c r="C332" i="176"/>
  <c r="E332" i="176"/>
  <c r="G332" i="176"/>
  <c r="J337" i="176"/>
  <c r="F335" i="176"/>
  <c r="F333" i="176"/>
  <c r="F336" i="176"/>
  <c r="F334" i="176"/>
  <c r="N329" i="176" l="1"/>
  <c r="G336" i="176"/>
  <c r="E336" i="176"/>
  <c r="C336" i="176"/>
  <c r="E333" i="176"/>
  <c r="G333" i="176"/>
  <c r="C333" i="176"/>
  <c r="G335" i="176"/>
  <c r="C335" i="176"/>
  <c r="E335" i="176"/>
  <c r="F338" i="176"/>
  <c r="F337" i="176"/>
  <c r="J341" i="176"/>
  <c r="F340" i="176"/>
  <c r="F339" i="176"/>
  <c r="C334" i="176"/>
  <c r="G334" i="176"/>
  <c r="E334" i="176"/>
  <c r="AK334" i="176"/>
  <c r="AJ334" i="176"/>
  <c r="AI337" i="176"/>
  <c r="AM334" i="176"/>
  <c r="AL334" i="176"/>
  <c r="AI334" i="176"/>
  <c r="N333" i="176" l="1"/>
  <c r="C339" i="176"/>
  <c r="G339" i="176"/>
  <c r="E339" i="176"/>
  <c r="J345" i="176"/>
  <c r="F343" i="176"/>
  <c r="F341" i="176"/>
  <c r="F344" i="176"/>
  <c r="F342" i="176"/>
  <c r="E337" i="176"/>
  <c r="C337" i="176"/>
  <c r="G337" i="176"/>
  <c r="C340" i="176"/>
  <c r="E340" i="176"/>
  <c r="G340" i="176"/>
  <c r="AL338" i="176"/>
  <c r="AK338" i="176"/>
  <c r="AI338" i="176"/>
  <c r="AI341" i="176"/>
  <c r="AM338" i="176"/>
  <c r="AJ338" i="176"/>
  <c r="G338" i="176"/>
  <c r="C338" i="176"/>
  <c r="E338" i="176"/>
  <c r="N337" i="176" l="1"/>
  <c r="C342" i="176"/>
  <c r="G342" i="176"/>
  <c r="E342" i="176"/>
  <c r="G344" i="176"/>
  <c r="E344" i="176"/>
  <c r="C344" i="176"/>
  <c r="G343" i="176"/>
  <c r="C343" i="176"/>
  <c r="E343" i="176"/>
  <c r="E341" i="176"/>
  <c r="G341" i="176"/>
  <c r="C341" i="176"/>
  <c r="F346" i="176"/>
  <c r="F345" i="176"/>
  <c r="J347" i="176"/>
  <c r="AK342" i="176"/>
  <c r="AJ342" i="176"/>
  <c r="AI345" i="176"/>
  <c r="AM342" i="176"/>
  <c r="AL342" i="176"/>
  <c r="AI342" i="176"/>
  <c r="N341" i="176" l="1"/>
  <c r="E345" i="176"/>
  <c r="C345" i="176"/>
  <c r="G345" i="176"/>
  <c r="J349" i="176"/>
  <c r="F348" i="176"/>
  <c r="F347" i="176"/>
  <c r="G346" i="176"/>
  <c r="C346" i="176"/>
  <c r="E346" i="176"/>
  <c r="AI347" i="176"/>
  <c r="AL346" i="176"/>
  <c r="AK346" i="176"/>
  <c r="AI346" i="176"/>
  <c r="AM346" i="176"/>
  <c r="AJ346" i="176"/>
  <c r="N345" i="176" l="1"/>
  <c r="E348" i="176"/>
  <c r="C348" i="176"/>
  <c r="G348" i="176"/>
  <c r="F351" i="176"/>
  <c r="F352" i="176"/>
  <c r="AI349" i="176"/>
  <c r="F350" i="176"/>
  <c r="F349" i="176"/>
  <c r="J353" i="176"/>
  <c r="C347" i="176"/>
  <c r="G347" i="176"/>
  <c r="E347" i="176"/>
  <c r="AI348" i="176"/>
  <c r="AM348" i="176"/>
  <c r="AK348" i="176"/>
  <c r="AJ348" i="176"/>
  <c r="AL348" i="176"/>
  <c r="N347" i="176" l="1"/>
  <c r="E351" i="176"/>
  <c r="C351" i="176"/>
  <c r="G351" i="176"/>
  <c r="C349" i="176"/>
  <c r="E349" i="176"/>
  <c r="G349" i="176"/>
  <c r="G350" i="176"/>
  <c r="C350" i="176"/>
  <c r="E350" i="176"/>
  <c r="AJ350" i="176"/>
  <c r="AI350" i="176"/>
  <c r="AL350" i="176"/>
  <c r="AK350" i="176"/>
  <c r="AI353" i="176"/>
  <c r="AM350" i="176"/>
  <c r="G352" i="176"/>
  <c r="C352" i="176"/>
  <c r="E352" i="176"/>
  <c r="F354" i="176"/>
  <c r="J357" i="176"/>
  <c r="F355" i="176"/>
  <c r="F356" i="176"/>
  <c r="F353" i="176"/>
  <c r="N349" i="176" l="1"/>
  <c r="G353" i="176"/>
  <c r="E353" i="176"/>
  <c r="C353" i="176"/>
  <c r="C356" i="176"/>
  <c r="G356" i="176"/>
  <c r="E356" i="176"/>
  <c r="F359" i="176"/>
  <c r="F360" i="176"/>
  <c r="F358" i="176"/>
  <c r="F357" i="176"/>
  <c r="J361" i="176"/>
  <c r="E354" i="176"/>
  <c r="C354" i="176"/>
  <c r="G354" i="176"/>
  <c r="AI357" i="176"/>
  <c r="AM354" i="176"/>
  <c r="AK354" i="176"/>
  <c r="AJ354" i="176"/>
  <c r="AL354" i="176"/>
  <c r="AI354" i="176"/>
  <c r="G355" i="176"/>
  <c r="C355" i="176"/>
  <c r="E355" i="176"/>
  <c r="N353" i="176" l="1"/>
  <c r="AJ358" i="176"/>
  <c r="AI358" i="176"/>
  <c r="AL358" i="176"/>
  <c r="AK358" i="176"/>
  <c r="AI361" i="176"/>
  <c r="AM358" i="176"/>
  <c r="E359" i="176"/>
  <c r="C359" i="176"/>
  <c r="G359" i="176"/>
  <c r="F362" i="176"/>
  <c r="J365" i="176"/>
  <c r="F363" i="176"/>
  <c r="F364" i="176"/>
  <c r="F361" i="176"/>
  <c r="C357" i="176"/>
  <c r="E357" i="176"/>
  <c r="G357" i="176"/>
  <c r="G358" i="176"/>
  <c r="C358" i="176"/>
  <c r="E358" i="176"/>
  <c r="G360" i="176"/>
  <c r="C360" i="176"/>
  <c r="E360" i="176"/>
  <c r="N357" i="176" l="1"/>
  <c r="G361" i="176"/>
  <c r="E361" i="176"/>
  <c r="C361" i="176"/>
  <c r="C364" i="176"/>
  <c r="G364" i="176"/>
  <c r="E364" i="176"/>
  <c r="AI365" i="176"/>
  <c r="AM362" i="176"/>
  <c r="AK362" i="176"/>
  <c r="AJ362" i="176"/>
  <c r="AI362" i="176"/>
  <c r="AL362" i="176"/>
  <c r="G363" i="176"/>
  <c r="C363" i="176"/>
  <c r="E363" i="176"/>
  <c r="F367" i="176"/>
  <c r="F368" i="176"/>
  <c r="F366" i="176"/>
  <c r="F365" i="176"/>
  <c r="J369" i="176"/>
  <c r="E362" i="176"/>
  <c r="C362" i="176"/>
  <c r="G362" i="176"/>
  <c r="N361" i="176" l="1"/>
  <c r="E367" i="176"/>
  <c r="C367" i="176"/>
  <c r="G367" i="176"/>
  <c r="F370" i="176"/>
  <c r="J371" i="176"/>
  <c r="F369" i="176"/>
  <c r="AJ366" i="176"/>
  <c r="AI366" i="176"/>
  <c r="AL366" i="176"/>
  <c r="AK366" i="176"/>
  <c r="AM366" i="176"/>
  <c r="AI369" i="176"/>
  <c r="C365" i="176"/>
  <c r="E365" i="176"/>
  <c r="G365" i="176"/>
  <c r="G366" i="176"/>
  <c r="C366" i="176"/>
  <c r="E366" i="176"/>
  <c r="G368" i="176"/>
  <c r="C368" i="176"/>
  <c r="E368" i="176"/>
  <c r="N365" i="176" l="1"/>
  <c r="G369" i="176"/>
  <c r="E369" i="176"/>
  <c r="C369" i="176"/>
  <c r="AM370" i="176"/>
  <c r="AK370" i="176"/>
  <c r="AJ370" i="176"/>
  <c r="AI371" i="176"/>
  <c r="AL370" i="176"/>
  <c r="AI370" i="176"/>
  <c r="E370" i="176"/>
  <c r="C370" i="176"/>
  <c r="G370" i="176"/>
  <c r="F371" i="176"/>
  <c r="F372" i="176"/>
  <c r="J373" i="176"/>
  <c r="N369" i="176" l="1"/>
  <c r="G371" i="176"/>
  <c r="C371" i="176"/>
  <c r="E371" i="176"/>
  <c r="J377" i="176"/>
  <c r="F375" i="176"/>
  <c r="AI373" i="176"/>
  <c r="F376" i="176"/>
  <c r="F374" i="176"/>
  <c r="F373" i="176"/>
  <c r="AM372" i="176"/>
  <c r="AL372" i="176"/>
  <c r="AJ372" i="176"/>
  <c r="AI372" i="176"/>
  <c r="AK372" i="176"/>
  <c r="G372" i="176"/>
  <c r="E372" i="176"/>
  <c r="C372" i="176"/>
  <c r="N371" i="176" l="1"/>
  <c r="E375" i="176"/>
  <c r="C375" i="176"/>
  <c r="G375" i="176"/>
  <c r="E374" i="176"/>
  <c r="C374" i="176"/>
  <c r="G374" i="176"/>
  <c r="G376" i="176"/>
  <c r="C376" i="176"/>
  <c r="E376" i="176"/>
  <c r="AL374" i="176"/>
  <c r="AI377" i="176"/>
  <c r="AI374" i="176"/>
  <c r="AK374" i="176"/>
  <c r="AJ374" i="176"/>
  <c r="AM374" i="176"/>
  <c r="F378" i="176"/>
  <c r="F377" i="176"/>
  <c r="F380" i="176"/>
  <c r="J381" i="176"/>
  <c r="F379" i="176"/>
  <c r="C373" i="176"/>
  <c r="G373" i="176"/>
  <c r="E373" i="176"/>
  <c r="N373" i="176" l="1"/>
  <c r="G378" i="176"/>
  <c r="E378" i="176"/>
  <c r="C378" i="176"/>
  <c r="F381" i="176"/>
  <c r="J385" i="176"/>
  <c r="F383" i="176"/>
  <c r="F384" i="176"/>
  <c r="F382" i="176"/>
  <c r="AI381" i="176"/>
  <c r="AL378" i="176"/>
  <c r="AJ378" i="176"/>
  <c r="AI378" i="176"/>
  <c r="AM378" i="176"/>
  <c r="AK378" i="176"/>
  <c r="E380" i="176"/>
  <c r="G380" i="176"/>
  <c r="C380" i="176"/>
  <c r="C379" i="176"/>
  <c r="G379" i="176"/>
  <c r="E379" i="176"/>
  <c r="E377" i="176"/>
  <c r="C377" i="176"/>
  <c r="G377" i="176"/>
  <c r="N377" i="176" l="1"/>
  <c r="G383" i="176"/>
  <c r="E383" i="176"/>
  <c r="C383" i="176"/>
  <c r="F388" i="176"/>
  <c r="F386" i="176"/>
  <c r="F385" i="176"/>
  <c r="J389" i="176"/>
  <c r="F387" i="176"/>
  <c r="E381" i="176"/>
  <c r="C381" i="176"/>
  <c r="G381" i="176"/>
  <c r="G384" i="176"/>
  <c r="E384" i="176"/>
  <c r="C384" i="176"/>
  <c r="AI385" i="176"/>
  <c r="AL382" i="176"/>
  <c r="AK382" i="176"/>
  <c r="AI382" i="176"/>
  <c r="AM382" i="176"/>
  <c r="AJ382" i="176"/>
  <c r="C382" i="176"/>
  <c r="G382" i="176"/>
  <c r="E382" i="176"/>
  <c r="N381" i="176" l="1"/>
  <c r="F389" i="176"/>
  <c r="J393" i="176"/>
  <c r="F391" i="176"/>
  <c r="F392" i="176"/>
  <c r="F390" i="176"/>
  <c r="E388" i="176"/>
  <c r="C388" i="176"/>
  <c r="G388" i="176"/>
  <c r="AI386" i="176"/>
  <c r="AI389" i="176"/>
  <c r="AM386" i="176"/>
  <c r="AL386" i="176"/>
  <c r="AJ386" i="176"/>
  <c r="AK386" i="176"/>
  <c r="N385" i="176" s="1"/>
  <c r="C385" i="176"/>
  <c r="G385" i="176"/>
  <c r="E385" i="176"/>
  <c r="G386" i="176"/>
  <c r="E386" i="176"/>
  <c r="C386" i="176"/>
  <c r="E387" i="176"/>
  <c r="C387" i="176"/>
  <c r="G387" i="176"/>
  <c r="E390" i="176" l="1"/>
  <c r="C390" i="176"/>
  <c r="G390" i="176"/>
  <c r="G391" i="176"/>
  <c r="E391" i="176"/>
  <c r="C391" i="176"/>
  <c r="G392" i="176"/>
  <c r="E392" i="176"/>
  <c r="C392" i="176"/>
  <c r="AI393" i="176"/>
  <c r="AM390" i="176"/>
  <c r="AL390" i="176"/>
  <c r="AK390" i="176"/>
  <c r="AJ390" i="176"/>
  <c r="AI390" i="176"/>
  <c r="F394" i="176"/>
  <c r="J395" i="176"/>
  <c r="F393" i="176"/>
  <c r="G389" i="176"/>
  <c r="E389" i="176"/>
  <c r="C389" i="176"/>
  <c r="N389" i="176" l="1"/>
  <c r="G394" i="176"/>
  <c r="E394" i="176"/>
  <c r="C394" i="176"/>
  <c r="C393" i="176"/>
  <c r="G393" i="176"/>
  <c r="E393" i="176"/>
  <c r="AI394" i="176"/>
  <c r="AI395" i="176"/>
  <c r="AM394" i="176"/>
  <c r="AL394" i="176"/>
  <c r="AJ394" i="176"/>
  <c r="AK394" i="176"/>
  <c r="N393" i="176" s="1"/>
  <c r="J397" i="176"/>
  <c r="F396" i="176"/>
  <c r="F395" i="176"/>
  <c r="C396" i="176" l="1"/>
  <c r="G396" i="176"/>
  <c r="E396" i="176"/>
  <c r="F397" i="176"/>
  <c r="J401" i="176"/>
  <c r="F399" i="176"/>
  <c r="F400" i="176"/>
  <c r="AI397" i="176"/>
  <c r="F398" i="176"/>
  <c r="AK396" i="176"/>
  <c r="AJ396" i="176"/>
  <c r="AI396" i="176"/>
  <c r="AM396" i="176"/>
  <c r="AL396" i="176"/>
  <c r="E395" i="176"/>
  <c r="C395" i="176"/>
  <c r="G395" i="176"/>
  <c r="N395" i="176" l="1"/>
  <c r="AL398" i="176"/>
  <c r="AK398" i="176"/>
  <c r="AJ398" i="176"/>
  <c r="AI398" i="176"/>
  <c r="AI401" i="176"/>
  <c r="AM398" i="176"/>
  <c r="G400" i="176"/>
  <c r="E400" i="176"/>
  <c r="C400" i="176"/>
  <c r="G399" i="176"/>
  <c r="E399" i="176"/>
  <c r="C399" i="176"/>
  <c r="F402" i="176"/>
  <c r="F401" i="176"/>
  <c r="J405" i="176"/>
  <c r="F403" i="176"/>
  <c r="F404" i="176"/>
  <c r="E397" i="176"/>
  <c r="C397" i="176"/>
  <c r="G397" i="176"/>
  <c r="C398" i="176"/>
  <c r="G398" i="176"/>
  <c r="E398" i="176"/>
  <c r="N397" i="176" l="1"/>
  <c r="G402" i="176"/>
  <c r="E402" i="176"/>
  <c r="C402" i="176"/>
  <c r="AI405" i="176"/>
  <c r="AM402" i="176"/>
  <c r="AL402" i="176"/>
  <c r="AK402" i="176"/>
  <c r="AJ402" i="176"/>
  <c r="AI402" i="176"/>
  <c r="C403" i="176"/>
  <c r="G403" i="176"/>
  <c r="E403" i="176"/>
  <c r="F405" i="176"/>
  <c r="J409" i="176"/>
  <c r="F407" i="176"/>
  <c r="F408" i="176"/>
  <c r="F406" i="176"/>
  <c r="G401" i="176"/>
  <c r="E401" i="176"/>
  <c r="C401" i="176"/>
  <c r="E404" i="176"/>
  <c r="C404" i="176"/>
  <c r="G404" i="176"/>
  <c r="N401" i="176" l="1"/>
  <c r="C406" i="176"/>
  <c r="G406" i="176"/>
  <c r="E406" i="176"/>
  <c r="G408" i="176"/>
  <c r="E408" i="176"/>
  <c r="C408" i="176"/>
  <c r="G407" i="176"/>
  <c r="E407" i="176"/>
  <c r="C407" i="176"/>
  <c r="F410" i="176"/>
  <c r="F409" i="176"/>
  <c r="J413" i="176"/>
  <c r="F411" i="176"/>
  <c r="F412" i="176"/>
  <c r="AL406" i="176"/>
  <c r="AK406" i="176"/>
  <c r="AJ406" i="176"/>
  <c r="AI406" i="176"/>
  <c r="AI409" i="176"/>
  <c r="AM406" i="176"/>
  <c r="E405" i="176"/>
  <c r="C405" i="176"/>
  <c r="G405" i="176"/>
  <c r="N405" i="176" l="1"/>
  <c r="C411" i="176"/>
  <c r="G411" i="176"/>
  <c r="E411" i="176"/>
  <c r="AI413" i="176"/>
  <c r="AM410" i="176"/>
  <c r="AL410" i="176"/>
  <c r="AK410" i="176"/>
  <c r="AJ410" i="176"/>
  <c r="AI410" i="176"/>
  <c r="G409" i="176"/>
  <c r="E409" i="176"/>
  <c r="C409" i="176"/>
  <c r="G410" i="176"/>
  <c r="E410" i="176"/>
  <c r="C410" i="176"/>
  <c r="E412" i="176"/>
  <c r="C412" i="176"/>
  <c r="G412" i="176"/>
  <c r="F413" i="176"/>
  <c r="J417" i="176"/>
  <c r="F415" i="176"/>
  <c r="F416" i="176"/>
  <c r="F414" i="176"/>
  <c r="N409" i="176" l="1"/>
  <c r="C414" i="176"/>
  <c r="G414" i="176"/>
  <c r="E414" i="176"/>
  <c r="G416" i="176"/>
  <c r="E416" i="176"/>
  <c r="C416" i="176"/>
  <c r="G415" i="176"/>
  <c r="E415" i="176"/>
  <c r="C415" i="176"/>
  <c r="F418" i="176"/>
  <c r="J419" i="176"/>
  <c r="F417" i="176"/>
  <c r="AL414" i="176"/>
  <c r="AK414" i="176"/>
  <c r="AJ414" i="176"/>
  <c r="AI414" i="176"/>
  <c r="AI417" i="176"/>
  <c r="AM414" i="176"/>
  <c r="E413" i="176"/>
  <c r="C413" i="176"/>
  <c r="G413" i="176"/>
  <c r="N413" i="176" l="1"/>
  <c r="G417" i="176"/>
  <c r="E417" i="176"/>
  <c r="C417" i="176"/>
  <c r="J421" i="176"/>
  <c r="F420" i="176"/>
  <c r="F419" i="176"/>
  <c r="G418" i="176"/>
  <c r="E418" i="176"/>
  <c r="C418" i="176"/>
  <c r="AI419" i="176"/>
  <c r="AM418" i="176"/>
  <c r="AL418" i="176"/>
  <c r="AK418" i="176"/>
  <c r="AJ418" i="176"/>
  <c r="AI418" i="176"/>
  <c r="N417" i="176" l="1"/>
  <c r="C419" i="176"/>
  <c r="G419" i="176"/>
  <c r="E419" i="176"/>
  <c r="G420" i="176"/>
  <c r="E420" i="176"/>
  <c r="C420" i="176"/>
  <c r="J425" i="176"/>
  <c r="F423" i="176"/>
  <c r="F424" i="176"/>
  <c r="AI421" i="176"/>
  <c r="F422" i="176"/>
  <c r="F421" i="176"/>
  <c r="AJ420" i="176"/>
  <c r="AI420" i="176"/>
  <c r="AM420" i="176"/>
  <c r="AL420" i="176"/>
  <c r="AK420" i="176"/>
  <c r="N419" i="176" l="1"/>
  <c r="F426" i="176"/>
  <c r="F425" i="176"/>
  <c r="J429" i="176"/>
  <c r="F427" i="176"/>
  <c r="F428" i="176"/>
  <c r="C422" i="176"/>
  <c r="G422" i="176"/>
  <c r="E422" i="176"/>
  <c r="E421" i="176"/>
  <c r="C421" i="176"/>
  <c r="G421" i="176"/>
  <c r="AK422" i="176"/>
  <c r="N421" i="176" s="1"/>
  <c r="AJ422" i="176"/>
  <c r="AI422" i="176"/>
  <c r="AI425" i="176"/>
  <c r="AM422" i="176"/>
  <c r="AL422" i="176"/>
  <c r="G424" i="176"/>
  <c r="E424" i="176"/>
  <c r="C424" i="176"/>
  <c r="G423" i="176"/>
  <c r="E423" i="176"/>
  <c r="C423" i="176"/>
  <c r="AI429" i="176" l="1"/>
  <c r="AM426" i="176"/>
  <c r="AL426" i="176"/>
  <c r="AK426" i="176"/>
  <c r="AJ426" i="176"/>
  <c r="AI426" i="176"/>
  <c r="C428" i="176"/>
  <c r="G428" i="176"/>
  <c r="E428" i="176"/>
  <c r="J433" i="176"/>
  <c r="F431" i="176"/>
  <c r="F432" i="176"/>
  <c r="F430" i="176"/>
  <c r="F429" i="176"/>
  <c r="C427" i="176"/>
  <c r="G427" i="176"/>
  <c r="E427" i="176"/>
  <c r="G425" i="176"/>
  <c r="E425" i="176"/>
  <c r="C425" i="176"/>
  <c r="G426" i="176"/>
  <c r="E426" i="176"/>
  <c r="C426" i="176"/>
  <c r="N425" i="176" l="1"/>
  <c r="E429" i="176"/>
  <c r="C429" i="176"/>
  <c r="G429" i="176"/>
  <c r="G432" i="176"/>
  <c r="E432" i="176"/>
  <c r="C432" i="176"/>
  <c r="G431" i="176"/>
  <c r="E431" i="176"/>
  <c r="C431" i="176"/>
  <c r="C430" i="176"/>
  <c r="G430" i="176"/>
  <c r="E430" i="176"/>
  <c r="F434" i="176"/>
  <c r="F433" i="176"/>
  <c r="J437" i="176"/>
  <c r="F435" i="176"/>
  <c r="F436" i="176"/>
  <c r="AK430" i="176"/>
  <c r="AJ430" i="176"/>
  <c r="AI430" i="176"/>
  <c r="AI433" i="176"/>
  <c r="AM430" i="176"/>
  <c r="AL430" i="176"/>
  <c r="N429" i="176" l="1"/>
  <c r="C435" i="176"/>
  <c r="G435" i="176"/>
  <c r="E435" i="176"/>
  <c r="J441" i="176"/>
  <c r="F439" i="176"/>
  <c r="F440" i="176"/>
  <c r="F438" i="176"/>
  <c r="F437" i="176"/>
  <c r="AI437" i="176"/>
  <c r="AM434" i="176"/>
  <c r="AL434" i="176"/>
  <c r="AK434" i="176"/>
  <c r="AJ434" i="176"/>
  <c r="AI434" i="176"/>
  <c r="G434" i="176"/>
  <c r="E434" i="176"/>
  <c r="C434" i="176"/>
  <c r="G433" i="176"/>
  <c r="E433" i="176"/>
  <c r="C433" i="176"/>
  <c r="C436" i="176"/>
  <c r="G436" i="176"/>
  <c r="E436" i="176"/>
  <c r="N433" i="176" l="1"/>
  <c r="G440" i="176"/>
  <c r="E440" i="176"/>
  <c r="C440" i="176"/>
  <c r="E437" i="176"/>
  <c r="C437" i="176"/>
  <c r="G437" i="176"/>
  <c r="G439" i="176"/>
  <c r="E439" i="176"/>
  <c r="C439" i="176"/>
  <c r="F442" i="176"/>
  <c r="J443" i="176"/>
  <c r="F441" i="176"/>
  <c r="C438" i="176"/>
  <c r="G438" i="176"/>
  <c r="E438" i="176"/>
  <c r="AK438" i="176"/>
  <c r="AJ438" i="176"/>
  <c r="AI438" i="176"/>
  <c r="AI441" i="176"/>
  <c r="AM438" i="176"/>
  <c r="AL438" i="176"/>
  <c r="N437" i="176" l="1"/>
  <c r="G441" i="176"/>
  <c r="E441" i="176"/>
  <c r="C441" i="176"/>
  <c r="AI443" i="176"/>
  <c r="AM442" i="176"/>
  <c r="AL442" i="176"/>
  <c r="AK442" i="176"/>
  <c r="AJ442" i="176"/>
  <c r="AI442" i="176"/>
  <c r="J445" i="176"/>
  <c r="F444" i="176"/>
  <c r="F443" i="176"/>
  <c r="G442" i="176"/>
  <c r="E442" i="176"/>
  <c r="C442" i="176"/>
  <c r="N441" i="176" l="1"/>
  <c r="C443" i="176"/>
  <c r="G443" i="176"/>
  <c r="E443" i="176"/>
  <c r="AI444" i="176"/>
  <c r="AM444" i="176"/>
  <c r="AL444" i="176"/>
  <c r="AK444" i="176"/>
  <c r="AJ444" i="176"/>
  <c r="G444" i="176"/>
  <c r="E444" i="176"/>
  <c r="C444" i="176"/>
  <c r="F447" i="176"/>
  <c r="F448" i="176"/>
  <c r="AI445" i="176"/>
  <c r="F446" i="176"/>
  <c r="F445" i="176"/>
  <c r="J449" i="176"/>
  <c r="N443" i="176" l="1"/>
  <c r="AJ446" i="176"/>
  <c r="AI446" i="176"/>
  <c r="AI449" i="176"/>
  <c r="AM446" i="176"/>
  <c r="AL446" i="176"/>
  <c r="AK446" i="176"/>
  <c r="G448" i="176"/>
  <c r="E448" i="176"/>
  <c r="C448" i="176"/>
  <c r="E447" i="176"/>
  <c r="C447" i="176"/>
  <c r="G447" i="176"/>
  <c r="F450" i="176"/>
  <c r="F449" i="176"/>
  <c r="J453" i="176"/>
  <c r="F451" i="176"/>
  <c r="F452" i="176"/>
  <c r="G446" i="176"/>
  <c r="E446" i="176"/>
  <c r="C446" i="176"/>
  <c r="C445" i="176"/>
  <c r="G445" i="176"/>
  <c r="E445" i="176"/>
  <c r="N445" i="176" l="1"/>
  <c r="G449" i="176"/>
  <c r="E449" i="176"/>
  <c r="C449" i="176"/>
  <c r="F455" i="176"/>
  <c r="F456" i="176"/>
  <c r="F454" i="176"/>
  <c r="F453" i="176"/>
  <c r="J457" i="176"/>
  <c r="AI453" i="176"/>
  <c r="AM450" i="176"/>
  <c r="AL450" i="176"/>
  <c r="AK450" i="176"/>
  <c r="AJ450" i="176"/>
  <c r="AI450" i="176"/>
  <c r="G451" i="176"/>
  <c r="E451" i="176"/>
  <c r="C451" i="176"/>
  <c r="E450" i="176"/>
  <c r="C450" i="176"/>
  <c r="G450" i="176"/>
  <c r="C452" i="176"/>
  <c r="G452" i="176"/>
  <c r="E452" i="176"/>
  <c r="N449" i="176" l="1"/>
  <c r="G454" i="176"/>
  <c r="E454" i="176"/>
  <c r="C454" i="176"/>
  <c r="F458" i="176"/>
  <c r="F457" i="176"/>
  <c r="J461" i="176"/>
  <c r="F459" i="176"/>
  <c r="F460" i="176"/>
  <c r="C453" i="176"/>
  <c r="G453" i="176"/>
  <c r="E453" i="176"/>
  <c r="G456" i="176"/>
  <c r="E456" i="176"/>
  <c r="C456" i="176"/>
  <c r="E455" i="176"/>
  <c r="C455" i="176"/>
  <c r="G455" i="176"/>
  <c r="AJ454" i="176"/>
  <c r="AI454" i="176"/>
  <c r="AI457" i="176"/>
  <c r="AM454" i="176"/>
  <c r="AL454" i="176"/>
  <c r="AK454" i="176"/>
  <c r="N453" i="176" l="1"/>
  <c r="G457" i="176"/>
  <c r="E457" i="176"/>
  <c r="C457" i="176"/>
  <c r="C460" i="176"/>
  <c r="G460" i="176"/>
  <c r="E460" i="176"/>
  <c r="G459" i="176"/>
  <c r="E459" i="176"/>
  <c r="C459" i="176"/>
  <c r="F463" i="176"/>
  <c r="F464" i="176"/>
  <c r="F462" i="176"/>
  <c r="F461" i="176"/>
  <c r="J465" i="176"/>
  <c r="AI461" i="176"/>
  <c r="AM458" i="176"/>
  <c r="AL458" i="176"/>
  <c r="AK458" i="176"/>
  <c r="AJ458" i="176"/>
  <c r="AI458" i="176"/>
  <c r="E458" i="176"/>
  <c r="C458" i="176"/>
  <c r="G458" i="176"/>
  <c r="N457" i="176" l="1"/>
  <c r="AJ462" i="176"/>
  <c r="AI462" i="176"/>
  <c r="AI465" i="176"/>
  <c r="AM462" i="176"/>
  <c r="AL462" i="176"/>
  <c r="AK462" i="176"/>
  <c r="C461" i="176"/>
  <c r="G461" i="176"/>
  <c r="E461" i="176"/>
  <c r="G462" i="176"/>
  <c r="E462" i="176"/>
  <c r="C462" i="176"/>
  <c r="E463" i="176"/>
  <c r="C463" i="176"/>
  <c r="G463" i="176"/>
  <c r="F466" i="176"/>
  <c r="J467" i="176"/>
  <c r="F465" i="176"/>
  <c r="G464" i="176"/>
  <c r="E464" i="176"/>
  <c r="C464" i="176"/>
  <c r="N461" i="176" l="1"/>
  <c r="G465" i="176"/>
  <c r="E465" i="176"/>
  <c r="C465" i="176"/>
  <c r="AM466" i="176"/>
  <c r="AL466" i="176"/>
  <c r="AK466" i="176"/>
  <c r="AJ466" i="176"/>
  <c r="AI466" i="176"/>
  <c r="AI467" i="176"/>
  <c r="J469" i="176"/>
  <c r="F468" i="176"/>
  <c r="F467" i="176"/>
  <c r="E466" i="176"/>
  <c r="C466" i="176"/>
  <c r="G466" i="176"/>
  <c r="N465" i="176" l="1"/>
  <c r="G467" i="176"/>
  <c r="E467" i="176"/>
  <c r="C467" i="176"/>
  <c r="G468" i="176"/>
  <c r="E468" i="176"/>
  <c r="C468" i="176"/>
  <c r="F472" i="176"/>
  <c r="AI469" i="176"/>
  <c r="F470" i="176"/>
  <c r="F469" i="176"/>
  <c r="J473" i="176"/>
  <c r="F471" i="176"/>
  <c r="AM468" i="176"/>
  <c r="AL468" i="176"/>
  <c r="AK468" i="176"/>
  <c r="AJ468" i="176"/>
  <c r="AI468" i="176"/>
  <c r="N467" i="176" l="1"/>
  <c r="E472" i="176"/>
  <c r="C472" i="176"/>
  <c r="G472" i="176"/>
  <c r="AI470" i="176"/>
  <c r="AI473" i="176"/>
  <c r="AM470" i="176"/>
  <c r="AL470" i="176"/>
  <c r="AK470" i="176"/>
  <c r="AJ470" i="176"/>
  <c r="E471" i="176"/>
  <c r="C471" i="176"/>
  <c r="G471" i="176"/>
  <c r="F473" i="176"/>
  <c r="J477" i="176"/>
  <c r="F475" i="176"/>
  <c r="F476" i="176"/>
  <c r="F474" i="176"/>
  <c r="C469" i="176"/>
  <c r="G469" i="176"/>
  <c r="E469" i="176"/>
  <c r="G470" i="176"/>
  <c r="E470" i="176"/>
  <c r="C470" i="176"/>
  <c r="N469" i="176" l="1"/>
  <c r="G476" i="176"/>
  <c r="E476" i="176"/>
  <c r="C476" i="176"/>
  <c r="G473" i="176"/>
  <c r="E473" i="176"/>
  <c r="C473" i="176"/>
  <c r="G475" i="176"/>
  <c r="E475" i="176"/>
  <c r="C475" i="176"/>
  <c r="F480" i="176"/>
  <c r="F478" i="176"/>
  <c r="F477" i="176"/>
  <c r="J481" i="176"/>
  <c r="F479" i="176"/>
  <c r="AI477" i="176"/>
  <c r="AM474" i="176"/>
  <c r="AL474" i="176"/>
  <c r="AK474" i="176"/>
  <c r="AJ474" i="176"/>
  <c r="AI474" i="176"/>
  <c r="E474" i="176"/>
  <c r="C474" i="176"/>
  <c r="G474" i="176"/>
  <c r="N473" i="176" l="1"/>
  <c r="E479" i="176"/>
  <c r="C479" i="176"/>
  <c r="G479" i="176"/>
  <c r="F481" i="176"/>
  <c r="J485" i="176"/>
  <c r="F483" i="176"/>
  <c r="F484" i="176"/>
  <c r="F482" i="176"/>
  <c r="AI478" i="176"/>
  <c r="AI481" i="176"/>
  <c r="AM478" i="176"/>
  <c r="AL478" i="176"/>
  <c r="AK478" i="176"/>
  <c r="AJ478" i="176"/>
  <c r="G478" i="176"/>
  <c r="E478" i="176"/>
  <c r="C478" i="176"/>
  <c r="E480" i="176"/>
  <c r="C480" i="176"/>
  <c r="G480" i="176"/>
  <c r="C477" i="176"/>
  <c r="G477" i="176"/>
  <c r="E477" i="176"/>
  <c r="N477" i="176" l="1"/>
  <c r="F488" i="176"/>
  <c r="F486" i="176"/>
  <c r="F485" i="176"/>
  <c r="J489" i="176"/>
  <c r="F487" i="176"/>
  <c r="E482" i="176"/>
  <c r="C482" i="176"/>
  <c r="G482" i="176"/>
  <c r="G484" i="176"/>
  <c r="E484" i="176"/>
  <c r="C484" i="176"/>
  <c r="G483" i="176"/>
  <c r="E483" i="176"/>
  <c r="C483" i="176"/>
  <c r="G481" i="176"/>
  <c r="E481" i="176"/>
  <c r="C481" i="176"/>
  <c r="AI485" i="176"/>
  <c r="AM482" i="176"/>
  <c r="AL482" i="176"/>
  <c r="AK482" i="176"/>
  <c r="AJ482" i="176"/>
  <c r="AI482" i="176"/>
  <c r="N481" i="176" l="1"/>
  <c r="C485" i="176"/>
  <c r="G485" i="176"/>
  <c r="E485" i="176"/>
  <c r="J491" i="176"/>
  <c r="F489" i="176"/>
  <c r="F490" i="176"/>
  <c r="AI486" i="176"/>
  <c r="AI489" i="176"/>
  <c r="AM486" i="176"/>
  <c r="AL486" i="176"/>
  <c r="AK486" i="176"/>
  <c r="AJ486" i="176"/>
  <c r="G486" i="176"/>
  <c r="E486" i="176"/>
  <c r="C486" i="176"/>
  <c r="E487" i="176"/>
  <c r="C487" i="176"/>
  <c r="G487" i="176"/>
  <c r="E488" i="176"/>
  <c r="C488" i="176"/>
  <c r="G488" i="176"/>
  <c r="N485" i="176" l="1"/>
  <c r="E490" i="176"/>
  <c r="C490" i="176"/>
  <c r="G490" i="176"/>
  <c r="G489" i="176"/>
  <c r="E489" i="176"/>
  <c r="C489" i="176"/>
  <c r="AM490" i="176"/>
  <c r="AL490" i="176"/>
  <c r="AK490" i="176"/>
  <c r="AJ490" i="176"/>
  <c r="AI490" i="176"/>
  <c r="AI491" i="176"/>
  <c r="J493" i="176"/>
  <c r="F492" i="176"/>
  <c r="F491" i="176"/>
  <c r="N489" i="176" l="1"/>
  <c r="F494" i="176"/>
  <c r="F493" i="176"/>
  <c r="J497" i="176"/>
  <c r="F495" i="176"/>
  <c r="AI493" i="176"/>
  <c r="F496" i="176"/>
  <c r="G491" i="176"/>
  <c r="E491" i="176"/>
  <c r="C491" i="176"/>
  <c r="G492" i="176"/>
  <c r="E492" i="176"/>
  <c r="C492" i="176"/>
  <c r="AM492" i="176"/>
  <c r="AL492" i="176"/>
  <c r="AK492" i="176"/>
  <c r="AJ492" i="176"/>
  <c r="AI492" i="176"/>
  <c r="N491" i="176" l="1"/>
  <c r="E496" i="176"/>
  <c r="C496" i="176"/>
  <c r="G496" i="176"/>
  <c r="AI497" i="176"/>
  <c r="AM494" i="176"/>
  <c r="AL494" i="176"/>
  <c r="AK494" i="176"/>
  <c r="AJ494" i="176"/>
  <c r="AI494" i="176"/>
  <c r="C495" i="176"/>
  <c r="G495" i="176"/>
  <c r="E495" i="176"/>
  <c r="F497" i="176"/>
  <c r="J501" i="176"/>
  <c r="F499" i="176"/>
  <c r="F500" i="176"/>
  <c r="F498" i="176"/>
  <c r="G493" i="176"/>
  <c r="E493" i="176"/>
  <c r="C493" i="176"/>
  <c r="G494" i="176"/>
  <c r="E494" i="176"/>
  <c r="C494" i="176"/>
  <c r="N493" i="176" l="1"/>
  <c r="G500" i="176"/>
  <c r="E500" i="176"/>
  <c r="C500" i="176"/>
  <c r="F502" i="176"/>
  <c r="F501" i="176"/>
  <c r="J505" i="176"/>
  <c r="F503" i="176"/>
  <c r="F504" i="176"/>
  <c r="E497" i="176"/>
  <c r="C497" i="176"/>
  <c r="G497" i="176"/>
  <c r="AL498" i="176"/>
  <c r="AK498" i="176"/>
  <c r="AJ498" i="176"/>
  <c r="AI498" i="176"/>
  <c r="AI501" i="176"/>
  <c r="AM498" i="176"/>
  <c r="C498" i="176"/>
  <c r="G498" i="176"/>
  <c r="E498" i="176"/>
  <c r="G499" i="176"/>
  <c r="E499" i="176"/>
  <c r="C499" i="176"/>
  <c r="N497" i="176" l="1"/>
  <c r="E504" i="176"/>
  <c r="C504" i="176"/>
  <c r="G504" i="176"/>
  <c r="AI505" i="176"/>
  <c r="AM502" i="176"/>
  <c r="AL502" i="176"/>
  <c r="AK502" i="176"/>
  <c r="AJ502" i="176"/>
  <c r="AI502" i="176"/>
  <c r="C503" i="176"/>
  <c r="G503" i="176"/>
  <c r="E503" i="176"/>
  <c r="G502" i="176"/>
  <c r="E502" i="176"/>
  <c r="C502" i="176"/>
  <c r="G501" i="176"/>
  <c r="E501" i="176"/>
  <c r="C501" i="176"/>
  <c r="F505" i="176"/>
  <c r="J509" i="176"/>
  <c r="F507" i="176"/>
  <c r="F508" i="176"/>
  <c r="F506" i="176"/>
  <c r="N501" i="176" l="1"/>
  <c r="C506" i="176"/>
  <c r="G506" i="176"/>
  <c r="E506" i="176"/>
  <c r="G508" i="176"/>
  <c r="E508" i="176"/>
  <c r="C508" i="176"/>
  <c r="AL506" i="176"/>
  <c r="AK506" i="176"/>
  <c r="AJ506" i="176"/>
  <c r="AI506" i="176"/>
  <c r="AI509" i="176"/>
  <c r="AM506" i="176"/>
  <c r="G507" i="176"/>
  <c r="E507" i="176"/>
  <c r="C507" i="176"/>
  <c r="F512" i="176"/>
  <c r="J513" i="176"/>
  <c r="F510" i="176"/>
  <c r="F509" i="176"/>
  <c r="F511" i="176"/>
  <c r="E505" i="176"/>
  <c r="C505" i="176"/>
  <c r="G505" i="176"/>
  <c r="N505" i="176" l="1"/>
  <c r="G512" i="176"/>
  <c r="E512" i="176"/>
  <c r="C512" i="176"/>
  <c r="E511" i="176"/>
  <c r="C511" i="176"/>
  <c r="G511" i="176"/>
  <c r="G509" i="176"/>
  <c r="E509" i="176"/>
  <c r="C509" i="176"/>
  <c r="AM510" i="176"/>
  <c r="AL510" i="176"/>
  <c r="AK510" i="176"/>
  <c r="AI513" i="176"/>
  <c r="AJ510" i="176"/>
  <c r="AI510" i="176"/>
  <c r="G510" i="176"/>
  <c r="E510" i="176"/>
  <c r="C510" i="176"/>
  <c r="J515" i="176"/>
  <c r="F514" i="176"/>
  <c r="F513" i="176"/>
  <c r="N509" i="176" l="1"/>
  <c r="G513" i="176"/>
  <c r="E513" i="176"/>
  <c r="C513" i="176"/>
  <c r="AM514" i="176"/>
  <c r="AI515" i="176"/>
  <c r="AL514" i="176"/>
  <c r="AK514" i="176"/>
  <c r="AJ514" i="176"/>
  <c r="AI514" i="176"/>
  <c r="E514" i="176"/>
  <c r="G514" i="176"/>
  <c r="C514" i="176"/>
  <c r="J517" i="176"/>
  <c r="F516" i="176"/>
  <c r="F515" i="176"/>
  <c r="N513" i="176" l="1"/>
  <c r="G516" i="176"/>
  <c r="C516" i="176"/>
  <c r="E516" i="176"/>
  <c r="F520" i="176"/>
  <c r="AI517" i="176"/>
  <c r="F518" i="176"/>
  <c r="F519" i="176"/>
  <c r="F517" i="176"/>
  <c r="J521" i="176"/>
  <c r="AM516" i="176"/>
  <c r="AL516" i="176"/>
  <c r="AK516" i="176"/>
  <c r="AJ516" i="176"/>
  <c r="AI516" i="176"/>
  <c r="E515" i="176"/>
  <c r="C515" i="176"/>
  <c r="G515" i="176"/>
  <c r="N515" i="176" l="1"/>
  <c r="G517" i="176"/>
  <c r="E517" i="176"/>
  <c r="C517" i="176"/>
  <c r="E519" i="176"/>
  <c r="G519" i="176"/>
  <c r="C519" i="176"/>
  <c r="G518" i="176"/>
  <c r="E518" i="176"/>
  <c r="C518" i="176"/>
  <c r="AI518" i="176"/>
  <c r="AK518" i="176"/>
  <c r="AJ518" i="176"/>
  <c r="AI521" i="176"/>
  <c r="AM518" i="176"/>
  <c r="AL518" i="176"/>
  <c r="E520" i="176"/>
  <c r="C520" i="176"/>
  <c r="G520" i="176"/>
  <c r="F521" i="176"/>
  <c r="J525" i="176"/>
  <c r="F523" i="176"/>
  <c r="F522" i="176"/>
  <c r="F524" i="176"/>
  <c r="N517" i="176" l="1"/>
  <c r="C524" i="176"/>
  <c r="G524" i="176"/>
  <c r="E524" i="176"/>
  <c r="F527" i="176"/>
  <c r="F528" i="176"/>
  <c r="F526" i="176"/>
  <c r="F525" i="176"/>
  <c r="J529" i="176"/>
  <c r="AI525" i="176"/>
  <c r="AM522" i="176"/>
  <c r="AL522" i="176"/>
  <c r="AJ522" i="176"/>
  <c r="AK522" i="176"/>
  <c r="AI522" i="176"/>
  <c r="E522" i="176"/>
  <c r="G522" i="176"/>
  <c r="C522" i="176"/>
  <c r="G523" i="176"/>
  <c r="E523" i="176"/>
  <c r="C523" i="176"/>
  <c r="G521" i="176"/>
  <c r="E521" i="176"/>
  <c r="C521" i="176"/>
  <c r="N521" i="176" l="1"/>
  <c r="F530" i="176"/>
  <c r="F529" i="176"/>
  <c r="J533" i="176"/>
  <c r="F531" i="176"/>
  <c r="F532" i="176"/>
  <c r="C525" i="176"/>
  <c r="G525" i="176"/>
  <c r="E525" i="176"/>
  <c r="E527" i="176"/>
  <c r="C527" i="176"/>
  <c r="G527" i="176"/>
  <c r="G526" i="176"/>
  <c r="E526" i="176"/>
  <c r="C526" i="176"/>
  <c r="G528" i="176"/>
  <c r="E528" i="176"/>
  <c r="C528" i="176"/>
  <c r="AJ526" i="176"/>
  <c r="AI526" i="176"/>
  <c r="AI529" i="176"/>
  <c r="AM526" i="176"/>
  <c r="AL526" i="176"/>
  <c r="AK526" i="176"/>
  <c r="N525" i="176" l="1"/>
  <c r="C532" i="176"/>
  <c r="G532" i="176"/>
  <c r="E532" i="176"/>
  <c r="G531" i="176"/>
  <c r="E531" i="176"/>
  <c r="C531" i="176"/>
  <c r="F535" i="176"/>
  <c r="F536" i="176"/>
  <c r="F534" i="176"/>
  <c r="F533" i="176"/>
  <c r="J537" i="176"/>
  <c r="G529" i="176"/>
  <c r="E529" i="176"/>
  <c r="C529" i="176"/>
  <c r="AI533" i="176"/>
  <c r="AM530" i="176"/>
  <c r="AL530" i="176"/>
  <c r="AK530" i="176"/>
  <c r="AJ530" i="176"/>
  <c r="AI530" i="176"/>
  <c r="E530" i="176"/>
  <c r="C530" i="176"/>
  <c r="G530" i="176"/>
  <c r="N529" i="176" l="1"/>
  <c r="G536" i="176"/>
  <c r="E536" i="176"/>
  <c r="C536" i="176"/>
  <c r="AJ534" i="176"/>
  <c r="AI534" i="176"/>
  <c r="AI537" i="176"/>
  <c r="AM534" i="176"/>
  <c r="AL534" i="176"/>
  <c r="AK534" i="176"/>
  <c r="E535" i="176"/>
  <c r="C535" i="176"/>
  <c r="G535" i="176"/>
  <c r="C533" i="176"/>
  <c r="G533" i="176"/>
  <c r="E533" i="176"/>
  <c r="F538" i="176"/>
  <c r="J539" i="176"/>
  <c r="F537" i="176"/>
  <c r="G534" i="176"/>
  <c r="E534" i="176"/>
  <c r="C534" i="176"/>
  <c r="N533" i="176" l="1"/>
  <c r="E538" i="176"/>
  <c r="C538" i="176"/>
  <c r="G538" i="176"/>
  <c r="AM538" i="176"/>
  <c r="AL538" i="176"/>
  <c r="AK538" i="176"/>
  <c r="AJ538" i="176"/>
  <c r="AI538" i="176"/>
  <c r="AI539" i="176"/>
  <c r="G537" i="176"/>
  <c r="E537" i="176"/>
  <c r="C537" i="176"/>
  <c r="J541" i="176"/>
  <c r="F540" i="176"/>
  <c r="F539" i="176"/>
  <c r="N537" i="176" l="1"/>
  <c r="G540" i="176"/>
  <c r="E540" i="176"/>
  <c r="C540" i="176"/>
  <c r="F544" i="176"/>
  <c r="AI541" i="176"/>
  <c r="F542" i="176"/>
  <c r="F541" i="176"/>
  <c r="J545" i="176"/>
  <c r="F543" i="176"/>
  <c r="G539" i="176"/>
  <c r="E539" i="176"/>
  <c r="C539" i="176"/>
  <c r="AM540" i="176"/>
  <c r="AL540" i="176"/>
  <c r="AK540" i="176"/>
  <c r="AJ540" i="176"/>
  <c r="AI540" i="176"/>
  <c r="N539" i="176" l="1"/>
  <c r="F545" i="176"/>
  <c r="J549" i="176"/>
  <c r="F547" i="176"/>
  <c r="F548" i="176"/>
  <c r="F546" i="176"/>
  <c r="C541" i="176"/>
  <c r="G541" i="176"/>
  <c r="E541" i="176"/>
  <c r="E544" i="176"/>
  <c r="C544" i="176"/>
  <c r="G544" i="176"/>
  <c r="G542" i="176"/>
  <c r="E542" i="176"/>
  <c r="C542" i="176"/>
  <c r="AI542" i="176"/>
  <c r="AI545" i="176"/>
  <c r="AM542" i="176"/>
  <c r="AL542" i="176"/>
  <c r="AK542" i="176"/>
  <c r="AJ542" i="176"/>
  <c r="E543" i="176"/>
  <c r="C543" i="176"/>
  <c r="G543" i="176"/>
  <c r="N541" i="176" l="1"/>
  <c r="AI549" i="176"/>
  <c r="AM546" i="176"/>
  <c r="AL546" i="176"/>
  <c r="AK546" i="176"/>
  <c r="AJ546" i="176"/>
  <c r="AI546" i="176"/>
  <c r="E546" i="176"/>
  <c r="C546" i="176"/>
  <c r="G546" i="176"/>
  <c r="G548" i="176"/>
  <c r="E548" i="176"/>
  <c r="C548" i="176"/>
  <c r="G547" i="176"/>
  <c r="E547" i="176"/>
  <c r="C547" i="176"/>
  <c r="F552" i="176"/>
  <c r="F550" i="176"/>
  <c r="F549" i="176"/>
  <c r="J553" i="176"/>
  <c r="F551" i="176"/>
  <c r="G545" i="176"/>
  <c r="E545" i="176"/>
  <c r="C545" i="176"/>
  <c r="N545" i="176" l="1"/>
  <c r="E552" i="176"/>
  <c r="C552" i="176"/>
  <c r="G552" i="176"/>
  <c r="E551" i="176"/>
  <c r="C551" i="176"/>
  <c r="G551" i="176"/>
  <c r="F553" i="176"/>
  <c r="J557" i="176"/>
  <c r="F555" i="176"/>
  <c r="F556" i="176"/>
  <c r="F554" i="176"/>
  <c r="C549" i="176"/>
  <c r="G549" i="176"/>
  <c r="E549" i="176"/>
  <c r="G550" i="176"/>
  <c r="E550" i="176"/>
  <c r="C550" i="176"/>
  <c r="AI550" i="176"/>
  <c r="AI553" i="176"/>
  <c r="AM550" i="176"/>
  <c r="AL550" i="176"/>
  <c r="AK550" i="176"/>
  <c r="AJ550" i="176"/>
  <c r="N549" i="176" l="1"/>
  <c r="G556" i="176"/>
  <c r="E556" i="176"/>
  <c r="C556" i="176"/>
  <c r="AI557" i="176"/>
  <c r="AM554" i="176"/>
  <c r="AL554" i="176"/>
  <c r="AK554" i="176"/>
  <c r="AJ554" i="176"/>
  <c r="AI554" i="176"/>
  <c r="G555" i="176"/>
  <c r="E555" i="176"/>
  <c r="C555" i="176"/>
  <c r="G553" i="176"/>
  <c r="E553" i="176"/>
  <c r="C553" i="176"/>
  <c r="E554" i="176"/>
  <c r="C554" i="176"/>
  <c r="G554" i="176"/>
  <c r="F560" i="176"/>
  <c r="F558" i="176"/>
  <c r="F557" i="176"/>
  <c r="J561" i="176"/>
  <c r="F559" i="176"/>
  <c r="N553" i="176" l="1"/>
  <c r="J563" i="176"/>
  <c r="F561" i="176"/>
  <c r="F562" i="176"/>
  <c r="E559" i="176"/>
  <c r="C559" i="176"/>
  <c r="G559" i="176"/>
  <c r="C557" i="176"/>
  <c r="G557" i="176"/>
  <c r="E557" i="176"/>
  <c r="G558" i="176"/>
  <c r="E558" i="176"/>
  <c r="C558" i="176"/>
  <c r="AI558" i="176"/>
  <c r="AI561" i="176"/>
  <c r="AM558" i="176"/>
  <c r="AL558" i="176"/>
  <c r="AK558" i="176"/>
  <c r="AJ558" i="176"/>
  <c r="E560" i="176"/>
  <c r="C560" i="176"/>
  <c r="G560" i="176"/>
  <c r="N557" i="176" l="1"/>
  <c r="AM562" i="176"/>
  <c r="AL562" i="176"/>
  <c r="AK562" i="176"/>
  <c r="AJ562" i="176"/>
  <c r="AI562" i="176"/>
  <c r="AI563" i="176"/>
  <c r="E562" i="176"/>
  <c r="C562" i="176"/>
  <c r="G562" i="176"/>
  <c r="G561" i="176"/>
  <c r="E561" i="176"/>
  <c r="C561" i="176"/>
  <c r="J565" i="176"/>
  <c r="F564" i="176"/>
  <c r="F563" i="176"/>
  <c r="N561" i="176" l="1"/>
  <c r="G563" i="176"/>
  <c r="E563" i="176"/>
  <c r="C563" i="176"/>
  <c r="G564" i="176"/>
  <c r="E564" i="176"/>
  <c r="C564" i="176"/>
  <c r="F566" i="176"/>
  <c r="F565" i="176"/>
  <c r="J569" i="176"/>
  <c r="F568" i="176"/>
  <c r="F567" i="176"/>
  <c r="AI565" i="176"/>
  <c r="AM564" i="176"/>
  <c r="AL564" i="176"/>
  <c r="AK564" i="176"/>
  <c r="AJ564" i="176"/>
  <c r="AI564" i="176"/>
  <c r="N563" i="176" l="1"/>
  <c r="AI569" i="176"/>
  <c r="AM566" i="176"/>
  <c r="AL566" i="176"/>
  <c r="AK566" i="176"/>
  <c r="AI566" i="176"/>
  <c r="AJ566" i="176"/>
  <c r="C567" i="176"/>
  <c r="G567" i="176"/>
  <c r="E567" i="176"/>
  <c r="G565" i="176"/>
  <c r="E565" i="176"/>
  <c r="C565" i="176"/>
  <c r="G566" i="176"/>
  <c r="E566" i="176"/>
  <c r="C566" i="176"/>
  <c r="E568" i="176"/>
  <c r="C568" i="176"/>
  <c r="G568" i="176"/>
  <c r="F569" i="176"/>
  <c r="J573" i="176"/>
  <c r="F571" i="176"/>
  <c r="F572" i="176"/>
  <c r="F570" i="176"/>
  <c r="N565" i="176" l="1"/>
  <c r="C570" i="176"/>
  <c r="G570" i="176"/>
  <c r="E570" i="176"/>
  <c r="G572" i="176"/>
  <c r="E572" i="176"/>
  <c r="C572" i="176"/>
  <c r="G571" i="176"/>
  <c r="E571" i="176"/>
  <c r="C571" i="176"/>
  <c r="F574" i="176"/>
  <c r="F573" i="176"/>
  <c r="J577" i="176"/>
  <c r="F576" i="176"/>
  <c r="F575" i="176"/>
  <c r="E569" i="176"/>
  <c r="C569" i="176"/>
  <c r="G569" i="176"/>
  <c r="AL570" i="176"/>
  <c r="AK570" i="176"/>
  <c r="AJ570" i="176"/>
  <c r="AI570" i="176"/>
  <c r="AI573" i="176"/>
  <c r="AM570" i="176"/>
  <c r="N569" i="176" l="1"/>
  <c r="E576" i="176"/>
  <c r="C576" i="176"/>
  <c r="G576" i="176"/>
  <c r="AI577" i="176"/>
  <c r="AM574" i="176"/>
  <c r="AL574" i="176"/>
  <c r="AK574" i="176"/>
  <c r="AI574" i="176"/>
  <c r="AJ574" i="176"/>
  <c r="C575" i="176"/>
  <c r="G575" i="176"/>
  <c r="E575" i="176"/>
  <c r="F577" i="176"/>
  <c r="J581" i="176"/>
  <c r="F579" i="176"/>
  <c r="F580" i="176"/>
  <c r="F578" i="176"/>
  <c r="G573" i="176"/>
  <c r="E573" i="176"/>
  <c r="C573" i="176"/>
  <c r="G574" i="176"/>
  <c r="E574" i="176"/>
  <c r="C574" i="176"/>
  <c r="N573" i="176" l="1"/>
  <c r="G580" i="176"/>
  <c r="E580" i="176"/>
  <c r="C580" i="176"/>
  <c r="E577" i="176"/>
  <c r="C577" i="176"/>
  <c r="G577" i="176"/>
  <c r="AL578" i="176"/>
  <c r="AK578" i="176"/>
  <c r="AJ578" i="176"/>
  <c r="AI578" i="176"/>
  <c r="AI581" i="176"/>
  <c r="AM578" i="176"/>
  <c r="F582" i="176"/>
  <c r="F581" i="176"/>
  <c r="J585" i="176"/>
  <c r="F584" i="176"/>
  <c r="F583" i="176"/>
  <c r="G579" i="176"/>
  <c r="E579" i="176"/>
  <c r="C579" i="176"/>
  <c r="C578" i="176"/>
  <c r="G578" i="176"/>
  <c r="E578" i="176"/>
  <c r="N577" i="176" l="1"/>
  <c r="F585" i="176"/>
  <c r="F586" i="176"/>
  <c r="J587" i="176"/>
  <c r="AI585" i="176"/>
  <c r="AM582" i="176"/>
  <c r="AL582" i="176"/>
  <c r="AK582" i="176"/>
  <c r="AI582" i="176"/>
  <c r="AJ582" i="176"/>
  <c r="E584" i="176"/>
  <c r="C584" i="176"/>
  <c r="G584" i="176"/>
  <c r="G581" i="176"/>
  <c r="E581" i="176"/>
  <c r="C581" i="176"/>
  <c r="G582" i="176"/>
  <c r="E582" i="176"/>
  <c r="C582" i="176"/>
  <c r="C583" i="176"/>
  <c r="G583" i="176"/>
  <c r="E583" i="176"/>
  <c r="N581" i="176" l="1"/>
  <c r="AL586" i="176"/>
  <c r="AK586" i="176"/>
  <c r="AJ586" i="176"/>
  <c r="AI586" i="176"/>
  <c r="AI587" i="176"/>
  <c r="AM586" i="176"/>
  <c r="J589" i="176"/>
  <c r="F588" i="176"/>
  <c r="F587" i="176"/>
  <c r="C586" i="176"/>
  <c r="G586" i="176"/>
  <c r="E586" i="176"/>
  <c r="E585" i="176"/>
  <c r="C585" i="176"/>
  <c r="G585" i="176"/>
  <c r="N585" i="176" l="1"/>
  <c r="E588" i="176"/>
  <c r="C588" i="176"/>
  <c r="G588" i="176"/>
  <c r="F590" i="176"/>
  <c r="F589" i="176"/>
  <c r="J593" i="176"/>
  <c r="F591" i="176"/>
  <c r="AI589" i="176"/>
  <c r="F592" i="176"/>
  <c r="AM588" i="176"/>
  <c r="AL588" i="176"/>
  <c r="AK588" i="176"/>
  <c r="AJ588" i="176"/>
  <c r="AI588" i="176"/>
  <c r="G587" i="176"/>
  <c r="E587" i="176"/>
  <c r="C587" i="176"/>
  <c r="N587" i="176" l="1"/>
  <c r="AI593" i="176"/>
  <c r="AM590" i="176"/>
  <c r="AL590" i="176"/>
  <c r="AK590" i="176"/>
  <c r="AJ590" i="176"/>
  <c r="AI590" i="176"/>
  <c r="C591" i="176"/>
  <c r="G591" i="176"/>
  <c r="E591" i="176"/>
  <c r="G590" i="176"/>
  <c r="E590" i="176"/>
  <c r="C590" i="176"/>
  <c r="J597" i="176"/>
  <c r="F595" i="176"/>
  <c r="F596" i="176"/>
  <c r="F594" i="176"/>
  <c r="F593" i="176"/>
  <c r="G589" i="176"/>
  <c r="E589" i="176"/>
  <c r="C589" i="176"/>
  <c r="C592" i="176"/>
  <c r="G592" i="176"/>
  <c r="E592" i="176"/>
  <c r="N589" i="176" l="1"/>
  <c r="G595" i="176"/>
  <c r="E595" i="176"/>
  <c r="C595" i="176"/>
  <c r="C594" i="176"/>
  <c r="G594" i="176"/>
  <c r="E594" i="176"/>
  <c r="G596" i="176"/>
  <c r="E596" i="176"/>
  <c r="C596" i="176"/>
  <c r="F598" i="176"/>
  <c r="F597" i="176"/>
  <c r="J601" i="176"/>
  <c r="F599" i="176"/>
  <c r="F600" i="176"/>
  <c r="E593" i="176"/>
  <c r="C593" i="176"/>
  <c r="G593" i="176"/>
  <c r="AK594" i="176"/>
  <c r="AJ594" i="176"/>
  <c r="AI594" i="176"/>
  <c r="AI597" i="176"/>
  <c r="AM594" i="176"/>
  <c r="AL594" i="176"/>
  <c r="N593" i="176" l="1"/>
  <c r="J605" i="176"/>
  <c r="F603" i="176"/>
  <c r="F604" i="176"/>
  <c r="F602" i="176"/>
  <c r="F601" i="176"/>
  <c r="G598" i="176"/>
  <c r="E598" i="176"/>
  <c r="C598" i="176"/>
  <c r="C600" i="176"/>
  <c r="G600" i="176"/>
  <c r="E600" i="176"/>
  <c r="AI601" i="176"/>
  <c r="AM598" i="176"/>
  <c r="AL598" i="176"/>
  <c r="AK598" i="176"/>
  <c r="AJ598" i="176"/>
  <c r="AI598" i="176"/>
  <c r="C599" i="176"/>
  <c r="G599" i="176"/>
  <c r="E599" i="176"/>
  <c r="G597" i="176"/>
  <c r="E597" i="176"/>
  <c r="C597" i="176"/>
  <c r="N597" i="176" l="1"/>
  <c r="AK602" i="176"/>
  <c r="AJ602" i="176"/>
  <c r="AI602" i="176"/>
  <c r="AL602" i="176"/>
  <c r="AI605" i="176"/>
  <c r="AM602" i="176"/>
  <c r="C602" i="176"/>
  <c r="G602" i="176"/>
  <c r="E602" i="176"/>
  <c r="E601" i="176"/>
  <c r="C601" i="176"/>
  <c r="G601" i="176"/>
  <c r="G604" i="176"/>
  <c r="E604" i="176"/>
  <c r="C604" i="176"/>
  <c r="G603" i="176"/>
  <c r="E603" i="176"/>
  <c r="C603" i="176"/>
  <c r="F606" i="176"/>
  <c r="F605" i="176"/>
  <c r="J609" i="176"/>
  <c r="F607" i="176"/>
  <c r="F608" i="176"/>
  <c r="N601" i="176" l="1"/>
  <c r="C608" i="176"/>
  <c r="G608" i="176"/>
  <c r="E608" i="176"/>
  <c r="C607" i="176"/>
  <c r="G607" i="176"/>
  <c r="E607" i="176"/>
  <c r="F610" i="176"/>
  <c r="F609" i="176"/>
  <c r="J611" i="176"/>
  <c r="AI609" i="176"/>
  <c r="AM606" i="176"/>
  <c r="AL606" i="176"/>
  <c r="AK606" i="176"/>
  <c r="AJ606" i="176"/>
  <c r="AI606" i="176"/>
  <c r="G605" i="176"/>
  <c r="E605" i="176"/>
  <c r="C605" i="176"/>
  <c r="G606" i="176"/>
  <c r="E606" i="176"/>
  <c r="C606" i="176"/>
  <c r="N605" i="176" l="1"/>
  <c r="C610" i="176"/>
  <c r="G610" i="176"/>
  <c r="E610" i="176"/>
  <c r="E609" i="176"/>
  <c r="C609" i="176"/>
  <c r="G609" i="176"/>
  <c r="AK610" i="176"/>
  <c r="AJ610" i="176"/>
  <c r="AI610" i="176"/>
  <c r="AI611" i="176"/>
  <c r="AM610" i="176"/>
  <c r="AL610" i="176"/>
  <c r="F611" i="176"/>
  <c r="F612" i="176"/>
  <c r="J613" i="176"/>
  <c r="N609" i="176" l="1"/>
  <c r="F614" i="176"/>
  <c r="F613" i="176"/>
  <c r="J617" i="176"/>
  <c r="F615" i="176"/>
  <c r="F616" i="176"/>
  <c r="AI613" i="176"/>
  <c r="G611" i="176"/>
  <c r="E611" i="176"/>
  <c r="C611" i="176"/>
  <c r="E612" i="176"/>
  <c r="C612" i="176"/>
  <c r="G612" i="176"/>
  <c r="AM612" i="176"/>
  <c r="AL612" i="176"/>
  <c r="AK612" i="176"/>
  <c r="AJ612" i="176"/>
  <c r="AI612" i="176"/>
  <c r="N611" i="176" l="1"/>
  <c r="G615" i="176"/>
  <c r="E615" i="176"/>
  <c r="C615" i="176"/>
  <c r="AI617" i="176"/>
  <c r="AM614" i="176"/>
  <c r="AL614" i="176"/>
  <c r="AK614" i="176"/>
  <c r="AJ614" i="176"/>
  <c r="AI614" i="176"/>
  <c r="F619" i="176"/>
  <c r="F620" i="176"/>
  <c r="F618" i="176"/>
  <c r="F617" i="176"/>
  <c r="J621" i="176"/>
  <c r="C616" i="176"/>
  <c r="G616" i="176"/>
  <c r="E616" i="176"/>
  <c r="G613" i="176"/>
  <c r="E613" i="176"/>
  <c r="C613" i="176"/>
  <c r="E614" i="176"/>
  <c r="C614" i="176"/>
  <c r="G614" i="176"/>
  <c r="N613" i="176" l="1"/>
  <c r="F622" i="176"/>
  <c r="F621" i="176"/>
  <c r="J625" i="176"/>
  <c r="F623" i="176"/>
  <c r="F624" i="176"/>
  <c r="C617" i="176"/>
  <c r="G617" i="176"/>
  <c r="E617" i="176"/>
  <c r="G620" i="176"/>
  <c r="E620" i="176"/>
  <c r="C620" i="176"/>
  <c r="E619" i="176"/>
  <c r="C619" i="176"/>
  <c r="G619" i="176"/>
  <c r="G618" i="176"/>
  <c r="E618" i="176"/>
  <c r="C618" i="176"/>
  <c r="AJ618" i="176"/>
  <c r="AI618" i="176"/>
  <c r="AI621" i="176"/>
  <c r="AM618" i="176"/>
  <c r="AL618" i="176"/>
  <c r="AK618" i="176"/>
  <c r="N617" i="176" l="1"/>
  <c r="G623" i="176"/>
  <c r="E623" i="176"/>
  <c r="C623" i="176"/>
  <c r="C624" i="176"/>
  <c r="G624" i="176"/>
  <c r="E624" i="176"/>
  <c r="AI625" i="176"/>
  <c r="AM622" i="176"/>
  <c r="AL622" i="176"/>
  <c r="AK622" i="176"/>
  <c r="AJ622" i="176"/>
  <c r="AI622" i="176"/>
  <c r="F627" i="176"/>
  <c r="F628" i="176"/>
  <c r="F626" i="176"/>
  <c r="F625" i="176"/>
  <c r="J629" i="176"/>
  <c r="G621" i="176"/>
  <c r="E621" i="176"/>
  <c r="C621" i="176"/>
  <c r="E622" i="176"/>
  <c r="C622" i="176"/>
  <c r="G622" i="176"/>
  <c r="N621" i="176" l="1"/>
  <c r="C625" i="176"/>
  <c r="G625" i="176"/>
  <c r="E625" i="176"/>
  <c r="G626" i="176"/>
  <c r="E626" i="176"/>
  <c r="C626" i="176"/>
  <c r="AJ626" i="176"/>
  <c r="AI626" i="176"/>
  <c r="AI629" i="176"/>
  <c r="AM626" i="176"/>
  <c r="AL626" i="176"/>
  <c r="AK626" i="176"/>
  <c r="G628" i="176"/>
  <c r="E628" i="176"/>
  <c r="C628" i="176"/>
  <c r="E627" i="176"/>
  <c r="C627" i="176"/>
  <c r="G627" i="176"/>
  <c r="F630" i="176"/>
  <c r="F629" i="176"/>
  <c r="J633" i="176"/>
  <c r="F631" i="176"/>
  <c r="F632" i="176"/>
  <c r="N625" i="176" l="1"/>
  <c r="G631" i="176"/>
  <c r="E631" i="176"/>
  <c r="C631" i="176"/>
  <c r="F634" i="176"/>
  <c r="J635" i="176"/>
  <c r="F633" i="176"/>
  <c r="C632" i="176"/>
  <c r="G632" i="176"/>
  <c r="E632" i="176"/>
  <c r="G629" i="176"/>
  <c r="E629" i="176"/>
  <c r="C629" i="176"/>
  <c r="E630" i="176"/>
  <c r="C630" i="176"/>
  <c r="G630" i="176"/>
  <c r="AI633" i="176"/>
  <c r="AM630" i="176"/>
  <c r="AL630" i="176"/>
  <c r="AK630" i="176"/>
  <c r="AJ630" i="176"/>
  <c r="AI630" i="176"/>
  <c r="N629" i="176" l="1"/>
  <c r="C633" i="176"/>
  <c r="G633" i="176"/>
  <c r="E633" i="176"/>
  <c r="F635" i="176"/>
  <c r="F636" i="176"/>
  <c r="J637" i="176"/>
  <c r="G634" i="176"/>
  <c r="E634" i="176"/>
  <c r="C634" i="176"/>
  <c r="AJ634" i="176"/>
  <c r="AI634" i="176"/>
  <c r="AI635" i="176"/>
  <c r="AM634" i="176"/>
  <c r="AL634" i="176"/>
  <c r="AK634" i="176"/>
  <c r="N633" i="176" l="1"/>
  <c r="C636" i="176"/>
  <c r="G636" i="176"/>
  <c r="E636" i="176"/>
  <c r="AL636" i="176"/>
  <c r="AK636" i="176"/>
  <c r="AJ636" i="176"/>
  <c r="AI636" i="176"/>
  <c r="AM636" i="176"/>
  <c r="E635" i="176"/>
  <c r="C635" i="176"/>
  <c r="G635" i="176"/>
  <c r="F637" i="176"/>
  <c r="J641" i="176"/>
  <c r="F639" i="176"/>
  <c r="F640" i="176"/>
  <c r="AI637" i="176"/>
  <c r="F638" i="176"/>
  <c r="N635" i="176" l="1"/>
  <c r="AI641" i="176"/>
  <c r="AM638" i="176"/>
  <c r="AL638" i="176"/>
  <c r="AK638" i="176"/>
  <c r="AJ638" i="176"/>
  <c r="AI638" i="176"/>
  <c r="G637" i="176"/>
  <c r="E637" i="176"/>
  <c r="C637" i="176"/>
  <c r="G640" i="176"/>
  <c r="E640" i="176"/>
  <c r="C640" i="176"/>
  <c r="G639" i="176"/>
  <c r="E639" i="176"/>
  <c r="C639" i="176"/>
  <c r="F644" i="176"/>
  <c r="F642" i="176"/>
  <c r="F641" i="176"/>
  <c r="J645" i="176"/>
  <c r="F643" i="176"/>
  <c r="E638" i="176"/>
  <c r="C638" i="176"/>
  <c r="G638" i="176"/>
  <c r="N637" i="176" l="1"/>
  <c r="F645" i="176"/>
  <c r="J649" i="176"/>
  <c r="F647" i="176"/>
  <c r="F648" i="176"/>
  <c r="F646" i="176"/>
  <c r="C641" i="176"/>
  <c r="G641" i="176"/>
  <c r="E641" i="176"/>
  <c r="E643" i="176"/>
  <c r="C643" i="176"/>
  <c r="G643" i="176"/>
  <c r="G642" i="176"/>
  <c r="E642" i="176"/>
  <c r="C642" i="176"/>
  <c r="E644" i="176"/>
  <c r="C644" i="176"/>
  <c r="G644" i="176"/>
  <c r="AI642" i="176"/>
  <c r="AI645" i="176"/>
  <c r="AM642" i="176"/>
  <c r="AL642" i="176"/>
  <c r="AK642" i="176"/>
  <c r="N641" i="176" s="1"/>
  <c r="AJ642" i="176"/>
  <c r="G648" i="176" l="1"/>
  <c r="E648" i="176"/>
  <c r="C648" i="176"/>
  <c r="AI649" i="176"/>
  <c r="AM646" i="176"/>
  <c r="AL646" i="176"/>
  <c r="AK646" i="176"/>
  <c r="AJ646" i="176"/>
  <c r="AI646" i="176"/>
  <c r="G647" i="176"/>
  <c r="E647" i="176"/>
  <c r="C647" i="176"/>
  <c r="E646" i="176"/>
  <c r="C646" i="176"/>
  <c r="G646" i="176"/>
  <c r="F652" i="176"/>
  <c r="F650" i="176"/>
  <c r="F649" i="176"/>
  <c r="J653" i="176"/>
  <c r="F651" i="176"/>
  <c r="G645" i="176"/>
  <c r="E645" i="176"/>
  <c r="C645" i="176"/>
  <c r="N645" i="176" l="1"/>
  <c r="G650" i="176"/>
  <c r="E650" i="176"/>
  <c r="C650" i="176"/>
  <c r="E652" i="176"/>
  <c r="C652" i="176"/>
  <c r="G652" i="176"/>
  <c r="E651" i="176"/>
  <c r="C651" i="176"/>
  <c r="G651" i="176"/>
  <c r="AI650" i="176"/>
  <c r="AI653" i="176"/>
  <c r="AM650" i="176"/>
  <c r="AL650" i="176"/>
  <c r="AK650" i="176"/>
  <c r="AJ650" i="176"/>
  <c r="F653" i="176"/>
  <c r="J657" i="176"/>
  <c r="F655" i="176"/>
  <c r="F656" i="176"/>
  <c r="F654" i="176"/>
  <c r="C649" i="176"/>
  <c r="G649" i="176"/>
  <c r="E649" i="176"/>
  <c r="N649" i="176" l="1"/>
  <c r="G653" i="176"/>
  <c r="E653" i="176"/>
  <c r="C653" i="176"/>
  <c r="E654" i="176"/>
  <c r="C654" i="176"/>
  <c r="G654" i="176"/>
  <c r="G656" i="176"/>
  <c r="E656" i="176"/>
  <c r="C656" i="176"/>
  <c r="AI657" i="176"/>
  <c r="AM654" i="176"/>
  <c r="AL654" i="176"/>
  <c r="AK654" i="176"/>
  <c r="N653" i="176" s="1"/>
  <c r="AJ654" i="176"/>
  <c r="AI654" i="176"/>
  <c r="G655" i="176"/>
  <c r="E655" i="176"/>
  <c r="C655" i="176"/>
  <c r="F658" i="176"/>
  <c r="J659" i="176"/>
  <c r="F657" i="176"/>
  <c r="J661" i="176" l="1"/>
  <c r="F660" i="176"/>
  <c r="F659" i="176"/>
  <c r="C657" i="176"/>
  <c r="G657" i="176"/>
  <c r="E657" i="176"/>
  <c r="G658" i="176"/>
  <c r="E658" i="176"/>
  <c r="C658" i="176"/>
  <c r="AI658" i="176"/>
  <c r="AI659" i="176"/>
  <c r="AM658" i="176"/>
  <c r="AL658" i="176"/>
  <c r="AK658" i="176"/>
  <c r="AJ658" i="176"/>
  <c r="N657" i="176" l="1"/>
  <c r="AK660" i="176"/>
  <c r="AJ660" i="176"/>
  <c r="AI660" i="176"/>
  <c r="AM660" i="176"/>
  <c r="AL660" i="176"/>
  <c r="E659" i="176"/>
  <c r="C659" i="176"/>
  <c r="G659" i="176"/>
  <c r="C660" i="176"/>
  <c r="G660" i="176"/>
  <c r="E660" i="176"/>
  <c r="F661" i="176"/>
  <c r="J665" i="176"/>
  <c r="F663" i="176"/>
  <c r="F664" i="176"/>
  <c r="AI661" i="176"/>
  <c r="F662" i="176"/>
  <c r="N659" i="176" l="1"/>
  <c r="C662" i="176"/>
  <c r="G662" i="176"/>
  <c r="E662" i="176"/>
  <c r="G664" i="176"/>
  <c r="E664" i="176"/>
  <c r="C664" i="176"/>
  <c r="G663" i="176"/>
  <c r="E663" i="176"/>
  <c r="C663" i="176"/>
  <c r="F666" i="176"/>
  <c r="F665" i="176"/>
  <c r="J669" i="176"/>
  <c r="F667" i="176"/>
  <c r="F668" i="176"/>
  <c r="AL662" i="176"/>
  <c r="AK662" i="176"/>
  <c r="AJ662" i="176"/>
  <c r="AI662" i="176"/>
  <c r="AI665" i="176"/>
  <c r="AM662" i="176"/>
  <c r="E661" i="176"/>
  <c r="C661" i="176"/>
  <c r="G661" i="176"/>
  <c r="N661" i="176" l="1"/>
  <c r="F669" i="176"/>
  <c r="J673" i="176"/>
  <c r="F671" i="176"/>
  <c r="F672" i="176"/>
  <c r="F670" i="176"/>
  <c r="E668" i="176"/>
  <c r="C668" i="176"/>
  <c r="G668" i="176"/>
  <c r="C667" i="176"/>
  <c r="G667" i="176"/>
  <c r="E667" i="176"/>
  <c r="AI669" i="176"/>
  <c r="AM666" i="176"/>
  <c r="AL666" i="176"/>
  <c r="AK666" i="176"/>
  <c r="AJ666" i="176"/>
  <c r="AI666" i="176"/>
  <c r="G665" i="176"/>
  <c r="E665" i="176"/>
  <c r="C665" i="176"/>
  <c r="G666" i="176"/>
  <c r="E666" i="176"/>
  <c r="C666" i="176"/>
  <c r="N665" i="176" l="1"/>
  <c r="AL670" i="176"/>
  <c r="AK670" i="176"/>
  <c r="AJ670" i="176"/>
  <c r="AI670" i="176"/>
  <c r="AI673" i="176"/>
  <c r="AM670" i="176"/>
  <c r="G672" i="176"/>
  <c r="E672" i="176"/>
  <c r="C672" i="176"/>
  <c r="C670" i="176"/>
  <c r="G670" i="176"/>
  <c r="E670" i="176"/>
  <c r="G671" i="176"/>
  <c r="E671" i="176"/>
  <c r="C671" i="176"/>
  <c r="F674" i="176"/>
  <c r="F673" i="176"/>
  <c r="J677" i="176"/>
  <c r="F675" i="176"/>
  <c r="F676" i="176"/>
  <c r="E669" i="176"/>
  <c r="C669" i="176"/>
  <c r="G669" i="176"/>
  <c r="N669" i="176" l="1"/>
  <c r="G674" i="176"/>
  <c r="E674" i="176"/>
  <c r="C674" i="176"/>
  <c r="AI677" i="176"/>
  <c r="AM674" i="176"/>
  <c r="AL674" i="176"/>
  <c r="AK674" i="176"/>
  <c r="AJ674" i="176"/>
  <c r="AI674" i="176"/>
  <c r="E676" i="176"/>
  <c r="C676" i="176"/>
  <c r="G676" i="176"/>
  <c r="C675" i="176"/>
  <c r="G675" i="176"/>
  <c r="E675" i="176"/>
  <c r="F677" i="176"/>
  <c r="F679" i="176"/>
  <c r="J681" i="176"/>
  <c r="F680" i="176"/>
  <c r="F678" i="176"/>
  <c r="G673" i="176"/>
  <c r="E673" i="176"/>
  <c r="C673" i="176"/>
  <c r="N673" i="176" l="1"/>
  <c r="C678" i="176"/>
  <c r="G678" i="176"/>
  <c r="E678" i="176"/>
  <c r="AI681" i="176"/>
  <c r="AL678" i="176"/>
  <c r="AK678" i="176"/>
  <c r="N677" i="176" s="1"/>
  <c r="AJ678" i="176"/>
  <c r="AI678" i="176"/>
  <c r="AM678" i="176"/>
  <c r="G680" i="176"/>
  <c r="E680" i="176"/>
  <c r="C680" i="176"/>
  <c r="F682" i="176"/>
  <c r="J683" i="176"/>
  <c r="F681" i="176"/>
  <c r="G679" i="176"/>
  <c r="E679" i="176"/>
  <c r="C679" i="176"/>
  <c r="E677" i="176"/>
  <c r="C677" i="176"/>
  <c r="G677" i="176"/>
  <c r="C681" i="176" l="1"/>
  <c r="G681" i="176"/>
  <c r="E681" i="176"/>
  <c r="J685" i="176"/>
  <c r="F684" i="176"/>
  <c r="F683" i="176"/>
  <c r="AM682" i="176"/>
  <c r="AL682" i="176"/>
  <c r="AI682" i="176"/>
  <c r="AK682" i="176"/>
  <c r="AJ682" i="176"/>
  <c r="AI683" i="176"/>
  <c r="E682" i="176"/>
  <c r="C682" i="176"/>
  <c r="G682" i="176"/>
  <c r="N681" i="176" l="1"/>
  <c r="E683" i="176"/>
  <c r="G683" i="176"/>
  <c r="C683" i="176"/>
  <c r="G684" i="176"/>
  <c r="C684" i="176"/>
  <c r="E684" i="176"/>
  <c r="AL684" i="176"/>
  <c r="AK684" i="176"/>
  <c r="AM684" i="176"/>
  <c r="AJ684" i="176"/>
  <c r="AI684" i="176"/>
  <c r="F688" i="176"/>
  <c r="AI685" i="176"/>
  <c r="F686" i="176"/>
  <c r="F685" i="176"/>
  <c r="J689" i="176"/>
  <c r="F687" i="176"/>
  <c r="N683" i="176" l="1"/>
  <c r="C685" i="176"/>
  <c r="G685" i="176"/>
  <c r="E685" i="176"/>
  <c r="G686" i="176"/>
  <c r="E686" i="176"/>
  <c r="C686" i="176"/>
  <c r="AI686" i="176"/>
  <c r="AI689" i="176"/>
  <c r="AM686" i="176"/>
  <c r="AL686" i="176"/>
  <c r="AK686" i="176"/>
  <c r="N685" i="176" s="1"/>
  <c r="AJ686" i="176"/>
  <c r="E687" i="176"/>
  <c r="C687" i="176"/>
  <c r="G687" i="176"/>
  <c r="F689" i="176"/>
  <c r="J693" i="176"/>
  <c r="F691" i="176"/>
  <c r="F692" i="176"/>
  <c r="F690" i="176"/>
  <c r="E688" i="176"/>
  <c r="C688" i="176"/>
  <c r="G688" i="176"/>
  <c r="G689" i="176" l="1"/>
  <c r="E689" i="176"/>
  <c r="C689" i="176"/>
  <c r="AI693" i="176"/>
  <c r="AM690" i="176"/>
  <c r="AL690" i="176"/>
  <c r="AK690" i="176"/>
  <c r="AJ690" i="176"/>
  <c r="AI690" i="176"/>
  <c r="F696" i="176"/>
  <c r="F694" i="176"/>
  <c r="F693" i="176"/>
  <c r="J697" i="176"/>
  <c r="F695" i="176"/>
  <c r="E690" i="176"/>
  <c r="C690" i="176"/>
  <c r="G690" i="176"/>
  <c r="G692" i="176"/>
  <c r="E692" i="176"/>
  <c r="C692" i="176"/>
  <c r="G691" i="176"/>
  <c r="E691" i="176"/>
  <c r="C691" i="176"/>
  <c r="N689" i="176" l="1"/>
  <c r="C693" i="176"/>
  <c r="G693" i="176"/>
  <c r="E693" i="176"/>
  <c r="AI694" i="176"/>
  <c r="AI697" i="176"/>
  <c r="AM694" i="176"/>
  <c r="AL694" i="176"/>
  <c r="AK694" i="176"/>
  <c r="AJ694" i="176"/>
  <c r="E695" i="176"/>
  <c r="C695" i="176"/>
  <c r="G695" i="176"/>
  <c r="F697" i="176"/>
  <c r="J701" i="176"/>
  <c r="F699" i="176"/>
  <c r="F700" i="176"/>
  <c r="F698" i="176"/>
  <c r="G694" i="176"/>
  <c r="E694" i="176"/>
  <c r="C694" i="176"/>
  <c r="E696" i="176"/>
  <c r="C696" i="176"/>
  <c r="G696" i="176"/>
  <c r="N693" i="176" l="1"/>
  <c r="AI701" i="176"/>
  <c r="AM698" i="176"/>
  <c r="AL698" i="176"/>
  <c r="AK698" i="176"/>
  <c r="AJ698" i="176"/>
  <c r="AI698" i="176"/>
  <c r="G700" i="176"/>
  <c r="E700" i="176"/>
  <c r="C700" i="176"/>
  <c r="F704" i="176"/>
  <c r="F702" i="176"/>
  <c r="F701" i="176"/>
  <c r="J705" i="176"/>
  <c r="F703" i="176"/>
  <c r="G697" i="176"/>
  <c r="E697" i="176"/>
  <c r="C697" i="176"/>
  <c r="G699" i="176"/>
  <c r="E699" i="176"/>
  <c r="C699" i="176"/>
  <c r="E698" i="176"/>
  <c r="C698" i="176"/>
  <c r="G698" i="176"/>
  <c r="N697" i="176" l="1"/>
  <c r="E703" i="176"/>
  <c r="C703" i="176"/>
  <c r="G703" i="176"/>
  <c r="J707" i="176"/>
  <c r="F705" i="176"/>
  <c r="F706" i="176"/>
  <c r="C701" i="176"/>
  <c r="G701" i="176"/>
  <c r="E701" i="176"/>
  <c r="E704" i="176"/>
  <c r="C704" i="176"/>
  <c r="G704" i="176"/>
  <c r="AI702" i="176"/>
  <c r="AI705" i="176"/>
  <c r="AM702" i="176"/>
  <c r="AL702" i="176"/>
  <c r="AK702" i="176"/>
  <c r="AJ702" i="176"/>
  <c r="G702" i="176"/>
  <c r="E702" i="176"/>
  <c r="C702" i="176"/>
  <c r="N701" i="176" l="1"/>
  <c r="G705" i="176"/>
  <c r="E705" i="176"/>
  <c r="C705" i="176"/>
  <c r="AM706" i="176"/>
  <c r="AL706" i="176"/>
  <c r="AK706" i="176"/>
  <c r="AJ706" i="176"/>
  <c r="AI706" i="176"/>
  <c r="AI707" i="176"/>
  <c r="E706" i="176"/>
  <c r="C706" i="176"/>
  <c r="G706" i="176"/>
  <c r="J709" i="176"/>
  <c r="F708" i="176"/>
  <c r="F707" i="176"/>
  <c r="N705" i="176" l="1"/>
  <c r="G707" i="176"/>
  <c r="E707" i="176"/>
  <c r="C707" i="176"/>
  <c r="G708" i="176"/>
  <c r="E708" i="176"/>
  <c r="C708" i="176"/>
  <c r="F710" i="176"/>
  <c r="F709" i="176"/>
  <c r="J713" i="176"/>
  <c r="F711" i="176"/>
  <c r="F712" i="176"/>
  <c r="AI709" i="176"/>
  <c r="AM708" i="176"/>
  <c r="AL708" i="176"/>
  <c r="AK708" i="176"/>
  <c r="AJ708" i="176"/>
  <c r="AI708" i="176"/>
  <c r="N707" i="176" l="1"/>
  <c r="G710" i="176"/>
  <c r="E710" i="176"/>
  <c r="C710" i="176"/>
  <c r="AI713" i="176"/>
  <c r="AM710" i="176"/>
  <c r="AL710" i="176"/>
  <c r="AK710" i="176"/>
  <c r="AJ710" i="176"/>
  <c r="AI710" i="176"/>
  <c r="G709" i="176"/>
  <c r="E709" i="176"/>
  <c r="C709" i="176"/>
  <c r="E712" i="176"/>
  <c r="C712" i="176"/>
  <c r="G712" i="176"/>
  <c r="C711" i="176"/>
  <c r="G711" i="176"/>
  <c r="E711" i="176"/>
  <c r="F713" i="176"/>
  <c r="J717" i="176"/>
  <c r="F715" i="176"/>
  <c r="F716" i="176"/>
  <c r="F714" i="176"/>
  <c r="N709" i="176" l="1"/>
  <c r="AL714" i="176"/>
  <c r="AK714" i="176"/>
  <c r="AJ714" i="176"/>
  <c r="AI714" i="176"/>
  <c r="AI717" i="176"/>
  <c r="AM714" i="176"/>
  <c r="C714" i="176"/>
  <c r="G714" i="176"/>
  <c r="E714" i="176"/>
  <c r="G715" i="176"/>
  <c r="E715" i="176"/>
  <c r="C715" i="176"/>
  <c r="G716" i="176"/>
  <c r="E716" i="176"/>
  <c r="C716" i="176"/>
  <c r="F718" i="176"/>
  <c r="F717" i="176"/>
  <c r="J721" i="176"/>
  <c r="F719" i="176"/>
  <c r="F720" i="176"/>
  <c r="E713" i="176"/>
  <c r="C713" i="176"/>
  <c r="G713" i="176"/>
  <c r="N713" i="176" l="1"/>
  <c r="AI721" i="176"/>
  <c r="AM718" i="176"/>
  <c r="AL718" i="176"/>
  <c r="AK718" i="176"/>
  <c r="AJ718" i="176"/>
  <c r="AI718" i="176"/>
  <c r="G718" i="176"/>
  <c r="E718" i="176"/>
  <c r="C718" i="176"/>
  <c r="E720" i="176"/>
  <c r="C720" i="176"/>
  <c r="G720" i="176"/>
  <c r="C719" i="176"/>
  <c r="G719" i="176"/>
  <c r="E719" i="176"/>
  <c r="F721" i="176"/>
  <c r="J725" i="176"/>
  <c r="F723" i="176"/>
  <c r="F724" i="176"/>
  <c r="F722" i="176"/>
  <c r="G717" i="176"/>
  <c r="E717" i="176"/>
  <c r="C717" i="176"/>
  <c r="N717" i="176" l="1"/>
  <c r="G724" i="176"/>
  <c r="E724" i="176"/>
  <c r="C724" i="176"/>
  <c r="C722" i="176"/>
  <c r="G722" i="176"/>
  <c r="E722" i="176"/>
  <c r="G723" i="176"/>
  <c r="E723" i="176"/>
  <c r="C723" i="176"/>
  <c r="F726" i="176"/>
  <c r="F725" i="176"/>
  <c r="J729" i="176"/>
  <c r="F727" i="176"/>
  <c r="F728" i="176"/>
  <c r="E721" i="176"/>
  <c r="C721" i="176"/>
  <c r="G721" i="176"/>
  <c r="AL722" i="176"/>
  <c r="AK722" i="176"/>
  <c r="AJ722" i="176"/>
  <c r="AI722" i="176"/>
  <c r="AI725" i="176"/>
  <c r="AM722" i="176"/>
  <c r="N721" i="176" l="1"/>
  <c r="AI729" i="176"/>
  <c r="AM726" i="176"/>
  <c r="AL726" i="176"/>
  <c r="AK726" i="176"/>
  <c r="AJ726" i="176"/>
  <c r="AI726" i="176"/>
  <c r="E728" i="176"/>
  <c r="C728" i="176"/>
  <c r="G728" i="176"/>
  <c r="C727" i="176"/>
  <c r="G727" i="176"/>
  <c r="E727" i="176"/>
  <c r="F729" i="176"/>
  <c r="F730" i="176"/>
  <c r="J731" i="176"/>
  <c r="G725" i="176"/>
  <c r="E725" i="176"/>
  <c r="C725" i="176"/>
  <c r="G726" i="176"/>
  <c r="E726" i="176"/>
  <c r="C726" i="176"/>
  <c r="N725" i="176" l="1"/>
  <c r="C730" i="176"/>
  <c r="G730" i="176"/>
  <c r="E730" i="176"/>
  <c r="E729" i="176"/>
  <c r="C729" i="176"/>
  <c r="G729" i="176"/>
  <c r="J733" i="176"/>
  <c r="F732" i="176"/>
  <c r="F731" i="176"/>
  <c r="AL730" i="176"/>
  <c r="AK730" i="176"/>
  <c r="AJ730" i="176"/>
  <c r="AI730" i="176"/>
  <c r="AI731" i="176"/>
  <c r="AM730" i="176"/>
  <c r="N729" i="176" l="1"/>
  <c r="E732" i="176"/>
  <c r="C732" i="176"/>
  <c r="G732" i="176"/>
  <c r="F734" i="176"/>
  <c r="F733" i="176"/>
  <c r="J737" i="176"/>
  <c r="F735" i="176"/>
  <c r="F736" i="176"/>
  <c r="AI733" i="176"/>
  <c r="AM732" i="176"/>
  <c r="AL732" i="176"/>
  <c r="AK732" i="176"/>
  <c r="AJ732" i="176"/>
  <c r="AI732" i="176"/>
  <c r="G731" i="176"/>
  <c r="E731" i="176"/>
  <c r="C731" i="176"/>
  <c r="N731" i="176" l="1"/>
  <c r="C735" i="176"/>
  <c r="G735" i="176"/>
  <c r="E735" i="176"/>
  <c r="J741" i="176"/>
  <c r="F739" i="176"/>
  <c r="F740" i="176"/>
  <c r="F738" i="176"/>
  <c r="F737" i="176"/>
  <c r="AI737" i="176"/>
  <c r="AM734" i="176"/>
  <c r="AL734" i="176"/>
  <c r="AK734" i="176"/>
  <c r="AJ734" i="176"/>
  <c r="AI734" i="176"/>
  <c r="G733" i="176"/>
  <c r="E733" i="176"/>
  <c r="C733" i="176"/>
  <c r="G734" i="176"/>
  <c r="E734" i="176"/>
  <c r="C734" i="176"/>
  <c r="C736" i="176"/>
  <c r="G736" i="176"/>
  <c r="E736" i="176"/>
  <c r="N733" i="176" l="1"/>
  <c r="E737" i="176"/>
  <c r="C737" i="176"/>
  <c r="G737" i="176"/>
  <c r="C738" i="176"/>
  <c r="G738" i="176"/>
  <c r="E738" i="176"/>
  <c r="G740" i="176"/>
  <c r="E740" i="176"/>
  <c r="C740" i="176"/>
  <c r="F742" i="176"/>
  <c r="F741" i="176"/>
  <c r="J745" i="176"/>
  <c r="F743" i="176"/>
  <c r="F744" i="176"/>
  <c r="G739" i="176"/>
  <c r="E739" i="176"/>
  <c r="C739" i="176"/>
  <c r="AK738" i="176"/>
  <c r="AJ738" i="176"/>
  <c r="AI738" i="176"/>
  <c r="AI741" i="176"/>
  <c r="AM738" i="176"/>
  <c r="AL738" i="176"/>
  <c r="N737" i="176" l="1"/>
  <c r="G741" i="176"/>
  <c r="E741" i="176"/>
  <c r="C741" i="176"/>
  <c r="G742" i="176"/>
  <c r="E742" i="176"/>
  <c r="C742" i="176"/>
  <c r="C744" i="176"/>
  <c r="G744" i="176"/>
  <c r="E744" i="176"/>
  <c r="AI745" i="176"/>
  <c r="AM742" i="176"/>
  <c r="AL742" i="176"/>
  <c r="AK742" i="176"/>
  <c r="AJ742" i="176"/>
  <c r="AI742" i="176"/>
  <c r="C743" i="176"/>
  <c r="G743" i="176"/>
  <c r="E743" i="176"/>
  <c r="J749" i="176"/>
  <c r="F747" i="176"/>
  <c r="F748" i="176"/>
  <c r="F746" i="176"/>
  <c r="F745" i="176"/>
  <c r="N741" i="176" l="1"/>
  <c r="E745" i="176"/>
  <c r="C745" i="176"/>
  <c r="G745" i="176"/>
  <c r="C746" i="176"/>
  <c r="G746" i="176"/>
  <c r="E746" i="176"/>
  <c r="G748" i="176"/>
  <c r="E748" i="176"/>
  <c r="C748" i="176"/>
  <c r="G747" i="176"/>
  <c r="E747" i="176"/>
  <c r="C747" i="176"/>
  <c r="F750" i="176"/>
  <c r="F749" i="176"/>
  <c r="J753" i="176"/>
  <c r="F751" i="176"/>
  <c r="F752" i="176"/>
  <c r="AK746" i="176"/>
  <c r="AJ746" i="176"/>
  <c r="AI746" i="176"/>
  <c r="AI749" i="176"/>
  <c r="AM746" i="176"/>
  <c r="AL746" i="176"/>
  <c r="N745" i="176" l="1"/>
  <c r="C751" i="176"/>
  <c r="G751" i="176"/>
  <c r="E751" i="176"/>
  <c r="F754" i="176"/>
  <c r="J755" i="176"/>
  <c r="F753" i="176"/>
  <c r="G749" i="176"/>
  <c r="E749" i="176"/>
  <c r="C749" i="176"/>
  <c r="AI753" i="176"/>
  <c r="AM750" i="176"/>
  <c r="AL750" i="176"/>
  <c r="AK750" i="176"/>
  <c r="AJ750" i="176"/>
  <c r="AI750" i="176"/>
  <c r="G750" i="176"/>
  <c r="E750" i="176"/>
  <c r="C750" i="176"/>
  <c r="C752" i="176"/>
  <c r="G752" i="176"/>
  <c r="E752" i="176"/>
  <c r="N749" i="176" l="1"/>
  <c r="C754" i="176"/>
  <c r="G754" i="176"/>
  <c r="E754" i="176"/>
  <c r="E753" i="176"/>
  <c r="C753" i="176"/>
  <c r="G753" i="176"/>
  <c r="AK754" i="176"/>
  <c r="AJ754" i="176"/>
  <c r="AI754" i="176"/>
  <c r="AI755" i="176"/>
  <c r="AM754" i="176"/>
  <c r="AL754" i="176"/>
  <c r="F755" i="176"/>
  <c r="J757" i="176"/>
  <c r="F756" i="176"/>
  <c r="N753" i="176" l="1"/>
  <c r="G755" i="176"/>
  <c r="E755" i="176"/>
  <c r="C755" i="176"/>
  <c r="E756" i="176"/>
  <c r="C756" i="176"/>
  <c r="G756" i="176"/>
  <c r="F758" i="176"/>
  <c r="F757" i="176"/>
  <c r="J761" i="176"/>
  <c r="F759" i="176"/>
  <c r="F760" i="176"/>
  <c r="AI757" i="176"/>
  <c r="AM756" i="176"/>
  <c r="AL756" i="176"/>
  <c r="AK756" i="176"/>
  <c r="AJ756" i="176"/>
  <c r="AI756" i="176"/>
  <c r="N755" i="176" l="1"/>
  <c r="C760" i="176"/>
  <c r="G760" i="176"/>
  <c r="E760" i="176"/>
  <c r="AI761" i="176"/>
  <c r="AM758" i="176"/>
  <c r="AL758" i="176"/>
  <c r="AK758" i="176"/>
  <c r="AJ758" i="176"/>
  <c r="AI758" i="176"/>
  <c r="G759" i="176"/>
  <c r="E759" i="176"/>
  <c r="C759" i="176"/>
  <c r="F763" i="176"/>
  <c r="F764" i="176"/>
  <c r="F762" i="176"/>
  <c r="F761" i="176"/>
  <c r="J765" i="176"/>
  <c r="E758" i="176"/>
  <c r="C758" i="176"/>
  <c r="G758" i="176"/>
  <c r="G757" i="176"/>
  <c r="E757" i="176"/>
  <c r="C757" i="176"/>
  <c r="N757" i="176" l="1"/>
  <c r="G762" i="176"/>
  <c r="E762" i="176"/>
  <c r="C762" i="176"/>
  <c r="G764" i="176"/>
  <c r="E764" i="176"/>
  <c r="C764" i="176"/>
  <c r="AJ762" i="176"/>
  <c r="AI762" i="176"/>
  <c r="AI765" i="176"/>
  <c r="AM762" i="176"/>
  <c r="AL762" i="176"/>
  <c r="AK762" i="176"/>
  <c r="F766" i="176"/>
  <c r="F765" i="176"/>
  <c r="J769" i="176"/>
  <c r="F767" i="176"/>
  <c r="F768" i="176"/>
  <c r="C761" i="176"/>
  <c r="G761" i="176"/>
  <c r="E761" i="176"/>
  <c r="E763" i="176"/>
  <c r="C763" i="176"/>
  <c r="G763" i="176"/>
  <c r="N761" i="176" l="1"/>
  <c r="G767" i="176"/>
  <c r="E767" i="176"/>
  <c r="C767" i="176"/>
  <c r="F771" i="176"/>
  <c r="F772" i="176"/>
  <c r="F770" i="176"/>
  <c r="F769" i="176"/>
  <c r="J773" i="176"/>
  <c r="G765" i="176"/>
  <c r="E765" i="176"/>
  <c r="C765" i="176"/>
  <c r="E766" i="176"/>
  <c r="C766" i="176"/>
  <c r="G766" i="176"/>
  <c r="C768" i="176"/>
  <c r="G768" i="176"/>
  <c r="E768" i="176"/>
  <c r="AI769" i="176"/>
  <c r="AM766" i="176"/>
  <c r="AL766" i="176"/>
  <c r="AK766" i="176"/>
  <c r="AJ766" i="176"/>
  <c r="AI766" i="176"/>
  <c r="N765" i="176" l="1"/>
  <c r="F774" i="176"/>
  <c r="F773" i="176"/>
  <c r="J777" i="176"/>
  <c r="F775" i="176"/>
  <c r="F776" i="176"/>
  <c r="C769" i="176"/>
  <c r="G769" i="176"/>
  <c r="E769" i="176"/>
  <c r="G772" i="176"/>
  <c r="E772" i="176"/>
  <c r="C772" i="176"/>
  <c r="E771" i="176"/>
  <c r="C771" i="176"/>
  <c r="G771" i="176"/>
  <c r="G770" i="176"/>
  <c r="E770" i="176"/>
  <c r="C770" i="176"/>
  <c r="AJ770" i="176"/>
  <c r="AI770" i="176"/>
  <c r="AI773" i="176"/>
  <c r="AM770" i="176"/>
  <c r="AL770" i="176"/>
  <c r="AK770" i="176"/>
  <c r="N769" i="176" l="1"/>
  <c r="C776" i="176"/>
  <c r="G776" i="176"/>
  <c r="E776" i="176"/>
  <c r="AI777" i="176"/>
  <c r="AM774" i="176"/>
  <c r="AL774" i="176"/>
  <c r="AK774" i="176"/>
  <c r="AJ774" i="176"/>
  <c r="AI774" i="176"/>
  <c r="G775" i="176"/>
  <c r="E775" i="176"/>
  <c r="C775" i="176"/>
  <c r="F778" i="176"/>
  <c r="J779" i="176"/>
  <c r="F777" i="176"/>
  <c r="G773" i="176"/>
  <c r="E773" i="176"/>
  <c r="C773" i="176"/>
  <c r="E774" i="176"/>
  <c r="C774" i="176"/>
  <c r="G774" i="176"/>
  <c r="N773" i="176" l="1"/>
  <c r="C777" i="176"/>
  <c r="G777" i="176"/>
  <c r="E777" i="176"/>
  <c r="F779" i="176"/>
  <c r="J781" i="176"/>
  <c r="F780" i="176"/>
  <c r="AJ778" i="176"/>
  <c r="AI778" i="176"/>
  <c r="AI779" i="176"/>
  <c r="AM778" i="176"/>
  <c r="AL778" i="176"/>
  <c r="AK778" i="176"/>
  <c r="G778" i="176"/>
  <c r="E778" i="176"/>
  <c r="C778" i="176"/>
  <c r="N777" i="176" l="1"/>
  <c r="F781" i="176"/>
  <c r="J785" i="176"/>
  <c r="F783" i="176"/>
  <c r="F784" i="176"/>
  <c r="AI781" i="176"/>
  <c r="F782" i="176"/>
  <c r="E779" i="176"/>
  <c r="C779" i="176"/>
  <c r="G779" i="176"/>
  <c r="C780" i="176"/>
  <c r="G780" i="176"/>
  <c r="E780" i="176"/>
  <c r="AL780" i="176"/>
  <c r="AK780" i="176"/>
  <c r="N779" i="176" s="1"/>
  <c r="AJ780" i="176"/>
  <c r="AI780" i="176"/>
  <c r="AM780" i="176"/>
  <c r="AI785" i="176" l="1"/>
  <c r="AM782" i="176"/>
  <c r="AL782" i="176"/>
  <c r="AK782" i="176"/>
  <c r="AJ782" i="176"/>
  <c r="AI782" i="176"/>
  <c r="G784" i="176"/>
  <c r="E784" i="176"/>
  <c r="C784" i="176"/>
  <c r="G783" i="176"/>
  <c r="E783" i="176"/>
  <c r="C783" i="176"/>
  <c r="E782" i="176"/>
  <c r="C782" i="176"/>
  <c r="G782" i="176"/>
  <c r="F788" i="176"/>
  <c r="F786" i="176"/>
  <c r="F785" i="176"/>
  <c r="J789" i="176"/>
  <c r="F787" i="176"/>
  <c r="G781" i="176"/>
  <c r="E781" i="176"/>
  <c r="C781" i="176"/>
  <c r="N781" i="176" l="1"/>
  <c r="E788" i="176"/>
  <c r="C788" i="176"/>
  <c r="G788" i="176"/>
  <c r="E787" i="176"/>
  <c r="C787" i="176"/>
  <c r="G787" i="176"/>
  <c r="F789" i="176"/>
  <c r="J793" i="176"/>
  <c r="F791" i="176"/>
  <c r="F792" i="176"/>
  <c r="F790" i="176"/>
  <c r="C785" i="176"/>
  <c r="G785" i="176"/>
  <c r="E785" i="176"/>
  <c r="G786" i="176"/>
  <c r="E786" i="176"/>
  <c r="C786" i="176"/>
  <c r="AI786" i="176"/>
  <c r="AI789" i="176"/>
  <c r="AM786" i="176"/>
  <c r="AL786" i="176"/>
  <c r="AK786" i="176"/>
  <c r="AJ786" i="176"/>
  <c r="N785" i="176" l="1"/>
  <c r="G789" i="176"/>
  <c r="E789" i="176"/>
  <c r="C789" i="176"/>
  <c r="AI793" i="176"/>
  <c r="AM790" i="176"/>
  <c r="AL790" i="176"/>
  <c r="AK790" i="176"/>
  <c r="AJ790" i="176"/>
  <c r="AI790" i="176"/>
  <c r="E790" i="176"/>
  <c r="C790" i="176"/>
  <c r="G790" i="176"/>
  <c r="G791" i="176"/>
  <c r="E791" i="176"/>
  <c r="C791" i="176"/>
  <c r="G792" i="176"/>
  <c r="E792" i="176"/>
  <c r="C792" i="176"/>
  <c r="F796" i="176"/>
  <c r="F794" i="176"/>
  <c r="F793" i="176"/>
  <c r="J797" i="176"/>
  <c r="F795" i="176"/>
  <c r="N789" i="176" l="1"/>
  <c r="C793" i="176"/>
  <c r="G793" i="176"/>
  <c r="E793" i="176"/>
  <c r="G794" i="176"/>
  <c r="E794" i="176"/>
  <c r="C794" i="176"/>
  <c r="AI794" i="176"/>
  <c r="AI797" i="176"/>
  <c r="AM794" i="176"/>
  <c r="AL794" i="176"/>
  <c r="AK794" i="176"/>
  <c r="AJ794" i="176"/>
  <c r="E795" i="176"/>
  <c r="C795" i="176"/>
  <c r="G795" i="176"/>
  <c r="E796" i="176"/>
  <c r="C796" i="176"/>
  <c r="G796" i="176"/>
  <c r="F797" i="176"/>
  <c r="J801" i="176"/>
  <c r="F799" i="176"/>
  <c r="F800" i="176"/>
  <c r="F798" i="176"/>
  <c r="N793" i="176" l="1"/>
  <c r="G799" i="176"/>
  <c r="E799" i="176"/>
  <c r="C799" i="176"/>
  <c r="AI801" i="176"/>
  <c r="AM798" i="176"/>
  <c r="AL798" i="176"/>
  <c r="AK798" i="176"/>
  <c r="AJ798" i="176"/>
  <c r="AI798" i="176"/>
  <c r="E798" i="176"/>
  <c r="C798" i="176"/>
  <c r="G798" i="176"/>
  <c r="G800" i="176"/>
  <c r="E800" i="176"/>
  <c r="C800" i="176"/>
  <c r="F802" i="176"/>
  <c r="J803" i="176"/>
  <c r="F801" i="176"/>
  <c r="G797" i="176"/>
  <c r="E797" i="176"/>
  <c r="C797" i="176"/>
  <c r="N797" i="176" l="1"/>
  <c r="J805" i="176"/>
  <c r="F804" i="176"/>
  <c r="F803" i="176"/>
  <c r="G802" i="176"/>
  <c r="E802" i="176"/>
  <c r="C802" i="176"/>
  <c r="AI802" i="176"/>
  <c r="AI803" i="176"/>
  <c r="AM802" i="176"/>
  <c r="AL802" i="176"/>
  <c r="AK802" i="176"/>
  <c r="AJ802" i="176"/>
  <c r="C801" i="176"/>
  <c r="G801" i="176"/>
  <c r="E801" i="176"/>
  <c r="N801" i="176" l="1"/>
  <c r="AK804" i="176"/>
  <c r="AJ804" i="176"/>
  <c r="AI804" i="176"/>
  <c r="AM804" i="176"/>
  <c r="AL804" i="176"/>
  <c r="E803" i="176"/>
  <c r="C803" i="176"/>
  <c r="G803" i="176"/>
  <c r="C804" i="176"/>
  <c r="G804" i="176"/>
  <c r="E804" i="176"/>
  <c r="F805" i="176"/>
  <c r="J809" i="176"/>
  <c r="F807" i="176"/>
  <c r="F808" i="176"/>
  <c r="AI805" i="176"/>
  <c r="F806" i="176"/>
  <c r="N803" i="176" l="1"/>
  <c r="AL806" i="176"/>
  <c r="AK806" i="176"/>
  <c r="AJ806" i="176"/>
  <c r="AI806" i="176"/>
  <c r="AI809" i="176"/>
  <c r="AM806" i="176"/>
  <c r="G808" i="176"/>
  <c r="E808" i="176"/>
  <c r="C808" i="176"/>
  <c r="C806" i="176"/>
  <c r="G806" i="176"/>
  <c r="E806" i="176"/>
  <c r="F810" i="176"/>
  <c r="F809" i="176"/>
  <c r="J813" i="176"/>
  <c r="F811" i="176"/>
  <c r="F812" i="176"/>
  <c r="G807" i="176"/>
  <c r="E807" i="176"/>
  <c r="C807" i="176"/>
  <c r="E805" i="176"/>
  <c r="C805" i="176"/>
  <c r="G805" i="176"/>
  <c r="N805" i="176" l="1"/>
  <c r="C811" i="176"/>
  <c r="G811" i="176"/>
  <c r="E811" i="176"/>
  <c r="F813" i="176"/>
  <c r="J817" i="176"/>
  <c r="F815" i="176"/>
  <c r="F816" i="176"/>
  <c r="F814" i="176"/>
  <c r="G810" i="176"/>
  <c r="E810" i="176"/>
  <c r="C810" i="176"/>
  <c r="AI813" i="176"/>
  <c r="AM810" i="176"/>
  <c r="AL810" i="176"/>
  <c r="AK810" i="176"/>
  <c r="AJ810" i="176"/>
  <c r="AI810" i="176"/>
  <c r="G809" i="176"/>
  <c r="E809" i="176"/>
  <c r="C809" i="176"/>
  <c r="E812" i="176"/>
  <c r="C812" i="176"/>
  <c r="G812" i="176"/>
  <c r="N809" i="176" l="1"/>
  <c r="C814" i="176"/>
  <c r="G814" i="176"/>
  <c r="E814" i="176"/>
  <c r="G816" i="176"/>
  <c r="E816" i="176"/>
  <c r="C816" i="176"/>
  <c r="F818" i="176"/>
  <c r="F817" i="176"/>
  <c r="J821" i="176"/>
  <c r="F819" i="176"/>
  <c r="F820" i="176"/>
  <c r="AL814" i="176"/>
  <c r="AK814" i="176"/>
  <c r="AJ814" i="176"/>
  <c r="AI814" i="176"/>
  <c r="AI817" i="176"/>
  <c r="AM814" i="176"/>
  <c r="E813" i="176"/>
  <c r="C813" i="176"/>
  <c r="G813" i="176"/>
  <c r="G815" i="176"/>
  <c r="E815" i="176"/>
  <c r="C815" i="176"/>
  <c r="N813" i="176" l="1"/>
  <c r="G818" i="176"/>
  <c r="E818" i="176"/>
  <c r="C818" i="176"/>
  <c r="AI821" i="176"/>
  <c r="AM818" i="176"/>
  <c r="AL818" i="176"/>
  <c r="AK818" i="176"/>
  <c r="N817" i="176" s="1"/>
  <c r="AJ818" i="176"/>
  <c r="AI818" i="176"/>
  <c r="G817" i="176"/>
  <c r="E817" i="176"/>
  <c r="C817" i="176"/>
  <c r="E820" i="176"/>
  <c r="C820" i="176"/>
  <c r="G820" i="176"/>
  <c r="C819" i="176"/>
  <c r="G819" i="176"/>
  <c r="E819" i="176"/>
  <c r="F821" i="176"/>
  <c r="J825" i="176"/>
  <c r="F823" i="176"/>
  <c r="F824" i="176"/>
  <c r="F822" i="176"/>
  <c r="C822" i="176" l="1"/>
  <c r="G822" i="176"/>
  <c r="E822" i="176"/>
  <c r="G824" i="176"/>
  <c r="E824" i="176"/>
  <c r="C824" i="176"/>
  <c r="F826" i="176"/>
  <c r="J827" i="176"/>
  <c r="F825" i="176"/>
  <c r="AL822" i="176"/>
  <c r="AK822" i="176"/>
  <c r="AJ822" i="176"/>
  <c r="AI822" i="176"/>
  <c r="AI825" i="176"/>
  <c r="AM822" i="176"/>
  <c r="E821" i="176"/>
  <c r="C821" i="176"/>
  <c r="G821" i="176"/>
  <c r="G823" i="176"/>
  <c r="E823" i="176"/>
  <c r="C823" i="176"/>
  <c r="N821" i="176" l="1"/>
  <c r="AI827" i="176"/>
  <c r="AM826" i="176"/>
  <c r="AL826" i="176"/>
  <c r="AK826" i="176"/>
  <c r="AJ826" i="176"/>
  <c r="AI826" i="176"/>
  <c r="J829" i="176"/>
  <c r="F828" i="176"/>
  <c r="F827" i="176"/>
  <c r="G826" i="176"/>
  <c r="E826" i="176"/>
  <c r="C826" i="176"/>
  <c r="G825" i="176"/>
  <c r="E825" i="176"/>
  <c r="C825" i="176"/>
  <c r="N825" i="176" l="1"/>
  <c r="G828" i="176"/>
  <c r="E828" i="176"/>
  <c r="C828" i="176"/>
  <c r="J833" i="176"/>
  <c r="F831" i="176"/>
  <c r="F832" i="176"/>
  <c r="AI829" i="176"/>
  <c r="F830" i="176"/>
  <c r="F829" i="176"/>
  <c r="C827" i="176"/>
  <c r="G827" i="176"/>
  <c r="E827" i="176"/>
  <c r="AJ828" i="176"/>
  <c r="AI828" i="176"/>
  <c r="AM828" i="176"/>
  <c r="AL828" i="176"/>
  <c r="AK828" i="176"/>
  <c r="N827" i="176" l="1"/>
  <c r="C830" i="176"/>
  <c r="G830" i="176"/>
  <c r="E830" i="176"/>
  <c r="G832" i="176"/>
  <c r="E832" i="176"/>
  <c r="C832" i="176"/>
  <c r="G831" i="176"/>
  <c r="E831" i="176"/>
  <c r="C831" i="176"/>
  <c r="F834" i="176"/>
  <c r="F833" i="176"/>
  <c r="J837" i="176"/>
  <c r="F835" i="176"/>
  <c r="F836" i="176"/>
  <c r="AK830" i="176"/>
  <c r="N829" i="176" s="1"/>
  <c r="AJ830" i="176"/>
  <c r="AI830" i="176"/>
  <c r="AI833" i="176"/>
  <c r="AM830" i="176"/>
  <c r="AL830" i="176"/>
  <c r="E829" i="176"/>
  <c r="C829" i="176"/>
  <c r="G829" i="176"/>
  <c r="C836" i="176" l="1"/>
  <c r="G836" i="176"/>
  <c r="E836" i="176"/>
  <c r="C835" i="176"/>
  <c r="G835" i="176"/>
  <c r="E835" i="176"/>
  <c r="J841" i="176"/>
  <c r="F839" i="176"/>
  <c r="F840" i="176"/>
  <c r="F838" i="176"/>
  <c r="F837" i="176"/>
  <c r="G833" i="176"/>
  <c r="E833" i="176"/>
  <c r="C833" i="176"/>
  <c r="AI837" i="176"/>
  <c r="AM834" i="176"/>
  <c r="AL834" i="176"/>
  <c r="AK834" i="176"/>
  <c r="AJ834" i="176"/>
  <c r="AI834" i="176"/>
  <c r="G834" i="176"/>
  <c r="E834" i="176"/>
  <c r="C834" i="176"/>
  <c r="N833" i="176" l="1"/>
  <c r="F842" i="176"/>
  <c r="F841" i="176"/>
  <c r="F843" i="176"/>
  <c r="J845" i="176"/>
  <c r="F844" i="176"/>
  <c r="AK838" i="176"/>
  <c r="N837" i="176" s="1"/>
  <c r="AJ838" i="176"/>
  <c r="AI838" i="176"/>
  <c r="AI841" i="176"/>
  <c r="AM838" i="176"/>
  <c r="AL838" i="176"/>
  <c r="E837" i="176"/>
  <c r="C837" i="176"/>
  <c r="G837" i="176"/>
  <c r="G839" i="176"/>
  <c r="E839" i="176"/>
  <c r="C839" i="176"/>
  <c r="C838" i="176"/>
  <c r="G838" i="176"/>
  <c r="E838" i="176"/>
  <c r="G840" i="176"/>
  <c r="E840" i="176"/>
  <c r="C840" i="176"/>
  <c r="E844" i="176" l="1"/>
  <c r="C844" i="176"/>
  <c r="G844" i="176"/>
  <c r="F845" i="176"/>
  <c r="J849" i="176"/>
  <c r="F848" i="176"/>
  <c r="F847" i="176"/>
  <c r="F846" i="176"/>
  <c r="C843" i="176"/>
  <c r="G843" i="176"/>
  <c r="E843" i="176"/>
  <c r="G841" i="176"/>
  <c r="E841" i="176"/>
  <c r="C841" i="176"/>
  <c r="AI845" i="176"/>
  <c r="AM842" i="176"/>
  <c r="AL842" i="176"/>
  <c r="AK842" i="176"/>
  <c r="AJ842" i="176"/>
  <c r="AI842" i="176"/>
  <c r="G842" i="176"/>
  <c r="E842" i="176"/>
  <c r="C842" i="176"/>
  <c r="N841" i="176" l="1"/>
  <c r="AI849" i="176"/>
  <c r="AL846" i="176"/>
  <c r="AK846" i="176"/>
  <c r="AI846" i="176"/>
  <c r="AM846" i="176"/>
  <c r="AJ846" i="176"/>
  <c r="J851" i="176"/>
  <c r="F849" i="176"/>
  <c r="F850" i="176"/>
  <c r="E845" i="176"/>
  <c r="G845" i="176"/>
  <c r="C845" i="176"/>
  <c r="C846" i="176"/>
  <c r="G846" i="176"/>
  <c r="E846" i="176"/>
  <c r="G847" i="176"/>
  <c r="E847" i="176"/>
  <c r="C847" i="176"/>
  <c r="C848" i="176"/>
  <c r="G848" i="176"/>
  <c r="E848" i="176"/>
  <c r="N845" i="176" l="1"/>
  <c r="C849" i="176"/>
  <c r="G849" i="176"/>
  <c r="E849" i="176"/>
  <c r="J853" i="176"/>
  <c r="F852" i="176"/>
  <c r="F851" i="176"/>
  <c r="G850" i="176"/>
  <c r="E850" i="176"/>
  <c r="C850" i="176"/>
  <c r="AI850" i="176"/>
  <c r="AI851" i="176"/>
  <c r="AM850" i="176"/>
  <c r="AL850" i="176"/>
  <c r="AK850" i="176"/>
  <c r="AJ850" i="176"/>
  <c r="N849" i="176" l="1"/>
  <c r="E851" i="176"/>
  <c r="C851" i="176"/>
  <c r="G851" i="176"/>
  <c r="C852" i="176"/>
  <c r="G852" i="176"/>
  <c r="E852" i="176"/>
  <c r="F853" i="176"/>
  <c r="J857" i="176"/>
  <c r="F855" i="176"/>
  <c r="F856" i="176"/>
  <c r="F854" i="176"/>
  <c r="AI853" i="176"/>
  <c r="AK852" i="176"/>
  <c r="AJ852" i="176"/>
  <c r="AI852" i="176"/>
  <c r="AM852" i="176"/>
  <c r="AL852" i="176"/>
  <c r="N851" i="176" l="1"/>
  <c r="E853" i="176"/>
  <c r="G853" i="176"/>
  <c r="C853" i="176"/>
  <c r="F858" i="176"/>
  <c r="F857" i="176"/>
  <c r="J861" i="176"/>
  <c r="F859" i="176"/>
  <c r="F860" i="176"/>
  <c r="G856" i="176"/>
  <c r="E856" i="176"/>
  <c r="C856" i="176"/>
  <c r="AL854" i="176"/>
  <c r="AK854" i="176"/>
  <c r="AJ854" i="176"/>
  <c r="AI854" i="176"/>
  <c r="AI857" i="176"/>
  <c r="AM854" i="176"/>
  <c r="C854" i="176"/>
  <c r="G854" i="176"/>
  <c r="E854" i="176"/>
  <c r="G855" i="176"/>
  <c r="E855" i="176"/>
  <c r="C855" i="176"/>
  <c r="N853" i="176" l="1"/>
  <c r="C859" i="176"/>
  <c r="G859" i="176"/>
  <c r="E859" i="176"/>
  <c r="G857" i="176"/>
  <c r="E857" i="176"/>
  <c r="C857" i="176"/>
  <c r="G858" i="176"/>
  <c r="E858" i="176"/>
  <c r="C858" i="176"/>
  <c r="E860" i="176"/>
  <c r="C860" i="176"/>
  <c r="G860" i="176"/>
  <c r="F861" i="176"/>
  <c r="J865" i="176"/>
  <c r="F863" i="176"/>
  <c r="F864" i="176"/>
  <c r="F862" i="176"/>
  <c r="AI861" i="176"/>
  <c r="AM858" i="176"/>
  <c r="AL858" i="176"/>
  <c r="AK858" i="176"/>
  <c r="AJ858" i="176"/>
  <c r="AI858" i="176"/>
  <c r="N857" i="176" l="1"/>
  <c r="F866" i="176"/>
  <c r="F865" i="176"/>
  <c r="J869" i="176"/>
  <c r="F867" i="176"/>
  <c r="F868" i="176"/>
  <c r="G864" i="176"/>
  <c r="E864" i="176"/>
  <c r="C864" i="176"/>
  <c r="G863" i="176"/>
  <c r="E863" i="176"/>
  <c r="C863" i="176"/>
  <c r="E861" i="176"/>
  <c r="C861" i="176"/>
  <c r="G861" i="176"/>
  <c r="AL862" i="176"/>
  <c r="AK862" i="176"/>
  <c r="AJ862" i="176"/>
  <c r="AI862" i="176"/>
  <c r="AI865" i="176"/>
  <c r="AM862" i="176"/>
  <c r="C862" i="176"/>
  <c r="G862" i="176"/>
  <c r="E862" i="176"/>
  <c r="N861" i="176" l="1"/>
  <c r="E868" i="176"/>
  <c r="C868" i="176"/>
  <c r="G868" i="176"/>
  <c r="C867" i="176"/>
  <c r="G867" i="176"/>
  <c r="E867" i="176"/>
  <c r="AI869" i="176"/>
  <c r="AM866" i="176"/>
  <c r="AL866" i="176"/>
  <c r="AK866" i="176"/>
  <c r="AJ866" i="176"/>
  <c r="AI866" i="176"/>
  <c r="F869" i="176"/>
  <c r="J873" i="176"/>
  <c r="F871" i="176"/>
  <c r="F872" i="176"/>
  <c r="F870" i="176"/>
  <c r="G865" i="176"/>
  <c r="E865" i="176"/>
  <c r="C865" i="176"/>
  <c r="G866" i="176"/>
  <c r="E866" i="176"/>
  <c r="C866" i="176"/>
  <c r="N865" i="176" l="1"/>
  <c r="AL870" i="176"/>
  <c r="AK870" i="176"/>
  <c r="AJ870" i="176"/>
  <c r="AI870" i="176"/>
  <c r="AI873" i="176"/>
  <c r="AM870" i="176"/>
  <c r="G872" i="176"/>
  <c r="E872" i="176"/>
  <c r="C872" i="176"/>
  <c r="G871" i="176"/>
  <c r="E871" i="176"/>
  <c r="C871" i="176"/>
  <c r="F874" i="176"/>
  <c r="J875" i="176"/>
  <c r="F873" i="176"/>
  <c r="E869" i="176"/>
  <c r="C869" i="176"/>
  <c r="G869" i="176"/>
  <c r="C870" i="176"/>
  <c r="G870" i="176"/>
  <c r="E870" i="176"/>
  <c r="N869" i="176" l="1"/>
  <c r="G874" i="176"/>
  <c r="E874" i="176"/>
  <c r="C874" i="176"/>
  <c r="AI875" i="176"/>
  <c r="AM874" i="176"/>
  <c r="AL874" i="176"/>
  <c r="AK874" i="176"/>
  <c r="AJ874" i="176"/>
  <c r="AI874" i="176"/>
  <c r="G873" i="176"/>
  <c r="E873" i="176"/>
  <c r="C873" i="176"/>
  <c r="J877" i="176"/>
  <c r="F876" i="176"/>
  <c r="F875" i="176"/>
  <c r="N873" i="176" l="1"/>
  <c r="C875" i="176"/>
  <c r="G875" i="176"/>
  <c r="E875" i="176"/>
  <c r="G876" i="176"/>
  <c r="E876" i="176"/>
  <c r="C876" i="176"/>
  <c r="J881" i="176"/>
  <c r="F879" i="176"/>
  <c r="F880" i="176"/>
  <c r="AI877" i="176"/>
  <c r="F878" i="176"/>
  <c r="F877" i="176"/>
  <c r="AJ876" i="176"/>
  <c r="AI876" i="176"/>
  <c r="AM876" i="176"/>
  <c r="AL876" i="176"/>
  <c r="AK876" i="176"/>
  <c r="N875" i="176" l="1"/>
  <c r="G879" i="176"/>
  <c r="E879" i="176"/>
  <c r="C879" i="176"/>
  <c r="F882" i="176"/>
  <c r="F881" i="176"/>
  <c r="J885" i="176"/>
  <c r="F883" i="176"/>
  <c r="F884" i="176"/>
  <c r="E877" i="176"/>
  <c r="C877" i="176"/>
  <c r="G877" i="176"/>
  <c r="C878" i="176"/>
  <c r="G878" i="176"/>
  <c r="E878" i="176"/>
  <c r="AK878" i="176"/>
  <c r="N877" i="176" s="1"/>
  <c r="AJ878" i="176"/>
  <c r="AI878" i="176"/>
  <c r="AI881" i="176"/>
  <c r="AM878" i="176"/>
  <c r="AL878" i="176"/>
  <c r="G880" i="176"/>
  <c r="E880" i="176"/>
  <c r="C880" i="176"/>
  <c r="C884" i="176" l="1"/>
  <c r="G884" i="176"/>
  <c r="E884" i="176"/>
  <c r="C883" i="176"/>
  <c r="G883" i="176"/>
  <c r="E883" i="176"/>
  <c r="G882" i="176"/>
  <c r="E882" i="176"/>
  <c r="C882" i="176"/>
  <c r="J889" i="176"/>
  <c r="F887" i="176"/>
  <c r="F888" i="176"/>
  <c r="F886" i="176"/>
  <c r="F885" i="176"/>
  <c r="G881" i="176"/>
  <c r="E881" i="176"/>
  <c r="C881" i="176"/>
  <c r="AI885" i="176"/>
  <c r="AM882" i="176"/>
  <c r="AL882" i="176"/>
  <c r="AK882" i="176"/>
  <c r="AJ882" i="176"/>
  <c r="AI882" i="176"/>
  <c r="N881" i="176" l="1"/>
  <c r="E885" i="176"/>
  <c r="C885" i="176"/>
  <c r="G885" i="176"/>
  <c r="C886" i="176"/>
  <c r="G886" i="176"/>
  <c r="E886" i="176"/>
  <c r="G888" i="176"/>
  <c r="E888" i="176"/>
  <c r="C888" i="176"/>
  <c r="G887" i="176"/>
  <c r="E887" i="176"/>
  <c r="C887" i="176"/>
  <c r="AK886" i="176"/>
  <c r="AJ886" i="176"/>
  <c r="AI886" i="176"/>
  <c r="AI889" i="176"/>
  <c r="AM886" i="176"/>
  <c r="AL886" i="176"/>
  <c r="F890" i="176"/>
  <c r="F889" i="176"/>
  <c r="J893" i="176"/>
  <c r="F891" i="176"/>
  <c r="F892" i="176"/>
  <c r="N885" i="176" l="1"/>
  <c r="J897" i="176"/>
  <c r="F895" i="176"/>
  <c r="F896" i="176"/>
  <c r="F894" i="176"/>
  <c r="F893" i="176"/>
  <c r="AI893" i="176"/>
  <c r="AM890" i="176"/>
  <c r="AL890" i="176"/>
  <c r="AK890" i="176"/>
  <c r="AJ890" i="176"/>
  <c r="AI890" i="176"/>
  <c r="C892" i="176"/>
  <c r="G892" i="176"/>
  <c r="E892" i="176"/>
  <c r="C891" i="176"/>
  <c r="G891" i="176"/>
  <c r="E891" i="176"/>
  <c r="G889" i="176"/>
  <c r="E889" i="176"/>
  <c r="C889" i="176"/>
  <c r="G890" i="176"/>
  <c r="E890" i="176"/>
  <c r="C890" i="176"/>
  <c r="N889" i="176" l="1"/>
  <c r="AK894" i="176"/>
  <c r="AJ894" i="176"/>
  <c r="AI894" i="176"/>
  <c r="AI897" i="176"/>
  <c r="AM894" i="176"/>
  <c r="AL894" i="176"/>
  <c r="E893" i="176"/>
  <c r="C893" i="176"/>
  <c r="G893" i="176"/>
  <c r="C894" i="176"/>
  <c r="G894" i="176"/>
  <c r="E894" i="176"/>
  <c r="G896" i="176"/>
  <c r="E896" i="176"/>
  <c r="C896" i="176"/>
  <c r="G895" i="176"/>
  <c r="E895" i="176"/>
  <c r="C895" i="176"/>
  <c r="J899" i="176"/>
  <c r="F898" i="176"/>
  <c r="F897" i="176"/>
  <c r="N893" i="176" l="1"/>
  <c r="J901" i="176"/>
  <c r="F900" i="176"/>
  <c r="F899" i="176"/>
  <c r="AM898" i="176"/>
  <c r="AI899" i="176"/>
  <c r="AL898" i="176"/>
  <c r="AK898" i="176"/>
  <c r="AJ898" i="176"/>
  <c r="AI898" i="176"/>
  <c r="G897" i="176"/>
  <c r="E897" i="176"/>
  <c r="C897" i="176"/>
  <c r="G898" i="176"/>
  <c r="E898" i="176"/>
  <c r="C898" i="176"/>
  <c r="N897" i="176" l="1"/>
  <c r="AM900" i="176"/>
  <c r="AL900" i="176"/>
  <c r="AK900" i="176"/>
  <c r="AJ900" i="176"/>
  <c r="AI900" i="176"/>
  <c r="C899" i="176"/>
  <c r="G899" i="176"/>
  <c r="E899" i="176"/>
  <c r="G900" i="176"/>
  <c r="E900" i="176"/>
  <c r="C900" i="176"/>
  <c r="F903" i="176"/>
  <c r="F904" i="176"/>
  <c r="F902" i="176"/>
  <c r="AI901" i="176"/>
  <c r="F901" i="176"/>
  <c r="J905" i="176"/>
  <c r="N899" i="176" l="1"/>
  <c r="F906" i="176"/>
  <c r="F905" i="176"/>
  <c r="J909" i="176"/>
  <c r="F907" i="176"/>
  <c r="F908" i="176"/>
  <c r="G902" i="176"/>
  <c r="C902" i="176"/>
  <c r="E902" i="176"/>
  <c r="C901" i="176"/>
  <c r="G901" i="176"/>
  <c r="E901" i="176"/>
  <c r="AJ902" i="176"/>
  <c r="AI902" i="176"/>
  <c r="AM902" i="176"/>
  <c r="AL902" i="176"/>
  <c r="AK902" i="176"/>
  <c r="AI905" i="176"/>
  <c r="E903" i="176"/>
  <c r="C903" i="176"/>
  <c r="G903" i="176"/>
  <c r="G904" i="176"/>
  <c r="E904" i="176"/>
  <c r="C904" i="176"/>
  <c r="N901" i="176" l="1"/>
  <c r="J913" i="176"/>
  <c r="F911" i="176"/>
  <c r="F912" i="176"/>
  <c r="F910" i="176"/>
  <c r="F909" i="176"/>
  <c r="G905" i="176"/>
  <c r="E905" i="176"/>
  <c r="C905" i="176"/>
  <c r="C908" i="176"/>
  <c r="G908" i="176"/>
  <c r="E908" i="176"/>
  <c r="C907" i="176"/>
  <c r="G907" i="176"/>
  <c r="E907" i="176"/>
  <c r="AI909" i="176"/>
  <c r="AM906" i="176"/>
  <c r="AL906" i="176"/>
  <c r="AK906" i="176"/>
  <c r="AJ906" i="176"/>
  <c r="AI906" i="176"/>
  <c r="G906" i="176"/>
  <c r="E906" i="176"/>
  <c r="C906" i="176"/>
  <c r="N905" i="176" l="1"/>
  <c r="C910" i="176"/>
  <c r="G910" i="176"/>
  <c r="E910" i="176"/>
  <c r="E909" i="176"/>
  <c r="C909" i="176"/>
  <c r="G909" i="176"/>
  <c r="G912" i="176"/>
  <c r="E912" i="176"/>
  <c r="C912" i="176"/>
  <c r="G911" i="176"/>
  <c r="E911" i="176"/>
  <c r="C911" i="176"/>
  <c r="AK910" i="176"/>
  <c r="AJ910" i="176"/>
  <c r="AI910" i="176"/>
  <c r="AM910" i="176"/>
  <c r="AL910" i="176"/>
  <c r="AI913" i="176"/>
  <c r="F914" i="176"/>
  <c r="F913" i="176"/>
  <c r="J917" i="176"/>
  <c r="F915" i="176"/>
  <c r="F916" i="176"/>
  <c r="N909" i="176" l="1"/>
  <c r="C916" i="176"/>
  <c r="G916" i="176"/>
  <c r="E916" i="176"/>
  <c r="C915" i="176"/>
  <c r="G915" i="176"/>
  <c r="E915" i="176"/>
  <c r="G914" i="176"/>
  <c r="E914" i="176"/>
  <c r="C914" i="176"/>
  <c r="J921" i="176"/>
  <c r="F919" i="176"/>
  <c r="F920" i="176"/>
  <c r="F918" i="176"/>
  <c r="F917" i="176"/>
  <c r="G913" i="176"/>
  <c r="E913" i="176"/>
  <c r="C913" i="176"/>
  <c r="AI917" i="176"/>
  <c r="AM914" i="176"/>
  <c r="AL914" i="176"/>
  <c r="AK914" i="176"/>
  <c r="AJ914" i="176"/>
  <c r="AI914" i="176"/>
  <c r="N913" i="176" l="1"/>
  <c r="E917" i="176"/>
  <c r="C917" i="176"/>
  <c r="G917" i="176"/>
  <c r="AK918" i="176"/>
  <c r="AJ918" i="176"/>
  <c r="AI918" i="176"/>
  <c r="AI921" i="176"/>
  <c r="AM918" i="176"/>
  <c r="AL918" i="176"/>
  <c r="F922" i="176"/>
  <c r="J923" i="176"/>
  <c r="F921" i="176"/>
  <c r="C918" i="176"/>
  <c r="G918" i="176"/>
  <c r="E918" i="176"/>
  <c r="G920" i="176"/>
  <c r="E920" i="176"/>
  <c r="C920" i="176"/>
  <c r="G919" i="176"/>
  <c r="E919" i="176"/>
  <c r="C919" i="176"/>
  <c r="N917" i="176" l="1"/>
  <c r="AI923" i="176"/>
  <c r="AM922" i="176"/>
  <c r="AL922" i="176"/>
  <c r="AK922" i="176"/>
  <c r="AJ922" i="176"/>
  <c r="AI922" i="176"/>
  <c r="G921" i="176"/>
  <c r="E921" i="176"/>
  <c r="C921" i="176"/>
  <c r="J925" i="176"/>
  <c r="F924" i="176"/>
  <c r="F923" i="176"/>
  <c r="G922" i="176"/>
  <c r="E922" i="176"/>
  <c r="C922" i="176"/>
  <c r="N921" i="176" l="1"/>
  <c r="C923" i="176"/>
  <c r="G923" i="176"/>
  <c r="E923" i="176"/>
  <c r="G924" i="176"/>
  <c r="E924" i="176"/>
  <c r="C924" i="176"/>
  <c r="F927" i="176"/>
  <c r="F928" i="176"/>
  <c r="AI925" i="176"/>
  <c r="F926" i="176"/>
  <c r="F925" i="176"/>
  <c r="J929" i="176"/>
  <c r="AI924" i="176"/>
  <c r="AM924" i="176"/>
  <c r="AL924" i="176"/>
  <c r="AK924" i="176"/>
  <c r="AJ924" i="176"/>
  <c r="N923" i="176" l="1"/>
  <c r="G928" i="176"/>
  <c r="E928" i="176"/>
  <c r="C928" i="176"/>
  <c r="E927" i="176"/>
  <c r="C927" i="176"/>
  <c r="G927" i="176"/>
  <c r="F930" i="176"/>
  <c r="F929" i="176"/>
  <c r="J933" i="176"/>
  <c r="F931" i="176"/>
  <c r="F932" i="176"/>
  <c r="C925" i="176"/>
  <c r="G925" i="176"/>
  <c r="E925" i="176"/>
  <c r="G926" i="176"/>
  <c r="E926" i="176"/>
  <c r="C926" i="176"/>
  <c r="AJ926" i="176"/>
  <c r="AI926" i="176"/>
  <c r="AI929" i="176"/>
  <c r="AM926" i="176"/>
  <c r="AL926" i="176"/>
  <c r="AK926" i="176"/>
  <c r="N925" i="176" l="1"/>
  <c r="E930" i="176"/>
  <c r="C930" i="176"/>
  <c r="G930" i="176"/>
  <c r="G929" i="176"/>
  <c r="E929" i="176"/>
  <c r="C929" i="176"/>
  <c r="AI933" i="176"/>
  <c r="AM930" i="176"/>
  <c r="AL930" i="176"/>
  <c r="AK930" i="176"/>
  <c r="AJ930" i="176"/>
  <c r="AI930" i="176"/>
  <c r="C932" i="176"/>
  <c r="G932" i="176"/>
  <c r="E932" i="176"/>
  <c r="G931" i="176"/>
  <c r="E931" i="176"/>
  <c r="C931" i="176"/>
  <c r="F935" i="176"/>
  <c r="F936" i="176"/>
  <c r="F934" i="176"/>
  <c r="F933" i="176"/>
  <c r="J937" i="176"/>
  <c r="N929" i="176" l="1"/>
  <c r="F938" i="176"/>
  <c r="F937" i="176"/>
  <c r="J941" i="176"/>
  <c r="F939" i="176"/>
  <c r="F940" i="176"/>
  <c r="AJ934" i="176"/>
  <c r="AI934" i="176"/>
  <c r="AI937" i="176"/>
  <c r="AM934" i="176"/>
  <c r="AK934" i="176"/>
  <c r="AL934" i="176"/>
  <c r="C933" i="176"/>
  <c r="G933" i="176"/>
  <c r="E933" i="176"/>
  <c r="G934" i="176"/>
  <c r="E934" i="176"/>
  <c r="C934" i="176"/>
  <c r="G936" i="176"/>
  <c r="E936" i="176"/>
  <c r="C936" i="176"/>
  <c r="E935" i="176"/>
  <c r="C935" i="176"/>
  <c r="G935" i="176"/>
  <c r="N933" i="176" l="1"/>
  <c r="AI941" i="176"/>
  <c r="AM938" i="176"/>
  <c r="AL938" i="176"/>
  <c r="AK938" i="176"/>
  <c r="AJ938" i="176"/>
  <c r="AI938" i="176"/>
  <c r="C940" i="176"/>
  <c r="G940" i="176"/>
  <c r="E940" i="176"/>
  <c r="G939" i="176"/>
  <c r="E939" i="176"/>
  <c r="C939" i="176"/>
  <c r="F943" i="176"/>
  <c r="F944" i="176"/>
  <c r="F942" i="176"/>
  <c r="F941" i="176"/>
  <c r="J945" i="176"/>
  <c r="G937" i="176"/>
  <c r="E937" i="176"/>
  <c r="C937" i="176"/>
  <c r="E938" i="176"/>
  <c r="C938" i="176"/>
  <c r="G938" i="176"/>
  <c r="N937" i="176" l="1"/>
  <c r="C941" i="176"/>
  <c r="G941" i="176"/>
  <c r="E941" i="176"/>
  <c r="G942" i="176"/>
  <c r="E942" i="176"/>
  <c r="C942" i="176"/>
  <c r="G944" i="176"/>
  <c r="E944" i="176"/>
  <c r="C944" i="176"/>
  <c r="E943" i="176"/>
  <c r="C943" i="176"/>
  <c r="G943" i="176"/>
  <c r="F946" i="176"/>
  <c r="J947" i="176"/>
  <c r="F945" i="176"/>
  <c r="AJ942" i="176"/>
  <c r="AI942" i="176"/>
  <c r="AI945" i="176"/>
  <c r="AM942" i="176"/>
  <c r="AL942" i="176"/>
  <c r="AK942" i="176"/>
  <c r="N941" i="176" l="1"/>
  <c r="E946" i="176"/>
  <c r="C946" i="176"/>
  <c r="G946" i="176"/>
  <c r="G945" i="176"/>
  <c r="E945" i="176"/>
  <c r="C945" i="176"/>
  <c r="J949" i="176"/>
  <c r="F948" i="176"/>
  <c r="F947" i="176"/>
  <c r="AM946" i="176"/>
  <c r="AL946" i="176"/>
  <c r="AK946" i="176"/>
  <c r="AJ946" i="176"/>
  <c r="AI946" i="176"/>
  <c r="AI947" i="176"/>
  <c r="N945" i="176" l="1"/>
  <c r="AM948" i="176"/>
  <c r="AL948" i="176"/>
  <c r="AK948" i="176"/>
  <c r="N947" i="176" s="1"/>
  <c r="AJ948" i="176"/>
  <c r="AI948" i="176"/>
  <c r="G948" i="176"/>
  <c r="E948" i="176"/>
  <c r="C948" i="176"/>
  <c r="F952" i="176"/>
  <c r="AI949" i="176"/>
  <c r="F950" i="176"/>
  <c r="F949" i="176"/>
  <c r="J953" i="176"/>
  <c r="F951" i="176"/>
  <c r="G947" i="176"/>
  <c r="E947" i="176"/>
  <c r="C947" i="176"/>
  <c r="E952" i="176" l="1"/>
  <c r="C952" i="176"/>
  <c r="G952" i="176"/>
  <c r="E951" i="176"/>
  <c r="C951" i="176"/>
  <c r="G951" i="176"/>
  <c r="F953" i="176"/>
  <c r="J957" i="176"/>
  <c r="F955" i="176"/>
  <c r="F956" i="176"/>
  <c r="F954" i="176"/>
  <c r="C949" i="176"/>
  <c r="G949" i="176"/>
  <c r="E949" i="176"/>
  <c r="G950" i="176"/>
  <c r="E950" i="176"/>
  <c r="C950" i="176"/>
  <c r="AI950" i="176"/>
  <c r="AI953" i="176"/>
  <c r="AM950" i="176"/>
  <c r="AL950" i="176"/>
  <c r="AK950" i="176"/>
  <c r="AJ950" i="176"/>
  <c r="N949" i="176" l="1"/>
  <c r="F960" i="176"/>
  <c r="F958" i="176"/>
  <c r="F957" i="176"/>
  <c r="J961" i="176"/>
  <c r="F959" i="176"/>
  <c r="G953" i="176"/>
  <c r="E953" i="176"/>
  <c r="C953" i="176"/>
  <c r="G956" i="176"/>
  <c r="E956" i="176"/>
  <c r="C956" i="176"/>
  <c r="AI957" i="176"/>
  <c r="AM954" i="176"/>
  <c r="AL954" i="176"/>
  <c r="AK954" i="176"/>
  <c r="AJ954" i="176"/>
  <c r="AI954" i="176"/>
  <c r="E954" i="176"/>
  <c r="C954" i="176"/>
  <c r="G954" i="176"/>
  <c r="G955" i="176"/>
  <c r="E955" i="176"/>
  <c r="C955" i="176"/>
  <c r="N953" i="176" l="1"/>
  <c r="E959" i="176"/>
  <c r="C959" i="176"/>
  <c r="G959" i="176"/>
  <c r="AI958" i="176"/>
  <c r="AI961" i="176"/>
  <c r="AM958" i="176"/>
  <c r="AL958" i="176"/>
  <c r="AK958" i="176"/>
  <c r="AJ958" i="176"/>
  <c r="F961" i="176"/>
  <c r="J965" i="176"/>
  <c r="F963" i="176"/>
  <c r="F964" i="176"/>
  <c r="F962" i="176"/>
  <c r="C957" i="176"/>
  <c r="G957" i="176"/>
  <c r="E957" i="176"/>
  <c r="G958" i="176"/>
  <c r="E958" i="176"/>
  <c r="C958" i="176"/>
  <c r="E960" i="176"/>
  <c r="C960" i="176"/>
  <c r="G960" i="176"/>
  <c r="N957" i="176" l="1"/>
  <c r="F968" i="176"/>
  <c r="F966" i="176"/>
  <c r="F965" i="176"/>
  <c r="J969" i="176"/>
  <c r="F967" i="176"/>
  <c r="E962" i="176"/>
  <c r="C962" i="176"/>
  <c r="G962" i="176"/>
  <c r="G964" i="176"/>
  <c r="E964" i="176"/>
  <c r="C964" i="176"/>
  <c r="AI965" i="176"/>
  <c r="AM962" i="176"/>
  <c r="AL962" i="176"/>
  <c r="AK962" i="176"/>
  <c r="AJ962" i="176"/>
  <c r="AI962" i="176"/>
  <c r="G963" i="176"/>
  <c r="E963" i="176"/>
  <c r="C963" i="176"/>
  <c r="G961" i="176"/>
  <c r="E961" i="176"/>
  <c r="C961" i="176"/>
  <c r="N961" i="176" l="1"/>
  <c r="AI966" i="176"/>
  <c r="AI969" i="176"/>
  <c r="AM966" i="176"/>
  <c r="AL966" i="176"/>
  <c r="AJ966" i="176"/>
  <c r="AK966" i="176"/>
  <c r="N965" i="176" s="1"/>
  <c r="J971" i="176"/>
  <c r="F969" i="176"/>
  <c r="F970" i="176"/>
  <c r="C965" i="176"/>
  <c r="G965" i="176"/>
  <c r="E965" i="176"/>
  <c r="E967" i="176"/>
  <c r="C967" i="176"/>
  <c r="G967" i="176"/>
  <c r="G966" i="176"/>
  <c r="E966" i="176"/>
  <c r="C966" i="176"/>
  <c r="E968" i="176"/>
  <c r="C968" i="176"/>
  <c r="G968" i="176"/>
  <c r="G969" i="176" l="1"/>
  <c r="E969" i="176"/>
  <c r="C969" i="176"/>
  <c r="J973" i="176"/>
  <c r="F972" i="176"/>
  <c r="F971" i="176"/>
  <c r="E970" i="176"/>
  <c r="C970" i="176"/>
  <c r="G970" i="176"/>
  <c r="AM970" i="176"/>
  <c r="AL970" i="176"/>
  <c r="AK970" i="176"/>
  <c r="AJ970" i="176"/>
  <c r="AI970" i="176"/>
  <c r="AI971" i="176"/>
  <c r="N969" i="176" l="1"/>
  <c r="AM972" i="176"/>
  <c r="AL972" i="176"/>
  <c r="AK972" i="176"/>
  <c r="AJ972" i="176"/>
  <c r="AI972" i="176"/>
  <c r="G972" i="176"/>
  <c r="E972" i="176"/>
  <c r="C972" i="176"/>
  <c r="F974" i="176"/>
  <c r="F973" i="176"/>
  <c r="J977" i="176"/>
  <c r="F976" i="176"/>
  <c r="F975" i="176"/>
  <c r="AI973" i="176"/>
  <c r="G971" i="176"/>
  <c r="E971" i="176"/>
  <c r="C971" i="176"/>
  <c r="N971" i="176" l="1"/>
  <c r="G974" i="176"/>
  <c r="E974" i="176"/>
  <c r="C974" i="176"/>
  <c r="AI977" i="176"/>
  <c r="AM974" i="176"/>
  <c r="AL974" i="176"/>
  <c r="AK974" i="176"/>
  <c r="AJ974" i="176"/>
  <c r="AI974" i="176"/>
  <c r="C975" i="176"/>
  <c r="G975" i="176"/>
  <c r="E975" i="176"/>
  <c r="E976" i="176"/>
  <c r="C976" i="176"/>
  <c r="G976" i="176"/>
  <c r="F977" i="176"/>
  <c r="J981" i="176"/>
  <c r="F979" i="176"/>
  <c r="F980" i="176"/>
  <c r="F978" i="176"/>
  <c r="G973" i="176"/>
  <c r="E973" i="176"/>
  <c r="C973" i="176"/>
  <c r="N973" i="176" l="1"/>
  <c r="F982" i="176"/>
  <c r="F981" i="176"/>
  <c r="J985" i="176"/>
  <c r="F984" i="176"/>
  <c r="F983" i="176"/>
  <c r="E977" i="176"/>
  <c r="C977" i="176"/>
  <c r="G977" i="176"/>
  <c r="C978" i="176"/>
  <c r="G978" i="176"/>
  <c r="E978" i="176"/>
  <c r="AL978" i="176"/>
  <c r="AK978" i="176"/>
  <c r="N977" i="176" s="1"/>
  <c r="AJ978" i="176"/>
  <c r="AI978" i="176"/>
  <c r="AI981" i="176"/>
  <c r="AM978" i="176"/>
  <c r="G980" i="176"/>
  <c r="E980" i="176"/>
  <c r="C980" i="176"/>
  <c r="G979" i="176"/>
  <c r="E979" i="176"/>
  <c r="C979" i="176"/>
  <c r="AI985" i="176" l="1"/>
  <c r="AM982" i="176"/>
  <c r="AL982" i="176"/>
  <c r="AK982" i="176"/>
  <c r="AJ982" i="176"/>
  <c r="AI982" i="176"/>
  <c r="C983" i="176"/>
  <c r="G983" i="176"/>
  <c r="E983" i="176"/>
  <c r="F985" i="176"/>
  <c r="J989" i="176"/>
  <c r="F987" i="176"/>
  <c r="F988" i="176"/>
  <c r="F986" i="176"/>
  <c r="E984" i="176"/>
  <c r="C984" i="176"/>
  <c r="G984" i="176"/>
  <c r="G981" i="176"/>
  <c r="E981" i="176"/>
  <c r="C981" i="176"/>
  <c r="G982" i="176"/>
  <c r="E982" i="176"/>
  <c r="C982" i="176"/>
  <c r="N981" i="176" l="1"/>
  <c r="C986" i="176"/>
  <c r="G986" i="176"/>
  <c r="E986" i="176"/>
  <c r="G988" i="176"/>
  <c r="E988" i="176"/>
  <c r="C988" i="176"/>
  <c r="G987" i="176"/>
  <c r="E987" i="176"/>
  <c r="C987" i="176"/>
  <c r="F990" i="176"/>
  <c r="F989" i="176"/>
  <c r="J993" i="176"/>
  <c r="F992" i="176"/>
  <c r="F991" i="176"/>
  <c r="E985" i="176"/>
  <c r="C985" i="176"/>
  <c r="G985" i="176"/>
  <c r="AL986" i="176"/>
  <c r="AK986" i="176"/>
  <c r="AJ986" i="176"/>
  <c r="AI986" i="176"/>
  <c r="AI989" i="176"/>
  <c r="AM986" i="176"/>
  <c r="N985" i="176" l="1"/>
  <c r="C991" i="176"/>
  <c r="G991" i="176"/>
  <c r="E991" i="176"/>
  <c r="F993" i="176"/>
  <c r="F994" i="176"/>
  <c r="J995" i="176"/>
  <c r="E992" i="176"/>
  <c r="C992" i="176"/>
  <c r="G992" i="176"/>
  <c r="AI993" i="176"/>
  <c r="AM990" i="176"/>
  <c r="AL990" i="176"/>
  <c r="AK990" i="176"/>
  <c r="AJ990" i="176"/>
  <c r="AI990" i="176"/>
  <c r="G989" i="176"/>
  <c r="E989" i="176"/>
  <c r="C989" i="176"/>
  <c r="G990" i="176"/>
  <c r="E990" i="176"/>
  <c r="C990" i="176"/>
  <c r="N989" i="176" l="1"/>
  <c r="C994" i="176"/>
  <c r="G994" i="176"/>
  <c r="E994" i="176"/>
  <c r="E993" i="176"/>
  <c r="C993" i="176"/>
  <c r="G993" i="176"/>
  <c r="J997" i="176"/>
  <c r="F996" i="176"/>
  <c r="F995" i="176"/>
  <c r="AL994" i="176"/>
  <c r="AK994" i="176"/>
  <c r="AJ994" i="176"/>
  <c r="AI994" i="176"/>
  <c r="AI995" i="176"/>
  <c r="AM994" i="176"/>
  <c r="N993" i="176" l="1"/>
  <c r="E996" i="176"/>
  <c r="C996" i="176"/>
  <c r="G996" i="176"/>
  <c r="F998" i="176"/>
  <c r="F997" i="176"/>
  <c r="J1001" i="176"/>
  <c r="F999" i="176"/>
  <c r="F1000" i="176"/>
  <c r="AI997" i="176"/>
  <c r="AM996" i="176"/>
  <c r="AL996" i="176"/>
  <c r="AK996" i="176"/>
  <c r="AJ996" i="176"/>
  <c r="AI996" i="176"/>
  <c r="G995" i="176"/>
  <c r="E995" i="176"/>
  <c r="C995" i="176"/>
  <c r="N995" i="176" l="1"/>
  <c r="C1000" i="176"/>
  <c r="G1000" i="176"/>
  <c r="E1000" i="176"/>
  <c r="G997" i="176"/>
  <c r="E997" i="176"/>
  <c r="C997" i="176"/>
  <c r="G998" i="176"/>
  <c r="E998" i="176"/>
  <c r="C998" i="176"/>
  <c r="C999" i="176"/>
  <c r="G999" i="176"/>
  <c r="E999" i="176"/>
  <c r="J1005" i="176"/>
  <c r="F1003" i="176"/>
  <c r="F1004" i="176"/>
  <c r="F1002" i="176"/>
  <c r="F1001" i="176"/>
  <c r="AI1001" i="176"/>
  <c r="AM998" i="176"/>
  <c r="AL998" i="176"/>
  <c r="AK998" i="176"/>
  <c r="AJ998" i="176"/>
  <c r="AI998" i="176"/>
  <c r="N997" i="176" l="1"/>
  <c r="C1002" i="176"/>
  <c r="G1002" i="176"/>
  <c r="E1002" i="176"/>
  <c r="G1003" i="176"/>
  <c r="E1003" i="176"/>
  <c r="C1003" i="176"/>
  <c r="G1004" i="176"/>
  <c r="E1004" i="176"/>
  <c r="C1004" i="176"/>
  <c r="AK1002" i="176"/>
  <c r="AJ1002" i="176"/>
  <c r="AI1002" i="176"/>
  <c r="AI1005" i="176"/>
  <c r="AM1002" i="176"/>
  <c r="AL1002" i="176"/>
  <c r="F1006" i="176"/>
  <c r="F1005" i="176"/>
  <c r="J1009" i="176"/>
  <c r="F1007" i="176"/>
  <c r="F1008" i="176"/>
  <c r="E1001" i="176"/>
  <c r="C1001" i="176"/>
  <c r="G1001" i="176"/>
  <c r="N1001" i="176" l="1"/>
  <c r="AI1009" i="176"/>
  <c r="AM1006" i="176"/>
  <c r="AL1006" i="176"/>
  <c r="AK1006" i="176"/>
  <c r="AJ1006" i="176"/>
  <c r="AI1006" i="176"/>
  <c r="C1008" i="176"/>
  <c r="G1008" i="176"/>
  <c r="E1008" i="176"/>
  <c r="C1007" i="176"/>
  <c r="G1007" i="176"/>
  <c r="E1007" i="176"/>
  <c r="G1006" i="176"/>
  <c r="E1006" i="176"/>
  <c r="C1006" i="176"/>
  <c r="J1013" i="176"/>
  <c r="F1011" i="176"/>
  <c r="F1012" i="176"/>
  <c r="F1010" i="176"/>
  <c r="F1009" i="176"/>
  <c r="G1005" i="176"/>
  <c r="E1005" i="176"/>
  <c r="C1005" i="176"/>
  <c r="N1005" i="176" l="1"/>
  <c r="C1010" i="176"/>
  <c r="G1010" i="176"/>
  <c r="E1010" i="176"/>
  <c r="E1009" i="176"/>
  <c r="C1009" i="176"/>
  <c r="G1009" i="176"/>
  <c r="G1012" i="176"/>
  <c r="E1012" i="176"/>
  <c r="C1012" i="176"/>
  <c r="G1011" i="176"/>
  <c r="E1011" i="176"/>
  <c r="C1011" i="176"/>
  <c r="F1014" i="176"/>
  <c r="F1013" i="176"/>
  <c r="J1017" i="176"/>
  <c r="F1015" i="176"/>
  <c r="F1016" i="176"/>
  <c r="AK1010" i="176"/>
  <c r="AJ1010" i="176"/>
  <c r="AI1010" i="176"/>
  <c r="AI1013" i="176"/>
  <c r="AM1010" i="176"/>
  <c r="AL1010" i="176"/>
  <c r="N1009" i="176" l="1"/>
  <c r="F1018" i="176"/>
  <c r="J1019" i="176"/>
  <c r="F1017" i="176"/>
  <c r="C1015" i="176"/>
  <c r="G1015" i="176"/>
  <c r="E1015" i="176"/>
  <c r="G1013" i="176"/>
  <c r="E1013" i="176"/>
  <c r="C1013" i="176"/>
  <c r="AI1017" i="176"/>
  <c r="AM1014" i="176"/>
  <c r="AL1014" i="176"/>
  <c r="AK1014" i="176"/>
  <c r="AJ1014" i="176"/>
  <c r="AI1014" i="176"/>
  <c r="G1014" i="176"/>
  <c r="E1014" i="176"/>
  <c r="C1014" i="176"/>
  <c r="C1016" i="176"/>
  <c r="G1016" i="176"/>
  <c r="E1016" i="176"/>
  <c r="N1013" i="176" l="1"/>
  <c r="AK1018" i="176"/>
  <c r="AJ1018" i="176"/>
  <c r="AI1018" i="176"/>
  <c r="AI1019" i="176"/>
  <c r="AM1018" i="176"/>
  <c r="AL1018" i="176"/>
  <c r="E1017" i="176"/>
  <c r="C1017" i="176"/>
  <c r="G1017" i="176"/>
  <c r="F1019" i="176"/>
  <c r="F1020" i="176"/>
  <c r="J1021" i="176"/>
  <c r="C1018" i="176"/>
  <c r="G1018" i="176"/>
  <c r="E1018" i="176"/>
  <c r="N1017" i="176" l="1"/>
  <c r="F1022" i="176"/>
  <c r="F1021" i="176"/>
  <c r="J1025" i="176"/>
  <c r="F1023" i="176"/>
  <c r="F1024" i="176"/>
  <c r="AI1021" i="176"/>
  <c r="AM1020" i="176"/>
  <c r="AL1020" i="176"/>
  <c r="AK1020" i="176"/>
  <c r="AJ1020" i="176"/>
  <c r="AI1020" i="176"/>
  <c r="E1020" i="176"/>
  <c r="C1020" i="176"/>
  <c r="G1020" i="176"/>
  <c r="G1019" i="176"/>
  <c r="E1019" i="176"/>
  <c r="C1019" i="176"/>
  <c r="N1019" i="176" l="1"/>
  <c r="AI1025" i="176"/>
  <c r="AM1022" i="176"/>
  <c r="AL1022" i="176"/>
  <c r="AK1022" i="176"/>
  <c r="AJ1022" i="176"/>
  <c r="AI1022" i="176"/>
  <c r="F1027" i="176"/>
  <c r="F1028" i="176"/>
  <c r="F1026" i="176"/>
  <c r="J1029" i="176"/>
  <c r="F1025" i="176"/>
  <c r="G1021" i="176"/>
  <c r="E1021" i="176"/>
  <c r="C1021" i="176"/>
  <c r="E1022" i="176"/>
  <c r="C1022" i="176"/>
  <c r="G1022" i="176"/>
  <c r="C1024" i="176"/>
  <c r="G1024" i="176"/>
  <c r="E1024" i="176"/>
  <c r="G1023" i="176"/>
  <c r="E1023" i="176"/>
  <c r="C1023" i="176"/>
  <c r="N1021" i="176" l="1"/>
  <c r="E1027" i="176"/>
  <c r="C1027" i="176"/>
  <c r="G1027" i="176"/>
  <c r="G1028" i="176"/>
  <c r="E1028" i="176"/>
  <c r="C1028" i="176"/>
  <c r="C1025" i="176"/>
  <c r="G1025" i="176"/>
  <c r="E1025" i="176"/>
  <c r="F1030" i="176"/>
  <c r="F1029" i="176"/>
  <c r="J1033" i="176"/>
  <c r="F1031" i="176"/>
  <c r="F1032" i="176"/>
  <c r="G1026" i="176"/>
  <c r="E1026" i="176"/>
  <c r="C1026" i="176"/>
  <c r="AJ1026" i="176"/>
  <c r="AI1026" i="176"/>
  <c r="AI1029" i="176"/>
  <c r="AM1026" i="176"/>
  <c r="AL1026" i="176"/>
  <c r="AK1026" i="176"/>
  <c r="N1025" i="176" l="1"/>
  <c r="G1031" i="176"/>
  <c r="E1031" i="176"/>
  <c r="C1031" i="176"/>
  <c r="C1032" i="176"/>
  <c r="G1032" i="176"/>
  <c r="E1032" i="176"/>
  <c r="AI1033" i="176"/>
  <c r="AM1030" i="176"/>
  <c r="AL1030" i="176"/>
  <c r="AK1030" i="176"/>
  <c r="AJ1030" i="176"/>
  <c r="AI1030" i="176"/>
  <c r="F1035" i="176"/>
  <c r="F1036" i="176"/>
  <c r="F1034" i="176"/>
  <c r="F1033" i="176"/>
  <c r="J1037" i="176"/>
  <c r="E1030" i="176"/>
  <c r="C1030" i="176"/>
  <c r="G1030" i="176"/>
  <c r="G1029" i="176"/>
  <c r="E1029" i="176"/>
  <c r="C1029" i="176"/>
  <c r="N1029" i="176" l="1"/>
  <c r="C1033" i="176"/>
  <c r="G1033" i="176"/>
  <c r="E1033" i="176"/>
  <c r="G1034" i="176"/>
  <c r="E1034" i="176"/>
  <c r="C1034" i="176"/>
  <c r="AJ1034" i="176"/>
  <c r="AI1034" i="176"/>
  <c r="AI1037" i="176"/>
  <c r="AM1034" i="176"/>
  <c r="AL1034" i="176"/>
  <c r="AK1034" i="176"/>
  <c r="G1036" i="176"/>
  <c r="E1036" i="176"/>
  <c r="C1036" i="176"/>
  <c r="E1035" i="176"/>
  <c r="C1035" i="176"/>
  <c r="G1035" i="176"/>
  <c r="F1038" i="176"/>
  <c r="F1037" i="176"/>
  <c r="J1041" i="176"/>
  <c r="F1039" i="176"/>
  <c r="F1040" i="176"/>
  <c r="N1033" i="176" l="1"/>
  <c r="C1040" i="176"/>
  <c r="G1040" i="176"/>
  <c r="E1040" i="176"/>
  <c r="G1037" i="176"/>
  <c r="E1037" i="176"/>
  <c r="C1037" i="176"/>
  <c r="F1042" i="176"/>
  <c r="J1043" i="176"/>
  <c r="F1041" i="176"/>
  <c r="G1039" i="176"/>
  <c r="E1039" i="176"/>
  <c r="C1039" i="176"/>
  <c r="E1038" i="176"/>
  <c r="C1038" i="176"/>
  <c r="G1038" i="176"/>
  <c r="AI1041" i="176"/>
  <c r="AM1038" i="176"/>
  <c r="AL1038" i="176"/>
  <c r="AK1038" i="176"/>
  <c r="N1037" i="176" s="1"/>
  <c r="AJ1038" i="176"/>
  <c r="AI1038" i="176"/>
  <c r="G1042" i="176" l="1"/>
  <c r="E1042" i="176"/>
  <c r="C1042" i="176"/>
  <c r="AJ1042" i="176"/>
  <c r="AI1042" i="176"/>
  <c r="AI1043" i="176"/>
  <c r="AM1042" i="176"/>
  <c r="AL1042" i="176"/>
  <c r="AK1042" i="176"/>
  <c r="F1043" i="176"/>
  <c r="F1044" i="176"/>
  <c r="J1045" i="176"/>
  <c r="C1041" i="176"/>
  <c r="G1041" i="176"/>
  <c r="E1041" i="176"/>
  <c r="N1041" i="176" l="1"/>
  <c r="AL1044" i="176"/>
  <c r="AK1044" i="176"/>
  <c r="AJ1044" i="176"/>
  <c r="AI1044" i="176"/>
  <c r="AM1044" i="176"/>
  <c r="F1047" i="176"/>
  <c r="J1049" i="176"/>
  <c r="F1048" i="176"/>
  <c r="F1046" i="176"/>
  <c r="F1045" i="176"/>
  <c r="AI1045" i="176"/>
  <c r="C1044" i="176"/>
  <c r="G1044" i="176"/>
  <c r="E1044" i="176"/>
  <c r="E1043" i="176"/>
  <c r="C1043" i="176"/>
  <c r="G1043" i="176"/>
  <c r="N1043" i="176" l="1"/>
  <c r="G1048" i="176"/>
  <c r="E1048" i="176"/>
  <c r="C1048" i="176"/>
  <c r="F1050" i="176"/>
  <c r="F1049" i="176"/>
  <c r="F1051" i="176"/>
  <c r="F1052" i="176"/>
  <c r="J1053" i="176"/>
  <c r="C1047" i="176"/>
  <c r="G1047" i="176"/>
  <c r="E1047" i="176"/>
  <c r="AJ1046" i="176"/>
  <c r="AI1049" i="176"/>
  <c r="AM1046" i="176"/>
  <c r="AL1046" i="176"/>
  <c r="AK1046" i="176"/>
  <c r="AI1046" i="176"/>
  <c r="G1045" i="176"/>
  <c r="E1045" i="176"/>
  <c r="C1045" i="176"/>
  <c r="E1046" i="176"/>
  <c r="C1046" i="176"/>
  <c r="G1046" i="176"/>
  <c r="N1045" i="176" l="1"/>
  <c r="F1055" i="176"/>
  <c r="F1056" i="176"/>
  <c r="F1054" i="176"/>
  <c r="J1057" i="176"/>
  <c r="F1053" i="176"/>
  <c r="C1052" i="176"/>
  <c r="G1052" i="176"/>
  <c r="E1052" i="176"/>
  <c r="AL1050" i="176"/>
  <c r="AJ1050" i="176"/>
  <c r="AI1050" i="176"/>
  <c r="AM1050" i="176"/>
  <c r="AI1053" i="176"/>
  <c r="AK1050" i="176"/>
  <c r="E1051" i="176"/>
  <c r="G1051" i="176"/>
  <c r="C1051" i="176"/>
  <c r="G1049" i="176"/>
  <c r="E1049" i="176"/>
  <c r="C1049" i="176"/>
  <c r="G1050" i="176"/>
  <c r="E1050" i="176"/>
  <c r="C1050" i="176"/>
  <c r="N1049" i="176" l="1"/>
  <c r="F1058" i="176"/>
  <c r="F1057" i="176"/>
  <c r="F1059" i="176"/>
  <c r="F1060" i="176"/>
  <c r="J1061" i="176"/>
  <c r="E1054" i="176"/>
  <c r="C1054" i="176"/>
  <c r="G1054" i="176"/>
  <c r="G1056" i="176"/>
  <c r="E1056" i="176"/>
  <c r="C1056" i="176"/>
  <c r="AJ1054" i="176"/>
  <c r="AI1054" i="176"/>
  <c r="AI1057" i="176"/>
  <c r="AM1054" i="176"/>
  <c r="AL1054" i="176"/>
  <c r="AK1054" i="176"/>
  <c r="G1053" i="176"/>
  <c r="E1053" i="176"/>
  <c r="C1053" i="176"/>
  <c r="E1055" i="176"/>
  <c r="G1055" i="176"/>
  <c r="C1055" i="176"/>
  <c r="N1053" i="176" l="1"/>
  <c r="C1060" i="176"/>
  <c r="G1060" i="176"/>
  <c r="E1060" i="176"/>
  <c r="F1063" i="176"/>
  <c r="F1064" i="176"/>
  <c r="F1062" i="176"/>
  <c r="F1061" i="176"/>
  <c r="J1065" i="176"/>
  <c r="E1059" i="176"/>
  <c r="C1059" i="176"/>
  <c r="G1059" i="176"/>
  <c r="AI1061" i="176"/>
  <c r="AM1058" i="176"/>
  <c r="AL1058" i="176"/>
  <c r="AJ1058" i="176"/>
  <c r="AI1058" i="176"/>
  <c r="AK1058" i="176"/>
  <c r="G1057" i="176"/>
  <c r="C1057" i="176"/>
  <c r="E1057" i="176"/>
  <c r="E1058" i="176"/>
  <c r="G1058" i="176"/>
  <c r="C1058" i="176"/>
  <c r="N1057" i="176" l="1"/>
  <c r="C1061" i="176"/>
  <c r="G1061" i="176"/>
  <c r="E1061" i="176"/>
  <c r="AJ1062" i="176"/>
  <c r="AI1062" i="176"/>
  <c r="AI1065" i="176"/>
  <c r="AM1062" i="176"/>
  <c r="AL1062" i="176"/>
  <c r="AK1062" i="176"/>
  <c r="E1063" i="176"/>
  <c r="G1063" i="176"/>
  <c r="C1063" i="176"/>
  <c r="F1066" i="176"/>
  <c r="J1067" i="176"/>
  <c r="F1065" i="176"/>
  <c r="E1062" i="176"/>
  <c r="G1062" i="176"/>
  <c r="C1062" i="176"/>
  <c r="G1064" i="176"/>
  <c r="E1064" i="176"/>
  <c r="C1064" i="176"/>
  <c r="N1061" i="176" l="1"/>
  <c r="G1065" i="176"/>
  <c r="C1065" i="176"/>
  <c r="E1065" i="176"/>
  <c r="J1069" i="176"/>
  <c r="F1068" i="176"/>
  <c r="F1067" i="176"/>
  <c r="AM1066" i="176"/>
  <c r="AL1066" i="176"/>
  <c r="AJ1066" i="176"/>
  <c r="AI1066" i="176"/>
  <c r="AI1067" i="176"/>
  <c r="AK1066" i="176"/>
  <c r="E1066" i="176"/>
  <c r="G1066" i="176"/>
  <c r="C1066" i="176"/>
  <c r="N1065" i="176" l="1"/>
  <c r="F1072" i="176"/>
  <c r="AI1069" i="176"/>
  <c r="F1069" i="176"/>
  <c r="F1070" i="176"/>
  <c r="J1073" i="176"/>
  <c r="F1071" i="176"/>
  <c r="E1067" i="176"/>
  <c r="G1067" i="176"/>
  <c r="C1067" i="176"/>
  <c r="G1068" i="176"/>
  <c r="C1068" i="176"/>
  <c r="E1068" i="176"/>
  <c r="AL1068" i="176"/>
  <c r="AK1068" i="176"/>
  <c r="AM1068" i="176"/>
  <c r="AJ1068" i="176"/>
  <c r="AI1068" i="176"/>
  <c r="N1067" i="176" l="1"/>
  <c r="G1070" i="176"/>
  <c r="E1070" i="176"/>
  <c r="C1070" i="176"/>
  <c r="F1073" i="176"/>
  <c r="J1077" i="176"/>
  <c r="F1076" i="176"/>
  <c r="F1074" i="176"/>
  <c r="F1075" i="176"/>
  <c r="C1069" i="176"/>
  <c r="G1069" i="176"/>
  <c r="E1069" i="176"/>
  <c r="E1071" i="176"/>
  <c r="C1071" i="176"/>
  <c r="G1071" i="176"/>
  <c r="AI1070" i="176"/>
  <c r="AI1073" i="176"/>
  <c r="AM1070" i="176"/>
  <c r="AL1070" i="176"/>
  <c r="AK1070" i="176"/>
  <c r="N1069" i="176" s="1"/>
  <c r="AJ1070" i="176"/>
  <c r="E1072" i="176"/>
  <c r="G1072" i="176"/>
  <c r="C1072" i="176"/>
  <c r="E1076" i="176" l="1"/>
  <c r="C1076" i="176"/>
  <c r="G1076" i="176"/>
  <c r="G1073" i="176"/>
  <c r="E1073" i="176"/>
  <c r="C1073" i="176"/>
  <c r="E1074" i="176"/>
  <c r="C1074" i="176"/>
  <c r="G1074" i="176"/>
  <c r="F1080" i="176"/>
  <c r="F1077" i="176"/>
  <c r="F1079" i="176"/>
  <c r="J1081" i="176"/>
  <c r="F1078" i="176"/>
  <c r="AI1077" i="176"/>
  <c r="AM1074" i="176"/>
  <c r="AL1074" i="176"/>
  <c r="AK1074" i="176"/>
  <c r="AI1074" i="176"/>
  <c r="AJ1074" i="176"/>
  <c r="G1075" i="176"/>
  <c r="E1075" i="176"/>
  <c r="C1075" i="176"/>
  <c r="N1073" i="176" l="1"/>
  <c r="AI1078" i="176"/>
  <c r="AI1081" i="176"/>
  <c r="AM1078" i="176"/>
  <c r="AL1078" i="176"/>
  <c r="AK1078" i="176"/>
  <c r="AJ1078" i="176"/>
  <c r="E1080" i="176"/>
  <c r="G1080" i="176"/>
  <c r="C1080" i="176"/>
  <c r="G1078" i="176"/>
  <c r="E1078" i="176"/>
  <c r="C1078" i="176"/>
  <c r="F1081" i="176"/>
  <c r="J1085" i="176"/>
  <c r="F1084" i="176"/>
  <c r="F1082" i="176"/>
  <c r="F1083" i="176"/>
  <c r="E1079" i="176"/>
  <c r="C1079" i="176"/>
  <c r="G1079" i="176"/>
  <c r="C1077" i="176"/>
  <c r="G1077" i="176"/>
  <c r="E1077" i="176"/>
  <c r="N1077" i="176" l="1"/>
  <c r="F1088" i="176"/>
  <c r="F1086" i="176"/>
  <c r="F1085" i="176"/>
  <c r="F1087" i="176"/>
  <c r="J1089" i="176"/>
  <c r="E1082" i="176"/>
  <c r="C1082" i="176"/>
  <c r="G1082" i="176"/>
  <c r="G1081" i="176"/>
  <c r="E1081" i="176"/>
  <c r="C1081" i="176"/>
  <c r="G1084" i="176"/>
  <c r="E1084" i="176"/>
  <c r="C1084" i="176"/>
  <c r="G1083" i="176"/>
  <c r="E1083" i="176"/>
  <c r="C1083" i="176"/>
  <c r="AI1085" i="176"/>
  <c r="AM1082" i="176"/>
  <c r="AL1082" i="176"/>
  <c r="AK1082" i="176"/>
  <c r="AI1082" i="176"/>
  <c r="AJ1082" i="176"/>
  <c r="N1081" i="176" l="1"/>
  <c r="C1085" i="176"/>
  <c r="G1085" i="176"/>
  <c r="E1085" i="176"/>
  <c r="E1087" i="176"/>
  <c r="C1087" i="176"/>
  <c r="G1087" i="176"/>
  <c r="AI1086" i="176"/>
  <c r="AI1089" i="176"/>
  <c r="AM1086" i="176"/>
  <c r="AL1086" i="176"/>
  <c r="AK1086" i="176"/>
  <c r="AJ1086" i="176"/>
  <c r="G1086" i="176"/>
  <c r="E1086" i="176"/>
  <c r="C1086" i="176"/>
  <c r="J1091" i="176"/>
  <c r="F1089" i="176"/>
  <c r="F1090" i="176"/>
  <c r="E1088" i="176"/>
  <c r="C1088" i="176"/>
  <c r="G1088" i="176"/>
  <c r="N1085" i="176" l="1"/>
  <c r="J1093" i="176"/>
  <c r="F1092" i="176"/>
  <c r="F1091" i="176"/>
  <c r="AM1090" i="176"/>
  <c r="AL1090" i="176"/>
  <c r="AK1090" i="176"/>
  <c r="AJ1090" i="176"/>
  <c r="AI1090" i="176"/>
  <c r="AI1091" i="176"/>
  <c r="E1090" i="176"/>
  <c r="C1090" i="176"/>
  <c r="G1090" i="176"/>
  <c r="G1089" i="176"/>
  <c r="E1089" i="176"/>
  <c r="C1089" i="176"/>
  <c r="N1089" i="176" l="1"/>
  <c r="G1091" i="176"/>
  <c r="E1091" i="176"/>
  <c r="C1091" i="176"/>
  <c r="G1092" i="176"/>
  <c r="E1092" i="176"/>
  <c r="C1092" i="176"/>
  <c r="AM1092" i="176"/>
  <c r="AL1092" i="176"/>
  <c r="AK1092" i="176"/>
  <c r="AJ1092" i="176"/>
  <c r="AI1092" i="176"/>
  <c r="F1094" i="176"/>
  <c r="F1093" i="176"/>
  <c r="J1097" i="176"/>
  <c r="F1096" i="176"/>
  <c r="F1095" i="176"/>
  <c r="AI1093" i="176"/>
  <c r="N1091" i="176" l="1"/>
  <c r="AI1097" i="176"/>
  <c r="AM1094" i="176"/>
  <c r="AL1094" i="176"/>
  <c r="AK1094" i="176"/>
  <c r="AI1094" i="176"/>
  <c r="AJ1094" i="176"/>
  <c r="C1095" i="176"/>
  <c r="G1095" i="176"/>
  <c r="E1095" i="176"/>
  <c r="E1096" i="176"/>
  <c r="C1096" i="176"/>
  <c r="G1096" i="176"/>
  <c r="F1097" i="176"/>
  <c r="J1101" i="176"/>
  <c r="F1099" i="176"/>
  <c r="F1100" i="176"/>
  <c r="F1098" i="176"/>
  <c r="G1093" i="176"/>
  <c r="E1093" i="176"/>
  <c r="C1093" i="176"/>
  <c r="G1094" i="176"/>
  <c r="E1094" i="176"/>
  <c r="C1094" i="176"/>
  <c r="N1093" i="176" l="1"/>
  <c r="G1099" i="176"/>
  <c r="E1099" i="176"/>
  <c r="C1099" i="176"/>
  <c r="G1100" i="176"/>
  <c r="E1100" i="176"/>
  <c r="C1100" i="176"/>
  <c r="F1102" i="176"/>
  <c r="F1101" i="176"/>
  <c r="J1105" i="176"/>
  <c r="F1104" i="176"/>
  <c r="F1103" i="176"/>
  <c r="E1097" i="176"/>
  <c r="C1097" i="176"/>
  <c r="G1097" i="176"/>
  <c r="C1098" i="176"/>
  <c r="G1098" i="176"/>
  <c r="E1098" i="176"/>
  <c r="AL1098" i="176"/>
  <c r="AK1098" i="176"/>
  <c r="AJ1098" i="176"/>
  <c r="AI1098" i="176"/>
  <c r="AI1101" i="176"/>
  <c r="AM1098" i="176"/>
  <c r="N1097" i="176" l="1"/>
  <c r="G1101" i="176"/>
  <c r="E1101" i="176"/>
  <c r="C1101" i="176"/>
  <c r="G1102" i="176"/>
  <c r="E1102" i="176"/>
  <c r="C1102" i="176"/>
  <c r="AI1105" i="176"/>
  <c r="AM1102" i="176"/>
  <c r="AL1102" i="176"/>
  <c r="AK1102" i="176"/>
  <c r="N1101" i="176" s="1"/>
  <c r="AI1102" i="176"/>
  <c r="AJ1102" i="176"/>
  <c r="C1103" i="176"/>
  <c r="G1103" i="176"/>
  <c r="E1103" i="176"/>
  <c r="E1104" i="176"/>
  <c r="C1104" i="176"/>
  <c r="G1104" i="176"/>
  <c r="F1108" i="176"/>
  <c r="F1105" i="176"/>
  <c r="F1107" i="176"/>
  <c r="F1106" i="176"/>
  <c r="J1109" i="176"/>
  <c r="C1106" i="176" l="1"/>
  <c r="G1106" i="176"/>
  <c r="E1106" i="176"/>
  <c r="AL1106" i="176"/>
  <c r="AK1106" i="176"/>
  <c r="N1105" i="176" s="1"/>
  <c r="AJ1106" i="176"/>
  <c r="AI1106" i="176"/>
  <c r="AI1109" i="176"/>
  <c r="AM1106" i="176"/>
  <c r="E1105" i="176"/>
  <c r="C1105" i="176"/>
  <c r="G1105" i="176"/>
  <c r="F1110" i="176"/>
  <c r="F1109" i="176"/>
  <c r="J1113" i="176"/>
  <c r="F1111" i="176"/>
  <c r="F1112" i="176"/>
  <c r="G1107" i="176"/>
  <c r="E1107" i="176"/>
  <c r="C1107" i="176"/>
  <c r="E1108" i="176"/>
  <c r="C1108" i="176"/>
  <c r="G1108" i="176"/>
  <c r="G1111" i="176" l="1"/>
  <c r="C1111" i="176"/>
  <c r="E1111" i="176"/>
  <c r="F1114" i="176"/>
  <c r="J1115" i="176"/>
  <c r="F1113" i="176"/>
  <c r="G1109" i="176"/>
  <c r="E1109" i="176"/>
  <c r="C1109" i="176"/>
  <c r="E1110" i="176"/>
  <c r="C1110" i="176"/>
  <c r="G1110" i="176"/>
  <c r="AI1113" i="176"/>
  <c r="AM1110" i="176"/>
  <c r="AL1110" i="176"/>
  <c r="AK1110" i="176"/>
  <c r="AJ1110" i="176"/>
  <c r="AI1110" i="176"/>
  <c r="C1112" i="176"/>
  <c r="G1112" i="176"/>
  <c r="E1112" i="176"/>
  <c r="N1109" i="176" l="1"/>
  <c r="AJ1114" i="176"/>
  <c r="AI1114" i="176"/>
  <c r="AI1115" i="176"/>
  <c r="AM1114" i="176"/>
  <c r="AL1114" i="176"/>
  <c r="AK1114" i="176"/>
  <c r="F1115" i="176"/>
  <c r="F1116" i="176"/>
  <c r="J1117" i="176"/>
  <c r="G1114" i="176"/>
  <c r="E1114" i="176"/>
  <c r="C1114" i="176"/>
  <c r="C1113" i="176"/>
  <c r="G1113" i="176"/>
  <c r="E1113" i="176"/>
  <c r="N1113" i="176" l="1"/>
  <c r="AL1116" i="176"/>
  <c r="AK1116" i="176"/>
  <c r="AJ1116" i="176"/>
  <c r="AI1116" i="176"/>
  <c r="AM1116" i="176"/>
  <c r="C1116" i="176"/>
  <c r="G1116" i="176"/>
  <c r="E1116" i="176"/>
  <c r="E1115" i="176"/>
  <c r="C1115" i="176"/>
  <c r="G1115" i="176"/>
  <c r="F1117" i="176"/>
  <c r="J1121" i="176"/>
  <c r="F1119" i="176"/>
  <c r="F1120" i="176"/>
  <c r="AI1117" i="176"/>
  <c r="F1118" i="176"/>
  <c r="N1115" i="176" l="1"/>
  <c r="AI1121" i="176"/>
  <c r="AM1118" i="176"/>
  <c r="AL1118" i="176"/>
  <c r="AK1118" i="176"/>
  <c r="AJ1118" i="176"/>
  <c r="AI1118" i="176"/>
  <c r="F1124" i="176"/>
  <c r="F1122" i="176"/>
  <c r="J1125" i="176"/>
  <c r="F1123" i="176"/>
  <c r="F1121" i="176"/>
  <c r="G1120" i="176"/>
  <c r="E1120" i="176"/>
  <c r="C1120" i="176"/>
  <c r="G1119" i="176"/>
  <c r="E1119" i="176"/>
  <c r="C1119" i="176"/>
  <c r="G1117" i="176"/>
  <c r="E1117" i="176"/>
  <c r="C1117" i="176"/>
  <c r="E1118" i="176"/>
  <c r="C1118" i="176"/>
  <c r="G1118" i="176"/>
  <c r="N1117" i="176" l="1"/>
  <c r="G1122" i="176"/>
  <c r="E1122" i="176"/>
  <c r="C1122" i="176"/>
  <c r="C1121" i="176"/>
  <c r="G1121" i="176"/>
  <c r="E1121" i="176"/>
  <c r="E1124" i="176"/>
  <c r="C1124" i="176"/>
  <c r="G1124" i="176"/>
  <c r="E1123" i="176"/>
  <c r="C1123" i="176"/>
  <c r="G1123" i="176"/>
  <c r="F1125" i="176"/>
  <c r="J1129" i="176"/>
  <c r="F1127" i="176"/>
  <c r="F1128" i="176"/>
  <c r="F1126" i="176"/>
  <c r="AI1122" i="176"/>
  <c r="AI1125" i="176"/>
  <c r="AM1122" i="176"/>
  <c r="AJ1122" i="176"/>
  <c r="AL1122" i="176"/>
  <c r="AK1122" i="176"/>
  <c r="N1121" i="176" l="1"/>
  <c r="G1128" i="176"/>
  <c r="C1128" i="176"/>
  <c r="E1128" i="176"/>
  <c r="F1132" i="176"/>
  <c r="F1130" i="176"/>
  <c r="J1133" i="176"/>
  <c r="F1131" i="176"/>
  <c r="F1129" i="176"/>
  <c r="G1127" i="176"/>
  <c r="E1127" i="176"/>
  <c r="C1127" i="176"/>
  <c r="G1125" i="176"/>
  <c r="E1125" i="176"/>
  <c r="C1125" i="176"/>
  <c r="AI1129" i="176"/>
  <c r="AM1126" i="176"/>
  <c r="AL1126" i="176"/>
  <c r="AK1126" i="176"/>
  <c r="AJ1126" i="176"/>
  <c r="AI1126" i="176"/>
  <c r="E1126" i="176"/>
  <c r="C1126" i="176"/>
  <c r="G1126" i="176"/>
  <c r="N1125" i="176" l="1"/>
  <c r="C1129" i="176"/>
  <c r="G1129" i="176"/>
  <c r="E1129" i="176"/>
  <c r="AI1130" i="176"/>
  <c r="AI1133" i="176"/>
  <c r="AM1130" i="176"/>
  <c r="AL1130" i="176"/>
  <c r="AK1130" i="176"/>
  <c r="AJ1130" i="176"/>
  <c r="E1131" i="176"/>
  <c r="C1131" i="176"/>
  <c r="G1131" i="176"/>
  <c r="F1133" i="176"/>
  <c r="J1137" i="176"/>
  <c r="F1135" i="176"/>
  <c r="F1136" i="176"/>
  <c r="F1134" i="176"/>
  <c r="E1132" i="176"/>
  <c r="C1132" i="176"/>
  <c r="G1132" i="176"/>
  <c r="G1130" i="176"/>
  <c r="E1130" i="176"/>
  <c r="C1130" i="176"/>
  <c r="N1129" i="176" l="1"/>
  <c r="G1136" i="176"/>
  <c r="E1136" i="176"/>
  <c r="C1136" i="176"/>
  <c r="G1135" i="176"/>
  <c r="E1135" i="176"/>
  <c r="C1135" i="176"/>
  <c r="F1138" i="176"/>
  <c r="J1139" i="176"/>
  <c r="F1137" i="176"/>
  <c r="AI1137" i="176"/>
  <c r="AM1134" i="176"/>
  <c r="AL1134" i="176"/>
  <c r="AK1134" i="176"/>
  <c r="N1133" i="176" s="1"/>
  <c r="AJ1134" i="176"/>
  <c r="AI1134" i="176"/>
  <c r="G1133" i="176"/>
  <c r="E1133" i="176"/>
  <c r="C1133" i="176"/>
  <c r="E1134" i="176"/>
  <c r="C1134" i="176"/>
  <c r="G1134" i="176"/>
  <c r="G1138" i="176" l="1"/>
  <c r="E1138" i="176"/>
  <c r="C1138" i="176"/>
  <c r="J1141" i="176"/>
  <c r="F1140" i="176"/>
  <c r="F1139" i="176"/>
  <c r="AI1138" i="176"/>
  <c r="AI1139" i="176"/>
  <c r="AM1138" i="176"/>
  <c r="AL1138" i="176"/>
  <c r="AK1138" i="176"/>
  <c r="N1137" i="176" s="1"/>
  <c r="AJ1138" i="176"/>
  <c r="C1137" i="176"/>
  <c r="G1137" i="176"/>
  <c r="E1137" i="176"/>
  <c r="E1139" i="176" l="1"/>
  <c r="C1139" i="176"/>
  <c r="G1139" i="176"/>
  <c r="C1140" i="176"/>
  <c r="G1140" i="176"/>
  <c r="E1140" i="176"/>
  <c r="F1141" i="176"/>
  <c r="J1145" i="176"/>
  <c r="F1143" i="176"/>
  <c r="F1144" i="176"/>
  <c r="AI1141" i="176"/>
  <c r="F1142" i="176"/>
  <c r="AK1140" i="176"/>
  <c r="AJ1140" i="176"/>
  <c r="AI1140" i="176"/>
  <c r="AM1140" i="176"/>
  <c r="AL1140" i="176"/>
  <c r="N1139" i="176" l="1"/>
  <c r="F1146" i="176"/>
  <c r="F1145" i="176"/>
  <c r="F1148" i="176"/>
  <c r="J1149" i="176"/>
  <c r="F1147" i="176"/>
  <c r="E1141" i="176"/>
  <c r="C1141" i="176"/>
  <c r="G1141" i="176"/>
  <c r="AL1142" i="176"/>
  <c r="AK1142" i="176"/>
  <c r="AJ1142" i="176"/>
  <c r="AI1142" i="176"/>
  <c r="AM1142" i="176"/>
  <c r="AI1145" i="176"/>
  <c r="C1142" i="176"/>
  <c r="G1142" i="176"/>
  <c r="E1142" i="176"/>
  <c r="G1144" i="176"/>
  <c r="E1144" i="176"/>
  <c r="C1144" i="176"/>
  <c r="G1143" i="176"/>
  <c r="E1143" i="176"/>
  <c r="C1143" i="176"/>
  <c r="N1141" i="176" l="1"/>
  <c r="C1147" i="176"/>
  <c r="G1147" i="176"/>
  <c r="E1147" i="176"/>
  <c r="F1149" i="176"/>
  <c r="J1153" i="176"/>
  <c r="F1151" i="176"/>
  <c r="F1152" i="176"/>
  <c r="F1150" i="176"/>
  <c r="E1148" i="176"/>
  <c r="C1148" i="176"/>
  <c r="G1148" i="176"/>
  <c r="G1145" i="176"/>
  <c r="E1145" i="176"/>
  <c r="C1145" i="176"/>
  <c r="AI1149" i="176"/>
  <c r="AM1146" i="176"/>
  <c r="AL1146" i="176"/>
  <c r="AJ1146" i="176"/>
  <c r="AI1146" i="176"/>
  <c r="AK1146" i="176"/>
  <c r="G1146" i="176"/>
  <c r="E1146" i="176"/>
  <c r="C1146" i="176"/>
  <c r="N1145" i="176" l="1"/>
  <c r="G1152" i="176"/>
  <c r="E1152" i="176"/>
  <c r="C1152" i="176"/>
  <c r="AI1153" i="176"/>
  <c r="AL1150" i="176"/>
  <c r="AK1150" i="176"/>
  <c r="N1149" i="176" s="1"/>
  <c r="AJ1150" i="176"/>
  <c r="AI1150" i="176"/>
  <c r="AM1150" i="176"/>
  <c r="G1151" i="176"/>
  <c r="E1151" i="176"/>
  <c r="C1151" i="176"/>
  <c r="J1157" i="176"/>
  <c r="F1155" i="176"/>
  <c r="F1156" i="176"/>
  <c r="F1154" i="176"/>
  <c r="F1153" i="176"/>
  <c r="E1149" i="176"/>
  <c r="C1149" i="176"/>
  <c r="G1149" i="176"/>
  <c r="C1150" i="176"/>
  <c r="E1150" i="176"/>
  <c r="G1150" i="176"/>
  <c r="AI1154" i="176" l="1"/>
  <c r="AJ1154" i="176"/>
  <c r="AI1157" i="176"/>
  <c r="AM1154" i="176"/>
  <c r="AL1154" i="176"/>
  <c r="AK1154" i="176"/>
  <c r="F1158" i="176"/>
  <c r="F1157" i="176"/>
  <c r="J1161" i="176"/>
  <c r="F1159" i="176"/>
  <c r="F1160" i="176"/>
  <c r="G1153" i="176"/>
  <c r="E1153" i="176"/>
  <c r="C1153" i="176"/>
  <c r="G1154" i="176"/>
  <c r="E1154" i="176"/>
  <c r="C1154" i="176"/>
  <c r="G1156" i="176"/>
  <c r="E1156" i="176"/>
  <c r="C1156" i="176"/>
  <c r="G1155" i="176"/>
  <c r="E1155" i="176"/>
  <c r="C1155" i="176"/>
  <c r="N1153" i="176" l="1"/>
  <c r="G1158" i="176"/>
  <c r="E1158" i="176"/>
  <c r="C1158" i="176"/>
  <c r="F1161" i="176"/>
  <c r="J1163" i="176"/>
  <c r="F1162" i="176"/>
  <c r="G1157" i="176"/>
  <c r="E1157" i="176"/>
  <c r="C1157" i="176"/>
  <c r="C1160" i="176"/>
  <c r="E1160" i="176"/>
  <c r="G1160" i="176"/>
  <c r="AI1161" i="176"/>
  <c r="AM1158" i="176"/>
  <c r="AL1158" i="176"/>
  <c r="AJ1158" i="176"/>
  <c r="AI1158" i="176"/>
  <c r="AK1158" i="176"/>
  <c r="C1159" i="176"/>
  <c r="G1159" i="176"/>
  <c r="E1159" i="176"/>
  <c r="N1157" i="176" l="1"/>
  <c r="C1162" i="176"/>
  <c r="G1162" i="176"/>
  <c r="E1162" i="176"/>
  <c r="AK1162" i="176"/>
  <c r="AJ1162" i="176"/>
  <c r="AI1162" i="176"/>
  <c r="AM1162" i="176"/>
  <c r="AI1163" i="176"/>
  <c r="AL1162" i="176"/>
  <c r="F1163" i="176"/>
  <c r="F1164" i="176"/>
  <c r="J1165" i="176"/>
  <c r="E1161" i="176"/>
  <c r="C1161" i="176"/>
  <c r="G1161" i="176"/>
  <c r="N1161" i="176" l="1"/>
  <c r="AM1164" i="176"/>
  <c r="AL1164" i="176"/>
  <c r="AK1164" i="176"/>
  <c r="N1163" i="176" s="1"/>
  <c r="AJ1164" i="176"/>
  <c r="AI1164" i="176"/>
  <c r="E1164" i="176"/>
  <c r="C1164" i="176"/>
  <c r="G1164" i="176"/>
  <c r="F1166" i="176"/>
  <c r="F1165" i="176"/>
  <c r="J1169" i="176"/>
  <c r="F1167" i="176"/>
  <c r="F1168" i="176"/>
  <c r="AI1165" i="176"/>
  <c r="G1163" i="176"/>
  <c r="E1163" i="176"/>
  <c r="C1163" i="176"/>
  <c r="AI1169" i="176" l="1"/>
  <c r="AM1166" i="176"/>
  <c r="AL1166" i="176"/>
  <c r="AK1166" i="176"/>
  <c r="N1165" i="176" s="1"/>
  <c r="AI1166" i="176"/>
  <c r="AJ1166" i="176"/>
  <c r="C1168" i="176"/>
  <c r="E1168" i="176"/>
  <c r="G1168" i="176"/>
  <c r="E1166" i="176"/>
  <c r="C1166" i="176"/>
  <c r="G1166" i="176"/>
  <c r="G1167" i="176"/>
  <c r="E1167" i="176"/>
  <c r="C1167" i="176"/>
  <c r="F1171" i="176"/>
  <c r="F1172" i="176"/>
  <c r="F1169" i="176"/>
  <c r="J1173" i="176"/>
  <c r="F1170" i="176"/>
  <c r="G1165" i="176"/>
  <c r="E1165" i="176"/>
  <c r="C1165" i="176"/>
  <c r="E1171" i="176" l="1"/>
  <c r="C1171" i="176"/>
  <c r="G1171" i="176"/>
  <c r="G1170" i="176"/>
  <c r="E1170" i="176"/>
  <c r="C1170" i="176"/>
  <c r="F1174" i="176"/>
  <c r="F1173" i="176"/>
  <c r="J1177" i="176"/>
  <c r="F1176" i="176"/>
  <c r="F1175" i="176"/>
  <c r="C1169" i="176"/>
  <c r="G1169" i="176"/>
  <c r="E1169" i="176"/>
  <c r="G1172" i="176"/>
  <c r="E1172" i="176"/>
  <c r="C1172" i="176"/>
  <c r="AJ1170" i="176"/>
  <c r="AI1170" i="176"/>
  <c r="AM1170" i="176"/>
  <c r="AI1173" i="176"/>
  <c r="AL1170" i="176"/>
  <c r="AK1170" i="176"/>
  <c r="N1169" i="176" l="1"/>
  <c r="G1173" i="176"/>
  <c r="E1173" i="176"/>
  <c r="C1173" i="176"/>
  <c r="E1174" i="176"/>
  <c r="C1174" i="176"/>
  <c r="G1174" i="176"/>
  <c r="AI1177" i="176"/>
  <c r="AM1174" i="176"/>
  <c r="AL1174" i="176"/>
  <c r="AK1174" i="176"/>
  <c r="AJ1174" i="176"/>
  <c r="AI1174" i="176"/>
  <c r="G1175" i="176"/>
  <c r="E1175" i="176"/>
  <c r="C1175" i="176"/>
  <c r="C1176" i="176"/>
  <c r="G1176" i="176"/>
  <c r="E1176" i="176"/>
  <c r="F1179" i="176"/>
  <c r="F1180" i="176"/>
  <c r="F1178" i="176"/>
  <c r="F1177" i="176"/>
  <c r="J1181" i="176"/>
  <c r="N1173" i="176" l="1"/>
  <c r="F1182" i="176"/>
  <c r="F1181" i="176"/>
  <c r="J1185" i="176"/>
  <c r="F1183" i="176"/>
  <c r="F1184" i="176"/>
  <c r="AJ1178" i="176"/>
  <c r="AI1178" i="176"/>
  <c r="AM1178" i="176"/>
  <c r="AK1178" i="176"/>
  <c r="AI1181" i="176"/>
  <c r="AL1178" i="176"/>
  <c r="G1178" i="176"/>
  <c r="E1178" i="176"/>
  <c r="C1178" i="176"/>
  <c r="G1180" i="176"/>
  <c r="E1180" i="176"/>
  <c r="C1180" i="176"/>
  <c r="E1179" i="176"/>
  <c r="C1179" i="176"/>
  <c r="G1179" i="176"/>
  <c r="C1177" i="176"/>
  <c r="G1177" i="176"/>
  <c r="E1177" i="176"/>
  <c r="N1177" i="176" l="1"/>
  <c r="C1184" i="176"/>
  <c r="E1184" i="176"/>
  <c r="G1184" i="176"/>
  <c r="G1183" i="176"/>
  <c r="E1183" i="176"/>
  <c r="C1183" i="176"/>
  <c r="F1185" i="176"/>
  <c r="J1187" i="176"/>
  <c r="F1186" i="176"/>
  <c r="AI1185" i="176"/>
  <c r="AM1182" i="176"/>
  <c r="AL1182" i="176"/>
  <c r="AK1182" i="176"/>
  <c r="AI1182" i="176"/>
  <c r="AJ1182" i="176"/>
  <c r="G1181" i="176"/>
  <c r="E1181" i="176"/>
  <c r="C1181" i="176"/>
  <c r="E1182" i="176"/>
  <c r="C1182" i="176"/>
  <c r="G1182" i="176"/>
  <c r="N1181" i="176" l="1"/>
  <c r="F1187" i="176"/>
  <c r="J1189" i="176"/>
  <c r="F1188" i="176"/>
  <c r="C1185" i="176"/>
  <c r="G1185" i="176"/>
  <c r="E1185" i="176"/>
  <c r="AJ1186" i="176"/>
  <c r="AI1186" i="176"/>
  <c r="AI1187" i="176"/>
  <c r="AM1186" i="176"/>
  <c r="AL1186" i="176"/>
  <c r="AK1186" i="176"/>
  <c r="G1186" i="176"/>
  <c r="E1186" i="176"/>
  <c r="C1186" i="176"/>
  <c r="N1185" i="176" l="1"/>
  <c r="C1188" i="176"/>
  <c r="E1188" i="176"/>
  <c r="G1188" i="176"/>
  <c r="F1189" i="176"/>
  <c r="J1193" i="176"/>
  <c r="F1191" i="176"/>
  <c r="F1190" i="176"/>
  <c r="AI1189" i="176"/>
  <c r="F1192" i="176"/>
  <c r="AL1188" i="176"/>
  <c r="AK1188" i="176"/>
  <c r="AJ1188" i="176"/>
  <c r="AI1188" i="176"/>
  <c r="AM1188" i="176"/>
  <c r="E1187" i="176"/>
  <c r="C1187" i="176"/>
  <c r="G1187" i="176"/>
  <c r="N1187" i="176" l="1"/>
  <c r="AI1193" i="176"/>
  <c r="AM1190" i="176"/>
  <c r="AL1190" i="176"/>
  <c r="AK1190" i="176"/>
  <c r="N1189" i="176" s="1"/>
  <c r="AJ1190" i="176"/>
  <c r="AI1190" i="176"/>
  <c r="E1190" i="176"/>
  <c r="C1190" i="176"/>
  <c r="G1190" i="176"/>
  <c r="F1195" i="176"/>
  <c r="F1196" i="176"/>
  <c r="J1197" i="176"/>
  <c r="F1194" i="176"/>
  <c r="F1193" i="176"/>
  <c r="G1191" i="176"/>
  <c r="E1191" i="176"/>
  <c r="C1191" i="176"/>
  <c r="G1189" i="176"/>
  <c r="E1189" i="176"/>
  <c r="C1189" i="176"/>
  <c r="G1192" i="176"/>
  <c r="C1192" i="176"/>
  <c r="E1192" i="176"/>
  <c r="C1193" i="176" l="1"/>
  <c r="G1193" i="176"/>
  <c r="E1193" i="176"/>
  <c r="G1194" i="176"/>
  <c r="E1194" i="176"/>
  <c r="C1194" i="176"/>
  <c r="F1200" i="176"/>
  <c r="F1197" i="176"/>
  <c r="F1198" i="176"/>
  <c r="F1199" i="176"/>
  <c r="J1201" i="176"/>
  <c r="E1196" i="176"/>
  <c r="G1196" i="176"/>
  <c r="C1196" i="176"/>
  <c r="E1195" i="176"/>
  <c r="C1195" i="176"/>
  <c r="G1195" i="176"/>
  <c r="AL1194" i="176"/>
  <c r="AI1194" i="176"/>
  <c r="AI1197" i="176"/>
  <c r="AM1194" i="176"/>
  <c r="AK1194" i="176"/>
  <c r="AJ1194" i="176"/>
  <c r="N1193" i="176" l="1"/>
  <c r="E1200" i="176"/>
  <c r="G1200" i="176"/>
  <c r="C1200" i="176"/>
  <c r="G1197" i="176"/>
  <c r="E1197" i="176"/>
  <c r="C1197" i="176"/>
  <c r="AI1198" i="176"/>
  <c r="AI1201" i="176"/>
  <c r="AM1198" i="176"/>
  <c r="AL1198" i="176"/>
  <c r="AK1198" i="176"/>
  <c r="N1197" i="176" s="1"/>
  <c r="AJ1198" i="176"/>
  <c r="F1201" i="176"/>
  <c r="F1204" i="176"/>
  <c r="F1203" i="176"/>
  <c r="F1202" i="176"/>
  <c r="J1205" i="176"/>
  <c r="E1199" i="176"/>
  <c r="C1199" i="176"/>
  <c r="G1199" i="176"/>
  <c r="E1198" i="176"/>
  <c r="C1198" i="176"/>
  <c r="G1198" i="176"/>
  <c r="AI1205" i="176" l="1"/>
  <c r="AM1202" i="176"/>
  <c r="AL1202" i="176"/>
  <c r="AI1202" i="176"/>
  <c r="AK1202" i="176"/>
  <c r="AJ1202" i="176"/>
  <c r="E1203" i="176"/>
  <c r="C1203" i="176"/>
  <c r="G1203" i="176"/>
  <c r="E1204" i="176"/>
  <c r="G1204" i="176"/>
  <c r="C1204" i="176"/>
  <c r="F1208" i="176"/>
  <c r="F1205" i="176"/>
  <c r="J1209" i="176"/>
  <c r="F1207" i="176"/>
  <c r="F1206" i="176"/>
  <c r="E1202" i="176"/>
  <c r="C1202" i="176"/>
  <c r="G1202" i="176"/>
  <c r="G1201" i="176"/>
  <c r="C1201" i="176"/>
  <c r="E1201" i="176"/>
  <c r="N1201" i="176" l="1"/>
  <c r="E1207" i="176"/>
  <c r="G1207" i="176"/>
  <c r="C1207" i="176"/>
  <c r="J1211" i="176"/>
  <c r="F1209" i="176"/>
  <c r="F1210" i="176"/>
  <c r="C1205" i="176"/>
  <c r="G1205" i="176"/>
  <c r="E1205" i="176"/>
  <c r="E1208" i="176"/>
  <c r="G1208" i="176"/>
  <c r="C1208" i="176"/>
  <c r="E1206" i="176"/>
  <c r="G1206" i="176"/>
  <c r="C1206" i="176"/>
  <c r="AI1206" i="176"/>
  <c r="AI1209" i="176"/>
  <c r="AM1206" i="176"/>
  <c r="AL1206" i="176"/>
  <c r="AK1206" i="176"/>
  <c r="N1205" i="176" s="1"/>
  <c r="AJ1206" i="176"/>
  <c r="E1210" i="176" l="1"/>
  <c r="G1210" i="176"/>
  <c r="C1210" i="176"/>
  <c r="G1209" i="176"/>
  <c r="C1209" i="176"/>
  <c r="E1209" i="176"/>
  <c r="J1213" i="176"/>
  <c r="F1212" i="176"/>
  <c r="F1211" i="176"/>
  <c r="AM1210" i="176"/>
  <c r="AL1210" i="176"/>
  <c r="AI1210" i="176"/>
  <c r="AI1211" i="176"/>
  <c r="AK1210" i="176"/>
  <c r="N1209" i="176" s="1"/>
  <c r="AJ1210" i="176"/>
  <c r="G1212" i="176" l="1"/>
  <c r="C1212" i="176"/>
  <c r="E1212" i="176"/>
  <c r="F1213" i="176"/>
  <c r="J1217" i="176"/>
  <c r="F1215" i="176"/>
  <c r="F1214" i="176"/>
  <c r="F1216" i="176"/>
  <c r="AI1213" i="176"/>
  <c r="AK1212" i="176"/>
  <c r="AJ1212" i="176"/>
  <c r="AM1212" i="176"/>
  <c r="AL1212" i="176"/>
  <c r="AI1212" i="176"/>
  <c r="E1211" i="176"/>
  <c r="G1211" i="176"/>
  <c r="C1211" i="176"/>
  <c r="N1211" i="176" l="1"/>
  <c r="E1216" i="176"/>
  <c r="G1216" i="176"/>
  <c r="C1216" i="176"/>
  <c r="E1213" i="176"/>
  <c r="C1213" i="176"/>
  <c r="G1213" i="176"/>
  <c r="C1215" i="176"/>
  <c r="G1215" i="176"/>
  <c r="E1215" i="176"/>
  <c r="F1217" i="176"/>
  <c r="J1221" i="176"/>
  <c r="F1219" i="176"/>
  <c r="F1218" i="176"/>
  <c r="F1220" i="176"/>
  <c r="G1214" i="176"/>
  <c r="C1214" i="176"/>
  <c r="E1214" i="176"/>
  <c r="AL1214" i="176"/>
  <c r="AK1214" i="176"/>
  <c r="AM1214" i="176"/>
  <c r="AJ1214" i="176"/>
  <c r="AI1214" i="176"/>
  <c r="AI1217" i="176"/>
  <c r="N1213" i="176" l="1"/>
  <c r="AL1218" i="176"/>
  <c r="AK1218" i="176"/>
  <c r="AM1218" i="176"/>
  <c r="AJ1218" i="176"/>
  <c r="AI1218" i="176"/>
  <c r="AI1221" i="176"/>
  <c r="E1220" i="176"/>
  <c r="G1220" i="176"/>
  <c r="C1220" i="176"/>
  <c r="C1218" i="176"/>
  <c r="G1218" i="176"/>
  <c r="E1218" i="176"/>
  <c r="G1219" i="176"/>
  <c r="C1219" i="176"/>
  <c r="E1219" i="176"/>
  <c r="F1221" i="176"/>
  <c r="J1225" i="176"/>
  <c r="F1223" i="176"/>
  <c r="F1222" i="176"/>
  <c r="F1224" i="176"/>
  <c r="E1217" i="176"/>
  <c r="C1217" i="176"/>
  <c r="G1217" i="176"/>
  <c r="N1217" i="176" l="1"/>
  <c r="E1221" i="176"/>
  <c r="C1221" i="176"/>
  <c r="G1221" i="176"/>
  <c r="AL1222" i="176"/>
  <c r="AK1222" i="176"/>
  <c r="AI1225" i="176"/>
  <c r="AM1222" i="176"/>
  <c r="AJ1222" i="176"/>
  <c r="AI1222" i="176"/>
  <c r="E1224" i="176"/>
  <c r="G1224" i="176"/>
  <c r="C1224" i="176"/>
  <c r="G1222" i="176"/>
  <c r="C1222" i="176"/>
  <c r="E1222" i="176"/>
  <c r="C1223" i="176"/>
  <c r="G1223" i="176"/>
  <c r="E1223" i="176"/>
  <c r="F1225" i="176"/>
  <c r="J1229" i="176"/>
  <c r="F1227" i="176"/>
  <c r="F1226" i="176"/>
  <c r="F1228" i="176"/>
  <c r="N1221" i="176" l="1"/>
  <c r="C1226" i="176"/>
  <c r="G1226" i="176"/>
  <c r="E1226" i="176"/>
  <c r="AL1226" i="176"/>
  <c r="AK1226" i="176"/>
  <c r="AI1229" i="176"/>
  <c r="AM1226" i="176"/>
  <c r="AJ1226" i="176"/>
  <c r="AI1226" i="176"/>
  <c r="E1228" i="176"/>
  <c r="G1228" i="176"/>
  <c r="C1228" i="176"/>
  <c r="G1227" i="176"/>
  <c r="C1227" i="176"/>
  <c r="E1227" i="176"/>
  <c r="F1229" i="176"/>
  <c r="J1233" i="176"/>
  <c r="F1231" i="176"/>
  <c r="F1230" i="176"/>
  <c r="F1232" i="176"/>
  <c r="E1225" i="176"/>
  <c r="C1225" i="176"/>
  <c r="G1225" i="176"/>
  <c r="N1225" i="176" l="1"/>
  <c r="E1229" i="176"/>
  <c r="C1229" i="176"/>
  <c r="G1229" i="176"/>
  <c r="AL1230" i="176"/>
  <c r="AK1230" i="176"/>
  <c r="AI1233" i="176"/>
  <c r="AM1230" i="176"/>
  <c r="AJ1230" i="176"/>
  <c r="AI1230" i="176"/>
  <c r="E1232" i="176"/>
  <c r="G1232" i="176"/>
  <c r="C1232" i="176"/>
  <c r="G1230" i="176"/>
  <c r="C1230" i="176"/>
  <c r="E1230" i="176"/>
  <c r="C1231" i="176"/>
  <c r="G1231" i="176"/>
  <c r="E1231" i="176"/>
  <c r="F1233" i="176"/>
  <c r="F1234" i="176"/>
  <c r="J1235" i="176"/>
  <c r="N1229" i="176" l="1"/>
  <c r="J1237" i="176"/>
  <c r="F1236" i="176"/>
  <c r="F1235" i="176"/>
  <c r="AL1234" i="176"/>
  <c r="AK1234" i="176"/>
  <c r="N1233" i="176" s="1"/>
  <c r="AI1235" i="176"/>
  <c r="AI1234" i="176"/>
  <c r="AM1234" i="176"/>
  <c r="AJ1234" i="176"/>
  <c r="C1234" i="176"/>
  <c r="G1234" i="176"/>
  <c r="E1234" i="176"/>
  <c r="E1233" i="176"/>
  <c r="C1233" i="176"/>
  <c r="G1233" i="176"/>
  <c r="AM1236" i="176" l="1"/>
  <c r="AJ1236" i="176"/>
  <c r="AI1236" i="176"/>
  <c r="AK1236" i="176"/>
  <c r="AL1236" i="176"/>
  <c r="G1235" i="176"/>
  <c r="C1235" i="176"/>
  <c r="E1235" i="176"/>
  <c r="E1236" i="176"/>
  <c r="G1236" i="176"/>
  <c r="C1236" i="176"/>
  <c r="F1238" i="176"/>
  <c r="J1241" i="176"/>
  <c r="F1239" i="176"/>
  <c r="F1240" i="176"/>
  <c r="F1237" i="176"/>
  <c r="AI1237" i="176"/>
  <c r="N1235" i="176" l="1"/>
  <c r="E1237" i="176"/>
  <c r="G1237" i="176"/>
  <c r="C1237" i="176"/>
  <c r="C1240" i="176"/>
  <c r="G1240" i="176"/>
  <c r="E1240" i="176"/>
  <c r="C1239" i="176"/>
  <c r="G1239" i="176"/>
  <c r="E1239" i="176"/>
  <c r="J1245" i="176"/>
  <c r="F1243" i="176"/>
  <c r="F1242" i="176"/>
  <c r="F1244" i="176"/>
  <c r="F1241" i="176"/>
  <c r="G1238" i="176"/>
  <c r="C1238" i="176"/>
  <c r="E1238" i="176"/>
  <c r="AK1238" i="176"/>
  <c r="AJ1238" i="176"/>
  <c r="AI1241" i="176"/>
  <c r="AM1238" i="176"/>
  <c r="AL1238" i="176"/>
  <c r="AI1238" i="176"/>
  <c r="N1237" i="176" l="1"/>
  <c r="H11" i="170"/>
  <c r="E1241" i="176"/>
  <c r="G1241" i="176"/>
  <c r="C1241" i="176"/>
  <c r="G1244" i="176"/>
  <c r="C1244" i="176"/>
  <c r="E1244" i="176"/>
  <c r="AK1242" i="176"/>
  <c r="AJ1242" i="176"/>
  <c r="AI1245" i="176"/>
  <c r="AM1242" i="176"/>
  <c r="AL1242" i="176"/>
  <c r="AI1242" i="176"/>
  <c r="G1243" i="176"/>
  <c r="C1243" i="176"/>
  <c r="E1243" i="176"/>
  <c r="C1242" i="176"/>
  <c r="G1242" i="176"/>
  <c r="E1242" i="176"/>
  <c r="F1246" i="176"/>
  <c r="J1249" i="176"/>
  <c r="F1247" i="176"/>
  <c r="F1248" i="176"/>
  <c r="F1245" i="176"/>
  <c r="N1241" i="176" l="1"/>
  <c r="H15" i="170"/>
  <c r="C1248" i="176"/>
  <c r="G1248" i="176"/>
  <c r="E1248" i="176"/>
  <c r="E1245" i="176"/>
  <c r="C1245" i="176"/>
  <c r="G1245" i="176"/>
  <c r="C1247" i="176"/>
  <c r="G1247" i="176"/>
  <c r="E1247" i="176"/>
  <c r="J1253" i="176"/>
  <c r="F1251" i="176"/>
  <c r="F1250" i="176"/>
  <c r="F1249" i="176"/>
  <c r="F1252" i="176"/>
  <c r="G1246" i="176"/>
  <c r="C1246" i="176"/>
  <c r="E1246" i="176"/>
  <c r="AK1246" i="176"/>
  <c r="AJ1246" i="176"/>
  <c r="AI1249" i="176"/>
  <c r="AM1246" i="176"/>
  <c r="AL1246" i="176"/>
  <c r="AI1246" i="176"/>
  <c r="N1245" i="176" l="1"/>
  <c r="H19" i="170"/>
  <c r="G1252" i="176"/>
  <c r="C1252" i="176"/>
  <c r="E1252" i="176"/>
  <c r="G1251" i="176"/>
  <c r="C1251" i="176"/>
  <c r="E1251" i="176"/>
  <c r="E1249" i="176"/>
  <c r="C1249" i="176"/>
  <c r="G1249" i="176"/>
  <c r="AK1250" i="176"/>
  <c r="AJ1250" i="176"/>
  <c r="AI1250" i="176"/>
  <c r="AI1253" i="176"/>
  <c r="AM1250" i="176"/>
  <c r="AL1250" i="176"/>
  <c r="C1250" i="176"/>
  <c r="G1250" i="176"/>
  <c r="E1250" i="176"/>
  <c r="F1254" i="176"/>
  <c r="J1257" i="176"/>
  <c r="F1255" i="176"/>
  <c r="F1256" i="176"/>
  <c r="F1253" i="176"/>
  <c r="N1249" i="176" l="1"/>
  <c r="H23" i="170"/>
  <c r="F1258" i="176"/>
  <c r="J1259" i="176"/>
  <c r="F1257" i="176"/>
  <c r="AK1254" i="176"/>
  <c r="AJ1254" i="176"/>
  <c r="AI1257" i="176"/>
  <c r="AM1254" i="176"/>
  <c r="AL1254" i="176"/>
  <c r="AI1254" i="176"/>
  <c r="G1254" i="176"/>
  <c r="C1254" i="176"/>
  <c r="E1254" i="176"/>
  <c r="E1253" i="176"/>
  <c r="G1253" i="176"/>
  <c r="C1253" i="176"/>
  <c r="C1256" i="176"/>
  <c r="G1256" i="176"/>
  <c r="E1256" i="176"/>
  <c r="C1255" i="176"/>
  <c r="G1255" i="176"/>
  <c r="E1255" i="176"/>
  <c r="N1253" i="176" l="1"/>
  <c r="H27" i="170"/>
  <c r="AK1258" i="176"/>
  <c r="AJ1258" i="176"/>
  <c r="AI1259" i="176"/>
  <c r="AM1258" i="176"/>
  <c r="AL1258" i="176"/>
  <c r="AI1258" i="176"/>
  <c r="E1257" i="176"/>
  <c r="G1257" i="176"/>
  <c r="C1257" i="176"/>
  <c r="F1259" i="176"/>
  <c r="F1260" i="176"/>
  <c r="J1261" i="176"/>
  <c r="C1258" i="176"/>
  <c r="G1258" i="176"/>
  <c r="E1258" i="176"/>
  <c r="N1257" i="176" l="1"/>
  <c r="H31" i="170"/>
  <c r="F1262" i="176"/>
  <c r="F1263" i="176"/>
  <c r="F1264" i="176"/>
  <c r="AI1261" i="176"/>
  <c r="F1261" i="176"/>
  <c r="J1265" i="176"/>
  <c r="E1260" i="176"/>
  <c r="G1260" i="176"/>
  <c r="C1260" i="176"/>
  <c r="AM1260" i="176"/>
  <c r="AL1260" i="176"/>
  <c r="AI1260" i="176"/>
  <c r="AJ1260" i="176"/>
  <c r="AK1260" i="176"/>
  <c r="G1259" i="176"/>
  <c r="C1259" i="176"/>
  <c r="E1259" i="176"/>
  <c r="N1259" i="176" l="1"/>
  <c r="H33" i="170"/>
  <c r="AI1265" i="176"/>
  <c r="AM1262" i="176"/>
  <c r="AJ1262" i="176"/>
  <c r="AI1262" i="176"/>
  <c r="AL1262" i="176"/>
  <c r="AK1262" i="176"/>
  <c r="F1267" i="176"/>
  <c r="F1268" i="176"/>
  <c r="F1266" i="176"/>
  <c r="F1265" i="176"/>
  <c r="J1269" i="176"/>
  <c r="G1261" i="176"/>
  <c r="C1261" i="176"/>
  <c r="E1261" i="176"/>
  <c r="C1264" i="176"/>
  <c r="G1264" i="176"/>
  <c r="E1264" i="176"/>
  <c r="E1263" i="176"/>
  <c r="G1263" i="176"/>
  <c r="C1263" i="176"/>
  <c r="E1262" i="176"/>
  <c r="G1262" i="176"/>
  <c r="C1262" i="176"/>
  <c r="N1261" i="176" l="1"/>
  <c r="G1268" i="176"/>
  <c r="C1268" i="176"/>
  <c r="E1268" i="176"/>
  <c r="E1267" i="176"/>
  <c r="G1267" i="176"/>
  <c r="C1267" i="176"/>
  <c r="F1270" i="176"/>
  <c r="F1271" i="176"/>
  <c r="F1272" i="176"/>
  <c r="F1269" i="176"/>
  <c r="J1273" i="176"/>
  <c r="C1265" i="176"/>
  <c r="G1265" i="176"/>
  <c r="E1265" i="176"/>
  <c r="E1266" i="176"/>
  <c r="C1266" i="176"/>
  <c r="G1266" i="176"/>
  <c r="AJ1266" i="176"/>
  <c r="AI1266" i="176"/>
  <c r="AI1269" i="176"/>
  <c r="AM1266" i="176"/>
  <c r="AK1266" i="176"/>
  <c r="AL1266" i="176"/>
  <c r="N1265" i="176" l="1"/>
  <c r="E1271" i="176"/>
  <c r="C1271" i="176"/>
  <c r="G1271" i="176"/>
  <c r="E1270" i="176"/>
  <c r="G1270" i="176"/>
  <c r="C1270" i="176"/>
  <c r="AI1273" i="176"/>
  <c r="AM1270" i="176"/>
  <c r="AJ1270" i="176"/>
  <c r="AI1270" i="176"/>
  <c r="AL1270" i="176"/>
  <c r="AK1270" i="176"/>
  <c r="F1275" i="176"/>
  <c r="F1276" i="176"/>
  <c r="F1274" i="176"/>
  <c r="F1273" i="176"/>
  <c r="J1277" i="176"/>
  <c r="G1269" i="176"/>
  <c r="C1269" i="176"/>
  <c r="E1269" i="176"/>
  <c r="C1272" i="176"/>
  <c r="G1272" i="176"/>
  <c r="E1272" i="176"/>
  <c r="N1269" i="176" l="1"/>
  <c r="C1273" i="176"/>
  <c r="G1273" i="176"/>
  <c r="E1273" i="176"/>
  <c r="E1274" i="176"/>
  <c r="C1274" i="176"/>
  <c r="G1274" i="176"/>
  <c r="AJ1274" i="176"/>
  <c r="AI1274" i="176"/>
  <c r="AI1277" i="176"/>
  <c r="AM1274" i="176"/>
  <c r="AL1274" i="176"/>
  <c r="AK1274" i="176"/>
  <c r="G1276" i="176"/>
  <c r="C1276" i="176"/>
  <c r="E1276" i="176"/>
  <c r="E1275" i="176"/>
  <c r="G1275" i="176"/>
  <c r="C1275" i="176"/>
  <c r="F1278" i="176"/>
  <c r="F1279" i="176"/>
  <c r="F1280" i="176"/>
  <c r="F1277" i="176"/>
  <c r="J1281" i="176"/>
  <c r="N1273" i="176" l="1"/>
  <c r="G1277" i="176"/>
  <c r="C1277" i="176"/>
  <c r="E1277" i="176"/>
  <c r="C1280" i="176"/>
  <c r="G1280" i="176"/>
  <c r="E1280" i="176"/>
  <c r="E1279" i="176"/>
  <c r="G1279" i="176"/>
  <c r="C1279" i="176"/>
  <c r="E1278" i="176"/>
  <c r="G1278" i="176"/>
  <c r="C1278" i="176"/>
  <c r="F1282" i="176"/>
  <c r="J1283" i="176"/>
  <c r="F1281" i="176"/>
  <c r="AI1281" i="176"/>
  <c r="AM1278" i="176"/>
  <c r="AJ1278" i="176"/>
  <c r="AI1278" i="176"/>
  <c r="AL1278" i="176"/>
  <c r="AK1278" i="176"/>
  <c r="N1277" i="176" s="1"/>
  <c r="F1283" i="176" l="1"/>
  <c r="F1284" i="176"/>
  <c r="AJ1282" i="176"/>
  <c r="AI1282" i="176"/>
  <c r="AM1282" i="176"/>
  <c r="AK1282" i="176"/>
  <c r="AI1283" i="176"/>
  <c r="AL1282" i="176"/>
  <c r="C1281" i="176"/>
  <c r="G1281" i="176"/>
  <c r="E1281" i="176"/>
  <c r="E1282" i="176"/>
  <c r="C1282" i="176"/>
  <c r="G1282" i="176"/>
  <c r="N1281" i="176" l="1"/>
  <c r="AL1284" i="176"/>
  <c r="AK1284" i="176"/>
  <c r="AJ1284" i="176"/>
  <c r="AI1284" i="176"/>
  <c r="AM1284" i="176"/>
  <c r="C1284" i="176"/>
  <c r="G1284" i="176"/>
  <c r="E1284" i="176"/>
  <c r="E1283" i="176"/>
  <c r="G1283" i="176"/>
  <c r="C1283" i="176"/>
  <c r="N1283" i="176" l="1"/>
  <c r="AW64" i="176"/>
  <c r="BM64" i="176"/>
  <c r="BA64" i="176"/>
  <c r="BO64" i="176"/>
  <c r="AY64" i="176"/>
  <c r="BI64" i="176"/>
  <c r="BS64" i="176"/>
  <c r="BE64" i="176"/>
  <c r="BQ64" i="176"/>
  <c r="BC64" i="176"/>
  <c r="BK64" i="176"/>
  <c r="BG64" i="176"/>
  <c r="BM61" i="176"/>
  <c r="BG57" i="176"/>
  <c r="AY61" i="176"/>
  <c r="BC63" i="176"/>
  <c r="BG58" i="176"/>
  <c r="BS56" i="176"/>
  <c r="BQ57" i="176"/>
  <c r="AW59" i="176"/>
  <c r="BG62" i="176"/>
  <c r="BE60" i="176"/>
  <c r="BO56" i="176"/>
  <c r="BM63" i="176"/>
  <c r="BG56" i="176"/>
  <c r="BM57" i="176"/>
  <c r="BQ63" i="176"/>
  <c r="AW62" i="176"/>
  <c r="BI58" i="176"/>
  <c r="BS59" i="176"/>
  <c r="AW61" i="176"/>
  <c r="BC57" i="176"/>
  <c r="BA60" i="176"/>
  <c r="BI63" i="176"/>
  <c r="BS62" i="176"/>
  <c r="AW57" i="176"/>
  <c r="BI60" i="176"/>
  <c r="BA56" i="176"/>
  <c r="BK61" i="176"/>
  <c r="BK63" i="176"/>
  <c r="BE62" i="176"/>
  <c r="BI56" i="176"/>
  <c r="BO57" i="176"/>
  <c r="BC59" i="176"/>
  <c r="AY62" i="176"/>
  <c r="BC61" i="176"/>
  <c r="BE63" i="176"/>
  <c r="AW63" i="176"/>
  <c r="BA63" i="176"/>
  <c r="BE59" i="176"/>
  <c r="BC60" i="176"/>
  <c r="AY59" i="176"/>
  <c r="BK62" i="176"/>
  <c r="BO62" i="176"/>
  <c r="BG61" i="176"/>
  <c r="BO59" i="176"/>
  <c r="AW60" i="176"/>
  <c r="BA62" i="176"/>
  <c r="BC56" i="176"/>
  <c r="BQ58" i="176"/>
  <c r="BI61" i="176"/>
  <c r="BS61" i="176"/>
  <c r="BM59" i="176"/>
  <c r="BK57" i="176"/>
  <c r="BE57" i="176"/>
  <c r="BM56" i="176"/>
  <c r="BA58" i="176"/>
  <c r="BC58" i="176"/>
  <c r="BA57" i="176"/>
  <c r="BK58" i="176"/>
  <c r="AY57" i="176"/>
  <c r="BO61" i="176"/>
  <c r="BK56" i="176"/>
  <c r="BS57" i="176"/>
  <c r="BA61" i="176"/>
  <c r="AY56" i="176"/>
  <c r="BQ60" i="176"/>
  <c r="AY58" i="176"/>
  <c r="BM60" i="176"/>
  <c r="AY60" i="176"/>
  <c r="BQ59" i="176"/>
  <c r="BK59" i="176"/>
  <c r="BI59" i="176"/>
  <c r="BO63" i="176"/>
  <c r="BS58" i="176"/>
  <c r="BI57" i="176"/>
  <c r="BO60" i="176"/>
  <c r="AW56" i="176"/>
  <c r="BQ61" i="176"/>
  <c r="AW58" i="176"/>
  <c r="BQ56" i="176"/>
  <c r="BM58" i="176"/>
  <c r="BI62" i="176"/>
  <c r="BG60" i="176"/>
  <c r="BG59" i="176"/>
  <c r="BE56" i="176"/>
  <c r="BQ62" i="176"/>
  <c r="AY63" i="176"/>
  <c r="BS63" i="176"/>
  <c r="BC62" i="176"/>
  <c r="BG63" i="176"/>
  <c r="BM62" i="176"/>
  <c r="BS60" i="176"/>
  <c r="BK60" i="176"/>
  <c r="BE58" i="176"/>
  <c r="BO58" i="176"/>
  <c r="BA59" i="176"/>
  <c r="BE61" i="176"/>
  <c r="BS66" i="176" l="1"/>
  <c r="BS67" i="176" s="1"/>
  <c r="BQ66" i="176"/>
  <c r="BQ67" i="176" s="1"/>
  <c r="BO66" i="176"/>
  <c r="BO67" i="176" s="1"/>
  <c r="BM66" i="176"/>
  <c r="BM67" i="176" s="1"/>
  <c r="BK66" i="176"/>
  <c r="BK67" i="176" s="1"/>
  <c r="BE66" i="176"/>
  <c r="BE67" i="176" s="1"/>
  <c r="BI66" i="176"/>
  <c r="BI67" i="176" s="1"/>
  <c r="BG66" i="176"/>
  <c r="BG67" i="176" s="1"/>
  <c r="BC66" i="176"/>
  <c r="BC67" i="176" s="1"/>
  <c r="AY66" i="176"/>
  <c r="AY67" i="176" s="1"/>
  <c r="BA66" i="176"/>
  <c r="BA67" i="176" s="1"/>
  <c r="BW64" i="176"/>
  <c r="BW57" i="176"/>
  <c r="BW58" i="176"/>
  <c r="BW60" i="176"/>
  <c r="BW62" i="176"/>
  <c r="BW56" i="176"/>
  <c r="BW61" i="176"/>
  <c r="BW63" i="176"/>
  <c r="BW59" i="176"/>
  <c r="DV43" i="176"/>
  <c r="DV58" i="176" s="1"/>
  <c r="DV57" i="176" l="1"/>
  <c r="DV44" i="176"/>
  <c r="DY43" i="176"/>
  <c r="DY44" i="176" s="1"/>
  <c r="DV48" i="176"/>
  <c r="DV54" i="176"/>
  <c r="DV46" i="176"/>
  <c r="DV55" i="176"/>
  <c r="DV51" i="176"/>
  <c r="DV52" i="176"/>
  <c r="DV47" i="176"/>
  <c r="DV56" i="176"/>
  <c r="DV49" i="176"/>
  <c r="DV50" i="176"/>
  <c r="DV53" i="176"/>
  <c r="DV45" i="176"/>
  <c r="DU43" i="176"/>
  <c r="DY51" i="176" l="1"/>
  <c r="DY58" i="176"/>
  <c r="DY57" i="176"/>
  <c r="DY52" i="176"/>
  <c r="DY46" i="176"/>
  <c r="DY48" i="176"/>
  <c r="DY47" i="176"/>
  <c r="DY49" i="176"/>
  <c r="DY56" i="176"/>
  <c r="DY50" i="176"/>
  <c r="DY53" i="176"/>
  <c r="DY54" i="176"/>
  <c r="DY45" i="176"/>
  <c r="DY55" i="17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PICARD Guillaume</author>
  </authors>
  <commentList>
    <comment ref="A5" authorId="0" shapeId="0" xr:uid="{15395AE3-1DE8-46FA-A8EB-582938BCE586}">
      <text>
        <r>
          <rPr>
            <b/>
            <sz val="12"/>
            <color indexed="81"/>
            <rFont val="Tahoma"/>
            <family val="2"/>
          </rPr>
          <t>Quelle semaine imprimer ?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<sst xmlns="http://schemas.openxmlformats.org/spreadsheetml/2006/main" count="928" uniqueCount="174">
  <si>
    <t>POINTAGE INDIVIDUEL SEMAINE</t>
  </si>
  <si>
    <t>POINTAGE SEMAINE N°</t>
  </si>
  <si>
    <t>DU :</t>
  </si>
  <si>
    <t>au</t>
  </si>
  <si>
    <t>NOM</t>
  </si>
  <si>
    <t>PRENOM</t>
  </si>
  <si>
    <t>MATRICULE :</t>
  </si>
  <si>
    <t>LIEU</t>
  </si>
  <si>
    <t>CHANTIER</t>
  </si>
  <si>
    <t>N° AFFAIRE</t>
  </si>
  <si>
    <t>JOUR</t>
  </si>
  <si>
    <t>heure
d'arrivée</t>
  </si>
  <si>
    <t>heure 
de départ</t>
  </si>
  <si>
    <t>HEURES</t>
  </si>
  <si>
    <t>Dose</t>
  </si>
  <si>
    <t>PRIME Amiante</t>
  </si>
  <si>
    <t>PRIME VENTILEE</t>
  </si>
  <si>
    <t>PRIME CONFINEEE</t>
  </si>
  <si>
    <t>Véhicule 
Sté</t>
  </si>
  <si>
    <t>Prime cordiste</t>
  </si>
  <si>
    <t xml:space="preserve">Prime d'astreinte               </t>
  </si>
  <si>
    <t>Mutation chantier</t>
  </si>
  <si>
    <t>Jour</t>
  </si>
  <si>
    <t>Nuit</t>
  </si>
  <si>
    <t>2*8</t>
  </si>
  <si>
    <t>3*8</t>
  </si>
  <si>
    <t>HEURES de route</t>
  </si>
  <si>
    <t>DE</t>
  </si>
  <si>
    <t>A</t>
  </si>
  <si>
    <t>dimanche</t>
  </si>
  <si>
    <t>VALIDATION DE l'AGENT</t>
  </si>
  <si>
    <t xml:space="preserve">VALIDATION du Charge de travaux
et/ou Chef de chantier 
</t>
  </si>
  <si>
    <t xml:space="preserve">VALIDATION du Responsable Hiérarchique
</t>
  </si>
  <si>
    <t xml:space="preserve">Durée quotidienne </t>
  </si>
  <si>
    <t>10h maximum</t>
  </si>
  <si>
    <t>Durée hebdomadaire</t>
  </si>
  <si>
    <t>48 h maximum</t>
  </si>
  <si>
    <t>Repos quotidien</t>
  </si>
  <si>
    <t>11 h minimum</t>
  </si>
  <si>
    <t>année</t>
  </si>
  <si>
    <t>semaine</t>
  </si>
  <si>
    <t>Année</t>
  </si>
  <si>
    <t>Nom</t>
  </si>
  <si>
    <t>Prénom</t>
  </si>
  <si>
    <t>nom</t>
  </si>
  <si>
    <t>prénom</t>
  </si>
  <si>
    <t>Signature</t>
  </si>
  <si>
    <t>Matricule</t>
  </si>
  <si>
    <t>matricule</t>
  </si>
  <si>
    <t>lundi</t>
  </si>
  <si>
    <t>Total</t>
  </si>
  <si>
    <t>Route</t>
  </si>
  <si>
    <t>Dosimétrie</t>
  </si>
  <si>
    <t>heaume</t>
  </si>
  <si>
    <t>muru</t>
  </si>
  <si>
    <t>astreinte</t>
  </si>
  <si>
    <t>DOMICILE</t>
  </si>
  <si>
    <t>année (nombre)</t>
  </si>
  <si>
    <t>année (fichier)</t>
  </si>
  <si>
    <t>semaine de départ</t>
  </si>
  <si>
    <t>premier lundi</t>
  </si>
  <si>
    <t>aujourd'hui</t>
  </si>
  <si>
    <t>semaine actuelle</t>
  </si>
  <si>
    <t>Semaine</t>
  </si>
  <si>
    <t>rapport hebdomadaire</t>
  </si>
  <si>
    <t>mois</t>
  </si>
  <si>
    <t>jour</t>
  </si>
  <si>
    <t>Chantier</t>
  </si>
  <si>
    <t>nombre jour sur le site</t>
  </si>
  <si>
    <t>nombre de jour sur chantier</t>
  </si>
  <si>
    <t>Nombre d'affaire</t>
  </si>
  <si>
    <t>Site</t>
  </si>
  <si>
    <t>N° affaire</t>
  </si>
  <si>
    <t>heures non majorées</t>
  </si>
  <si>
    <t>heurs supplémentaires</t>
  </si>
  <si>
    <t>total sans routes</t>
  </si>
  <si>
    <t>Chantiers</t>
  </si>
  <si>
    <t>Chantiers - 2</t>
  </si>
  <si>
    <t>Sites</t>
  </si>
  <si>
    <t>Sites-2</t>
  </si>
  <si>
    <t>heures / site</t>
  </si>
  <si>
    <t>heures / chantier</t>
  </si>
  <si>
    <t>Sites - heures</t>
  </si>
  <si>
    <t>Chantiers - heures</t>
  </si>
  <si>
    <t>ROUTE</t>
  </si>
  <si>
    <t>kilométrage année</t>
  </si>
  <si>
    <t>kilométrage gite</t>
  </si>
  <si>
    <t>kilométrage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</si>
  <si>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</si>
  <si>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</si>
  <si>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</si>
  <si>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</si>
  <si>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</si>
  <si>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</si>
  <si>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</si>
  <si>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</si>
  <si>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</si>
  <si>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</si>
  <si>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</si>
  <si>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</si>
  <si>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Astreinte EDF</t>
  </si>
  <si>
    <t>FÉRIÉ</t>
  </si>
  <si>
    <t>HUISMES</t>
  </si>
  <si>
    <t>APAVE</t>
  </si>
  <si>
    <t>Aller-retour</t>
  </si>
  <si>
    <t>X</t>
  </si>
  <si>
    <t>1 RIS 055 VP</t>
  </si>
  <si>
    <t>astreinte EDF</t>
  </si>
  <si>
    <t>1 RPE 073 VP</t>
  </si>
  <si>
    <t>1 RPE 101 VP</t>
  </si>
  <si>
    <t>ASTREINTE EDF</t>
  </si>
  <si>
    <t>1 RIS 666 VP</t>
  </si>
  <si>
    <t>9h</t>
  </si>
  <si>
    <t>17h</t>
  </si>
  <si>
    <t>7h30</t>
  </si>
  <si>
    <t>16h</t>
  </si>
  <si>
    <t>6h</t>
  </si>
  <si>
    <t>14h</t>
  </si>
  <si>
    <t>3 RCP 106 VP</t>
  </si>
  <si>
    <t>1 RCV 068 VP</t>
  </si>
  <si>
    <t>1 PTR 019 VB</t>
  </si>
  <si>
    <t>7H30</t>
  </si>
  <si>
    <t>16H30</t>
  </si>
  <si>
    <t>2 RIS 125 VP</t>
  </si>
  <si>
    <t>16h30</t>
  </si>
  <si>
    <t>2 EAS 004 VB</t>
  </si>
  <si>
    <t>2 REN 703 VP</t>
  </si>
  <si>
    <t>2RIS011VP</t>
  </si>
  <si>
    <t>X - EDF</t>
  </si>
  <si>
    <t>2RCV067/068/069VP</t>
  </si>
  <si>
    <t>chantier 1</t>
  </si>
  <si>
    <t>chantier 2</t>
  </si>
  <si>
    <t>chantier 3</t>
  </si>
  <si>
    <t>chantier 4</t>
  </si>
  <si>
    <t>chantier 5</t>
  </si>
  <si>
    <t>chantier 6</t>
  </si>
  <si>
    <t>chantier 7</t>
  </si>
  <si>
    <t>chantier 8</t>
  </si>
  <si>
    <t>chantier 9</t>
  </si>
  <si>
    <t>chantier 10</t>
  </si>
  <si>
    <t>chantier 11</t>
  </si>
  <si>
    <t>chantier 12</t>
  </si>
  <si>
    <t>chantier 13</t>
  </si>
  <si>
    <t>affaire 1</t>
  </si>
  <si>
    <t>affaire 2</t>
  </si>
  <si>
    <t>affaire 3</t>
  </si>
  <si>
    <t>affaire 4</t>
  </si>
  <si>
    <t>affaire 5</t>
  </si>
  <si>
    <t>affaire 6</t>
  </si>
  <si>
    <t>affaire 7</t>
  </si>
  <si>
    <t>affaire 8</t>
  </si>
  <si>
    <t>affaire 9</t>
  </si>
  <si>
    <t>affaire 10</t>
  </si>
  <si>
    <t>affaire 11</t>
  </si>
  <si>
    <t>affaire 12</t>
  </si>
  <si>
    <t>affaire 13</t>
  </si>
  <si>
    <t>affaire 14</t>
  </si>
  <si>
    <t>affaire 15</t>
  </si>
  <si>
    <t>affaire 16</t>
  </si>
  <si>
    <t>affaire 17</t>
  </si>
  <si>
    <t>affaire 18</t>
  </si>
  <si>
    <t>affaire 19</t>
  </si>
  <si>
    <t>affaire 20</t>
  </si>
  <si>
    <t>affaire 21</t>
  </si>
  <si>
    <t>affaire 22</t>
  </si>
  <si>
    <t>affaire 23</t>
  </si>
  <si>
    <t>affaire 24</t>
  </si>
  <si>
    <t>affaire 25</t>
  </si>
  <si>
    <t>affaire 26</t>
  </si>
  <si>
    <t>affaire 27</t>
  </si>
  <si>
    <t>affaire 28</t>
  </si>
  <si>
    <t>affaire 30</t>
  </si>
  <si>
    <t>jean</t>
  </si>
  <si>
    <t>peuplus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</si>
</sst>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"/>
    <numFmt numFmtId="165" formatCode="00\ 00\ 000\ 00"/>
    <numFmt numFmtId="166" formatCode="00000"/>
    <numFmt numFmtId="167" formatCode="00\ 00\ 00\ 000"/>
    <numFmt numFmtId="168" formatCode="dddd\ dd"/>
    <numFmt numFmtId="169" formatCode="dddd\ dd\ mmmm"/>
    <numFmt numFmtId="170" formatCode="mmmm"/>
    <numFmt numFmtId="171" formatCode="0&quot; km&quot;"/>
  </numFmts>
  <fonts count="31">
    <font>
      <sz val="10"/>
      <name val="Arial"/>
      <family val="2"/>
    </font>
    <font>
      <b/>
      <sz val="26"/>
      <color indexed="12"/>
      <name val="Arial"/>
      <family val="2"/>
    </font>
    <font>
      <b/>
      <sz val="48"/>
      <color indexed="10"/>
      <name val="Zurich BlkEx BT"/>
      <family val="2"/>
    </font>
    <font>
      <b/>
      <sz val="26"/>
      <color indexed="10"/>
      <name val="Zurich BlkEx BT"/>
      <family val="2"/>
    </font>
    <font>
      <b/>
      <sz val="14"/>
      <name val="Arial"/>
      <family val="2"/>
    </font>
    <font>
      <b/>
      <sz val="20"/>
      <color indexed="12"/>
      <name val="Arial"/>
      <family val="2"/>
    </font>
    <font>
      <b/>
      <sz val="12"/>
      <name val="Arial"/>
      <family val="2"/>
    </font>
    <font>
      <b/>
      <sz val="14"/>
      <color indexed="12"/>
      <name val="Arial"/>
      <family val="2"/>
    </font>
    <font>
      <b/>
      <u/>
      <sz val="16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b/>
      <sz val="7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9"/>
      <name val="Arial"/>
      <family val="2"/>
    </font>
    <font>
      <sz val="14"/>
      <name val="Arial"/>
      <family val="2"/>
    </font>
    <font>
      <b/>
      <sz val="20"/>
      <name val="Arial"/>
      <family val="2"/>
    </font>
    <font>
      <b/>
      <sz val="16"/>
      <name val="Comic Sans MS"/>
      <family val="4"/>
    </font>
    <font>
      <b/>
      <sz val="16"/>
      <color rgb="FF0000FF"/>
      <name val="Comic Sans MS"/>
      <family val="4"/>
    </font>
    <font>
      <b/>
      <sz val="22"/>
      <name val="Arial"/>
      <family val="2"/>
    </font>
    <font>
      <b/>
      <sz val="11"/>
      <color rgb="FF0000FF"/>
      <name val="Arial"/>
      <family val="2"/>
    </font>
    <font>
      <b/>
      <sz val="9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sz val="10"/>
      <color theme="2" tint="-0.249977111117893"/>
      <name val="Arial"/>
      <family val="2"/>
    </font>
    <font>
      <sz val="8"/>
      <name val="Arial"/>
      <family val="2"/>
    </font>
    <font>
      <sz val="10"/>
      <color theme="0" tint="-0.14999847407452621"/>
      <name val="Arial"/>
      <family val="2"/>
    </font>
    <font>
      <sz val="9"/>
      <color theme="0" tint="-0.14999847407452621"/>
      <name val="Arial"/>
      <family val="2"/>
    </font>
    <font>
      <b/>
      <sz val="100"/>
      <name val="Arial"/>
      <family val="2"/>
    </font>
    <font>
      <b/>
      <sz val="12"/>
      <color indexed="81"/>
      <name val="Tahoma"/>
      <family val="2"/>
    </font>
    <font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ck">
        <color auto="1"/>
      </left>
      <right/>
      <top/>
      <bottom/>
      <diagonal/>
    </border>
    <border>
      <left style="thin">
        <color theme="0"/>
      </left>
      <right style="thick">
        <color auto="1"/>
      </right>
      <top style="thick">
        <color auto="1"/>
      </top>
      <bottom style="thin">
        <color theme="0"/>
      </bottom>
      <diagonal/>
    </border>
    <border>
      <left style="thin">
        <color theme="0"/>
      </left>
      <right style="thick">
        <color auto="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ck">
        <color auto="1"/>
      </right>
      <top style="thin">
        <color theme="0"/>
      </top>
      <bottom style="thick">
        <color auto="1"/>
      </bottom>
      <diagonal/>
    </border>
    <border>
      <left/>
      <right style="thin">
        <color theme="0"/>
      </right>
      <top style="thick">
        <color auto="1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ck">
        <color auto="1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</borders>
  <cellStyleXfs count="2">
    <xf numFmtId="0" fontId="0" fillId="0" borderId="0"/>
    <xf numFmtId="9" fontId="23" fillId="0" borderId="0" applyFont="0" applyFill="0" applyBorder="0" applyAlignment="0" applyProtection="0"/>
  </cellStyleXfs>
  <cellXfs count="443">
    <xf numFmtId="0" fontId="0" fillId="0" borderId="0" xfId="0"/>
    <xf numFmtId="0" fontId="3" fillId="0" borderId="0" xfId="0" applyFont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 wrapText="1"/>
    </xf>
    <xf numFmtId="16" fontId="10" fillId="0" borderId="15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11" xfId="0" applyBorder="1"/>
    <xf numFmtId="0" fontId="13" fillId="0" borderId="15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14" fillId="0" borderId="0" xfId="0" applyFont="1"/>
    <xf numFmtId="164" fontId="0" fillId="0" borderId="0" xfId="0" applyNumberFormat="1"/>
    <xf numFmtId="0" fontId="15" fillId="0" borderId="17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15" fillId="0" borderId="36" xfId="0" applyFont="1" applyBorder="1" applyAlignment="1">
      <alignment horizontal="center" vertical="center"/>
    </xf>
    <xf numFmtId="0" fontId="17" fillId="3" borderId="47" xfId="0" applyFont="1" applyFill="1" applyBorder="1" applyAlignment="1">
      <alignment horizontal="center" vertical="center"/>
    </xf>
    <xf numFmtId="0" fontId="18" fillId="4" borderId="48" xfId="0" applyFont="1" applyFill="1" applyBorder="1" applyAlignment="1">
      <alignment horizontal="center" vertical="center"/>
    </xf>
    <xf numFmtId="0" fontId="17" fillId="3" borderId="49" xfId="0" applyFont="1" applyFill="1" applyBorder="1" applyAlignment="1">
      <alignment horizontal="center" vertical="center"/>
    </xf>
    <xf numFmtId="165" fontId="15" fillId="0" borderId="36" xfId="0" applyNumberFormat="1" applyFont="1" applyBorder="1" applyAlignment="1">
      <alignment horizontal="center" vertical="center"/>
    </xf>
    <xf numFmtId="165" fontId="15" fillId="0" borderId="16" xfId="0" applyNumberFormat="1" applyFont="1" applyBorder="1" applyAlignment="1">
      <alignment horizontal="center" vertical="center"/>
    </xf>
    <xf numFmtId="165" fontId="15" fillId="0" borderId="29" xfId="0" applyNumberFormat="1" applyFont="1" applyBorder="1" applyAlignment="1">
      <alignment horizontal="center" vertical="center"/>
    </xf>
    <xf numFmtId="0" fontId="17" fillId="0" borderId="50" xfId="0" applyFont="1" applyBorder="1" applyAlignment="1">
      <alignment horizontal="center" vertical="center"/>
    </xf>
    <xf numFmtId="166" fontId="18" fillId="4" borderId="48" xfId="0" applyNumberFormat="1" applyFont="1" applyFill="1" applyBorder="1" applyAlignment="1">
      <alignment horizontal="center" vertical="center"/>
    </xf>
    <xf numFmtId="166" fontId="18" fillId="0" borderId="50" xfId="0" applyNumberFormat="1" applyFont="1" applyBorder="1" applyAlignment="1">
      <alignment horizontal="center" vertical="center"/>
    </xf>
    <xf numFmtId="166" fontId="18" fillId="0" borderId="51" xfId="0" applyNumberFormat="1" applyFont="1" applyBorder="1" applyAlignment="1">
      <alignment horizontal="center" vertical="center"/>
    </xf>
    <xf numFmtId="0" fontId="17" fillId="3" borderId="52" xfId="0" applyFont="1" applyFill="1" applyBorder="1" applyAlignment="1">
      <alignment horizontal="center" vertical="center"/>
    </xf>
    <xf numFmtId="0" fontId="17" fillId="3" borderId="54" xfId="0" applyFont="1" applyFill="1" applyBorder="1" applyAlignment="1">
      <alignment horizontal="center" vertical="center"/>
    </xf>
    <xf numFmtId="0" fontId="0" fillId="3" borderId="53" xfId="0" applyFill="1" applyBorder="1"/>
    <xf numFmtId="0" fontId="0" fillId="0" borderId="55" xfId="0" applyBorder="1"/>
    <xf numFmtId="0" fontId="0" fillId="0" borderId="56" xfId="0" applyBorder="1"/>
    <xf numFmtId="0" fontId="0" fillId="0" borderId="57" xfId="0" applyBorder="1"/>
    <xf numFmtId="166" fontId="18" fillId="0" borderId="58" xfId="0" applyNumberFormat="1" applyFont="1" applyBorder="1" applyAlignment="1">
      <alignment horizontal="center" vertical="center"/>
    </xf>
    <xf numFmtId="0" fontId="0" fillId="0" borderId="59" xfId="0" applyBorder="1"/>
    <xf numFmtId="0" fontId="17" fillId="0" borderId="60" xfId="0" applyFont="1" applyBorder="1" applyAlignment="1">
      <alignment horizontal="center" vertical="center"/>
    </xf>
    <xf numFmtId="0" fontId="17" fillId="0" borderId="61" xfId="0" applyFont="1" applyBorder="1" applyAlignment="1">
      <alignment horizontal="center" vertical="center"/>
    </xf>
    <xf numFmtId="0" fontId="0" fillId="0" borderId="62" xfId="0" applyBorder="1"/>
    <xf numFmtId="168" fontId="0" fillId="0" borderId="0" xfId="0" applyNumberFormat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0" fontId="15" fillId="0" borderId="29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5" fillId="5" borderId="16" xfId="0" applyFont="1" applyFill="1" applyBorder="1" applyAlignment="1">
      <alignment horizontal="center" vertical="center"/>
    </xf>
    <xf numFmtId="0" fontId="15" fillId="5" borderId="17" xfId="0" applyFont="1" applyFill="1" applyBorder="1" applyAlignment="1">
      <alignment horizontal="center" vertical="center"/>
    </xf>
    <xf numFmtId="165" fontId="15" fillId="5" borderId="36" xfId="0" applyNumberFormat="1" applyFont="1" applyFill="1" applyBorder="1" applyAlignment="1">
      <alignment horizontal="center" vertical="center"/>
    </xf>
    <xf numFmtId="0" fontId="10" fillId="5" borderId="37" xfId="0" applyFont="1" applyFill="1" applyBorder="1" applyAlignment="1">
      <alignment horizontal="center" vertical="center"/>
    </xf>
    <xf numFmtId="0" fontId="10" fillId="5" borderId="38" xfId="0" applyFont="1" applyFill="1" applyBorder="1" applyAlignment="1">
      <alignment horizontal="center" vertical="center"/>
    </xf>
    <xf numFmtId="0" fontId="10" fillId="5" borderId="20" xfId="0" applyFont="1" applyFill="1" applyBorder="1" applyAlignment="1">
      <alignment horizontal="center" vertical="center"/>
    </xf>
    <xf numFmtId="0" fontId="10" fillId="5" borderId="21" xfId="0" applyFont="1" applyFill="1" applyBorder="1" applyAlignment="1">
      <alignment horizontal="center" vertical="center"/>
    </xf>
    <xf numFmtId="0" fontId="10" fillId="5" borderId="22" xfId="0" applyFont="1" applyFill="1" applyBorder="1" applyAlignment="1">
      <alignment horizontal="center" vertical="center"/>
    </xf>
    <xf numFmtId="164" fontId="10" fillId="5" borderId="23" xfId="0" applyNumberFormat="1" applyFont="1" applyFill="1" applyBorder="1" applyAlignment="1">
      <alignment horizontal="center" vertical="center"/>
    </xf>
    <xf numFmtId="1" fontId="10" fillId="5" borderId="24" xfId="0" applyNumberFormat="1" applyFont="1" applyFill="1" applyBorder="1" applyAlignment="1">
      <alignment horizontal="center" vertical="center"/>
    </xf>
    <xf numFmtId="0" fontId="10" fillId="5" borderId="23" xfId="0" applyNumberFormat="1" applyFont="1" applyFill="1" applyBorder="1" applyAlignment="1">
      <alignment horizontal="center" vertical="center"/>
    </xf>
    <xf numFmtId="1" fontId="10" fillId="5" borderId="23" xfId="0" applyNumberFormat="1" applyFont="1" applyFill="1" applyBorder="1" applyAlignment="1">
      <alignment horizontal="center" vertical="center"/>
    </xf>
    <xf numFmtId="1" fontId="20" fillId="5" borderId="23" xfId="0" applyNumberFormat="1" applyFont="1" applyFill="1" applyBorder="1" applyAlignment="1">
      <alignment horizontal="center" vertical="center"/>
    </xf>
    <xf numFmtId="165" fontId="15" fillId="5" borderId="29" xfId="0" applyNumberFormat="1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center" vertical="center"/>
    </xf>
    <xf numFmtId="0" fontId="10" fillId="5" borderId="39" xfId="0" applyFont="1" applyFill="1" applyBorder="1" applyAlignment="1">
      <alignment horizontal="center" vertical="center"/>
    </xf>
    <xf numFmtId="0" fontId="10" fillId="5" borderId="40" xfId="0" applyFont="1" applyFill="1" applyBorder="1" applyAlignment="1">
      <alignment horizontal="center" vertical="center"/>
    </xf>
    <xf numFmtId="0" fontId="10" fillId="5" borderId="41" xfId="0" applyFont="1" applyFill="1" applyBorder="1" applyAlignment="1">
      <alignment horizontal="center" vertical="center"/>
    </xf>
    <xf numFmtId="164" fontId="10" fillId="5" borderId="17" xfId="0" applyNumberFormat="1" applyFont="1" applyFill="1" applyBorder="1" applyAlignment="1">
      <alignment horizontal="center" vertical="center"/>
    </xf>
    <xf numFmtId="1" fontId="10" fillId="5" borderId="42" xfId="0" applyNumberFormat="1" applyFont="1" applyFill="1" applyBorder="1" applyAlignment="1">
      <alignment horizontal="center" vertical="center"/>
    </xf>
    <xf numFmtId="0" fontId="10" fillId="5" borderId="17" xfId="0" applyNumberFormat="1" applyFont="1" applyFill="1" applyBorder="1" applyAlignment="1">
      <alignment horizontal="center" vertical="center"/>
    </xf>
    <xf numFmtId="1" fontId="10" fillId="5" borderId="17" xfId="0" applyNumberFormat="1" applyFont="1" applyFill="1" applyBorder="1" applyAlignment="1">
      <alignment horizontal="center" vertical="center"/>
    </xf>
    <xf numFmtId="1" fontId="20" fillId="5" borderId="17" xfId="0" applyNumberFormat="1" applyFont="1" applyFill="1" applyBorder="1" applyAlignment="1">
      <alignment horizontal="center" vertical="center"/>
    </xf>
    <xf numFmtId="0" fontId="15" fillId="5" borderId="36" xfId="0" applyFont="1" applyFill="1" applyBorder="1" applyAlignment="1">
      <alignment horizontal="center" vertical="center"/>
    </xf>
    <xf numFmtId="0" fontId="10" fillId="5" borderId="18" xfId="0" applyFont="1" applyFill="1" applyBorder="1" applyAlignment="1">
      <alignment horizontal="center" vertical="center"/>
    </xf>
    <xf numFmtId="0" fontId="10" fillId="5" borderId="19" xfId="0" applyFont="1" applyFill="1" applyBorder="1" applyAlignment="1">
      <alignment horizontal="center" vertical="center"/>
    </xf>
    <xf numFmtId="0" fontId="10" fillId="5" borderId="43" xfId="0" applyFont="1" applyFill="1" applyBorder="1" applyAlignment="1">
      <alignment horizontal="center" vertical="center"/>
    </xf>
    <xf numFmtId="0" fontId="10" fillId="5" borderId="44" xfId="0" applyFont="1" applyFill="1" applyBorder="1" applyAlignment="1">
      <alignment horizontal="center" vertical="center"/>
    </xf>
    <xf numFmtId="0" fontId="10" fillId="5" borderId="45" xfId="0" applyFont="1" applyFill="1" applyBorder="1" applyAlignment="1">
      <alignment horizontal="center" vertical="center"/>
    </xf>
    <xf numFmtId="164" fontId="10" fillId="5" borderId="36" xfId="0" applyNumberFormat="1" applyFont="1" applyFill="1" applyBorder="1" applyAlignment="1">
      <alignment horizontal="center" vertical="center"/>
    </xf>
    <xf numFmtId="0" fontId="10" fillId="5" borderId="36" xfId="0" applyNumberFormat="1" applyFont="1" applyFill="1" applyBorder="1" applyAlignment="1">
      <alignment horizontal="center" vertical="center"/>
    </xf>
    <xf numFmtId="164" fontId="20" fillId="5" borderId="36" xfId="0" applyNumberFormat="1" applyFont="1" applyFill="1" applyBorder="1" applyAlignment="1">
      <alignment horizontal="center" vertical="center"/>
    </xf>
    <xf numFmtId="0" fontId="15" fillId="6" borderId="36" xfId="0" applyFont="1" applyFill="1" applyBorder="1" applyAlignment="1">
      <alignment horizontal="center" vertical="center"/>
    </xf>
    <xf numFmtId="165" fontId="15" fillId="6" borderId="36" xfId="0" applyNumberFormat="1" applyFont="1" applyFill="1" applyBorder="1" applyAlignment="1">
      <alignment horizontal="center" vertical="center"/>
    </xf>
    <xf numFmtId="0" fontId="6" fillId="6" borderId="18" xfId="0" applyFont="1" applyFill="1" applyBorder="1" applyAlignment="1">
      <alignment horizontal="center" vertical="center"/>
    </xf>
    <xf numFmtId="0" fontId="6" fillId="6" borderId="19" xfId="0" applyFont="1" applyFill="1" applyBorder="1" applyAlignment="1">
      <alignment horizontal="center" vertical="center"/>
    </xf>
    <xf numFmtId="0" fontId="10" fillId="6" borderId="20" xfId="0" applyFont="1" applyFill="1" applyBorder="1" applyAlignment="1">
      <alignment horizontal="center" vertical="center"/>
    </xf>
    <xf numFmtId="0" fontId="10" fillId="6" borderId="21" xfId="0" applyFont="1" applyFill="1" applyBorder="1" applyAlignment="1">
      <alignment horizontal="center" vertical="center"/>
    </xf>
    <xf numFmtId="0" fontId="10" fillId="6" borderId="22" xfId="0" applyFont="1" applyFill="1" applyBorder="1" applyAlignment="1">
      <alignment horizontal="center" vertical="center" wrapText="1"/>
    </xf>
    <xf numFmtId="164" fontId="10" fillId="6" borderId="23" xfId="0" applyNumberFormat="1" applyFont="1" applyFill="1" applyBorder="1" applyAlignment="1">
      <alignment horizontal="center" vertical="center" wrapText="1"/>
    </xf>
    <xf numFmtId="0" fontId="10" fillId="6" borderId="24" xfId="0" applyFont="1" applyFill="1" applyBorder="1" applyAlignment="1">
      <alignment horizontal="center" vertical="center" wrapText="1"/>
    </xf>
    <xf numFmtId="0" fontId="10" fillId="6" borderId="23" xfId="0" applyNumberFormat="1" applyFont="1" applyFill="1" applyBorder="1" applyAlignment="1">
      <alignment horizontal="center" vertical="center" wrapText="1"/>
    </xf>
    <xf numFmtId="0" fontId="10" fillId="6" borderId="23" xfId="0" applyFont="1" applyFill="1" applyBorder="1" applyAlignment="1">
      <alignment horizontal="center" vertical="center" wrapText="1"/>
    </xf>
    <xf numFmtId="0" fontId="20" fillId="6" borderId="23" xfId="0" applyFont="1" applyFill="1" applyBorder="1" applyAlignment="1">
      <alignment horizontal="center" vertical="center" wrapText="1"/>
    </xf>
    <xf numFmtId="0" fontId="15" fillId="6" borderId="16" xfId="0" applyFont="1" applyFill="1" applyBorder="1" applyAlignment="1">
      <alignment horizontal="center" vertical="center"/>
    </xf>
    <xf numFmtId="165" fontId="15" fillId="6" borderId="16" xfId="0" applyNumberFormat="1" applyFont="1" applyFill="1" applyBorder="1" applyAlignment="1">
      <alignment horizontal="center" vertical="center"/>
    </xf>
    <xf numFmtId="0" fontId="6" fillId="6" borderId="25" xfId="0" applyFont="1" applyFill="1" applyBorder="1" applyAlignment="1">
      <alignment horizontal="center" vertical="center"/>
    </xf>
    <xf numFmtId="0" fontId="10" fillId="6" borderId="26" xfId="0" applyFont="1" applyFill="1" applyBorder="1" applyAlignment="1">
      <alignment horizontal="center" vertical="center"/>
    </xf>
    <xf numFmtId="0" fontId="10" fillId="6" borderId="27" xfId="0" applyFont="1" applyFill="1" applyBorder="1" applyAlignment="1">
      <alignment horizontal="center" vertical="center"/>
    </xf>
    <xf numFmtId="0" fontId="15" fillId="6" borderId="17" xfId="0" applyFont="1" applyFill="1" applyBorder="1" applyAlignment="1">
      <alignment horizontal="center" vertical="center"/>
    </xf>
    <xf numFmtId="0" fontId="6" fillId="6" borderId="28" xfId="0" applyFont="1" applyFill="1" applyBorder="1" applyAlignment="1">
      <alignment horizontal="center" vertical="center"/>
    </xf>
    <xf numFmtId="0" fontId="15" fillId="6" borderId="29" xfId="0" applyFont="1" applyFill="1" applyBorder="1" applyAlignment="1">
      <alignment horizontal="center" vertical="center"/>
    </xf>
    <xf numFmtId="165" fontId="15" fillId="6" borderId="29" xfId="0" applyNumberFormat="1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/>
    </xf>
    <xf numFmtId="0" fontId="10" fillId="6" borderId="30" xfId="0" applyFont="1" applyFill="1" applyBorder="1" applyAlignment="1">
      <alignment horizontal="center" vertical="center"/>
    </xf>
    <xf numFmtId="0" fontId="10" fillId="6" borderId="31" xfId="0" applyFont="1" applyFill="1" applyBorder="1" applyAlignment="1">
      <alignment horizontal="center" vertical="center"/>
    </xf>
    <xf numFmtId="0" fontId="10" fillId="6" borderId="32" xfId="0" applyFont="1" applyFill="1" applyBorder="1" applyAlignment="1">
      <alignment horizontal="center" vertical="center" wrapText="1"/>
    </xf>
    <xf numFmtId="164" fontId="10" fillId="6" borderId="29" xfId="0" applyNumberFormat="1" applyFont="1" applyFill="1" applyBorder="1" applyAlignment="1">
      <alignment horizontal="center" vertical="center" wrapText="1"/>
    </xf>
    <xf numFmtId="0" fontId="10" fillId="6" borderId="33" xfId="0" applyFont="1" applyFill="1" applyBorder="1" applyAlignment="1">
      <alignment horizontal="center" vertical="center" wrapText="1"/>
    </xf>
    <xf numFmtId="0" fontId="10" fillId="6" borderId="29" xfId="0" applyNumberFormat="1" applyFont="1" applyFill="1" applyBorder="1" applyAlignment="1">
      <alignment horizontal="center" vertical="center" wrapText="1"/>
    </xf>
    <xf numFmtId="0" fontId="10" fillId="6" borderId="29" xfId="0" applyFont="1" applyFill="1" applyBorder="1" applyAlignment="1">
      <alignment horizontal="center" vertical="center" wrapText="1"/>
    </xf>
    <xf numFmtId="0" fontId="20" fillId="6" borderId="29" xfId="0" applyFont="1" applyFill="1" applyBorder="1" applyAlignment="1">
      <alignment horizontal="center" vertical="center" wrapText="1"/>
    </xf>
    <xf numFmtId="0" fontId="10" fillId="6" borderId="22" xfId="0" applyFont="1" applyFill="1" applyBorder="1" applyAlignment="1">
      <alignment horizontal="center" vertical="center"/>
    </xf>
    <xf numFmtId="164" fontId="10" fillId="6" borderId="23" xfId="0" applyNumberFormat="1" applyFont="1" applyFill="1" applyBorder="1" applyAlignment="1">
      <alignment horizontal="center" vertical="center"/>
    </xf>
    <xf numFmtId="1" fontId="10" fillId="6" borderId="24" xfId="0" applyNumberFormat="1" applyFont="1" applyFill="1" applyBorder="1" applyAlignment="1">
      <alignment horizontal="center" vertical="center"/>
    </xf>
    <xf numFmtId="0" fontId="10" fillId="6" borderId="23" xfId="0" applyNumberFormat="1" applyFont="1" applyFill="1" applyBorder="1" applyAlignment="1">
      <alignment horizontal="center" vertical="center"/>
    </xf>
    <xf numFmtId="1" fontId="20" fillId="6" borderId="23" xfId="0" applyNumberFormat="1" applyFont="1" applyFill="1" applyBorder="1" applyAlignment="1">
      <alignment horizontal="center" vertical="center"/>
    </xf>
    <xf numFmtId="0" fontId="10" fillId="6" borderId="34" xfId="0" applyFont="1" applyFill="1" applyBorder="1" applyAlignment="1">
      <alignment horizontal="center" vertical="center"/>
    </xf>
    <xf numFmtId="164" fontId="10" fillId="6" borderId="16" xfId="0" applyNumberFormat="1" applyFont="1" applyFill="1" applyBorder="1" applyAlignment="1">
      <alignment horizontal="center" vertical="center"/>
    </xf>
    <xf numFmtId="1" fontId="10" fillId="6" borderId="35" xfId="0" applyNumberFormat="1" applyFont="1" applyFill="1" applyBorder="1" applyAlignment="1">
      <alignment horizontal="center" vertical="center"/>
    </xf>
    <xf numFmtId="0" fontId="10" fillId="6" borderId="16" xfId="0" applyNumberFormat="1" applyFont="1" applyFill="1" applyBorder="1" applyAlignment="1">
      <alignment horizontal="center" vertical="center"/>
    </xf>
    <xf numFmtId="1" fontId="20" fillId="6" borderId="16" xfId="0" applyNumberFormat="1" applyFont="1" applyFill="1" applyBorder="1" applyAlignment="1">
      <alignment horizontal="center" vertical="center"/>
    </xf>
    <xf numFmtId="0" fontId="10" fillId="6" borderId="32" xfId="0" applyFont="1" applyFill="1" applyBorder="1" applyAlignment="1">
      <alignment horizontal="center" vertical="center"/>
    </xf>
    <xf numFmtId="164" fontId="10" fillId="6" borderId="29" xfId="0" applyNumberFormat="1" applyFont="1" applyFill="1" applyBorder="1" applyAlignment="1">
      <alignment horizontal="center" vertical="center"/>
    </xf>
    <xf numFmtId="1" fontId="10" fillId="6" borderId="33" xfId="0" applyNumberFormat="1" applyFont="1" applyFill="1" applyBorder="1" applyAlignment="1">
      <alignment horizontal="center" vertical="center"/>
    </xf>
    <xf numFmtId="0" fontId="10" fillId="6" borderId="29" xfId="0" applyNumberFormat="1" applyFont="1" applyFill="1" applyBorder="1" applyAlignment="1">
      <alignment horizontal="center" vertical="center"/>
    </xf>
    <xf numFmtId="1" fontId="20" fillId="6" borderId="29" xfId="0" applyNumberFormat="1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16" fontId="10" fillId="0" borderId="12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5" fillId="6" borderId="65" xfId="0" applyFont="1" applyFill="1" applyBorder="1" applyAlignment="1">
      <alignment horizontal="center" vertical="center"/>
    </xf>
    <xf numFmtId="165" fontId="15" fillId="6" borderId="65" xfId="0" applyNumberFormat="1" applyFont="1" applyFill="1" applyBorder="1" applyAlignment="1">
      <alignment horizontal="center" vertical="center"/>
    </xf>
    <xf numFmtId="0" fontId="6" fillId="6" borderId="66" xfId="0" applyFont="1" applyFill="1" applyBorder="1" applyAlignment="1">
      <alignment horizontal="center" vertical="center"/>
    </xf>
    <xf numFmtId="0" fontId="6" fillId="6" borderId="67" xfId="0" applyFont="1" applyFill="1" applyBorder="1" applyAlignment="1">
      <alignment horizontal="center" vertical="center"/>
    </xf>
    <xf numFmtId="0" fontId="10" fillId="6" borderId="68" xfId="0" applyFont="1" applyFill="1" applyBorder="1" applyAlignment="1">
      <alignment horizontal="center" vertical="center"/>
    </xf>
    <xf numFmtId="0" fontId="10" fillId="6" borderId="69" xfId="0" applyFont="1" applyFill="1" applyBorder="1" applyAlignment="1">
      <alignment horizontal="center" vertical="center"/>
    </xf>
    <xf numFmtId="0" fontId="10" fillId="6" borderId="70" xfId="0" applyFont="1" applyFill="1" applyBorder="1" applyAlignment="1">
      <alignment horizontal="center" vertical="center" wrapText="1"/>
    </xf>
    <xf numFmtId="164" fontId="10" fillId="6" borderId="65" xfId="0" applyNumberFormat="1" applyFont="1" applyFill="1" applyBorder="1" applyAlignment="1">
      <alignment horizontal="center" vertical="center" wrapText="1"/>
    </xf>
    <xf numFmtId="0" fontId="10" fillId="6" borderId="71" xfId="0" applyFont="1" applyFill="1" applyBorder="1" applyAlignment="1">
      <alignment horizontal="center" vertical="center" wrapText="1"/>
    </xf>
    <xf numFmtId="0" fontId="10" fillId="6" borderId="65" xfId="0" applyNumberFormat="1" applyFont="1" applyFill="1" applyBorder="1" applyAlignment="1">
      <alignment horizontal="center" vertical="center" wrapText="1"/>
    </xf>
    <xf numFmtId="0" fontId="10" fillId="6" borderId="65" xfId="0" applyFont="1" applyFill="1" applyBorder="1" applyAlignment="1">
      <alignment horizontal="center" vertical="center" wrapText="1"/>
    </xf>
    <xf numFmtId="0" fontId="20" fillId="6" borderId="65" xfId="0" applyFont="1" applyFill="1" applyBorder="1" applyAlignment="1">
      <alignment horizontal="center" vertical="center" wrapText="1"/>
    </xf>
    <xf numFmtId="0" fontId="15" fillId="5" borderId="81" xfId="0" applyFont="1" applyFill="1" applyBorder="1" applyAlignment="1">
      <alignment horizontal="center" vertical="center"/>
    </xf>
    <xf numFmtId="165" fontId="15" fillId="5" borderId="81" xfId="0" applyNumberFormat="1" applyFont="1" applyFill="1" applyBorder="1" applyAlignment="1">
      <alignment horizontal="center" vertical="center"/>
    </xf>
    <xf numFmtId="0" fontId="10" fillId="5" borderId="82" xfId="0" applyFont="1" applyFill="1" applyBorder="1" applyAlignment="1">
      <alignment horizontal="center" vertical="center"/>
    </xf>
    <xf numFmtId="0" fontId="10" fillId="5" borderId="83" xfId="0" applyFont="1" applyFill="1" applyBorder="1" applyAlignment="1">
      <alignment horizontal="center" vertical="center"/>
    </xf>
    <xf numFmtId="0" fontId="10" fillId="5" borderId="84" xfId="0" applyFont="1" applyFill="1" applyBorder="1" applyAlignment="1">
      <alignment horizontal="center" vertical="center"/>
    </xf>
    <xf numFmtId="0" fontId="10" fillId="5" borderId="85" xfId="0" applyFont="1" applyFill="1" applyBorder="1" applyAlignment="1">
      <alignment horizontal="center" vertical="center"/>
    </xf>
    <xf numFmtId="164" fontId="10" fillId="5" borderId="81" xfId="0" applyNumberFormat="1" applyFont="1" applyFill="1" applyBorder="1" applyAlignment="1">
      <alignment horizontal="center" vertical="center"/>
    </xf>
    <xf numFmtId="0" fontId="10" fillId="5" borderId="81" xfId="0" applyNumberFormat="1" applyFont="1" applyFill="1" applyBorder="1" applyAlignment="1">
      <alignment horizontal="center" vertical="center"/>
    </xf>
    <xf numFmtId="164" fontId="20" fillId="5" borderId="8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/>
    <xf numFmtId="0" fontId="0" fillId="0" borderId="0" xfId="0" applyAlignment="1">
      <alignment horizontal="center" vertical="center"/>
    </xf>
    <xf numFmtId="0" fontId="0" fillId="0" borderId="92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76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164" fontId="0" fillId="0" borderId="84" xfId="0" applyNumberFormat="1" applyBorder="1" applyAlignment="1">
      <alignment horizontal="center" vertical="center"/>
    </xf>
    <xf numFmtId="0" fontId="0" fillId="0" borderId="94" xfId="0" applyBorder="1" applyAlignment="1">
      <alignment horizontal="center" vertical="center"/>
    </xf>
    <xf numFmtId="0" fontId="0" fillId="0" borderId="98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9" xfId="0" applyBorder="1" applyAlignment="1">
      <alignment horizontal="center" vertical="center"/>
    </xf>
    <xf numFmtId="0" fontId="0" fillId="0" borderId="100" xfId="0" applyBorder="1" applyAlignment="1">
      <alignment horizontal="center" vertical="center"/>
    </xf>
    <xf numFmtId="0" fontId="0" fillId="0" borderId="101" xfId="0" applyBorder="1" applyAlignment="1">
      <alignment horizontal="center" vertical="center"/>
    </xf>
    <xf numFmtId="170" fontId="0" fillId="0" borderId="0" xfId="0" quotePrefix="1" applyNumberFormat="1" applyAlignment="1">
      <alignment horizontal="center" vertical="center"/>
    </xf>
    <xf numFmtId="0" fontId="0" fillId="0" borderId="102" xfId="0" applyBorder="1" applyAlignment="1">
      <alignment horizontal="center" vertical="center"/>
    </xf>
    <xf numFmtId="0" fontId="0" fillId="0" borderId="86" xfId="0" applyBorder="1" applyAlignment="1">
      <alignment horizontal="center" vertical="center"/>
    </xf>
    <xf numFmtId="170" fontId="0" fillId="0" borderId="0" xfId="0" applyNumberFormat="1" applyAlignment="1">
      <alignment horizontal="center" vertical="center"/>
    </xf>
    <xf numFmtId="0" fontId="0" fillId="0" borderId="0" xfId="0" quotePrefix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0" fillId="0" borderId="0" xfId="0" quotePrefix="1" applyNumberFormat="1" applyAlignment="1">
      <alignment horizontal="center" vertical="center"/>
    </xf>
    <xf numFmtId="165" fontId="0" fillId="0" borderId="65" xfId="0" applyNumberFormat="1" applyBorder="1" applyAlignment="1">
      <alignment horizontal="center" vertical="center"/>
    </xf>
    <xf numFmtId="0" fontId="0" fillId="0" borderId="65" xfId="0" applyBorder="1" applyAlignment="1">
      <alignment horizontal="center" vertical="center"/>
    </xf>
    <xf numFmtId="165" fontId="0" fillId="0" borderId="16" xfId="0" applyNumberFormat="1" applyBorder="1" applyAlignment="1">
      <alignment horizontal="center" vertical="center"/>
    </xf>
    <xf numFmtId="165" fontId="0" fillId="0" borderId="16" xfId="0" quotePrefix="1" applyNumberFormat="1" applyBorder="1" applyAlignment="1">
      <alignment horizontal="center" vertical="center"/>
    </xf>
    <xf numFmtId="0" fontId="0" fillId="0" borderId="98" xfId="0" applyBorder="1"/>
    <xf numFmtId="0" fontId="0" fillId="0" borderId="16" xfId="0" applyBorder="1"/>
    <xf numFmtId="0" fontId="0" fillId="0" borderId="102" xfId="0" applyBorder="1"/>
    <xf numFmtId="0" fontId="0" fillId="0" borderId="81" xfId="0" applyBorder="1"/>
    <xf numFmtId="0" fontId="0" fillId="0" borderId="81" xfId="0" applyBorder="1" applyAlignment="1">
      <alignment horizontal="center" vertical="center"/>
    </xf>
    <xf numFmtId="10" fontId="0" fillId="0" borderId="0" xfId="1" applyNumberFormat="1" applyFont="1"/>
    <xf numFmtId="10" fontId="0" fillId="0" borderId="101" xfId="1" applyNumberFormat="1" applyFont="1" applyBorder="1" applyAlignment="1">
      <alignment horizontal="center" vertical="center"/>
    </xf>
    <xf numFmtId="10" fontId="0" fillId="0" borderId="99" xfId="1" applyNumberFormat="1" applyFont="1" applyBorder="1" applyAlignment="1">
      <alignment horizontal="center" vertical="center"/>
    </xf>
    <xf numFmtId="10" fontId="0" fillId="0" borderId="86" xfId="1" applyNumberFormat="1" applyFont="1" applyBorder="1" applyAlignment="1">
      <alignment horizontal="center" vertical="center"/>
    </xf>
    <xf numFmtId="0" fontId="0" fillId="0" borderId="95" xfId="0" applyBorder="1" applyAlignment="1">
      <alignment horizontal="center" vertical="center"/>
    </xf>
    <xf numFmtId="0" fontId="0" fillId="0" borderId="96" xfId="0" applyBorder="1" applyAlignment="1">
      <alignment horizontal="center" vertical="center"/>
    </xf>
    <xf numFmtId="0" fontId="0" fillId="0" borderId="97" xfId="0" applyBorder="1" applyAlignment="1">
      <alignment horizontal="center" vertical="center"/>
    </xf>
    <xf numFmtId="10" fontId="0" fillId="0" borderId="0" xfId="1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165" fontId="24" fillId="0" borderId="106" xfId="0" applyNumberFormat="1" applyFont="1" applyBorder="1" applyAlignment="1">
      <alignment horizontal="center" vertical="center"/>
    </xf>
    <xf numFmtId="0" fontId="24" fillId="0" borderId="107" xfId="0" applyFont="1" applyBorder="1" applyAlignment="1">
      <alignment horizontal="center" vertical="center"/>
    </xf>
    <xf numFmtId="0" fontId="24" fillId="0" borderId="108" xfId="0" applyFont="1" applyBorder="1" applyAlignment="1">
      <alignment horizontal="center" vertical="center"/>
    </xf>
    <xf numFmtId="0" fontId="24" fillId="0" borderId="100" xfId="0" applyFont="1" applyBorder="1" applyAlignment="1">
      <alignment horizontal="center" vertical="center"/>
    </xf>
    <xf numFmtId="0" fontId="24" fillId="0" borderId="106" xfId="0" applyFont="1" applyBorder="1" applyAlignment="1">
      <alignment horizontal="center" vertical="center"/>
    </xf>
    <xf numFmtId="0" fontId="24" fillId="0" borderId="98" xfId="0" applyFont="1" applyBorder="1" applyAlignment="1">
      <alignment horizontal="center" vertical="center"/>
    </xf>
    <xf numFmtId="0" fontId="24" fillId="0" borderId="102" xfId="0" applyFont="1" applyBorder="1" applyAlignment="1">
      <alignment horizontal="center" vertical="center"/>
    </xf>
    <xf numFmtId="0" fontId="24" fillId="0" borderId="103" xfId="0" applyFont="1" applyBorder="1" applyAlignment="1">
      <alignment horizontal="center" vertical="center"/>
    </xf>
    <xf numFmtId="0" fontId="24" fillId="0" borderId="104" xfId="0" applyFont="1" applyBorder="1" applyAlignment="1">
      <alignment horizontal="center" vertical="center"/>
    </xf>
    <xf numFmtId="0" fontId="24" fillId="0" borderId="105" xfId="0" applyFont="1" applyBorder="1" applyAlignment="1">
      <alignment horizontal="center" vertical="center"/>
    </xf>
    <xf numFmtId="10" fontId="0" fillId="0" borderId="103" xfId="1" applyNumberFormat="1" applyFont="1" applyBorder="1" applyAlignment="1">
      <alignment horizontal="center" vertical="center"/>
    </xf>
    <xf numFmtId="10" fontId="0" fillId="0" borderId="104" xfId="1" applyNumberFormat="1" applyFont="1" applyBorder="1" applyAlignment="1">
      <alignment horizontal="center" vertical="center"/>
    </xf>
    <xf numFmtId="10" fontId="0" fillId="0" borderId="105" xfId="1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5" fillId="0" borderId="109" xfId="0" applyNumberFormat="1" applyFont="1" applyBorder="1" applyAlignment="1">
      <alignment horizontal="center" vertical="center"/>
    </xf>
    <xf numFmtId="0" fontId="25" fillId="0" borderId="110" xfId="0" applyNumberFormat="1" applyFont="1" applyBorder="1" applyAlignment="1">
      <alignment horizontal="center" vertical="center"/>
    </xf>
    <xf numFmtId="14" fontId="25" fillId="0" borderId="110" xfId="0" applyNumberFormat="1" applyFont="1" applyBorder="1" applyAlignment="1">
      <alignment horizontal="center" vertical="center"/>
    </xf>
    <xf numFmtId="0" fontId="25" fillId="0" borderId="110" xfId="0" applyFont="1" applyBorder="1" applyAlignment="1">
      <alignment horizontal="center" vertical="center"/>
    </xf>
    <xf numFmtId="0" fontId="25" fillId="0" borderId="111" xfId="0" applyFont="1" applyBorder="1" applyAlignment="1">
      <alignment horizontal="center" vertical="center"/>
    </xf>
    <xf numFmtId="0" fontId="25" fillId="0" borderId="112" xfId="0" applyNumberFormat="1" applyFont="1" applyBorder="1" applyAlignment="1">
      <alignment horizontal="center" vertical="center"/>
    </xf>
    <xf numFmtId="0" fontId="25" fillId="0" borderId="113" xfId="0" applyNumberFormat="1" applyFont="1" applyBorder="1" applyAlignment="1">
      <alignment horizontal="center" vertical="center"/>
    </xf>
    <xf numFmtId="14" fontId="25" fillId="0" borderId="113" xfId="0" applyNumberFormat="1" applyFont="1" applyBorder="1" applyAlignment="1">
      <alignment horizontal="center" vertical="center"/>
    </xf>
    <xf numFmtId="0" fontId="25" fillId="0" borderId="113" xfId="0" applyFont="1" applyBorder="1" applyAlignment="1">
      <alignment horizontal="center" vertical="center"/>
    </xf>
    <xf numFmtId="0" fontId="25" fillId="0" borderId="114" xfId="0" applyFont="1" applyBorder="1" applyAlignment="1">
      <alignment horizontal="center" vertical="center"/>
    </xf>
    <xf numFmtId="0" fontId="25" fillId="0" borderId="115" xfId="0" applyNumberFormat="1" applyFont="1" applyBorder="1" applyAlignment="1">
      <alignment horizontal="center" vertical="center"/>
    </xf>
    <xf numFmtId="0" fontId="25" fillId="0" borderId="116" xfId="0" applyNumberFormat="1" applyFont="1" applyBorder="1" applyAlignment="1">
      <alignment horizontal="center" vertical="center"/>
    </xf>
    <xf numFmtId="0" fontId="25" fillId="0" borderId="117" xfId="0" applyFont="1" applyBorder="1" applyAlignment="1">
      <alignment horizontal="center" vertical="center"/>
    </xf>
    <xf numFmtId="14" fontId="25" fillId="0" borderId="116" xfId="0" applyNumberFormat="1" applyFont="1" applyBorder="1" applyAlignment="1">
      <alignment horizontal="center" vertical="center"/>
    </xf>
    <xf numFmtId="0" fontId="25" fillId="0" borderId="116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 textRotation="90"/>
    </xf>
    <xf numFmtId="0" fontId="26" fillId="0" borderId="0" xfId="0" applyFont="1"/>
    <xf numFmtId="0" fontId="26" fillId="0" borderId="0" xfId="0" applyFont="1" applyAlignment="1">
      <alignment horizontal="center"/>
    </xf>
    <xf numFmtId="0" fontId="26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6" fontId="26" fillId="0" borderId="0" xfId="0" applyNumberFormat="1" applyFont="1" applyAlignment="1">
      <alignment horizontal="center" vertical="center"/>
    </xf>
    <xf numFmtId="14" fontId="26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10" fillId="7" borderId="20" xfId="0" applyFont="1" applyFill="1" applyBorder="1" applyAlignment="1">
      <alignment horizontal="center" vertical="center"/>
    </xf>
    <xf numFmtId="0" fontId="10" fillId="7" borderId="21" xfId="0" applyFont="1" applyFill="1" applyBorder="1" applyAlignment="1">
      <alignment horizontal="center" vertical="center"/>
    </xf>
    <xf numFmtId="0" fontId="10" fillId="7" borderId="22" xfId="0" applyFont="1" applyFill="1" applyBorder="1" applyAlignment="1">
      <alignment horizontal="center" vertical="center" wrapText="1"/>
    </xf>
    <xf numFmtId="164" fontId="10" fillId="7" borderId="23" xfId="0" applyNumberFormat="1" applyFont="1" applyFill="1" applyBorder="1" applyAlignment="1">
      <alignment horizontal="center" vertical="center" wrapText="1"/>
    </xf>
    <xf numFmtId="0" fontId="10" fillId="7" borderId="24" xfId="0" applyFont="1" applyFill="1" applyBorder="1" applyAlignment="1">
      <alignment horizontal="center" vertical="center" wrapText="1"/>
    </xf>
    <xf numFmtId="0" fontId="10" fillId="7" borderId="23" xfId="0" applyNumberFormat="1" applyFont="1" applyFill="1" applyBorder="1" applyAlignment="1">
      <alignment horizontal="center" vertical="center" wrapText="1"/>
    </xf>
    <xf numFmtId="0" fontId="10" fillId="7" borderId="23" xfId="0" applyFont="1" applyFill="1" applyBorder="1" applyAlignment="1">
      <alignment horizontal="center" vertical="center" wrapText="1"/>
    </xf>
    <xf numFmtId="0" fontId="20" fillId="7" borderId="23" xfId="0" applyFont="1" applyFill="1" applyBorder="1" applyAlignment="1">
      <alignment horizontal="center" vertical="center" wrapText="1"/>
    </xf>
    <xf numFmtId="0" fontId="6" fillId="7" borderId="25" xfId="0" applyFont="1" applyFill="1" applyBorder="1" applyAlignment="1">
      <alignment horizontal="center" vertical="center"/>
    </xf>
    <xf numFmtId="0" fontId="10" fillId="7" borderId="26" xfId="0" applyFont="1" applyFill="1" applyBorder="1" applyAlignment="1">
      <alignment horizontal="center" vertical="center"/>
    </xf>
    <xf numFmtId="0" fontId="10" fillId="7" borderId="27" xfId="0" applyFont="1" applyFill="1" applyBorder="1" applyAlignment="1">
      <alignment horizontal="center" vertical="center"/>
    </xf>
    <xf numFmtId="0" fontId="6" fillId="7" borderId="28" xfId="0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/>
    </xf>
    <xf numFmtId="0" fontId="10" fillId="7" borderId="30" xfId="0" applyFont="1" applyFill="1" applyBorder="1" applyAlignment="1">
      <alignment horizontal="center" vertical="center"/>
    </xf>
    <xf numFmtId="0" fontId="10" fillId="7" borderId="31" xfId="0" applyFont="1" applyFill="1" applyBorder="1" applyAlignment="1">
      <alignment horizontal="center" vertical="center"/>
    </xf>
    <xf numFmtId="0" fontId="10" fillId="7" borderId="32" xfId="0" applyFont="1" applyFill="1" applyBorder="1" applyAlignment="1">
      <alignment horizontal="center" vertical="center" wrapText="1"/>
    </xf>
    <xf numFmtId="164" fontId="10" fillId="7" borderId="29" xfId="0" applyNumberFormat="1" applyFont="1" applyFill="1" applyBorder="1" applyAlignment="1">
      <alignment horizontal="center" vertical="center" wrapText="1"/>
    </xf>
    <xf numFmtId="0" fontId="10" fillId="7" borderId="33" xfId="0" applyFont="1" applyFill="1" applyBorder="1" applyAlignment="1">
      <alignment horizontal="center" vertical="center" wrapText="1"/>
    </xf>
    <xf numFmtId="0" fontId="10" fillId="7" borderId="29" xfId="0" applyNumberFormat="1" applyFont="1" applyFill="1" applyBorder="1" applyAlignment="1">
      <alignment horizontal="center" vertical="center" wrapText="1"/>
    </xf>
    <xf numFmtId="0" fontId="10" fillId="7" borderId="29" xfId="0" applyFont="1" applyFill="1" applyBorder="1" applyAlignment="1">
      <alignment horizontal="center" vertical="center" wrapText="1"/>
    </xf>
    <xf numFmtId="0" fontId="20" fillId="7" borderId="29" xfId="0" applyFont="1" applyFill="1" applyBorder="1" applyAlignment="1">
      <alignment horizontal="center" vertical="center" wrapText="1"/>
    </xf>
    <xf numFmtId="0" fontId="10" fillId="7" borderId="22" xfId="0" applyFont="1" applyFill="1" applyBorder="1" applyAlignment="1">
      <alignment horizontal="center" vertical="center"/>
    </xf>
    <xf numFmtId="164" fontId="10" fillId="7" borderId="23" xfId="0" applyNumberFormat="1" applyFont="1" applyFill="1" applyBorder="1" applyAlignment="1">
      <alignment horizontal="center" vertical="center"/>
    </xf>
    <xf numFmtId="1" fontId="10" fillId="7" borderId="24" xfId="0" applyNumberFormat="1" applyFont="1" applyFill="1" applyBorder="1" applyAlignment="1">
      <alignment horizontal="center" vertical="center"/>
    </xf>
    <xf numFmtId="0" fontId="10" fillId="7" borderId="23" xfId="0" applyNumberFormat="1" applyFont="1" applyFill="1" applyBorder="1" applyAlignment="1">
      <alignment horizontal="center" vertical="center"/>
    </xf>
    <xf numFmtId="1" fontId="20" fillId="7" borderId="23" xfId="0" applyNumberFormat="1" applyFont="1" applyFill="1" applyBorder="1" applyAlignment="1">
      <alignment horizontal="center" vertical="center"/>
    </xf>
    <xf numFmtId="1" fontId="10" fillId="7" borderId="23" xfId="0" applyNumberFormat="1" applyFont="1" applyFill="1" applyBorder="1" applyAlignment="1">
      <alignment horizontal="center" vertical="center"/>
    </xf>
    <xf numFmtId="0" fontId="10" fillId="7" borderId="34" xfId="0" applyFont="1" applyFill="1" applyBorder="1" applyAlignment="1">
      <alignment horizontal="center" vertical="center"/>
    </xf>
    <xf numFmtId="164" fontId="10" fillId="7" borderId="16" xfId="0" applyNumberFormat="1" applyFont="1" applyFill="1" applyBorder="1" applyAlignment="1">
      <alignment horizontal="center" vertical="center"/>
    </xf>
    <xf numFmtId="1" fontId="10" fillId="7" borderId="35" xfId="0" applyNumberFormat="1" applyFont="1" applyFill="1" applyBorder="1" applyAlignment="1">
      <alignment horizontal="center" vertical="center"/>
    </xf>
    <xf numFmtId="0" fontId="10" fillId="7" borderId="16" xfId="0" applyNumberFormat="1" applyFont="1" applyFill="1" applyBorder="1" applyAlignment="1">
      <alignment horizontal="center" vertical="center"/>
    </xf>
    <xf numFmtId="1" fontId="20" fillId="7" borderId="16" xfId="0" applyNumberFormat="1" applyFont="1" applyFill="1" applyBorder="1" applyAlignment="1">
      <alignment horizontal="center" vertical="center"/>
    </xf>
    <xf numFmtId="0" fontId="10" fillId="7" borderId="32" xfId="0" applyFont="1" applyFill="1" applyBorder="1" applyAlignment="1">
      <alignment horizontal="center" vertical="center"/>
    </xf>
    <xf numFmtId="164" fontId="10" fillId="7" borderId="29" xfId="0" applyNumberFormat="1" applyFont="1" applyFill="1" applyBorder="1" applyAlignment="1">
      <alignment horizontal="center" vertical="center"/>
    </xf>
    <xf numFmtId="1" fontId="10" fillId="7" borderId="33" xfId="0" applyNumberFormat="1" applyFont="1" applyFill="1" applyBorder="1" applyAlignment="1">
      <alignment horizontal="center" vertical="center"/>
    </xf>
    <xf numFmtId="0" fontId="10" fillId="7" borderId="29" xfId="0" applyNumberFormat="1" applyFont="1" applyFill="1" applyBorder="1" applyAlignment="1">
      <alignment horizontal="center" vertical="center"/>
    </xf>
    <xf numFmtId="1" fontId="20" fillId="7" borderId="29" xfId="0" applyNumberFormat="1" applyFont="1" applyFill="1" applyBorder="1" applyAlignment="1">
      <alignment horizontal="center" vertical="center"/>
    </xf>
    <xf numFmtId="0" fontId="10" fillId="7" borderId="37" xfId="0" applyFont="1" applyFill="1" applyBorder="1" applyAlignment="1">
      <alignment horizontal="center" vertical="center"/>
    </xf>
    <xf numFmtId="0" fontId="10" fillId="7" borderId="38" xfId="0" applyFont="1" applyFill="1" applyBorder="1" applyAlignment="1">
      <alignment horizontal="center" vertical="center"/>
    </xf>
    <xf numFmtId="0" fontId="10" fillId="7" borderId="7" xfId="0" applyFont="1" applyFill="1" applyBorder="1" applyAlignment="1">
      <alignment horizontal="center" vertical="center"/>
    </xf>
    <xf numFmtId="0" fontId="10" fillId="7" borderId="39" xfId="0" applyFont="1" applyFill="1" applyBorder="1" applyAlignment="1">
      <alignment horizontal="center" vertical="center"/>
    </xf>
    <xf numFmtId="0" fontId="10" fillId="7" borderId="40" xfId="0" applyFont="1" applyFill="1" applyBorder="1" applyAlignment="1">
      <alignment horizontal="center" vertical="center"/>
    </xf>
    <xf numFmtId="0" fontId="10" fillId="7" borderId="41" xfId="0" applyFont="1" applyFill="1" applyBorder="1" applyAlignment="1">
      <alignment horizontal="center" vertical="center"/>
    </xf>
    <xf numFmtId="164" fontId="10" fillId="7" borderId="17" xfId="0" applyNumberFormat="1" applyFont="1" applyFill="1" applyBorder="1" applyAlignment="1">
      <alignment horizontal="center" vertical="center"/>
    </xf>
    <xf numFmtId="1" fontId="10" fillId="7" borderId="42" xfId="0" applyNumberFormat="1" applyFont="1" applyFill="1" applyBorder="1" applyAlignment="1">
      <alignment horizontal="center" vertical="center"/>
    </xf>
    <xf numFmtId="0" fontId="10" fillId="7" borderId="17" xfId="0" applyNumberFormat="1" applyFont="1" applyFill="1" applyBorder="1" applyAlignment="1">
      <alignment horizontal="center" vertical="center"/>
    </xf>
    <xf numFmtId="1" fontId="10" fillId="7" borderId="17" xfId="0" applyNumberFormat="1" applyFont="1" applyFill="1" applyBorder="1" applyAlignment="1">
      <alignment horizontal="center" vertical="center"/>
    </xf>
    <xf numFmtId="1" fontId="20" fillId="7" borderId="17" xfId="0" applyNumberFormat="1" applyFont="1" applyFill="1" applyBorder="1" applyAlignment="1">
      <alignment horizontal="center" vertical="center"/>
    </xf>
    <xf numFmtId="0" fontId="10" fillId="7" borderId="18" xfId="0" applyFont="1" applyFill="1" applyBorder="1" applyAlignment="1">
      <alignment horizontal="center" vertical="center"/>
    </xf>
    <xf numFmtId="0" fontId="10" fillId="7" borderId="19" xfId="0" applyFont="1" applyFill="1" applyBorder="1" applyAlignment="1">
      <alignment horizontal="center" vertical="center"/>
    </xf>
    <xf numFmtId="0" fontId="10" fillId="7" borderId="43" xfId="0" applyFont="1" applyFill="1" applyBorder="1" applyAlignment="1">
      <alignment horizontal="center" vertical="center"/>
    </xf>
    <xf numFmtId="0" fontId="10" fillId="7" borderId="44" xfId="0" applyFont="1" applyFill="1" applyBorder="1" applyAlignment="1">
      <alignment horizontal="center" vertical="center"/>
    </xf>
    <xf numFmtId="0" fontId="10" fillId="7" borderId="45" xfId="0" applyFont="1" applyFill="1" applyBorder="1" applyAlignment="1">
      <alignment horizontal="center" vertical="center"/>
    </xf>
    <xf numFmtId="164" fontId="10" fillId="7" borderId="36" xfId="0" applyNumberFormat="1" applyFont="1" applyFill="1" applyBorder="1" applyAlignment="1">
      <alignment horizontal="center" vertical="center"/>
    </xf>
    <xf numFmtId="0" fontId="10" fillId="7" borderId="36" xfId="0" applyNumberFormat="1" applyFont="1" applyFill="1" applyBorder="1" applyAlignment="1">
      <alignment horizontal="center" vertical="center"/>
    </xf>
    <xf numFmtId="164" fontId="20" fillId="7" borderId="36" xfId="0" applyNumberFormat="1" applyFont="1" applyFill="1" applyBorder="1" applyAlignment="1">
      <alignment horizontal="center" vertical="center"/>
    </xf>
    <xf numFmtId="0" fontId="10" fillId="7" borderId="9" xfId="0" applyFont="1" applyFill="1" applyBorder="1" applyAlignment="1">
      <alignment horizontal="center" vertical="center"/>
    </xf>
    <xf numFmtId="0" fontId="10" fillId="7" borderId="46" xfId="0" applyFont="1" applyFill="1" applyBorder="1" applyAlignment="1">
      <alignment horizontal="center" vertical="center"/>
    </xf>
    <xf numFmtId="164" fontId="20" fillId="7" borderId="29" xfId="0" applyNumberFormat="1" applyFont="1" applyFill="1" applyBorder="1" applyAlignment="1">
      <alignment horizontal="center" vertical="center"/>
    </xf>
    <xf numFmtId="171" fontId="10" fillId="6" borderId="65" xfId="0" applyNumberFormat="1" applyFont="1" applyFill="1" applyBorder="1" applyAlignment="1">
      <alignment horizontal="center" vertical="center" wrapText="1"/>
    </xf>
    <xf numFmtId="171" fontId="10" fillId="6" borderId="72" xfId="0" applyNumberFormat="1" applyFont="1" applyFill="1" applyBorder="1" applyAlignment="1">
      <alignment horizontal="center" vertical="center" wrapText="1"/>
    </xf>
    <xf numFmtId="171" fontId="10" fillId="6" borderId="23" xfId="0" applyNumberFormat="1" applyFont="1" applyFill="1" applyBorder="1" applyAlignment="1">
      <alignment horizontal="center" vertical="center" wrapText="1"/>
    </xf>
    <xf numFmtId="171" fontId="10" fillId="6" borderId="74" xfId="0" applyNumberFormat="1" applyFont="1" applyFill="1" applyBorder="1" applyAlignment="1">
      <alignment horizontal="center" vertical="center" wrapText="1"/>
    </xf>
    <xf numFmtId="171" fontId="10" fillId="6" borderId="29" xfId="0" applyNumberFormat="1" applyFont="1" applyFill="1" applyBorder="1" applyAlignment="1">
      <alignment horizontal="center" vertical="center" wrapText="1"/>
    </xf>
    <xf numFmtId="171" fontId="10" fillId="6" borderId="75" xfId="0" applyNumberFormat="1" applyFont="1" applyFill="1" applyBorder="1" applyAlignment="1">
      <alignment horizontal="center" vertical="center" wrapText="1"/>
    </xf>
    <xf numFmtId="171" fontId="10" fillId="6" borderId="23" xfId="0" applyNumberFormat="1" applyFont="1" applyFill="1" applyBorder="1" applyAlignment="1">
      <alignment horizontal="center" vertical="center"/>
    </xf>
    <xf numFmtId="171" fontId="10" fillId="6" borderId="74" xfId="0" applyNumberFormat="1" applyFont="1" applyFill="1" applyBorder="1" applyAlignment="1">
      <alignment horizontal="center" vertical="center"/>
    </xf>
    <xf numFmtId="171" fontId="10" fillId="6" borderId="16" xfId="0" applyNumberFormat="1" applyFont="1" applyFill="1" applyBorder="1" applyAlignment="1">
      <alignment horizontal="center" vertical="center"/>
    </xf>
    <xf numFmtId="171" fontId="10" fillId="6" borderId="76" xfId="0" applyNumberFormat="1" applyFont="1" applyFill="1" applyBorder="1" applyAlignment="1">
      <alignment horizontal="center" vertical="center"/>
    </xf>
    <xf numFmtId="171" fontId="10" fillId="6" borderId="29" xfId="0" applyNumberFormat="1" applyFont="1" applyFill="1" applyBorder="1" applyAlignment="1">
      <alignment horizontal="center" vertical="center"/>
    </xf>
    <xf numFmtId="171" fontId="10" fillId="6" borderId="75" xfId="0" applyNumberFormat="1" applyFont="1" applyFill="1" applyBorder="1" applyAlignment="1">
      <alignment horizontal="center" vertical="center"/>
    </xf>
    <xf numFmtId="171" fontId="10" fillId="6" borderId="77" xfId="0" applyNumberFormat="1" applyFont="1" applyFill="1" applyBorder="1" applyAlignment="1">
      <alignment horizontal="center" vertical="center" wrapText="1"/>
    </xf>
    <xf numFmtId="171" fontId="10" fillId="6" borderId="22" xfId="0" applyNumberFormat="1" applyFont="1" applyFill="1" applyBorder="1" applyAlignment="1">
      <alignment horizontal="center" vertical="center" wrapText="1"/>
    </xf>
    <xf numFmtId="171" fontId="10" fillId="5" borderId="23" xfId="0" applyNumberFormat="1" applyFont="1" applyFill="1" applyBorder="1" applyAlignment="1">
      <alignment horizontal="center" vertical="center"/>
    </xf>
    <xf numFmtId="171" fontId="10" fillId="5" borderId="74" xfId="0" applyNumberFormat="1" applyFont="1" applyFill="1" applyBorder="1" applyAlignment="1">
      <alignment horizontal="center" vertical="center"/>
    </xf>
    <xf numFmtId="171" fontId="10" fillId="5" borderId="17" xfId="0" applyNumberFormat="1" applyFont="1" applyFill="1" applyBorder="1" applyAlignment="1">
      <alignment horizontal="center" vertical="center"/>
    </xf>
    <xf numFmtId="171" fontId="10" fillId="5" borderId="78" xfId="0" applyNumberFormat="1" applyFont="1" applyFill="1" applyBorder="1" applyAlignment="1">
      <alignment horizontal="center" vertical="center"/>
    </xf>
    <xf numFmtId="171" fontId="10" fillId="5" borderId="36" xfId="0" applyNumberFormat="1" applyFont="1" applyFill="1" applyBorder="1" applyAlignment="1">
      <alignment horizontal="center" vertical="center"/>
    </xf>
    <xf numFmtId="171" fontId="10" fillId="5" borderId="77" xfId="0" applyNumberFormat="1" applyFont="1" applyFill="1" applyBorder="1" applyAlignment="1">
      <alignment horizontal="center" vertical="center"/>
    </xf>
    <xf numFmtId="171" fontId="10" fillId="5" borderId="81" xfId="0" applyNumberFormat="1" applyFont="1" applyFill="1" applyBorder="1" applyAlignment="1">
      <alignment horizontal="center" vertical="center"/>
    </xf>
    <xf numFmtId="171" fontId="10" fillId="5" borderId="86" xfId="0" applyNumberFormat="1" applyFont="1" applyFill="1" applyBorder="1" applyAlignment="1">
      <alignment horizontal="center" vertical="center"/>
    </xf>
    <xf numFmtId="0" fontId="30" fillId="0" borderId="0" xfId="0" applyFont="1" applyAlignment="1">
      <alignment horizontal="center" vertical="center" wrapText="1"/>
    </xf>
    <xf numFmtId="171" fontId="30" fillId="0" borderId="0" xfId="0" applyNumberFormat="1" applyFont="1" applyAlignment="1">
      <alignment horizontal="center" vertical="center"/>
    </xf>
    <xf numFmtId="0" fontId="0" fillId="0" borderId="0" xfId="0" applyAlignment="1">
      <alignment horizontal="right"/>
    </xf>
    <xf numFmtId="171" fontId="10" fillId="7" borderId="23" xfId="0" applyNumberFormat="1" applyFont="1" applyFill="1" applyBorder="1" applyAlignment="1">
      <alignment horizontal="center" vertical="center" wrapText="1"/>
    </xf>
    <xf numFmtId="171" fontId="10" fillId="7" borderId="22" xfId="0" applyNumberFormat="1" applyFont="1" applyFill="1" applyBorder="1" applyAlignment="1">
      <alignment horizontal="center" vertical="center" wrapText="1"/>
    </xf>
    <xf numFmtId="171" fontId="10" fillId="7" borderId="29" xfId="0" applyNumberFormat="1" applyFont="1" applyFill="1" applyBorder="1" applyAlignment="1">
      <alignment horizontal="center" vertical="center" wrapText="1"/>
    </xf>
    <xf numFmtId="171" fontId="10" fillId="7" borderId="32" xfId="0" applyNumberFormat="1" applyFont="1" applyFill="1" applyBorder="1" applyAlignment="1">
      <alignment horizontal="center" vertical="center" wrapText="1"/>
    </xf>
    <xf numFmtId="171" fontId="10" fillId="7" borderId="23" xfId="0" applyNumberFormat="1" applyFont="1" applyFill="1" applyBorder="1" applyAlignment="1">
      <alignment horizontal="center" vertical="center"/>
    </xf>
    <xf numFmtId="171" fontId="10" fillId="7" borderId="22" xfId="0" applyNumberFormat="1" applyFont="1" applyFill="1" applyBorder="1" applyAlignment="1">
      <alignment horizontal="center" vertical="center"/>
    </xf>
    <xf numFmtId="171" fontId="10" fillId="7" borderId="16" xfId="0" applyNumberFormat="1" applyFont="1" applyFill="1" applyBorder="1" applyAlignment="1">
      <alignment horizontal="center" vertical="center"/>
    </xf>
    <xf numFmtId="171" fontId="10" fillId="7" borderId="34" xfId="0" applyNumberFormat="1" applyFont="1" applyFill="1" applyBorder="1" applyAlignment="1">
      <alignment horizontal="center" vertical="center"/>
    </xf>
    <xf numFmtId="171" fontId="10" fillId="7" borderId="29" xfId="0" applyNumberFormat="1" applyFont="1" applyFill="1" applyBorder="1" applyAlignment="1">
      <alignment horizontal="center" vertical="center"/>
    </xf>
    <xf numFmtId="171" fontId="10" fillId="7" borderId="32" xfId="0" applyNumberFormat="1" applyFont="1" applyFill="1" applyBorder="1" applyAlignment="1">
      <alignment horizontal="center" vertical="center"/>
    </xf>
    <xf numFmtId="171" fontId="10" fillId="7" borderId="36" xfId="0" applyNumberFormat="1" applyFont="1" applyFill="1" applyBorder="1" applyAlignment="1">
      <alignment horizontal="center" vertical="center" wrapText="1"/>
    </xf>
    <xf numFmtId="171" fontId="10" fillId="7" borderId="17" xfId="0" applyNumberFormat="1" applyFont="1" applyFill="1" applyBorder="1" applyAlignment="1">
      <alignment horizontal="center" vertical="center"/>
    </xf>
    <xf numFmtId="171" fontId="10" fillId="7" borderId="41" xfId="0" applyNumberFormat="1" applyFont="1" applyFill="1" applyBorder="1" applyAlignment="1">
      <alignment horizontal="center" vertical="center"/>
    </xf>
    <xf numFmtId="171" fontId="10" fillId="7" borderId="36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4" fontId="7" fillId="0" borderId="2" xfId="0" applyNumberFormat="1" applyFont="1" applyBorder="1" applyAlignment="1">
      <alignment horizontal="center"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166" fontId="19" fillId="0" borderId="6" xfId="0" applyNumberFormat="1" applyFont="1" applyBorder="1" applyAlignment="1">
      <alignment horizontal="center" vertical="center"/>
    </xf>
    <xf numFmtId="166" fontId="19" fillId="0" borderId="11" xfId="0" applyNumberFormat="1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6" borderId="12" xfId="0" applyFont="1" applyFill="1" applyBorder="1" applyAlignment="1">
      <alignment horizontal="center" vertical="center" wrapText="1"/>
    </xf>
    <xf numFmtId="0" fontId="4" fillId="6" borderId="1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4" fontId="6" fillId="0" borderId="12" xfId="0" applyNumberFormat="1" applyFont="1" applyBorder="1" applyAlignment="1">
      <alignment horizontal="center" vertical="center" wrapText="1"/>
    </xf>
    <xf numFmtId="164" fontId="6" fillId="0" borderId="13" xfId="0" applyNumberFormat="1" applyFont="1" applyBorder="1" applyAlignment="1">
      <alignment horizontal="center" vertical="center" wrapText="1"/>
    </xf>
    <xf numFmtId="169" fontId="9" fillId="6" borderId="6" xfId="0" applyNumberFormat="1" applyFont="1" applyFill="1" applyBorder="1" applyAlignment="1">
      <alignment horizontal="center" vertical="center" wrapText="1"/>
    </xf>
    <xf numFmtId="169" fontId="9" fillId="6" borderId="8" xfId="0" applyNumberFormat="1" applyFont="1" applyFill="1" applyBorder="1" applyAlignment="1">
      <alignment horizontal="center" vertical="center" wrapText="1"/>
    </xf>
    <xf numFmtId="169" fontId="9" fillId="6" borderId="11" xfId="0" applyNumberFormat="1" applyFont="1" applyFill="1" applyBorder="1" applyAlignment="1">
      <alignment horizontal="center" vertical="center" wrapText="1"/>
    </xf>
    <xf numFmtId="168" fontId="10" fillId="6" borderId="12" xfId="0" applyNumberFormat="1" applyFont="1" applyFill="1" applyBorder="1" applyAlignment="1">
      <alignment horizontal="center" vertical="center" wrapText="1"/>
    </xf>
    <xf numFmtId="168" fontId="10" fillId="6" borderId="13" xfId="0" applyNumberFormat="1" applyFont="1" applyFill="1" applyBorder="1" applyAlignment="1">
      <alignment horizontal="center" vertical="center" wrapText="1"/>
    </xf>
    <xf numFmtId="168" fontId="10" fillId="6" borderId="14" xfId="0" applyNumberFormat="1" applyFont="1" applyFill="1" applyBorder="1" applyAlignment="1">
      <alignment horizontal="center" vertical="center" wrapText="1"/>
    </xf>
    <xf numFmtId="169" fontId="9" fillId="5" borderId="6" xfId="0" applyNumberFormat="1" applyFont="1" applyFill="1" applyBorder="1" applyAlignment="1">
      <alignment horizontal="center" vertical="center" wrapText="1"/>
    </xf>
    <xf numFmtId="169" fontId="9" fillId="5" borderId="11" xfId="0" applyNumberFormat="1" applyFont="1" applyFill="1" applyBorder="1" applyAlignment="1">
      <alignment horizontal="center" vertical="center" wrapText="1"/>
    </xf>
    <xf numFmtId="168" fontId="21" fillId="5" borderId="12" xfId="0" applyNumberFormat="1" applyFont="1" applyFill="1" applyBorder="1" applyAlignment="1">
      <alignment horizontal="center" vertical="center" wrapText="1"/>
    </xf>
    <xf numFmtId="168" fontId="21" fillId="5" borderId="14" xfId="0" applyNumberFormat="1" applyFont="1" applyFill="1" applyBorder="1" applyAlignment="1">
      <alignment horizontal="center" vertical="center" wrapText="1"/>
    </xf>
    <xf numFmtId="0" fontId="0" fillId="0" borderId="91" xfId="0" applyBorder="1" applyAlignment="1">
      <alignment horizontal="center"/>
    </xf>
    <xf numFmtId="0" fontId="0" fillId="0" borderId="69" xfId="0" applyBorder="1" applyAlignment="1">
      <alignment horizontal="center"/>
    </xf>
    <xf numFmtId="0" fontId="0" fillId="0" borderId="72" xfId="0" applyBorder="1" applyAlignment="1">
      <alignment horizontal="center"/>
    </xf>
    <xf numFmtId="169" fontId="9" fillId="5" borderId="88" xfId="0" applyNumberFormat="1" applyFont="1" applyFill="1" applyBorder="1" applyAlignment="1">
      <alignment horizontal="center" vertical="center" wrapText="1"/>
    </xf>
    <xf numFmtId="168" fontId="21" fillId="5" borderId="80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9" fillId="0" borderId="63" xfId="0" applyFont="1" applyBorder="1" applyAlignment="1">
      <alignment horizontal="center" vertical="center" textRotation="90"/>
    </xf>
    <xf numFmtId="0" fontId="19" fillId="0" borderId="73" xfId="0" applyFont="1" applyBorder="1" applyAlignment="1">
      <alignment horizontal="center" vertical="center" textRotation="90"/>
    </xf>
    <xf numFmtId="0" fontId="19" fillId="0" borderId="79" xfId="0" applyFont="1" applyBorder="1" applyAlignment="1">
      <alignment horizontal="center" vertical="center" textRotation="90"/>
    </xf>
    <xf numFmtId="169" fontId="9" fillId="6" borderId="87" xfId="0" applyNumberFormat="1" applyFont="1" applyFill="1" applyBorder="1" applyAlignment="1">
      <alignment horizontal="center" vertical="center" wrapText="1"/>
    </xf>
    <xf numFmtId="168" fontId="10" fillId="6" borderId="64" xfId="0" applyNumberFormat="1" applyFont="1" applyFill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textRotation="90" wrapText="1"/>
    </xf>
    <xf numFmtId="0" fontId="9" fillId="0" borderId="13" xfId="0" applyFont="1" applyBorder="1" applyAlignment="1">
      <alignment horizontal="center" vertical="center" textRotation="90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168" fontId="10" fillId="0" borderId="12" xfId="0" applyNumberFormat="1" applyFont="1" applyBorder="1" applyAlignment="1">
      <alignment horizontal="center" vertical="center" wrapText="1"/>
    </xf>
    <xf numFmtId="168" fontId="10" fillId="0" borderId="14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9" fillId="0" borderId="14" xfId="0" applyFont="1" applyBorder="1" applyAlignment="1">
      <alignment horizontal="center" vertical="center" textRotation="90" wrapText="1"/>
    </xf>
    <xf numFmtId="0" fontId="9" fillId="0" borderId="14" xfId="0" applyFont="1" applyBorder="1" applyAlignment="1">
      <alignment horizontal="center" vertical="center" wrapText="1"/>
    </xf>
    <xf numFmtId="164" fontId="6" fillId="0" borderId="14" xfId="0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horizontal="center" wrapText="1"/>
    </xf>
    <xf numFmtId="0" fontId="12" fillId="0" borderId="3" xfId="0" applyFont="1" applyBorder="1" applyAlignment="1">
      <alignment horizontal="center" wrapText="1"/>
    </xf>
    <xf numFmtId="168" fontId="10" fillId="0" borderId="13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7" borderId="12" xfId="0" applyFont="1" applyFill="1" applyBorder="1" applyAlignment="1">
      <alignment horizontal="center" vertical="center" wrapText="1"/>
    </xf>
    <xf numFmtId="0" fontId="4" fillId="7" borderId="14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28" fillId="4" borderId="89" xfId="0" applyFont="1" applyFill="1" applyBorder="1" applyAlignment="1">
      <alignment horizontal="center" vertical="center"/>
    </xf>
    <xf numFmtId="0" fontId="28" fillId="4" borderId="49" xfId="0" applyFont="1" applyFill="1" applyBorder="1" applyAlignment="1">
      <alignment horizontal="center" vertical="center"/>
    </xf>
    <xf numFmtId="0" fontId="28" fillId="4" borderId="90" xfId="0" applyFont="1" applyFill="1" applyBorder="1" applyAlignment="1">
      <alignment horizontal="center" vertical="center"/>
    </xf>
    <xf numFmtId="0" fontId="22" fillId="0" borderId="89" xfId="0" applyFont="1" applyBorder="1" applyAlignment="1">
      <alignment horizontal="center" vertical="center"/>
    </xf>
    <xf numFmtId="0" fontId="22" fillId="0" borderId="49" xfId="0" applyFont="1" applyBorder="1" applyAlignment="1">
      <alignment horizontal="center" vertical="center"/>
    </xf>
    <xf numFmtId="0" fontId="22" fillId="0" borderId="90" xfId="0" applyFont="1" applyBorder="1" applyAlignment="1">
      <alignment horizontal="center" vertical="center"/>
    </xf>
  </cellXfs>
  <cellStyles count="2">
    <cellStyle name="Normal" xfId="0" builtinId="0"/>
    <cellStyle name="Pourcentage" xfId="1" builtinId="5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colors>
    <mruColors>
      <color rgb="FFFF7D7D"/>
      <color rgb="FF6DA945"/>
      <color rgb="FFF6BA92"/>
      <color rgb="FFF19759"/>
      <color rgb="FFED7A2B"/>
      <color rgb="FFA0B7E0"/>
      <color rgb="FF7496D2"/>
      <color rgb="FF6087CC"/>
      <color rgb="FF3D6BBD"/>
      <color rgb="FF5D84C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10" Type="http://schemas.openxmlformats.org/officeDocument/2006/relationships/calcChain" Target="calcChain.xml"/><Relationship Id="rId4" Type="http://schemas.openxmlformats.org/officeDocument/2006/relationships/chartsheet" Target="chartsheets/sheet1.xml"/><Relationship Id="rId9" Type="http://schemas.openxmlformats.org/officeDocument/2006/relationships/sheetMetadata" Target="metadata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.xml"/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7.xml"/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pointage!$AV$61</c:f>
              <c:strCache>
                <c:ptCount val="1"/>
                <c:pt idx="0">
                  <c:v>Dosimétrie 2024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pointage!$AW$51:$BT$51</c:f>
              <c:numCache>
                <c:formatCode>General</c:formatCode>
                <c:ptCount val="24"/>
                <c:pt idx="0">
                  <c:v>1</c:v>
                </c:pt>
                <c:pt idx="2">
                  <c:v>2</c:v>
                </c:pt>
                <c:pt idx="4">
                  <c:v>3</c:v>
                </c:pt>
                <c:pt idx="6">
                  <c:v>4</c:v>
                </c:pt>
                <c:pt idx="8">
                  <c:v>5</c:v>
                </c:pt>
                <c:pt idx="10">
                  <c:v>6</c:v>
                </c:pt>
                <c:pt idx="12">
                  <c:v>7</c:v>
                </c:pt>
                <c:pt idx="14">
                  <c:v>8</c:v>
                </c:pt>
                <c:pt idx="16">
                  <c:v>9</c:v>
                </c:pt>
                <c:pt idx="18">
                  <c:v>10</c:v>
                </c:pt>
                <c:pt idx="20">
                  <c:v>11</c:v>
                </c:pt>
                <c:pt idx="22">
                  <c:v>12</c:v>
                </c:pt>
              </c:numCache>
            </c:numRef>
          </c:cat>
          <c:val>
            <c:numRef>
              <c:f>pointage!$AW$61:$BT$61</c:f>
              <c:numCache>
                <c:formatCode>General</c:formatCode>
                <c:ptCount val="24"/>
                <c:pt idx="0">
                  <c:v>0</c:v>
                </c:pt>
                <c:pt idx="2">
                  <c:v>0</c:v>
                </c:pt>
                <c:pt idx="4">
                  <c:v>0</c:v>
                </c:pt>
                <c:pt idx="6">
                  <c:v>0</c:v>
                </c:pt>
                <c:pt idx="8">
                  <c:v>1.4570000000000001</c:v>
                </c:pt>
                <c:pt idx="10">
                  <c:v>0.44500000000000001</c:v>
                </c:pt>
                <c:pt idx="12">
                  <c:v>9.3000000000000013E-2</c:v>
                </c:pt>
                <c:pt idx="14">
                  <c:v>0.14499999999999999</c:v>
                </c:pt>
                <c:pt idx="16">
                  <c:v>1.0789999999999997</c:v>
                </c:pt>
                <c:pt idx="18">
                  <c:v>7.8E-2</c:v>
                </c:pt>
                <c:pt idx="20">
                  <c:v>0</c:v>
                </c:pt>
                <c:pt idx="2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E7-4194-9CAD-7EC58CC50756}"/>
            </c:ext>
          </c:extLst>
        </c:ser>
        <c:ser>
          <c:idx val="0"/>
          <c:order val="1"/>
          <c:tx>
            <c:strRef>
              <c:f>pointage!$AV$53</c:f>
              <c:strCache>
                <c:ptCount val="1"/>
                <c:pt idx="0">
                  <c:v>Dosimétrie 2023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pointage!$AW$53:$BT$53</c:f>
              <c:numCache>
                <c:formatCode>General</c:formatCode>
                <c:ptCount val="24"/>
                <c:pt idx="0">
                  <c:v>0</c:v>
                </c:pt>
                <c:pt idx="2">
                  <c:v>0</c:v>
                </c:pt>
                <c:pt idx="4">
                  <c:v>0</c:v>
                </c:pt>
                <c:pt idx="6">
                  <c:v>0</c:v>
                </c:pt>
                <c:pt idx="8">
                  <c:v>1.4570000000000001</c:v>
                </c:pt>
                <c:pt idx="10">
                  <c:v>0.44500000000000001</c:v>
                </c:pt>
                <c:pt idx="12">
                  <c:v>9.3000000000000013E-2</c:v>
                </c:pt>
                <c:pt idx="14">
                  <c:v>0.14499999999999999</c:v>
                </c:pt>
                <c:pt idx="16">
                  <c:v>1.0789999999999997</c:v>
                </c:pt>
                <c:pt idx="18">
                  <c:v>7.8E-2</c:v>
                </c:pt>
                <c:pt idx="20">
                  <c:v>0</c:v>
                </c:pt>
                <c:pt idx="2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1ED-45D0-83EC-391F2B85CE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31925423"/>
        <c:axId val="2131925839"/>
      </c:barChart>
      <c:catAx>
        <c:axId val="21319254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131925839"/>
        <c:crosses val="autoZero"/>
        <c:auto val="1"/>
        <c:lblAlgn val="ctr"/>
        <c:lblOffset val="100"/>
        <c:noMultiLvlLbl val="0"/>
      </c:catAx>
      <c:valAx>
        <c:axId val="21319258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1319254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pointage!$AV$26</c:f>
              <c:strCache>
                <c:ptCount val="1"/>
                <c:pt idx="0">
                  <c:v>Dosimétrie 2024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pointage!$AW$13:$CV$13</c:f>
              <c:numCache>
                <c:formatCode>General</c:formatCode>
                <c:ptCount val="5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</c:numCache>
            </c:numRef>
          </c:cat>
          <c:val>
            <c:numRef>
              <c:f>pointage!$AW$26:$CV$26</c:f>
              <c:numCache>
                <c:formatCode>0.000</c:formatCode>
                <c:ptCount val="5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4.0000000000000001E-3</c:v>
                </c:pt>
                <c:pt idx="19">
                  <c:v>5.0000000000000001E-3</c:v>
                </c:pt>
                <c:pt idx="20">
                  <c:v>0.27</c:v>
                </c:pt>
                <c:pt idx="21">
                  <c:v>1.1779999999999999</c:v>
                </c:pt>
                <c:pt idx="22">
                  <c:v>0.28199999999999997</c:v>
                </c:pt>
                <c:pt idx="23">
                  <c:v>0.13</c:v>
                </c:pt>
                <c:pt idx="24">
                  <c:v>9.0000000000000011E-3</c:v>
                </c:pt>
                <c:pt idx="25">
                  <c:v>2.4E-2</c:v>
                </c:pt>
                <c:pt idx="26">
                  <c:v>8.7000000000000008E-2</c:v>
                </c:pt>
                <c:pt idx="27">
                  <c:v>0</c:v>
                </c:pt>
                <c:pt idx="28">
                  <c:v>6.0000000000000001E-3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0.14499999999999999</c:v>
                </c:pt>
                <c:pt idx="35">
                  <c:v>0.03</c:v>
                </c:pt>
                <c:pt idx="36">
                  <c:v>0.28800000000000003</c:v>
                </c:pt>
                <c:pt idx="37">
                  <c:v>0.74500000000000011</c:v>
                </c:pt>
                <c:pt idx="38">
                  <c:v>1.6E-2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7.8E-2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903-4087-AB99-6D4C67BABCED}"/>
            </c:ext>
          </c:extLst>
        </c:ser>
        <c:ser>
          <c:idx val="0"/>
          <c:order val="1"/>
          <c:tx>
            <c:strRef>
              <c:f>pointage!$AV$29</c:f>
              <c:strCache>
                <c:ptCount val="1"/>
                <c:pt idx="0">
                  <c:v>Dosimétrie 2023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pointage!$AW$29:$CV$29</c:f>
              <c:numCache>
                <c:formatCode>General</c:formatCode>
                <c:ptCount val="5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4.0000000000000001E-3</c:v>
                </c:pt>
                <c:pt idx="19">
                  <c:v>5.0000000000000001E-3</c:v>
                </c:pt>
                <c:pt idx="20">
                  <c:v>0.27</c:v>
                </c:pt>
                <c:pt idx="21">
                  <c:v>1.1779999999999999</c:v>
                </c:pt>
                <c:pt idx="22">
                  <c:v>0.28199999999999997</c:v>
                </c:pt>
                <c:pt idx="23">
                  <c:v>0.13</c:v>
                </c:pt>
                <c:pt idx="24">
                  <c:v>9.0000000000000011E-3</c:v>
                </c:pt>
                <c:pt idx="25">
                  <c:v>2.4E-2</c:v>
                </c:pt>
                <c:pt idx="26">
                  <c:v>8.7000000000000008E-2</c:v>
                </c:pt>
                <c:pt idx="27">
                  <c:v>0</c:v>
                </c:pt>
                <c:pt idx="28">
                  <c:v>6.0000000000000001E-3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0.14499999999999999</c:v>
                </c:pt>
                <c:pt idx="35">
                  <c:v>0.03</c:v>
                </c:pt>
                <c:pt idx="36">
                  <c:v>0.28800000000000003</c:v>
                </c:pt>
                <c:pt idx="37">
                  <c:v>0.74500000000000011</c:v>
                </c:pt>
                <c:pt idx="38">
                  <c:v>1.6E-2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7.8E-2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085-421D-9847-DAEE39E7B1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31925423"/>
        <c:axId val="2131925839"/>
      </c:barChart>
      <c:catAx>
        <c:axId val="21319254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131925839"/>
        <c:crosses val="autoZero"/>
        <c:auto val="1"/>
        <c:lblAlgn val="ctr"/>
        <c:lblOffset val="100"/>
        <c:noMultiLvlLbl val="0"/>
      </c:catAx>
      <c:valAx>
        <c:axId val="21319258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1319254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pointage!$DU$42</c:f>
              <c:strCache>
                <c:ptCount val="1"/>
                <c:pt idx="0">
                  <c:v>Sites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1F73-447B-A026-BE136A20003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1F73-447B-A026-BE136A200033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1F73-447B-A026-BE136A200033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1F73-447B-A026-BE136A200033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1F73-447B-A026-BE136A200033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1F73-447B-A026-BE136A200033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D-1F73-447B-A026-BE136A200033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F-1F73-447B-A026-BE136A200033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1-1F73-447B-A026-BE136A200033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3-1F73-447B-A026-BE136A200033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5-1F73-447B-A026-BE136A200033}"/>
              </c:ext>
            </c:extLst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7-1F73-447B-A026-BE136A200033}"/>
              </c:ext>
            </c:extLst>
          </c:dPt>
          <c:dPt>
            <c:idx val="12"/>
            <c:bubble3D val="0"/>
            <c:spPr>
              <a:solidFill>
                <a:schemeClr val="accent1">
                  <a:lumMod val="80000"/>
                  <a:lumOff val="2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9-70E3-425B-A6A5-9BDD1DF61B29}"/>
              </c:ext>
            </c:extLst>
          </c:dPt>
          <c:dPt>
            <c:idx val="13"/>
            <c:bubble3D val="0"/>
            <c:spPr>
              <a:solidFill>
                <a:schemeClr val="accent2">
                  <a:lumMod val="80000"/>
                  <a:lumOff val="2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B-70E3-425B-A6A5-9BDD1DF61B29}"/>
              </c:ext>
            </c:extLst>
          </c:dPt>
          <c:dPt>
            <c:idx val="14"/>
            <c:bubble3D val="0"/>
            <c:spPr>
              <a:solidFill>
                <a:schemeClr val="accent3">
                  <a:lumMod val="80000"/>
                  <a:lumOff val="2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D-70E3-425B-A6A5-9BDD1DF61B29}"/>
              </c:ext>
            </c:extLst>
          </c:dPt>
          <c:dPt>
            <c:idx val="15"/>
            <c:bubble3D val="0"/>
            <c:spPr>
              <a:solidFill>
                <a:schemeClr val="accent4">
                  <a:lumMod val="80000"/>
                  <a:lumOff val="2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F-70E3-425B-A6A5-9BDD1DF61B29}"/>
              </c:ext>
            </c:extLst>
          </c:dPt>
          <c:dPt>
            <c:idx val="16"/>
            <c:bubble3D val="0"/>
            <c:spPr>
              <a:solidFill>
                <a:schemeClr val="accent5">
                  <a:lumMod val="80000"/>
                  <a:lumOff val="2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1-70E3-425B-A6A5-9BDD1DF61B29}"/>
              </c:ext>
            </c:extLst>
          </c:dPt>
          <c:dPt>
            <c:idx val="17"/>
            <c:bubble3D val="0"/>
            <c:spPr>
              <a:solidFill>
                <a:schemeClr val="accent6">
                  <a:lumMod val="80000"/>
                  <a:lumOff val="2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3-70E3-425B-A6A5-9BDD1DF61B29}"/>
              </c:ext>
            </c:extLst>
          </c:dPt>
          <c:dPt>
            <c:idx val="18"/>
            <c:bubble3D val="0"/>
            <c:spPr>
              <a:solidFill>
                <a:schemeClr val="accent1">
                  <a:lumMod val="8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5-70E3-425B-A6A5-9BDD1DF61B29}"/>
              </c:ext>
            </c:extLst>
          </c:dPt>
          <c:dPt>
            <c:idx val="19"/>
            <c:bubble3D val="0"/>
            <c:spPr>
              <a:solidFill>
                <a:schemeClr val="accent2">
                  <a:lumMod val="8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7-70E3-425B-A6A5-9BDD1DF61B29}"/>
              </c:ext>
            </c:extLst>
          </c:dPt>
          <c:dPt>
            <c:idx val="20"/>
            <c:bubble3D val="0"/>
            <c:spPr>
              <a:solidFill>
                <a:schemeClr val="accent3">
                  <a:lumMod val="8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9-70E3-425B-A6A5-9BDD1DF61B29}"/>
              </c:ext>
            </c:extLst>
          </c:dPt>
          <c:dPt>
            <c:idx val="21"/>
            <c:bubble3D val="0"/>
            <c:spPr>
              <a:solidFill>
                <a:schemeClr val="accent4">
                  <a:lumMod val="8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B-70E3-425B-A6A5-9BDD1DF61B29}"/>
              </c:ext>
            </c:extLst>
          </c:dPt>
          <c:dPt>
            <c:idx val="22"/>
            <c:bubble3D val="0"/>
            <c:spPr>
              <a:solidFill>
                <a:schemeClr val="accent5">
                  <a:lumMod val="8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D-70E3-425B-A6A5-9BDD1DF61B29}"/>
              </c:ext>
            </c:extLst>
          </c:dPt>
          <c:dPt>
            <c:idx val="23"/>
            <c:bubble3D val="0"/>
            <c:spPr>
              <a:solidFill>
                <a:schemeClr val="accent6">
                  <a:lumMod val="8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F-70E3-425B-A6A5-9BDD1DF61B29}"/>
              </c:ext>
            </c:extLst>
          </c:dPt>
          <c:dPt>
            <c:idx val="24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31-70E3-425B-A6A5-9BDD1DF61B29}"/>
              </c:ext>
            </c:extLst>
          </c:dPt>
          <c:dPt>
            <c:idx val="25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33-70E3-425B-A6A5-9BDD1DF61B29}"/>
              </c:ext>
            </c:extLst>
          </c:dPt>
          <c:dPt>
            <c:idx val="26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35-70E3-425B-A6A5-9BDD1DF61B29}"/>
              </c:ext>
            </c:extLst>
          </c:dPt>
          <c:dPt>
            <c:idx val="27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37-70E3-425B-A6A5-9BDD1DF61B29}"/>
              </c:ext>
            </c:extLst>
          </c:dPt>
          <c:dPt>
            <c:idx val="28"/>
            <c:bubble3D val="0"/>
            <c:spPr>
              <a:solidFill>
                <a:schemeClr val="accent5">
                  <a:lumMod val="60000"/>
                  <a:lumOff val="4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39-70E3-425B-A6A5-9BDD1DF61B29}"/>
              </c:ext>
            </c:extLst>
          </c:dPt>
          <c:dPt>
            <c:idx val="29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3B-70E3-425B-A6A5-9BDD1DF61B29}"/>
              </c:ext>
            </c:extLst>
          </c:dPt>
          <c:dPt>
            <c:idx val="30"/>
            <c:bubble3D val="0"/>
            <c:spPr>
              <a:solidFill>
                <a:schemeClr val="accent1">
                  <a:lumMod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3D-70E3-425B-A6A5-9BDD1DF61B29}"/>
              </c:ext>
            </c:extLst>
          </c:dPt>
          <c:dPt>
            <c:idx val="31"/>
            <c:bubble3D val="0"/>
            <c:spPr>
              <a:solidFill>
                <a:schemeClr val="accent2">
                  <a:lumMod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3F-70E3-425B-A6A5-9BDD1DF61B29}"/>
              </c:ext>
            </c:extLst>
          </c:dPt>
          <c:dPt>
            <c:idx val="32"/>
            <c:bubble3D val="0"/>
            <c:spPr>
              <a:solidFill>
                <a:schemeClr val="accent3">
                  <a:lumMod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41-70E3-425B-A6A5-9BDD1DF61B29}"/>
              </c:ext>
            </c:extLst>
          </c:dPt>
          <c:dPt>
            <c:idx val="33"/>
            <c:bubble3D val="0"/>
            <c:spPr>
              <a:solidFill>
                <a:schemeClr val="accent4">
                  <a:lumMod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43-70E3-425B-A6A5-9BDD1DF61B29}"/>
              </c:ext>
            </c:extLst>
          </c:dPt>
          <c:dPt>
            <c:idx val="34"/>
            <c:bubble3D val="0"/>
            <c:spPr>
              <a:solidFill>
                <a:schemeClr val="accent5">
                  <a:lumMod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45-70E3-425B-A6A5-9BDD1DF61B29}"/>
              </c:ext>
            </c:extLst>
          </c:dPt>
          <c:dPt>
            <c:idx val="35"/>
            <c:bubble3D val="0"/>
            <c:spPr>
              <a:solidFill>
                <a:schemeClr val="accent6">
                  <a:lumMod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47-70E3-425B-A6A5-9BDD1DF61B29}"/>
              </c:ext>
            </c:extLst>
          </c:dPt>
          <c:dPt>
            <c:idx val="36"/>
            <c:bubble3D val="0"/>
            <c:spPr>
              <a:solidFill>
                <a:schemeClr val="accent1">
                  <a:lumMod val="70000"/>
                  <a:lumOff val="3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49-70E3-425B-A6A5-9BDD1DF61B29}"/>
              </c:ext>
            </c:extLst>
          </c:dPt>
          <c:dPt>
            <c:idx val="37"/>
            <c:bubble3D val="0"/>
            <c:spPr>
              <a:solidFill>
                <a:schemeClr val="accent2">
                  <a:lumMod val="70000"/>
                  <a:lumOff val="3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4B-70E3-425B-A6A5-9BDD1DF61B29}"/>
              </c:ext>
            </c:extLst>
          </c:dPt>
          <c:dPt>
            <c:idx val="38"/>
            <c:bubble3D val="0"/>
            <c:spPr>
              <a:solidFill>
                <a:schemeClr val="accent3">
                  <a:lumMod val="70000"/>
                  <a:lumOff val="3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4D-70E3-425B-A6A5-9BDD1DF61B29}"/>
              </c:ext>
            </c:extLst>
          </c:dPt>
          <c:dPt>
            <c:idx val="39"/>
            <c:bubble3D val="0"/>
            <c:spPr>
              <a:solidFill>
                <a:schemeClr val="accent4">
                  <a:lumMod val="70000"/>
                  <a:lumOff val="3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4F-70E3-425B-A6A5-9BDD1DF61B29}"/>
              </c:ext>
            </c:extLst>
          </c:dPt>
          <c:dPt>
            <c:idx val="40"/>
            <c:bubble3D val="0"/>
            <c:spPr>
              <a:solidFill>
                <a:schemeClr val="accent5">
                  <a:lumMod val="70000"/>
                  <a:lumOff val="3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51-70E3-425B-A6A5-9BDD1DF61B29}"/>
              </c:ext>
            </c:extLst>
          </c:dPt>
          <c:dPt>
            <c:idx val="41"/>
            <c:bubble3D val="0"/>
            <c:spPr>
              <a:solidFill>
                <a:schemeClr val="accent6">
                  <a:lumMod val="70000"/>
                  <a:lumOff val="3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53-70E3-425B-A6A5-9BDD1DF61B29}"/>
              </c:ext>
            </c:extLst>
          </c:dPt>
          <c:dPt>
            <c:idx val="42"/>
            <c:bubble3D val="0"/>
            <c:spPr>
              <a:solidFill>
                <a:schemeClr val="accent1">
                  <a:lumMod val="7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55-70E3-425B-A6A5-9BDD1DF61B29}"/>
              </c:ext>
            </c:extLst>
          </c:dPt>
          <c:dPt>
            <c:idx val="43"/>
            <c:bubble3D val="0"/>
            <c:spPr>
              <a:solidFill>
                <a:schemeClr val="accent2">
                  <a:lumMod val="7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57-70E3-425B-A6A5-9BDD1DF61B29}"/>
              </c:ext>
            </c:extLst>
          </c:dPt>
          <c:dPt>
            <c:idx val="44"/>
            <c:bubble3D val="0"/>
            <c:spPr>
              <a:solidFill>
                <a:schemeClr val="accent3">
                  <a:lumMod val="7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59-70E3-425B-A6A5-9BDD1DF61B29}"/>
              </c:ext>
            </c:extLst>
          </c:dPt>
          <c:dPt>
            <c:idx val="45"/>
            <c:bubble3D val="0"/>
            <c:spPr>
              <a:solidFill>
                <a:schemeClr val="accent4">
                  <a:lumMod val="7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5B-70E3-425B-A6A5-9BDD1DF61B29}"/>
              </c:ext>
            </c:extLst>
          </c:dPt>
          <c:dPt>
            <c:idx val="46"/>
            <c:bubble3D val="0"/>
            <c:spPr>
              <a:solidFill>
                <a:schemeClr val="accent5">
                  <a:lumMod val="7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5D-70E3-425B-A6A5-9BDD1DF61B29}"/>
              </c:ext>
            </c:extLst>
          </c:dPt>
          <c:dPt>
            <c:idx val="47"/>
            <c:bubble3D val="0"/>
            <c:spPr>
              <a:solidFill>
                <a:schemeClr val="accent6">
                  <a:lumMod val="7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5F-70E3-425B-A6A5-9BDD1DF61B29}"/>
              </c:ext>
            </c:extLst>
          </c:dPt>
          <c:dPt>
            <c:idx val="48"/>
            <c:bubble3D val="0"/>
            <c:spPr>
              <a:solidFill>
                <a:schemeClr val="accent1">
                  <a:lumMod val="50000"/>
                  <a:lumOff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61-70E3-425B-A6A5-9BDD1DF61B29}"/>
              </c:ext>
            </c:extLst>
          </c:dPt>
          <c:dPt>
            <c:idx val="49"/>
            <c:bubble3D val="0"/>
            <c:spPr>
              <a:solidFill>
                <a:schemeClr val="accent2">
                  <a:lumMod val="50000"/>
                  <a:lumOff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63-70E3-425B-A6A5-9BDD1DF61B29}"/>
              </c:ext>
            </c:extLst>
          </c:dPt>
          <c:dPt>
            <c:idx val="50"/>
            <c:bubble3D val="0"/>
            <c:spPr>
              <a:solidFill>
                <a:schemeClr val="accent3">
                  <a:lumMod val="50000"/>
                  <a:lumOff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65-70E3-425B-A6A5-9BDD1DF61B29}"/>
              </c:ext>
            </c:extLst>
          </c:dPt>
          <c:dPt>
            <c:idx val="51"/>
            <c:bubble3D val="0"/>
            <c:spPr>
              <a:solidFill>
                <a:schemeClr val="accent4">
                  <a:lumMod val="50000"/>
                  <a:lumOff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67-70E3-425B-A6A5-9BDD1DF61B29}"/>
              </c:ext>
            </c:extLst>
          </c:dPt>
          <c:dPt>
            <c:idx val="52"/>
            <c:bubble3D val="0"/>
            <c:spPr>
              <a:solidFill>
                <a:schemeClr val="accent5">
                  <a:lumMod val="50000"/>
                  <a:lumOff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69-70E3-425B-A6A5-9BDD1DF61B29}"/>
              </c:ext>
            </c:extLst>
          </c:dPt>
          <c:dPt>
            <c:idx val="53"/>
            <c:bubble3D val="0"/>
            <c:spPr>
              <a:solidFill>
                <a:schemeClr val="accent6">
                  <a:lumMod val="50000"/>
                  <a:lumOff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6B-70E3-425B-A6A5-9BDD1DF61B29}"/>
              </c:ext>
            </c:extLst>
          </c:dPt>
          <c:cat>
            <c:strRef>
              <c:f>pointage!$DT$44:$DT$97</c:f>
              <c:strCache>
                <c:ptCount val="14"/>
                <c:pt idx="0">
                  <c:v>ROUTE</c:v>
                </c:pt>
                <c:pt idx="1">
                  <c:v>chantier 2</c:v>
                </c:pt>
                <c:pt idx="2">
                  <c:v>chantier 11</c:v>
                </c:pt>
                <c:pt idx="3">
                  <c:v>chantier 3</c:v>
                </c:pt>
                <c:pt idx="4">
                  <c:v>chantier 4</c:v>
                </c:pt>
                <c:pt idx="5">
                  <c:v>chantier 5</c:v>
                </c:pt>
                <c:pt idx="6">
                  <c:v>chantier 6</c:v>
                </c:pt>
                <c:pt idx="7">
                  <c:v>chantier 12</c:v>
                </c:pt>
                <c:pt idx="8">
                  <c:v>chantier 13</c:v>
                </c:pt>
                <c:pt idx="9">
                  <c:v>chantier 1</c:v>
                </c:pt>
                <c:pt idx="10">
                  <c:v>chantier 8</c:v>
                </c:pt>
                <c:pt idx="11">
                  <c:v>chantier 9</c:v>
                </c:pt>
                <c:pt idx="12">
                  <c:v>chantier 10</c:v>
                </c:pt>
                <c:pt idx="13">
                  <c:v>chantier 7</c:v>
                </c:pt>
              </c:strCache>
            </c:strRef>
          </c:cat>
          <c:val>
            <c:numRef>
              <c:f>pointage!$DV$44:$DV$97</c:f>
              <c:numCache>
                <c:formatCode>0.00%</c:formatCode>
                <c:ptCount val="54"/>
                <c:pt idx="0">
                  <c:v>0.12727272727272726</c:v>
                </c:pt>
                <c:pt idx="1">
                  <c:v>0.33090909090909093</c:v>
                </c:pt>
                <c:pt idx="2">
                  <c:v>0.22181818181818183</c:v>
                </c:pt>
                <c:pt idx="3">
                  <c:v>6.9090909090909092E-2</c:v>
                </c:pt>
                <c:pt idx="4">
                  <c:v>1.8181818181818181E-2</c:v>
                </c:pt>
                <c:pt idx="5">
                  <c:v>1.8181818181818181E-2</c:v>
                </c:pt>
                <c:pt idx="6">
                  <c:v>1.8181818181818181E-2</c:v>
                </c:pt>
                <c:pt idx="7">
                  <c:v>3.6363636363636364E-3</c:v>
                </c:pt>
                <c:pt idx="8">
                  <c:v>1.8181818181818181E-2</c:v>
                </c:pt>
                <c:pt idx="9">
                  <c:v>7.2727272727272727E-3</c:v>
                </c:pt>
                <c:pt idx="10">
                  <c:v>3.6363636363636364E-3</c:v>
                </c:pt>
                <c:pt idx="11">
                  <c:v>9.0909090909090912E-2</c:v>
                </c:pt>
                <c:pt idx="12">
                  <c:v>3.6363636363636362E-2</c:v>
                </c:pt>
                <c:pt idx="13">
                  <c:v>3.6363636363636362E-2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1F73-447B-A026-BE136A2000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pointage!$EO$42</c:f>
              <c:strCache>
                <c:ptCount val="1"/>
                <c:pt idx="0">
                  <c:v>Chantiers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E41B-4836-941F-EC403CF4557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E41B-4836-941F-EC403CF4557A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E41B-4836-941F-EC403CF4557A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E41B-4836-941F-EC403CF4557A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E41B-4836-941F-EC403CF4557A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E41B-4836-941F-EC403CF4557A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D-E41B-4836-941F-EC403CF4557A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F-E41B-4836-941F-EC403CF4557A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1-E41B-4836-941F-EC403CF4557A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3-E41B-4836-941F-EC403CF4557A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5-E41B-4836-941F-EC403CF4557A}"/>
              </c:ext>
            </c:extLst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7-E41B-4836-941F-EC403CF4557A}"/>
              </c:ext>
            </c:extLst>
          </c:dPt>
          <c:dPt>
            <c:idx val="12"/>
            <c:bubble3D val="0"/>
            <c:spPr>
              <a:solidFill>
                <a:schemeClr val="accent1">
                  <a:lumMod val="80000"/>
                  <a:lumOff val="2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9-E41B-4836-941F-EC403CF4557A}"/>
              </c:ext>
            </c:extLst>
          </c:dPt>
          <c:dPt>
            <c:idx val="13"/>
            <c:bubble3D val="0"/>
            <c:spPr>
              <a:solidFill>
                <a:schemeClr val="accent2">
                  <a:lumMod val="80000"/>
                  <a:lumOff val="2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B-E41B-4836-941F-EC403CF4557A}"/>
              </c:ext>
            </c:extLst>
          </c:dPt>
          <c:dPt>
            <c:idx val="14"/>
            <c:bubble3D val="0"/>
            <c:spPr>
              <a:solidFill>
                <a:schemeClr val="accent3">
                  <a:lumMod val="80000"/>
                  <a:lumOff val="2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D-E41B-4836-941F-EC403CF4557A}"/>
              </c:ext>
            </c:extLst>
          </c:dPt>
          <c:dPt>
            <c:idx val="15"/>
            <c:bubble3D val="0"/>
            <c:spPr>
              <a:solidFill>
                <a:schemeClr val="accent4">
                  <a:lumMod val="80000"/>
                  <a:lumOff val="2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F-E41B-4836-941F-EC403CF4557A}"/>
              </c:ext>
            </c:extLst>
          </c:dPt>
          <c:dPt>
            <c:idx val="16"/>
            <c:bubble3D val="0"/>
            <c:spPr>
              <a:solidFill>
                <a:schemeClr val="accent5">
                  <a:lumMod val="80000"/>
                  <a:lumOff val="2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1-E41B-4836-941F-EC403CF4557A}"/>
              </c:ext>
            </c:extLst>
          </c:dPt>
          <c:dPt>
            <c:idx val="17"/>
            <c:bubble3D val="0"/>
            <c:spPr>
              <a:solidFill>
                <a:schemeClr val="accent6">
                  <a:lumMod val="80000"/>
                  <a:lumOff val="2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3-E41B-4836-941F-EC403CF4557A}"/>
              </c:ext>
            </c:extLst>
          </c:dPt>
          <c:dPt>
            <c:idx val="18"/>
            <c:bubble3D val="0"/>
            <c:spPr>
              <a:solidFill>
                <a:schemeClr val="accent1">
                  <a:lumMod val="8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5-E41B-4836-941F-EC403CF4557A}"/>
              </c:ext>
            </c:extLst>
          </c:dPt>
          <c:dPt>
            <c:idx val="19"/>
            <c:bubble3D val="0"/>
            <c:spPr>
              <a:solidFill>
                <a:schemeClr val="accent2">
                  <a:lumMod val="8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7-E41B-4836-941F-EC403CF4557A}"/>
              </c:ext>
            </c:extLst>
          </c:dPt>
          <c:dPt>
            <c:idx val="20"/>
            <c:bubble3D val="0"/>
            <c:spPr>
              <a:solidFill>
                <a:schemeClr val="accent3">
                  <a:lumMod val="8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9-E41B-4836-941F-EC403CF4557A}"/>
              </c:ext>
            </c:extLst>
          </c:dPt>
          <c:dPt>
            <c:idx val="21"/>
            <c:bubble3D val="0"/>
            <c:spPr>
              <a:solidFill>
                <a:schemeClr val="accent4">
                  <a:lumMod val="8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B-E41B-4836-941F-EC403CF4557A}"/>
              </c:ext>
            </c:extLst>
          </c:dPt>
          <c:dPt>
            <c:idx val="22"/>
            <c:bubble3D val="0"/>
            <c:spPr>
              <a:solidFill>
                <a:schemeClr val="accent5">
                  <a:lumMod val="8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D-E41B-4836-941F-EC403CF4557A}"/>
              </c:ext>
            </c:extLst>
          </c:dPt>
          <c:dPt>
            <c:idx val="23"/>
            <c:bubble3D val="0"/>
            <c:spPr>
              <a:solidFill>
                <a:schemeClr val="accent6">
                  <a:lumMod val="8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F-E41B-4836-941F-EC403CF4557A}"/>
              </c:ext>
            </c:extLst>
          </c:dPt>
          <c:dPt>
            <c:idx val="24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31-E41B-4836-941F-EC403CF4557A}"/>
              </c:ext>
            </c:extLst>
          </c:dPt>
          <c:dPt>
            <c:idx val="25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33-E41B-4836-941F-EC403CF4557A}"/>
              </c:ext>
            </c:extLst>
          </c:dPt>
          <c:dPt>
            <c:idx val="26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35-E41B-4836-941F-EC403CF4557A}"/>
              </c:ext>
            </c:extLst>
          </c:dPt>
          <c:dPt>
            <c:idx val="27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37-04E4-413F-97A6-20D5F9D11D51}"/>
              </c:ext>
            </c:extLst>
          </c:dPt>
          <c:dPt>
            <c:idx val="28"/>
            <c:bubble3D val="0"/>
            <c:spPr>
              <a:solidFill>
                <a:schemeClr val="accent5">
                  <a:lumMod val="60000"/>
                  <a:lumOff val="4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39-04E4-413F-97A6-20D5F9D11D51}"/>
              </c:ext>
            </c:extLst>
          </c:dPt>
          <c:dPt>
            <c:idx val="29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3B-04E4-413F-97A6-20D5F9D11D51}"/>
              </c:ext>
            </c:extLst>
          </c:dPt>
          <c:dPt>
            <c:idx val="30"/>
            <c:bubble3D val="0"/>
            <c:spPr>
              <a:solidFill>
                <a:schemeClr val="accent1">
                  <a:lumMod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3D-04E4-413F-97A6-20D5F9D11D51}"/>
              </c:ext>
            </c:extLst>
          </c:dPt>
          <c:dPt>
            <c:idx val="31"/>
            <c:bubble3D val="0"/>
            <c:spPr>
              <a:solidFill>
                <a:schemeClr val="accent2">
                  <a:lumMod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3F-04E4-413F-97A6-20D5F9D11D51}"/>
              </c:ext>
            </c:extLst>
          </c:dPt>
          <c:dPt>
            <c:idx val="32"/>
            <c:bubble3D val="0"/>
            <c:spPr>
              <a:solidFill>
                <a:schemeClr val="accent3">
                  <a:lumMod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41-04E4-413F-97A6-20D5F9D11D51}"/>
              </c:ext>
            </c:extLst>
          </c:dPt>
          <c:dPt>
            <c:idx val="33"/>
            <c:bubble3D val="0"/>
            <c:spPr>
              <a:solidFill>
                <a:schemeClr val="accent4">
                  <a:lumMod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43-04E4-413F-97A6-20D5F9D11D51}"/>
              </c:ext>
            </c:extLst>
          </c:dPt>
          <c:dPt>
            <c:idx val="34"/>
            <c:bubble3D val="0"/>
            <c:spPr>
              <a:solidFill>
                <a:schemeClr val="accent5">
                  <a:lumMod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45-04E4-413F-97A6-20D5F9D11D51}"/>
              </c:ext>
            </c:extLst>
          </c:dPt>
          <c:dPt>
            <c:idx val="35"/>
            <c:bubble3D val="0"/>
            <c:spPr>
              <a:solidFill>
                <a:schemeClr val="accent6">
                  <a:lumMod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47-04E4-413F-97A6-20D5F9D11D51}"/>
              </c:ext>
            </c:extLst>
          </c:dPt>
          <c:dPt>
            <c:idx val="36"/>
            <c:bubble3D val="0"/>
            <c:spPr>
              <a:solidFill>
                <a:schemeClr val="accent1">
                  <a:lumMod val="70000"/>
                  <a:lumOff val="3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49-04E4-413F-97A6-20D5F9D11D51}"/>
              </c:ext>
            </c:extLst>
          </c:dPt>
          <c:dPt>
            <c:idx val="37"/>
            <c:bubble3D val="0"/>
            <c:spPr>
              <a:solidFill>
                <a:schemeClr val="accent2">
                  <a:lumMod val="70000"/>
                  <a:lumOff val="3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4B-04E4-413F-97A6-20D5F9D11D51}"/>
              </c:ext>
            </c:extLst>
          </c:dPt>
          <c:dPt>
            <c:idx val="38"/>
            <c:bubble3D val="0"/>
            <c:spPr>
              <a:solidFill>
                <a:schemeClr val="accent3">
                  <a:lumMod val="70000"/>
                  <a:lumOff val="3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4D-04E4-413F-97A6-20D5F9D11D51}"/>
              </c:ext>
            </c:extLst>
          </c:dPt>
          <c:dPt>
            <c:idx val="39"/>
            <c:bubble3D val="0"/>
            <c:spPr>
              <a:solidFill>
                <a:schemeClr val="accent4">
                  <a:lumMod val="70000"/>
                  <a:lumOff val="3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4F-04E4-413F-97A6-20D5F9D11D51}"/>
              </c:ext>
            </c:extLst>
          </c:dPt>
          <c:dPt>
            <c:idx val="40"/>
            <c:bubble3D val="0"/>
            <c:spPr>
              <a:solidFill>
                <a:schemeClr val="accent5">
                  <a:lumMod val="70000"/>
                  <a:lumOff val="3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51-04E4-413F-97A6-20D5F9D11D51}"/>
              </c:ext>
            </c:extLst>
          </c:dPt>
          <c:dPt>
            <c:idx val="41"/>
            <c:bubble3D val="0"/>
            <c:spPr>
              <a:solidFill>
                <a:schemeClr val="accent6">
                  <a:lumMod val="70000"/>
                  <a:lumOff val="3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53-04E4-413F-97A6-20D5F9D11D51}"/>
              </c:ext>
            </c:extLst>
          </c:dPt>
          <c:dPt>
            <c:idx val="42"/>
            <c:bubble3D val="0"/>
            <c:spPr>
              <a:solidFill>
                <a:schemeClr val="accent1">
                  <a:lumMod val="7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55-04E4-413F-97A6-20D5F9D11D51}"/>
              </c:ext>
            </c:extLst>
          </c:dPt>
          <c:dPt>
            <c:idx val="43"/>
            <c:bubble3D val="0"/>
            <c:spPr>
              <a:solidFill>
                <a:schemeClr val="accent2">
                  <a:lumMod val="7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57-04E4-413F-97A6-20D5F9D11D51}"/>
              </c:ext>
            </c:extLst>
          </c:dPt>
          <c:dPt>
            <c:idx val="44"/>
            <c:bubble3D val="0"/>
            <c:spPr>
              <a:solidFill>
                <a:schemeClr val="accent3">
                  <a:lumMod val="7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59-04E4-413F-97A6-20D5F9D11D51}"/>
              </c:ext>
            </c:extLst>
          </c:dPt>
          <c:dPt>
            <c:idx val="45"/>
            <c:bubble3D val="0"/>
            <c:spPr>
              <a:solidFill>
                <a:schemeClr val="accent4">
                  <a:lumMod val="7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5B-04E4-413F-97A6-20D5F9D11D51}"/>
              </c:ext>
            </c:extLst>
          </c:dPt>
          <c:dPt>
            <c:idx val="46"/>
            <c:bubble3D val="0"/>
            <c:spPr>
              <a:solidFill>
                <a:schemeClr val="accent5">
                  <a:lumMod val="7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5D-04E4-413F-97A6-20D5F9D11D51}"/>
              </c:ext>
            </c:extLst>
          </c:dPt>
          <c:dPt>
            <c:idx val="47"/>
            <c:bubble3D val="0"/>
            <c:spPr>
              <a:solidFill>
                <a:schemeClr val="accent6">
                  <a:lumMod val="7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5F-04E4-413F-97A6-20D5F9D11D51}"/>
              </c:ext>
            </c:extLst>
          </c:dPt>
          <c:dPt>
            <c:idx val="48"/>
            <c:bubble3D val="0"/>
            <c:spPr>
              <a:solidFill>
                <a:schemeClr val="accent1">
                  <a:lumMod val="50000"/>
                  <a:lumOff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61-04E4-413F-97A6-20D5F9D11D51}"/>
              </c:ext>
            </c:extLst>
          </c:dPt>
          <c:dPt>
            <c:idx val="49"/>
            <c:bubble3D val="0"/>
            <c:spPr>
              <a:solidFill>
                <a:schemeClr val="accent2">
                  <a:lumMod val="50000"/>
                  <a:lumOff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63-04E4-413F-97A6-20D5F9D11D51}"/>
              </c:ext>
            </c:extLst>
          </c:dPt>
          <c:dPt>
            <c:idx val="50"/>
            <c:bubble3D val="0"/>
            <c:spPr>
              <a:solidFill>
                <a:schemeClr val="accent3">
                  <a:lumMod val="50000"/>
                  <a:lumOff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65-04E4-413F-97A6-20D5F9D11D51}"/>
              </c:ext>
            </c:extLst>
          </c:dPt>
          <c:dPt>
            <c:idx val="51"/>
            <c:bubble3D val="0"/>
            <c:spPr>
              <a:solidFill>
                <a:schemeClr val="accent4">
                  <a:lumMod val="50000"/>
                  <a:lumOff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67-04E4-413F-97A6-20D5F9D11D51}"/>
              </c:ext>
            </c:extLst>
          </c:dPt>
          <c:dPt>
            <c:idx val="52"/>
            <c:bubble3D val="0"/>
            <c:spPr>
              <a:solidFill>
                <a:schemeClr val="accent5">
                  <a:lumMod val="50000"/>
                  <a:lumOff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69-04E4-413F-97A6-20D5F9D11D51}"/>
              </c:ext>
            </c:extLst>
          </c:dPt>
          <c:dPt>
            <c:idx val="53"/>
            <c:bubble3D val="0"/>
            <c:spPr>
              <a:solidFill>
                <a:schemeClr val="accent6">
                  <a:lumMod val="50000"/>
                  <a:lumOff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6B-04E4-413F-97A6-20D5F9D11D51}"/>
              </c:ext>
            </c:extLst>
          </c:dPt>
          <c:cat>
            <c:strRef>
              <c:f>pointage!$EN$44:$EN$97</c:f>
              <c:strCache>
                <c:ptCount val="27"/>
                <c:pt idx="0">
                  <c:v>ROUTE</c:v>
                </c:pt>
                <c:pt idx="1">
                  <c:v>affaire 1</c:v>
                </c:pt>
                <c:pt idx="2">
                  <c:v>affaire 2</c:v>
                </c:pt>
                <c:pt idx="3">
                  <c:v>affaire 3</c:v>
                </c:pt>
                <c:pt idx="4">
                  <c:v>affaire 4</c:v>
                </c:pt>
                <c:pt idx="5">
                  <c:v>affaire 5</c:v>
                </c:pt>
                <c:pt idx="6">
                  <c:v>affaire 6</c:v>
                </c:pt>
                <c:pt idx="7">
                  <c:v>affaire 7</c:v>
                </c:pt>
                <c:pt idx="8">
                  <c:v>affaire 8</c:v>
                </c:pt>
                <c:pt idx="9">
                  <c:v>affaire 9</c:v>
                </c:pt>
                <c:pt idx="10">
                  <c:v>affaire 10</c:v>
                </c:pt>
                <c:pt idx="11">
                  <c:v>affaire 11</c:v>
                </c:pt>
                <c:pt idx="12">
                  <c:v>affaire 12</c:v>
                </c:pt>
                <c:pt idx="13">
                  <c:v>affaire 13</c:v>
                </c:pt>
                <c:pt idx="14">
                  <c:v>affaire 14</c:v>
                </c:pt>
                <c:pt idx="15">
                  <c:v>affaire 15</c:v>
                </c:pt>
                <c:pt idx="16">
                  <c:v>affaire 16</c:v>
                </c:pt>
                <c:pt idx="17">
                  <c:v>affaire 17</c:v>
                </c:pt>
                <c:pt idx="18">
                  <c:v>affaire 18</c:v>
                </c:pt>
                <c:pt idx="19">
                  <c:v>affaire 19</c:v>
                </c:pt>
                <c:pt idx="20">
                  <c:v>affaire 20</c:v>
                </c:pt>
                <c:pt idx="21">
                  <c:v>affaire 21</c:v>
                </c:pt>
                <c:pt idx="22">
                  <c:v>affaire 22</c:v>
                </c:pt>
                <c:pt idx="23">
                  <c:v>affaire 24</c:v>
                </c:pt>
                <c:pt idx="24">
                  <c:v>affaire 25</c:v>
                </c:pt>
                <c:pt idx="25">
                  <c:v>affaire 26</c:v>
                </c:pt>
                <c:pt idx="26">
                  <c:v>affaire 27</c:v>
                </c:pt>
              </c:strCache>
            </c:strRef>
          </c:cat>
          <c:val>
            <c:numRef>
              <c:f>pointage!$EP$44:$EP$97</c:f>
              <c:numCache>
                <c:formatCode>0.00%</c:formatCode>
                <c:ptCount val="54"/>
                <c:pt idx="0">
                  <c:v>0.12727272727272726</c:v>
                </c:pt>
                <c:pt idx="1">
                  <c:v>1.090909090909091E-2</c:v>
                </c:pt>
                <c:pt idx="2">
                  <c:v>1.090909090909091E-2</c:v>
                </c:pt>
                <c:pt idx="3">
                  <c:v>3.6363636363636362E-2</c:v>
                </c:pt>
                <c:pt idx="4">
                  <c:v>1.8181818181818181E-2</c:v>
                </c:pt>
                <c:pt idx="5">
                  <c:v>1.8181818181818181E-2</c:v>
                </c:pt>
                <c:pt idx="6">
                  <c:v>1.8181818181818181E-2</c:v>
                </c:pt>
                <c:pt idx="7">
                  <c:v>1.8181818181818181E-2</c:v>
                </c:pt>
                <c:pt idx="8">
                  <c:v>3.6363636363636364E-3</c:v>
                </c:pt>
                <c:pt idx="9">
                  <c:v>1.4545454545454545E-2</c:v>
                </c:pt>
                <c:pt idx="10">
                  <c:v>1.8181818181818181E-2</c:v>
                </c:pt>
                <c:pt idx="11">
                  <c:v>3.6363636363636364E-3</c:v>
                </c:pt>
                <c:pt idx="12">
                  <c:v>3.6363636363636364E-3</c:v>
                </c:pt>
                <c:pt idx="13">
                  <c:v>0.20363636363636364</c:v>
                </c:pt>
                <c:pt idx="14">
                  <c:v>7.2727272727272727E-3</c:v>
                </c:pt>
                <c:pt idx="15">
                  <c:v>7.2727272727272727E-3</c:v>
                </c:pt>
                <c:pt idx="16">
                  <c:v>3.6363636363636364E-3</c:v>
                </c:pt>
                <c:pt idx="17">
                  <c:v>0.12363636363636364</c:v>
                </c:pt>
                <c:pt idx="18">
                  <c:v>3.6363636363636364E-3</c:v>
                </c:pt>
                <c:pt idx="19">
                  <c:v>0.13818181818181818</c:v>
                </c:pt>
                <c:pt idx="20">
                  <c:v>3.6363636363636364E-3</c:v>
                </c:pt>
                <c:pt idx="21">
                  <c:v>1.4545454545454545E-2</c:v>
                </c:pt>
                <c:pt idx="22">
                  <c:v>3.6363636363636364E-3</c:v>
                </c:pt>
                <c:pt idx="23">
                  <c:v>9.0909090909090912E-2</c:v>
                </c:pt>
                <c:pt idx="24">
                  <c:v>1.8181818181818181E-2</c:v>
                </c:pt>
                <c:pt idx="25">
                  <c:v>3.6363636363636364E-3</c:v>
                </c:pt>
                <c:pt idx="26">
                  <c:v>7.636363636363637E-2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6-E41B-4836-941F-EC403CF455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pointage!$EZ$42</c:f>
              <c:strCache>
                <c:ptCount val="1"/>
                <c:pt idx="0">
                  <c:v>Chantiers - 2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E12E-457F-859F-D8BC159ED0D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E12E-457F-859F-D8BC159ED0D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E12E-457F-859F-D8BC159ED0DB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E12E-457F-859F-D8BC159ED0DB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E12E-457F-859F-D8BC159ED0DB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E12E-457F-859F-D8BC159ED0DB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D-E12E-457F-859F-D8BC159ED0DB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F-E12E-457F-859F-D8BC159ED0DB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1-E12E-457F-859F-D8BC159ED0DB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3-E12E-457F-859F-D8BC159ED0DB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5-E12E-457F-859F-D8BC159ED0DB}"/>
              </c:ext>
            </c:extLst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7-E12E-457F-859F-D8BC159ED0DB}"/>
              </c:ext>
            </c:extLst>
          </c:dPt>
          <c:dPt>
            <c:idx val="12"/>
            <c:bubble3D val="0"/>
            <c:spPr>
              <a:solidFill>
                <a:schemeClr val="accent1">
                  <a:lumMod val="80000"/>
                  <a:lumOff val="2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9-E12E-457F-859F-D8BC159ED0DB}"/>
              </c:ext>
            </c:extLst>
          </c:dPt>
          <c:dPt>
            <c:idx val="13"/>
            <c:bubble3D val="0"/>
            <c:spPr>
              <a:solidFill>
                <a:schemeClr val="accent2">
                  <a:lumMod val="80000"/>
                  <a:lumOff val="2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B-E12E-457F-859F-D8BC159ED0DB}"/>
              </c:ext>
            </c:extLst>
          </c:dPt>
          <c:dPt>
            <c:idx val="14"/>
            <c:bubble3D val="0"/>
            <c:spPr>
              <a:solidFill>
                <a:schemeClr val="accent3">
                  <a:lumMod val="80000"/>
                  <a:lumOff val="2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D-E12E-457F-859F-D8BC159ED0DB}"/>
              </c:ext>
            </c:extLst>
          </c:dPt>
          <c:dPt>
            <c:idx val="15"/>
            <c:bubble3D val="0"/>
            <c:spPr>
              <a:solidFill>
                <a:schemeClr val="accent4">
                  <a:lumMod val="80000"/>
                  <a:lumOff val="2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F-E12E-457F-859F-D8BC159ED0DB}"/>
              </c:ext>
            </c:extLst>
          </c:dPt>
          <c:dPt>
            <c:idx val="16"/>
            <c:bubble3D val="0"/>
            <c:spPr>
              <a:solidFill>
                <a:schemeClr val="accent5">
                  <a:lumMod val="80000"/>
                  <a:lumOff val="2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1-E12E-457F-859F-D8BC159ED0DB}"/>
              </c:ext>
            </c:extLst>
          </c:dPt>
          <c:dPt>
            <c:idx val="17"/>
            <c:bubble3D val="0"/>
            <c:spPr>
              <a:solidFill>
                <a:schemeClr val="accent6">
                  <a:lumMod val="80000"/>
                  <a:lumOff val="2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3-E12E-457F-859F-D8BC159ED0DB}"/>
              </c:ext>
            </c:extLst>
          </c:dPt>
          <c:dPt>
            <c:idx val="18"/>
            <c:bubble3D val="0"/>
            <c:spPr>
              <a:solidFill>
                <a:schemeClr val="accent1">
                  <a:lumMod val="8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5-E12E-457F-859F-D8BC159ED0DB}"/>
              </c:ext>
            </c:extLst>
          </c:dPt>
          <c:dPt>
            <c:idx val="19"/>
            <c:bubble3D val="0"/>
            <c:spPr>
              <a:solidFill>
                <a:schemeClr val="accent2">
                  <a:lumMod val="8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7-E12E-457F-859F-D8BC159ED0DB}"/>
              </c:ext>
            </c:extLst>
          </c:dPt>
          <c:dPt>
            <c:idx val="20"/>
            <c:bubble3D val="0"/>
            <c:spPr>
              <a:solidFill>
                <a:schemeClr val="accent3">
                  <a:lumMod val="8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9-E12E-457F-859F-D8BC159ED0DB}"/>
              </c:ext>
            </c:extLst>
          </c:dPt>
          <c:dPt>
            <c:idx val="21"/>
            <c:bubble3D val="0"/>
            <c:spPr>
              <a:solidFill>
                <a:schemeClr val="accent4">
                  <a:lumMod val="8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B-E12E-457F-859F-D8BC159ED0DB}"/>
              </c:ext>
            </c:extLst>
          </c:dPt>
          <c:dPt>
            <c:idx val="22"/>
            <c:bubble3D val="0"/>
            <c:spPr>
              <a:solidFill>
                <a:schemeClr val="accent5">
                  <a:lumMod val="8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D-E12E-457F-859F-D8BC159ED0DB}"/>
              </c:ext>
            </c:extLst>
          </c:dPt>
          <c:dPt>
            <c:idx val="23"/>
            <c:bubble3D val="0"/>
            <c:spPr>
              <a:solidFill>
                <a:schemeClr val="accent6">
                  <a:lumMod val="8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F-E12E-457F-859F-D8BC159ED0DB}"/>
              </c:ext>
            </c:extLst>
          </c:dPt>
          <c:dPt>
            <c:idx val="24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31-E12E-457F-859F-D8BC159ED0DB}"/>
              </c:ext>
            </c:extLst>
          </c:dPt>
          <c:dPt>
            <c:idx val="25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33-E12E-457F-859F-D8BC159ED0DB}"/>
              </c:ext>
            </c:extLst>
          </c:dPt>
          <c:dPt>
            <c:idx val="26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35-E12E-457F-859F-D8BC159ED0DB}"/>
              </c:ext>
            </c:extLst>
          </c:dPt>
          <c:dPt>
            <c:idx val="27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37-E12E-457F-859F-D8BC159ED0DB}"/>
              </c:ext>
            </c:extLst>
          </c:dPt>
          <c:dPt>
            <c:idx val="28"/>
            <c:bubble3D val="0"/>
            <c:spPr>
              <a:solidFill>
                <a:schemeClr val="accent5">
                  <a:lumMod val="60000"/>
                  <a:lumOff val="4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39-E12E-457F-859F-D8BC159ED0DB}"/>
              </c:ext>
            </c:extLst>
          </c:dPt>
          <c:dPt>
            <c:idx val="29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3B-E12E-457F-859F-D8BC159ED0DB}"/>
              </c:ext>
            </c:extLst>
          </c:dPt>
          <c:dPt>
            <c:idx val="30"/>
            <c:bubble3D val="0"/>
            <c:spPr>
              <a:solidFill>
                <a:schemeClr val="accent1">
                  <a:lumMod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3D-E12E-457F-859F-D8BC159ED0DB}"/>
              </c:ext>
            </c:extLst>
          </c:dPt>
          <c:dPt>
            <c:idx val="31"/>
            <c:bubble3D val="0"/>
            <c:spPr>
              <a:solidFill>
                <a:schemeClr val="accent2">
                  <a:lumMod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3F-E12E-457F-859F-D8BC159ED0DB}"/>
              </c:ext>
            </c:extLst>
          </c:dPt>
          <c:dPt>
            <c:idx val="32"/>
            <c:bubble3D val="0"/>
            <c:spPr>
              <a:solidFill>
                <a:schemeClr val="accent3">
                  <a:lumMod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41-E12E-457F-859F-D8BC159ED0DB}"/>
              </c:ext>
            </c:extLst>
          </c:dPt>
          <c:dPt>
            <c:idx val="33"/>
            <c:bubble3D val="0"/>
            <c:spPr>
              <a:solidFill>
                <a:schemeClr val="accent4">
                  <a:lumMod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43-E12E-457F-859F-D8BC159ED0DB}"/>
              </c:ext>
            </c:extLst>
          </c:dPt>
          <c:dPt>
            <c:idx val="34"/>
            <c:bubble3D val="0"/>
            <c:spPr>
              <a:solidFill>
                <a:schemeClr val="accent5">
                  <a:lumMod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45-E12E-457F-859F-D8BC159ED0DB}"/>
              </c:ext>
            </c:extLst>
          </c:dPt>
          <c:dPt>
            <c:idx val="35"/>
            <c:bubble3D val="0"/>
            <c:spPr>
              <a:solidFill>
                <a:schemeClr val="accent6">
                  <a:lumMod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47-E12E-457F-859F-D8BC159ED0DB}"/>
              </c:ext>
            </c:extLst>
          </c:dPt>
          <c:dPt>
            <c:idx val="36"/>
            <c:bubble3D val="0"/>
            <c:spPr>
              <a:solidFill>
                <a:schemeClr val="accent1">
                  <a:lumMod val="70000"/>
                  <a:lumOff val="3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49-E12E-457F-859F-D8BC159ED0DB}"/>
              </c:ext>
            </c:extLst>
          </c:dPt>
          <c:dPt>
            <c:idx val="37"/>
            <c:bubble3D val="0"/>
            <c:spPr>
              <a:solidFill>
                <a:schemeClr val="accent2">
                  <a:lumMod val="70000"/>
                  <a:lumOff val="3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4B-E12E-457F-859F-D8BC159ED0DB}"/>
              </c:ext>
            </c:extLst>
          </c:dPt>
          <c:dPt>
            <c:idx val="38"/>
            <c:bubble3D val="0"/>
            <c:spPr>
              <a:solidFill>
                <a:schemeClr val="accent3">
                  <a:lumMod val="70000"/>
                  <a:lumOff val="3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4D-E12E-457F-859F-D8BC159ED0DB}"/>
              </c:ext>
            </c:extLst>
          </c:dPt>
          <c:dPt>
            <c:idx val="39"/>
            <c:bubble3D val="0"/>
            <c:spPr>
              <a:solidFill>
                <a:schemeClr val="accent4">
                  <a:lumMod val="70000"/>
                  <a:lumOff val="3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4F-E12E-457F-859F-D8BC159ED0DB}"/>
              </c:ext>
            </c:extLst>
          </c:dPt>
          <c:dPt>
            <c:idx val="40"/>
            <c:bubble3D val="0"/>
            <c:spPr>
              <a:solidFill>
                <a:schemeClr val="accent5">
                  <a:lumMod val="70000"/>
                  <a:lumOff val="3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51-E12E-457F-859F-D8BC159ED0DB}"/>
              </c:ext>
            </c:extLst>
          </c:dPt>
          <c:dPt>
            <c:idx val="41"/>
            <c:bubble3D val="0"/>
            <c:spPr>
              <a:solidFill>
                <a:schemeClr val="accent6">
                  <a:lumMod val="70000"/>
                  <a:lumOff val="3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53-E12E-457F-859F-D8BC159ED0DB}"/>
              </c:ext>
            </c:extLst>
          </c:dPt>
          <c:dPt>
            <c:idx val="42"/>
            <c:bubble3D val="0"/>
            <c:spPr>
              <a:solidFill>
                <a:schemeClr val="accent1">
                  <a:lumMod val="7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55-E12E-457F-859F-D8BC159ED0DB}"/>
              </c:ext>
            </c:extLst>
          </c:dPt>
          <c:dPt>
            <c:idx val="43"/>
            <c:bubble3D val="0"/>
            <c:spPr>
              <a:solidFill>
                <a:schemeClr val="accent2">
                  <a:lumMod val="7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57-E12E-457F-859F-D8BC159ED0DB}"/>
              </c:ext>
            </c:extLst>
          </c:dPt>
          <c:dPt>
            <c:idx val="44"/>
            <c:bubble3D val="0"/>
            <c:spPr>
              <a:solidFill>
                <a:schemeClr val="accent3">
                  <a:lumMod val="7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59-E12E-457F-859F-D8BC159ED0DB}"/>
              </c:ext>
            </c:extLst>
          </c:dPt>
          <c:dPt>
            <c:idx val="45"/>
            <c:bubble3D val="0"/>
            <c:spPr>
              <a:solidFill>
                <a:schemeClr val="accent4">
                  <a:lumMod val="7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5B-E12E-457F-859F-D8BC159ED0DB}"/>
              </c:ext>
            </c:extLst>
          </c:dPt>
          <c:dPt>
            <c:idx val="46"/>
            <c:bubble3D val="0"/>
            <c:spPr>
              <a:solidFill>
                <a:schemeClr val="accent5">
                  <a:lumMod val="7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5D-E12E-457F-859F-D8BC159ED0DB}"/>
              </c:ext>
            </c:extLst>
          </c:dPt>
          <c:dPt>
            <c:idx val="47"/>
            <c:bubble3D val="0"/>
            <c:spPr>
              <a:solidFill>
                <a:schemeClr val="accent6">
                  <a:lumMod val="7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5F-E12E-457F-859F-D8BC159ED0DB}"/>
              </c:ext>
            </c:extLst>
          </c:dPt>
          <c:dPt>
            <c:idx val="48"/>
            <c:bubble3D val="0"/>
            <c:spPr>
              <a:solidFill>
                <a:schemeClr val="accent1">
                  <a:lumMod val="50000"/>
                  <a:lumOff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61-E12E-457F-859F-D8BC159ED0DB}"/>
              </c:ext>
            </c:extLst>
          </c:dPt>
          <c:dPt>
            <c:idx val="49"/>
            <c:bubble3D val="0"/>
            <c:spPr>
              <a:solidFill>
                <a:schemeClr val="accent2">
                  <a:lumMod val="50000"/>
                  <a:lumOff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63-E12E-457F-859F-D8BC159ED0DB}"/>
              </c:ext>
            </c:extLst>
          </c:dPt>
          <c:dPt>
            <c:idx val="50"/>
            <c:bubble3D val="0"/>
            <c:spPr>
              <a:solidFill>
                <a:schemeClr val="accent3">
                  <a:lumMod val="50000"/>
                  <a:lumOff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65-E12E-457F-859F-D8BC159ED0DB}"/>
              </c:ext>
            </c:extLst>
          </c:dPt>
          <c:dPt>
            <c:idx val="51"/>
            <c:bubble3D val="0"/>
            <c:spPr>
              <a:solidFill>
                <a:schemeClr val="accent4">
                  <a:lumMod val="50000"/>
                  <a:lumOff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67-E12E-457F-859F-D8BC159ED0DB}"/>
              </c:ext>
            </c:extLst>
          </c:dPt>
          <c:dPt>
            <c:idx val="52"/>
            <c:bubble3D val="0"/>
            <c:spPr>
              <a:solidFill>
                <a:schemeClr val="accent5">
                  <a:lumMod val="50000"/>
                  <a:lumOff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69-E12E-457F-859F-D8BC159ED0DB}"/>
              </c:ext>
            </c:extLst>
          </c:dPt>
          <c:dPt>
            <c:idx val="53"/>
            <c:bubble3D val="0"/>
            <c:spPr>
              <a:solidFill>
                <a:schemeClr val="accent6">
                  <a:lumMod val="50000"/>
                  <a:lumOff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6B-E12E-457F-859F-D8BC159ED0DB}"/>
              </c:ext>
            </c:extLst>
          </c:dPt>
          <c:cat>
            <c:strRef>
              <c:f>pointage!$EY$44:$EY$97</c:f>
              <c:strCache>
                <c:ptCount val="30"/>
                <c:pt idx="0">
                  <c:v>ROUTE</c:v>
                </c:pt>
                <c:pt idx="1">
                  <c:v>FÉRIÉ</c:v>
                </c:pt>
                <c:pt idx="2">
                  <c:v>affaire 28</c:v>
                </c:pt>
                <c:pt idx="3">
                  <c:v>affaire 1</c:v>
                </c:pt>
                <c:pt idx="4">
                  <c:v>affaire 2</c:v>
                </c:pt>
                <c:pt idx="5">
                  <c:v>affaire 3</c:v>
                </c:pt>
                <c:pt idx="6">
                  <c:v>affaire 4</c:v>
                </c:pt>
                <c:pt idx="7">
                  <c:v>affaire 5</c:v>
                </c:pt>
                <c:pt idx="8">
                  <c:v>affaire 6</c:v>
                </c:pt>
                <c:pt idx="9">
                  <c:v>affaire 7</c:v>
                </c:pt>
                <c:pt idx="10">
                  <c:v>affaire 8</c:v>
                </c:pt>
                <c:pt idx="11">
                  <c:v>affaire 9</c:v>
                </c:pt>
                <c:pt idx="12">
                  <c:v>affaire 10</c:v>
                </c:pt>
                <c:pt idx="13">
                  <c:v>affaire 11</c:v>
                </c:pt>
                <c:pt idx="14">
                  <c:v>affaire 12</c:v>
                </c:pt>
                <c:pt idx="15">
                  <c:v>affaire 13</c:v>
                </c:pt>
                <c:pt idx="16">
                  <c:v>affaire 14</c:v>
                </c:pt>
                <c:pt idx="17">
                  <c:v>affaire 15</c:v>
                </c:pt>
                <c:pt idx="18">
                  <c:v>affaire 16</c:v>
                </c:pt>
                <c:pt idx="19">
                  <c:v>affaire 17</c:v>
                </c:pt>
                <c:pt idx="20">
                  <c:v>affaire 18</c:v>
                </c:pt>
                <c:pt idx="21">
                  <c:v>affaire 19</c:v>
                </c:pt>
                <c:pt idx="22">
                  <c:v>affaire 20</c:v>
                </c:pt>
                <c:pt idx="23">
                  <c:v>affaire 21</c:v>
                </c:pt>
                <c:pt idx="24">
                  <c:v>affaire 22</c:v>
                </c:pt>
                <c:pt idx="25">
                  <c:v>affaire 23</c:v>
                </c:pt>
                <c:pt idx="26">
                  <c:v>affaire 24</c:v>
                </c:pt>
                <c:pt idx="27">
                  <c:v>affaire 25</c:v>
                </c:pt>
                <c:pt idx="28">
                  <c:v>affaire 26</c:v>
                </c:pt>
                <c:pt idx="29">
                  <c:v>affaire 27</c:v>
                </c:pt>
              </c:strCache>
            </c:strRef>
          </c:cat>
          <c:val>
            <c:numRef>
              <c:f>pointage!$EZ$44:$EZ$97</c:f>
              <c:numCache>
                <c:formatCode>General</c:formatCode>
                <c:ptCount val="54"/>
                <c:pt idx="0">
                  <c:v>35</c:v>
                </c:pt>
                <c:pt idx="1">
                  <c:v>5</c:v>
                </c:pt>
                <c:pt idx="2">
                  <c:v>23</c:v>
                </c:pt>
                <c:pt idx="3">
                  <c:v>3</c:v>
                </c:pt>
                <c:pt idx="4">
                  <c:v>3</c:v>
                </c:pt>
                <c:pt idx="5">
                  <c:v>10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1</c:v>
                </c:pt>
                <c:pt idx="11">
                  <c:v>4</c:v>
                </c:pt>
                <c:pt idx="12">
                  <c:v>5</c:v>
                </c:pt>
                <c:pt idx="13">
                  <c:v>1</c:v>
                </c:pt>
                <c:pt idx="14">
                  <c:v>1</c:v>
                </c:pt>
                <c:pt idx="15">
                  <c:v>56</c:v>
                </c:pt>
                <c:pt idx="16">
                  <c:v>2</c:v>
                </c:pt>
                <c:pt idx="17">
                  <c:v>2</c:v>
                </c:pt>
                <c:pt idx="18">
                  <c:v>1</c:v>
                </c:pt>
                <c:pt idx="19">
                  <c:v>34</c:v>
                </c:pt>
                <c:pt idx="20">
                  <c:v>1</c:v>
                </c:pt>
                <c:pt idx="21">
                  <c:v>38</c:v>
                </c:pt>
                <c:pt idx="22">
                  <c:v>1</c:v>
                </c:pt>
                <c:pt idx="23">
                  <c:v>4</c:v>
                </c:pt>
                <c:pt idx="24">
                  <c:v>1</c:v>
                </c:pt>
                <c:pt idx="25">
                  <c:v>1</c:v>
                </c:pt>
                <c:pt idx="26">
                  <c:v>25</c:v>
                </c:pt>
                <c:pt idx="27">
                  <c:v>5</c:v>
                </c:pt>
                <c:pt idx="28">
                  <c:v>1</c:v>
                </c:pt>
                <c:pt idx="29">
                  <c:v>21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6C-E12E-457F-859F-D8BC159ED0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pointage!$EH$42</c:f>
              <c:strCache>
                <c:ptCount val="1"/>
                <c:pt idx="0">
                  <c:v>Sites-2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4589-409D-883B-585DE989A6E7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4589-409D-883B-585DE989A6E7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4589-409D-883B-585DE989A6E7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4589-409D-883B-585DE989A6E7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4589-409D-883B-585DE989A6E7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4589-409D-883B-585DE989A6E7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D-4589-409D-883B-585DE989A6E7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F-4589-409D-883B-585DE989A6E7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1-4589-409D-883B-585DE989A6E7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3-4589-409D-883B-585DE989A6E7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5-4589-409D-883B-585DE989A6E7}"/>
              </c:ext>
            </c:extLst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7-4589-409D-883B-585DE989A6E7}"/>
              </c:ext>
            </c:extLst>
          </c:dPt>
          <c:dPt>
            <c:idx val="12"/>
            <c:bubble3D val="0"/>
            <c:spPr>
              <a:solidFill>
                <a:schemeClr val="accent1">
                  <a:lumMod val="80000"/>
                  <a:lumOff val="2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9-4589-409D-883B-585DE989A6E7}"/>
              </c:ext>
            </c:extLst>
          </c:dPt>
          <c:dPt>
            <c:idx val="13"/>
            <c:bubble3D val="0"/>
            <c:spPr>
              <a:solidFill>
                <a:schemeClr val="accent2">
                  <a:lumMod val="80000"/>
                  <a:lumOff val="2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B-4589-409D-883B-585DE989A6E7}"/>
              </c:ext>
            </c:extLst>
          </c:dPt>
          <c:dPt>
            <c:idx val="14"/>
            <c:bubble3D val="0"/>
            <c:spPr>
              <a:solidFill>
                <a:schemeClr val="accent3">
                  <a:lumMod val="80000"/>
                  <a:lumOff val="2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D-4589-409D-883B-585DE989A6E7}"/>
              </c:ext>
            </c:extLst>
          </c:dPt>
          <c:dPt>
            <c:idx val="15"/>
            <c:bubble3D val="0"/>
            <c:spPr>
              <a:solidFill>
                <a:schemeClr val="accent4">
                  <a:lumMod val="80000"/>
                  <a:lumOff val="2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F-4589-409D-883B-585DE989A6E7}"/>
              </c:ext>
            </c:extLst>
          </c:dPt>
          <c:dPt>
            <c:idx val="16"/>
            <c:bubble3D val="0"/>
            <c:spPr>
              <a:solidFill>
                <a:schemeClr val="accent5">
                  <a:lumMod val="80000"/>
                  <a:lumOff val="2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1-4589-409D-883B-585DE989A6E7}"/>
              </c:ext>
            </c:extLst>
          </c:dPt>
          <c:dPt>
            <c:idx val="17"/>
            <c:bubble3D val="0"/>
            <c:spPr>
              <a:solidFill>
                <a:schemeClr val="accent6">
                  <a:lumMod val="80000"/>
                  <a:lumOff val="2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3-4589-409D-883B-585DE989A6E7}"/>
              </c:ext>
            </c:extLst>
          </c:dPt>
          <c:dPt>
            <c:idx val="18"/>
            <c:bubble3D val="0"/>
            <c:spPr>
              <a:solidFill>
                <a:schemeClr val="accent1">
                  <a:lumMod val="8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5-4589-409D-883B-585DE989A6E7}"/>
              </c:ext>
            </c:extLst>
          </c:dPt>
          <c:dPt>
            <c:idx val="19"/>
            <c:bubble3D val="0"/>
            <c:spPr>
              <a:solidFill>
                <a:schemeClr val="accent2">
                  <a:lumMod val="8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7-4589-409D-883B-585DE989A6E7}"/>
              </c:ext>
            </c:extLst>
          </c:dPt>
          <c:dPt>
            <c:idx val="20"/>
            <c:bubble3D val="0"/>
            <c:spPr>
              <a:solidFill>
                <a:schemeClr val="accent3">
                  <a:lumMod val="8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9-4589-409D-883B-585DE989A6E7}"/>
              </c:ext>
            </c:extLst>
          </c:dPt>
          <c:dPt>
            <c:idx val="21"/>
            <c:bubble3D val="0"/>
            <c:spPr>
              <a:solidFill>
                <a:schemeClr val="accent4">
                  <a:lumMod val="8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B-4589-409D-883B-585DE989A6E7}"/>
              </c:ext>
            </c:extLst>
          </c:dPt>
          <c:dPt>
            <c:idx val="22"/>
            <c:bubble3D val="0"/>
            <c:spPr>
              <a:solidFill>
                <a:schemeClr val="accent5">
                  <a:lumMod val="8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D-4589-409D-883B-585DE989A6E7}"/>
              </c:ext>
            </c:extLst>
          </c:dPt>
          <c:dPt>
            <c:idx val="23"/>
            <c:bubble3D val="0"/>
            <c:spPr>
              <a:solidFill>
                <a:schemeClr val="accent6">
                  <a:lumMod val="8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F-4589-409D-883B-585DE989A6E7}"/>
              </c:ext>
            </c:extLst>
          </c:dPt>
          <c:dPt>
            <c:idx val="24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31-4589-409D-883B-585DE989A6E7}"/>
              </c:ext>
            </c:extLst>
          </c:dPt>
          <c:dPt>
            <c:idx val="25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33-4589-409D-883B-585DE989A6E7}"/>
              </c:ext>
            </c:extLst>
          </c:dPt>
          <c:dPt>
            <c:idx val="26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35-4589-409D-883B-585DE989A6E7}"/>
              </c:ext>
            </c:extLst>
          </c:dPt>
          <c:dPt>
            <c:idx val="27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37-4589-409D-883B-585DE989A6E7}"/>
              </c:ext>
            </c:extLst>
          </c:dPt>
          <c:dPt>
            <c:idx val="28"/>
            <c:bubble3D val="0"/>
            <c:spPr>
              <a:solidFill>
                <a:schemeClr val="accent5">
                  <a:lumMod val="60000"/>
                  <a:lumOff val="4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39-4589-409D-883B-585DE989A6E7}"/>
              </c:ext>
            </c:extLst>
          </c:dPt>
          <c:dPt>
            <c:idx val="29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3B-4589-409D-883B-585DE989A6E7}"/>
              </c:ext>
            </c:extLst>
          </c:dPt>
          <c:dPt>
            <c:idx val="30"/>
            <c:bubble3D val="0"/>
            <c:spPr>
              <a:solidFill>
                <a:schemeClr val="accent1">
                  <a:lumMod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3D-4589-409D-883B-585DE989A6E7}"/>
              </c:ext>
            </c:extLst>
          </c:dPt>
          <c:dPt>
            <c:idx val="31"/>
            <c:bubble3D val="0"/>
            <c:spPr>
              <a:solidFill>
                <a:schemeClr val="accent2">
                  <a:lumMod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3F-4589-409D-883B-585DE989A6E7}"/>
              </c:ext>
            </c:extLst>
          </c:dPt>
          <c:dPt>
            <c:idx val="32"/>
            <c:bubble3D val="0"/>
            <c:spPr>
              <a:solidFill>
                <a:schemeClr val="accent3">
                  <a:lumMod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41-4589-409D-883B-585DE989A6E7}"/>
              </c:ext>
            </c:extLst>
          </c:dPt>
          <c:dPt>
            <c:idx val="33"/>
            <c:bubble3D val="0"/>
            <c:spPr>
              <a:solidFill>
                <a:schemeClr val="accent4">
                  <a:lumMod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43-4589-409D-883B-585DE989A6E7}"/>
              </c:ext>
            </c:extLst>
          </c:dPt>
          <c:dPt>
            <c:idx val="34"/>
            <c:bubble3D val="0"/>
            <c:spPr>
              <a:solidFill>
                <a:schemeClr val="accent5">
                  <a:lumMod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45-4589-409D-883B-585DE989A6E7}"/>
              </c:ext>
            </c:extLst>
          </c:dPt>
          <c:dPt>
            <c:idx val="35"/>
            <c:bubble3D val="0"/>
            <c:spPr>
              <a:solidFill>
                <a:schemeClr val="accent6">
                  <a:lumMod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47-4589-409D-883B-585DE989A6E7}"/>
              </c:ext>
            </c:extLst>
          </c:dPt>
          <c:dPt>
            <c:idx val="36"/>
            <c:bubble3D val="0"/>
            <c:spPr>
              <a:solidFill>
                <a:schemeClr val="accent1">
                  <a:lumMod val="70000"/>
                  <a:lumOff val="3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49-4589-409D-883B-585DE989A6E7}"/>
              </c:ext>
            </c:extLst>
          </c:dPt>
          <c:dPt>
            <c:idx val="37"/>
            <c:bubble3D val="0"/>
            <c:spPr>
              <a:solidFill>
                <a:schemeClr val="accent2">
                  <a:lumMod val="70000"/>
                  <a:lumOff val="3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4B-4589-409D-883B-585DE989A6E7}"/>
              </c:ext>
            </c:extLst>
          </c:dPt>
          <c:dPt>
            <c:idx val="38"/>
            <c:bubble3D val="0"/>
            <c:spPr>
              <a:solidFill>
                <a:schemeClr val="accent3">
                  <a:lumMod val="70000"/>
                  <a:lumOff val="3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4D-4589-409D-883B-585DE989A6E7}"/>
              </c:ext>
            </c:extLst>
          </c:dPt>
          <c:dPt>
            <c:idx val="39"/>
            <c:bubble3D val="0"/>
            <c:spPr>
              <a:solidFill>
                <a:schemeClr val="accent4">
                  <a:lumMod val="70000"/>
                  <a:lumOff val="3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4F-4589-409D-883B-585DE989A6E7}"/>
              </c:ext>
            </c:extLst>
          </c:dPt>
          <c:dPt>
            <c:idx val="40"/>
            <c:bubble3D val="0"/>
            <c:spPr>
              <a:solidFill>
                <a:schemeClr val="accent5">
                  <a:lumMod val="70000"/>
                  <a:lumOff val="3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51-4589-409D-883B-585DE989A6E7}"/>
              </c:ext>
            </c:extLst>
          </c:dPt>
          <c:dPt>
            <c:idx val="41"/>
            <c:bubble3D val="0"/>
            <c:spPr>
              <a:solidFill>
                <a:schemeClr val="accent6">
                  <a:lumMod val="70000"/>
                  <a:lumOff val="3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53-4589-409D-883B-585DE989A6E7}"/>
              </c:ext>
            </c:extLst>
          </c:dPt>
          <c:dPt>
            <c:idx val="42"/>
            <c:bubble3D val="0"/>
            <c:spPr>
              <a:solidFill>
                <a:schemeClr val="accent1">
                  <a:lumMod val="7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55-4589-409D-883B-585DE989A6E7}"/>
              </c:ext>
            </c:extLst>
          </c:dPt>
          <c:dPt>
            <c:idx val="43"/>
            <c:bubble3D val="0"/>
            <c:spPr>
              <a:solidFill>
                <a:schemeClr val="accent2">
                  <a:lumMod val="7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57-4589-409D-883B-585DE989A6E7}"/>
              </c:ext>
            </c:extLst>
          </c:dPt>
          <c:dPt>
            <c:idx val="44"/>
            <c:bubble3D val="0"/>
            <c:spPr>
              <a:solidFill>
                <a:schemeClr val="accent3">
                  <a:lumMod val="7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59-4589-409D-883B-585DE989A6E7}"/>
              </c:ext>
            </c:extLst>
          </c:dPt>
          <c:dPt>
            <c:idx val="45"/>
            <c:bubble3D val="0"/>
            <c:spPr>
              <a:solidFill>
                <a:schemeClr val="accent4">
                  <a:lumMod val="7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5B-4589-409D-883B-585DE989A6E7}"/>
              </c:ext>
            </c:extLst>
          </c:dPt>
          <c:dPt>
            <c:idx val="46"/>
            <c:bubble3D val="0"/>
            <c:spPr>
              <a:solidFill>
                <a:schemeClr val="accent5">
                  <a:lumMod val="7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5D-4589-409D-883B-585DE989A6E7}"/>
              </c:ext>
            </c:extLst>
          </c:dPt>
          <c:dPt>
            <c:idx val="47"/>
            <c:bubble3D val="0"/>
            <c:spPr>
              <a:solidFill>
                <a:schemeClr val="accent6">
                  <a:lumMod val="7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5F-4589-409D-883B-585DE989A6E7}"/>
              </c:ext>
            </c:extLst>
          </c:dPt>
          <c:dPt>
            <c:idx val="48"/>
            <c:bubble3D val="0"/>
            <c:spPr>
              <a:solidFill>
                <a:schemeClr val="accent1">
                  <a:lumMod val="50000"/>
                  <a:lumOff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61-4589-409D-883B-585DE989A6E7}"/>
              </c:ext>
            </c:extLst>
          </c:dPt>
          <c:dPt>
            <c:idx val="49"/>
            <c:bubble3D val="0"/>
            <c:spPr>
              <a:solidFill>
                <a:schemeClr val="accent2">
                  <a:lumMod val="50000"/>
                  <a:lumOff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63-4589-409D-883B-585DE989A6E7}"/>
              </c:ext>
            </c:extLst>
          </c:dPt>
          <c:dPt>
            <c:idx val="50"/>
            <c:bubble3D val="0"/>
            <c:spPr>
              <a:solidFill>
                <a:schemeClr val="accent3">
                  <a:lumMod val="50000"/>
                  <a:lumOff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65-4589-409D-883B-585DE989A6E7}"/>
              </c:ext>
            </c:extLst>
          </c:dPt>
          <c:dPt>
            <c:idx val="51"/>
            <c:bubble3D val="0"/>
            <c:spPr>
              <a:solidFill>
                <a:schemeClr val="accent4">
                  <a:lumMod val="50000"/>
                  <a:lumOff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67-4589-409D-883B-585DE989A6E7}"/>
              </c:ext>
            </c:extLst>
          </c:dPt>
          <c:dPt>
            <c:idx val="52"/>
            <c:bubble3D val="0"/>
            <c:spPr>
              <a:solidFill>
                <a:schemeClr val="accent5">
                  <a:lumMod val="50000"/>
                  <a:lumOff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69-7755-43BE-B7DC-03DDDC0BA320}"/>
              </c:ext>
            </c:extLst>
          </c:dPt>
          <c:dPt>
            <c:idx val="53"/>
            <c:bubble3D val="0"/>
            <c:spPr>
              <a:solidFill>
                <a:schemeClr val="accent6">
                  <a:lumMod val="50000"/>
                  <a:lumOff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6B-7755-43BE-B7DC-03DDDC0BA320}"/>
              </c:ext>
            </c:extLst>
          </c:dPt>
          <c:cat>
            <c:strRef>
              <c:f>pointage!$EG$44:$EG$97</c:f>
              <c:strCache>
                <c:ptCount val="15"/>
                <c:pt idx="0">
                  <c:v>ROUTE</c:v>
                </c:pt>
                <c:pt idx="1">
                  <c:v>affaire 30</c:v>
                </c:pt>
                <c:pt idx="2">
                  <c:v>chantier 2</c:v>
                </c:pt>
                <c:pt idx="3">
                  <c:v>chantier 11</c:v>
                </c:pt>
                <c:pt idx="4">
                  <c:v>chantier 3</c:v>
                </c:pt>
                <c:pt idx="5">
                  <c:v>chantier 4</c:v>
                </c:pt>
                <c:pt idx="6">
                  <c:v>chantier 5</c:v>
                </c:pt>
                <c:pt idx="7">
                  <c:v>chantier 6</c:v>
                </c:pt>
                <c:pt idx="8">
                  <c:v>chantier 12</c:v>
                </c:pt>
                <c:pt idx="9">
                  <c:v>chantier 13</c:v>
                </c:pt>
                <c:pt idx="10">
                  <c:v>chantier 1</c:v>
                </c:pt>
                <c:pt idx="11">
                  <c:v>chantier 8</c:v>
                </c:pt>
                <c:pt idx="12">
                  <c:v>chantier 9</c:v>
                </c:pt>
                <c:pt idx="13">
                  <c:v>chantier 10</c:v>
                </c:pt>
                <c:pt idx="14">
                  <c:v>chantier 7</c:v>
                </c:pt>
              </c:strCache>
            </c:strRef>
          </c:cat>
          <c:val>
            <c:numRef>
              <c:f>pointage!$EI$44:$EI$97</c:f>
              <c:numCache>
                <c:formatCode>0.00%</c:formatCode>
                <c:ptCount val="54"/>
                <c:pt idx="0">
                  <c:v>0.11513157894736842</c:v>
                </c:pt>
                <c:pt idx="1">
                  <c:v>9.5394736842105268E-2</c:v>
                </c:pt>
                <c:pt idx="2">
                  <c:v>0.29934210526315791</c:v>
                </c:pt>
                <c:pt idx="3">
                  <c:v>0.20065789473684212</c:v>
                </c:pt>
                <c:pt idx="4">
                  <c:v>6.25E-2</c:v>
                </c:pt>
                <c:pt idx="5">
                  <c:v>1.6447368421052631E-2</c:v>
                </c:pt>
                <c:pt idx="6">
                  <c:v>1.6447368421052631E-2</c:v>
                </c:pt>
                <c:pt idx="7">
                  <c:v>1.6447368421052631E-2</c:v>
                </c:pt>
                <c:pt idx="8">
                  <c:v>3.2894736842105261E-3</c:v>
                </c:pt>
                <c:pt idx="9">
                  <c:v>1.6447368421052631E-2</c:v>
                </c:pt>
                <c:pt idx="10">
                  <c:v>6.5789473684210523E-3</c:v>
                </c:pt>
                <c:pt idx="11">
                  <c:v>3.2894736842105261E-3</c:v>
                </c:pt>
                <c:pt idx="12">
                  <c:v>8.2236842105263164E-2</c:v>
                </c:pt>
                <c:pt idx="13">
                  <c:v>3.2894736842105261E-2</c:v>
                </c:pt>
                <c:pt idx="14">
                  <c:v>3.2894736842105261E-2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68-4589-409D-883B-585DE989A6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8767499783184674"/>
          <c:y val="0.44258488110311578"/>
          <c:w val="0.81043165580384147"/>
          <c:h val="0.5309975182016228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pointage!$DX$42</c:f>
              <c:strCache>
                <c:ptCount val="1"/>
                <c:pt idx="0">
                  <c:v>Sites - heures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E138-414B-854B-697C59163EE7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E138-414B-854B-697C59163EE7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E138-414B-854B-697C59163EE7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E138-414B-854B-697C59163EE7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E138-414B-854B-697C59163EE7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E138-414B-854B-697C59163EE7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D-E138-414B-854B-697C59163EE7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F-E138-414B-854B-697C59163EE7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1-E138-414B-854B-697C59163EE7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3-E138-414B-854B-697C59163EE7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5-E138-414B-854B-697C59163EE7}"/>
              </c:ext>
            </c:extLst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7-E138-414B-854B-697C59163EE7}"/>
              </c:ext>
            </c:extLst>
          </c:dPt>
          <c:dPt>
            <c:idx val="12"/>
            <c:bubble3D val="0"/>
            <c:spPr>
              <a:solidFill>
                <a:schemeClr val="accent1">
                  <a:lumMod val="80000"/>
                  <a:lumOff val="2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9-E138-414B-854B-697C59163EE7}"/>
              </c:ext>
            </c:extLst>
          </c:dPt>
          <c:dPt>
            <c:idx val="13"/>
            <c:bubble3D val="0"/>
            <c:spPr>
              <a:solidFill>
                <a:schemeClr val="accent2">
                  <a:lumMod val="80000"/>
                  <a:lumOff val="2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B-E138-414B-854B-697C59163EE7}"/>
              </c:ext>
            </c:extLst>
          </c:dPt>
          <c:dPt>
            <c:idx val="14"/>
            <c:bubble3D val="0"/>
            <c:spPr>
              <a:solidFill>
                <a:schemeClr val="accent3">
                  <a:lumMod val="80000"/>
                  <a:lumOff val="2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D-E138-414B-854B-697C59163EE7}"/>
              </c:ext>
            </c:extLst>
          </c:dPt>
          <c:dPt>
            <c:idx val="15"/>
            <c:bubble3D val="0"/>
            <c:spPr>
              <a:solidFill>
                <a:schemeClr val="accent4">
                  <a:lumMod val="80000"/>
                  <a:lumOff val="2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F-E138-414B-854B-697C59163EE7}"/>
              </c:ext>
            </c:extLst>
          </c:dPt>
          <c:dPt>
            <c:idx val="16"/>
            <c:bubble3D val="0"/>
            <c:spPr>
              <a:solidFill>
                <a:schemeClr val="accent5">
                  <a:lumMod val="80000"/>
                  <a:lumOff val="2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1-E138-414B-854B-697C59163EE7}"/>
              </c:ext>
            </c:extLst>
          </c:dPt>
          <c:dPt>
            <c:idx val="17"/>
            <c:bubble3D val="0"/>
            <c:spPr>
              <a:solidFill>
                <a:schemeClr val="accent6">
                  <a:lumMod val="80000"/>
                  <a:lumOff val="2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3-E138-414B-854B-697C59163EE7}"/>
              </c:ext>
            </c:extLst>
          </c:dPt>
          <c:dPt>
            <c:idx val="18"/>
            <c:bubble3D val="0"/>
            <c:spPr>
              <a:solidFill>
                <a:schemeClr val="accent1">
                  <a:lumMod val="8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5-E138-414B-854B-697C59163EE7}"/>
              </c:ext>
            </c:extLst>
          </c:dPt>
          <c:dPt>
            <c:idx val="19"/>
            <c:bubble3D val="0"/>
            <c:spPr>
              <a:solidFill>
                <a:schemeClr val="accent2">
                  <a:lumMod val="8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7-E138-414B-854B-697C59163EE7}"/>
              </c:ext>
            </c:extLst>
          </c:dPt>
          <c:dPt>
            <c:idx val="20"/>
            <c:bubble3D val="0"/>
            <c:spPr>
              <a:solidFill>
                <a:schemeClr val="accent3">
                  <a:lumMod val="8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9-E138-414B-854B-697C59163EE7}"/>
              </c:ext>
            </c:extLst>
          </c:dPt>
          <c:dPt>
            <c:idx val="21"/>
            <c:bubble3D val="0"/>
            <c:spPr>
              <a:solidFill>
                <a:schemeClr val="accent4">
                  <a:lumMod val="8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B-E138-414B-854B-697C59163EE7}"/>
              </c:ext>
            </c:extLst>
          </c:dPt>
          <c:dPt>
            <c:idx val="22"/>
            <c:bubble3D val="0"/>
            <c:spPr>
              <a:solidFill>
                <a:schemeClr val="accent5">
                  <a:lumMod val="8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D-E138-414B-854B-697C59163EE7}"/>
              </c:ext>
            </c:extLst>
          </c:dPt>
          <c:dPt>
            <c:idx val="23"/>
            <c:bubble3D val="0"/>
            <c:spPr>
              <a:solidFill>
                <a:schemeClr val="accent6">
                  <a:lumMod val="8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F-E138-414B-854B-697C59163EE7}"/>
              </c:ext>
            </c:extLst>
          </c:dPt>
          <c:dPt>
            <c:idx val="24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31-E138-414B-854B-697C59163EE7}"/>
              </c:ext>
            </c:extLst>
          </c:dPt>
          <c:dPt>
            <c:idx val="25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33-E138-414B-854B-697C59163EE7}"/>
              </c:ext>
            </c:extLst>
          </c:dPt>
          <c:dPt>
            <c:idx val="26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35-E138-414B-854B-697C59163EE7}"/>
              </c:ext>
            </c:extLst>
          </c:dPt>
          <c:dPt>
            <c:idx val="27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37-E138-414B-854B-697C59163EE7}"/>
              </c:ext>
            </c:extLst>
          </c:dPt>
          <c:dPt>
            <c:idx val="28"/>
            <c:bubble3D val="0"/>
            <c:spPr>
              <a:solidFill>
                <a:schemeClr val="accent5">
                  <a:lumMod val="60000"/>
                  <a:lumOff val="4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39-E138-414B-854B-697C59163EE7}"/>
              </c:ext>
            </c:extLst>
          </c:dPt>
          <c:dPt>
            <c:idx val="29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3B-E138-414B-854B-697C59163EE7}"/>
              </c:ext>
            </c:extLst>
          </c:dPt>
          <c:dPt>
            <c:idx val="30"/>
            <c:bubble3D val="0"/>
            <c:spPr>
              <a:solidFill>
                <a:schemeClr val="accent1">
                  <a:lumMod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3D-E138-414B-854B-697C59163EE7}"/>
              </c:ext>
            </c:extLst>
          </c:dPt>
          <c:dPt>
            <c:idx val="31"/>
            <c:bubble3D val="0"/>
            <c:spPr>
              <a:solidFill>
                <a:schemeClr val="accent2">
                  <a:lumMod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3F-E138-414B-854B-697C59163EE7}"/>
              </c:ext>
            </c:extLst>
          </c:dPt>
          <c:dPt>
            <c:idx val="32"/>
            <c:bubble3D val="0"/>
            <c:spPr>
              <a:solidFill>
                <a:schemeClr val="accent3">
                  <a:lumMod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41-E138-414B-854B-697C59163EE7}"/>
              </c:ext>
            </c:extLst>
          </c:dPt>
          <c:dPt>
            <c:idx val="33"/>
            <c:bubble3D val="0"/>
            <c:spPr>
              <a:solidFill>
                <a:schemeClr val="accent4">
                  <a:lumMod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43-E138-414B-854B-697C59163EE7}"/>
              </c:ext>
            </c:extLst>
          </c:dPt>
          <c:dPt>
            <c:idx val="34"/>
            <c:bubble3D val="0"/>
            <c:spPr>
              <a:solidFill>
                <a:schemeClr val="accent5">
                  <a:lumMod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45-E138-414B-854B-697C59163EE7}"/>
              </c:ext>
            </c:extLst>
          </c:dPt>
          <c:dPt>
            <c:idx val="35"/>
            <c:bubble3D val="0"/>
            <c:spPr>
              <a:solidFill>
                <a:schemeClr val="accent6">
                  <a:lumMod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47-E138-414B-854B-697C59163EE7}"/>
              </c:ext>
            </c:extLst>
          </c:dPt>
          <c:dPt>
            <c:idx val="36"/>
            <c:bubble3D val="0"/>
            <c:spPr>
              <a:solidFill>
                <a:schemeClr val="accent1">
                  <a:lumMod val="70000"/>
                  <a:lumOff val="3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49-E138-414B-854B-697C59163EE7}"/>
              </c:ext>
            </c:extLst>
          </c:dPt>
          <c:dPt>
            <c:idx val="37"/>
            <c:bubble3D val="0"/>
            <c:spPr>
              <a:solidFill>
                <a:schemeClr val="accent2">
                  <a:lumMod val="70000"/>
                  <a:lumOff val="3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4B-E138-414B-854B-697C59163EE7}"/>
              </c:ext>
            </c:extLst>
          </c:dPt>
          <c:dPt>
            <c:idx val="38"/>
            <c:bubble3D val="0"/>
            <c:spPr>
              <a:solidFill>
                <a:schemeClr val="accent3">
                  <a:lumMod val="70000"/>
                  <a:lumOff val="3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4D-E138-414B-854B-697C59163EE7}"/>
              </c:ext>
            </c:extLst>
          </c:dPt>
          <c:dPt>
            <c:idx val="39"/>
            <c:bubble3D val="0"/>
            <c:spPr>
              <a:solidFill>
                <a:schemeClr val="accent4">
                  <a:lumMod val="70000"/>
                  <a:lumOff val="3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4F-E138-414B-854B-697C59163EE7}"/>
              </c:ext>
            </c:extLst>
          </c:dPt>
          <c:dPt>
            <c:idx val="40"/>
            <c:bubble3D val="0"/>
            <c:spPr>
              <a:solidFill>
                <a:schemeClr val="accent5">
                  <a:lumMod val="70000"/>
                  <a:lumOff val="3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51-E138-414B-854B-697C59163EE7}"/>
              </c:ext>
            </c:extLst>
          </c:dPt>
          <c:dPt>
            <c:idx val="41"/>
            <c:bubble3D val="0"/>
            <c:spPr>
              <a:solidFill>
                <a:schemeClr val="accent6">
                  <a:lumMod val="70000"/>
                  <a:lumOff val="3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53-E138-414B-854B-697C59163EE7}"/>
              </c:ext>
            </c:extLst>
          </c:dPt>
          <c:dPt>
            <c:idx val="42"/>
            <c:bubble3D val="0"/>
            <c:spPr>
              <a:solidFill>
                <a:schemeClr val="accent1">
                  <a:lumMod val="7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55-E138-414B-854B-697C59163EE7}"/>
              </c:ext>
            </c:extLst>
          </c:dPt>
          <c:dPt>
            <c:idx val="43"/>
            <c:bubble3D val="0"/>
            <c:spPr>
              <a:solidFill>
                <a:schemeClr val="accent2">
                  <a:lumMod val="7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57-E138-414B-854B-697C59163EE7}"/>
              </c:ext>
            </c:extLst>
          </c:dPt>
          <c:dPt>
            <c:idx val="44"/>
            <c:bubble3D val="0"/>
            <c:spPr>
              <a:solidFill>
                <a:schemeClr val="accent3">
                  <a:lumMod val="7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59-E138-414B-854B-697C59163EE7}"/>
              </c:ext>
            </c:extLst>
          </c:dPt>
          <c:dPt>
            <c:idx val="45"/>
            <c:bubble3D val="0"/>
            <c:spPr>
              <a:solidFill>
                <a:schemeClr val="accent4">
                  <a:lumMod val="7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5B-E138-414B-854B-697C59163EE7}"/>
              </c:ext>
            </c:extLst>
          </c:dPt>
          <c:dPt>
            <c:idx val="46"/>
            <c:bubble3D val="0"/>
            <c:spPr>
              <a:solidFill>
                <a:schemeClr val="accent5">
                  <a:lumMod val="7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5D-E138-414B-854B-697C59163EE7}"/>
              </c:ext>
            </c:extLst>
          </c:dPt>
          <c:dPt>
            <c:idx val="47"/>
            <c:bubble3D val="0"/>
            <c:spPr>
              <a:solidFill>
                <a:schemeClr val="accent6">
                  <a:lumMod val="7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5F-E138-414B-854B-697C59163EE7}"/>
              </c:ext>
            </c:extLst>
          </c:dPt>
          <c:dPt>
            <c:idx val="48"/>
            <c:bubble3D val="0"/>
            <c:spPr>
              <a:solidFill>
                <a:schemeClr val="accent1">
                  <a:lumMod val="50000"/>
                  <a:lumOff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61-E138-414B-854B-697C59163EE7}"/>
              </c:ext>
            </c:extLst>
          </c:dPt>
          <c:dPt>
            <c:idx val="49"/>
            <c:bubble3D val="0"/>
            <c:spPr>
              <a:solidFill>
                <a:schemeClr val="accent2">
                  <a:lumMod val="50000"/>
                  <a:lumOff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63-E138-414B-854B-697C59163EE7}"/>
              </c:ext>
            </c:extLst>
          </c:dPt>
          <c:dPt>
            <c:idx val="50"/>
            <c:bubble3D val="0"/>
            <c:spPr>
              <a:solidFill>
                <a:schemeClr val="accent3">
                  <a:lumMod val="50000"/>
                  <a:lumOff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65-E138-414B-854B-697C59163EE7}"/>
              </c:ext>
            </c:extLst>
          </c:dPt>
          <c:dPt>
            <c:idx val="51"/>
            <c:bubble3D val="0"/>
            <c:spPr>
              <a:solidFill>
                <a:schemeClr val="accent4">
                  <a:lumMod val="50000"/>
                  <a:lumOff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67-E138-414B-854B-697C59163EE7}"/>
              </c:ext>
            </c:extLst>
          </c:dPt>
          <c:dPt>
            <c:idx val="52"/>
            <c:bubble3D val="0"/>
            <c:spPr>
              <a:solidFill>
                <a:schemeClr val="accent5">
                  <a:lumMod val="50000"/>
                  <a:lumOff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69-E138-414B-854B-697C59163EE7}"/>
              </c:ext>
            </c:extLst>
          </c:dPt>
          <c:dPt>
            <c:idx val="53"/>
            <c:bubble3D val="0"/>
            <c:spPr>
              <a:solidFill>
                <a:schemeClr val="accent6">
                  <a:lumMod val="50000"/>
                  <a:lumOff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6B-E138-414B-854B-697C59163EE7}"/>
              </c:ext>
            </c:extLst>
          </c:dPt>
          <c:cat>
            <c:strRef>
              <c:f>pointage!$DW$44:$DW$97</c:f>
              <c:strCache>
                <c:ptCount val="14"/>
                <c:pt idx="0">
                  <c:v>ROUTE - 138h</c:v>
                </c:pt>
                <c:pt idx="1">
                  <c:v>chantier 2 - 686,5h</c:v>
                </c:pt>
                <c:pt idx="2">
                  <c:v>chantier 11 - 435h</c:v>
                </c:pt>
                <c:pt idx="3">
                  <c:v>chantier 3 - 126h</c:v>
                </c:pt>
                <c:pt idx="4">
                  <c:v>chantier 4 - 32h</c:v>
                </c:pt>
                <c:pt idx="5">
                  <c:v>chantier 5 - 32h</c:v>
                </c:pt>
                <c:pt idx="6">
                  <c:v>chantier 6 - 35h</c:v>
                </c:pt>
                <c:pt idx="7">
                  <c:v>chantier 12 - 7h</c:v>
                </c:pt>
                <c:pt idx="8">
                  <c:v>chantier 13 - 32h</c:v>
                </c:pt>
                <c:pt idx="9">
                  <c:v>chantier 1 - 12h</c:v>
                </c:pt>
                <c:pt idx="10">
                  <c:v>chantier 8 - 8h</c:v>
                </c:pt>
                <c:pt idx="11">
                  <c:v>chantier 9 - 193h</c:v>
                </c:pt>
                <c:pt idx="12">
                  <c:v>chantier 10 - 67h</c:v>
                </c:pt>
                <c:pt idx="13">
                  <c:v>chantier 7 - 68h</c:v>
                </c:pt>
              </c:strCache>
            </c:strRef>
          </c:cat>
          <c:val>
            <c:numRef>
              <c:f>pointage!$DY$44:$DY$97</c:f>
              <c:numCache>
                <c:formatCode>0.00%</c:formatCode>
                <c:ptCount val="54"/>
                <c:pt idx="0">
                  <c:v>7.3737643601389263E-2</c:v>
                </c:pt>
                <c:pt idx="1">
                  <c:v>0.36681806037937481</c:v>
                </c:pt>
                <c:pt idx="2">
                  <c:v>0.23243387656959658</c:v>
                </c:pt>
                <c:pt idx="3">
                  <c:v>6.7325674592572798E-2</c:v>
                </c:pt>
                <c:pt idx="4">
                  <c:v>1.7098584023510555E-2</c:v>
                </c:pt>
                <c:pt idx="5">
                  <c:v>1.7098584023510555E-2</c:v>
                </c:pt>
                <c:pt idx="6">
                  <c:v>1.8701576275714667E-2</c:v>
                </c:pt>
                <c:pt idx="7">
                  <c:v>3.7403152551429334E-3</c:v>
                </c:pt>
                <c:pt idx="8">
                  <c:v>1.7098584023510555E-2</c:v>
                </c:pt>
                <c:pt idx="9">
                  <c:v>6.4119690088164571E-3</c:v>
                </c:pt>
                <c:pt idx="10">
                  <c:v>4.2746460058776387E-3</c:v>
                </c:pt>
                <c:pt idx="11">
                  <c:v>0.10312583489179802</c:v>
                </c:pt>
                <c:pt idx="12">
                  <c:v>3.5800160299225219E-2</c:v>
                </c:pt>
                <c:pt idx="13">
                  <c:v>3.6334491049959929E-2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6C-E138-414B-854B-697C59163E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pointage!$ER$42</c:f>
              <c:strCache>
                <c:ptCount val="1"/>
                <c:pt idx="0">
                  <c:v>Chantiers - heures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7CEB-425B-96C9-6490935B980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7CEB-425B-96C9-6490935B980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7CEB-425B-96C9-6490935B980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7CEB-425B-96C9-6490935B9804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7CEB-425B-96C9-6490935B9804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7CEB-425B-96C9-6490935B9804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D-7CEB-425B-96C9-6490935B9804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F-7CEB-425B-96C9-6490935B9804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1-7CEB-425B-96C9-6490935B9804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3-7CEB-425B-96C9-6490935B9804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5-7CEB-425B-96C9-6490935B9804}"/>
              </c:ext>
            </c:extLst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7-7CEB-425B-96C9-6490935B9804}"/>
              </c:ext>
            </c:extLst>
          </c:dPt>
          <c:dPt>
            <c:idx val="12"/>
            <c:bubble3D val="0"/>
            <c:spPr>
              <a:solidFill>
                <a:schemeClr val="accent1">
                  <a:lumMod val="80000"/>
                  <a:lumOff val="2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9-7CEB-425B-96C9-6490935B9804}"/>
              </c:ext>
            </c:extLst>
          </c:dPt>
          <c:dPt>
            <c:idx val="13"/>
            <c:bubble3D val="0"/>
            <c:spPr>
              <a:solidFill>
                <a:schemeClr val="accent2">
                  <a:lumMod val="80000"/>
                  <a:lumOff val="2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B-7CEB-425B-96C9-6490935B9804}"/>
              </c:ext>
            </c:extLst>
          </c:dPt>
          <c:dPt>
            <c:idx val="14"/>
            <c:bubble3D val="0"/>
            <c:spPr>
              <a:solidFill>
                <a:schemeClr val="accent3">
                  <a:lumMod val="80000"/>
                  <a:lumOff val="2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D-7CEB-425B-96C9-6490935B9804}"/>
              </c:ext>
            </c:extLst>
          </c:dPt>
          <c:dPt>
            <c:idx val="15"/>
            <c:bubble3D val="0"/>
            <c:spPr>
              <a:solidFill>
                <a:schemeClr val="accent4">
                  <a:lumMod val="80000"/>
                  <a:lumOff val="2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F-7CEB-425B-96C9-6490935B9804}"/>
              </c:ext>
            </c:extLst>
          </c:dPt>
          <c:dPt>
            <c:idx val="16"/>
            <c:bubble3D val="0"/>
            <c:spPr>
              <a:solidFill>
                <a:schemeClr val="accent5">
                  <a:lumMod val="80000"/>
                  <a:lumOff val="2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1-7CEB-425B-96C9-6490935B9804}"/>
              </c:ext>
            </c:extLst>
          </c:dPt>
          <c:dPt>
            <c:idx val="17"/>
            <c:bubble3D val="0"/>
            <c:spPr>
              <a:solidFill>
                <a:schemeClr val="accent6">
                  <a:lumMod val="80000"/>
                  <a:lumOff val="2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3-7CEB-425B-96C9-6490935B9804}"/>
              </c:ext>
            </c:extLst>
          </c:dPt>
          <c:dPt>
            <c:idx val="18"/>
            <c:bubble3D val="0"/>
            <c:spPr>
              <a:solidFill>
                <a:schemeClr val="accent1">
                  <a:lumMod val="8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5-7CEB-425B-96C9-6490935B9804}"/>
              </c:ext>
            </c:extLst>
          </c:dPt>
          <c:dPt>
            <c:idx val="19"/>
            <c:bubble3D val="0"/>
            <c:spPr>
              <a:solidFill>
                <a:schemeClr val="accent2">
                  <a:lumMod val="8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7-7CEB-425B-96C9-6490935B9804}"/>
              </c:ext>
            </c:extLst>
          </c:dPt>
          <c:dPt>
            <c:idx val="20"/>
            <c:bubble3D val="0"/>
            <c:spPr>
              <a:solidFill>
                <a:schemeClr val="accent3">
                  <a:lumMod val="8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9-7CEB-425B-96C9-6490935B9804}"/>
              </c:ext>
            </c:extLst>
          </c:dPt>
          <c:dPt>
            <c:idx val="21"/>
            <c:bubble3D val="0"/>
            <c:spPr>
              <a:solidFill>
                <a:schemeClr val="accent4">
                  <a:lumMod val="8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B-7CEB-425B-96C9-6490935B9804}"/>
              </c:ext>
            </c:extLst>
          </c:dPt>
          <c:dPt>
            <c:idx val="22"/>
            <c:bubble3D val="0"/>
            <c:spPr>
              <a:solidFill>
                <a:schemeClr val="accent5">
                  <a:lumMod val="8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D-7CEB-425B-96C9-6490935B9804}"/>
              </c:ext>
            </c:extLst>
          </c:dPt>
          <c:dPt>
            <c:idx val="23"/>
            <c:bubble3D val="0"/>
            <c:spPr>
              <a:solidFill>
                <a:schemeClr val="accent6">
                  <a:lumMod val="8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F-7CEB-425B-96C9-6490935B9804}"/>
              </c:ext>
            </c:extLst>
          </c:dPt>
          <c:dPt>
            <c:idx val="24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31-7CEB-425B-96C9-6490935B9804}"/>
              </c:ext>
            </c:extLst>
          </c:dPt>
          <c:dPt>
            <c:idx val="25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33-7CEB-425B-96C9-6490935B9804}"/>
              </c:ext>
            </c:extLst>
          </c:dPt>
          <c:dPt>
            <c:idx val="26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35-7CEB-425B-96C9-6490935B9804}"/>
              </c:ext>
            </c:extLst>
          </c:dPt>
          <c:dPt>
            <c:idx val="27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37-7CEB-425B-96C9-6490935B9804}"/>
              </c:ext>
            </c:extLst>
          </c:dPt>
          <c:dPt>
            <c:idx val="28"/>
            <c:bubble3D val="0"/>
            <c:spPr>
              <a:solidFill>
                <a:schemeClr val="accent5">
                  <a:lumMod val="60000"/>
                  <a:lumOff val="4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39-7CEB-425B-96C9-6490935B9804}"/>
              </c:ext>
            </c:extLst>
          </c:dPt>
          <c:dPt>
            <c:idx val="29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3B-7CEB-425B-96C9-6490935B9804}"/>
              </c:ext>
            </c:extLst>
          </c:dPt>
          <c:dPt>
            <c:idx val="30"/>
            <c:bubble3D val="0"/>
            <c:spPr>
              <a:solidFill>
                <a:schemeClr val="accent1">
                  <a:lumMod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3D-7CEB-425B-96C9-6490935B9804}"/>
              </c:ext>
            </c:extLst>
          </c:dPt>
          <c:dPt>
            <c:idx val="31"/>
            <c:bubble3D val="0"/>
            <c:spPr>
              <a:solidFill>
                <a:schemeClr val="accent2">
                  <a:lumMod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3F-7CEB-425B-96C9-6490935B9804}"/>
              </c:ext>
            </c:extLst>
          </c:dPt>
          <c:dPt>
            <c:idx val="32"/>
            <c:bubble3D val="0"/>
            <c:spPr>
              <a:solidFill>
                <a:schemeClr val="accent3">
                  <a:lumMod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41-7CEB-425B-96C9-6490935B9804}"/>
              </c:ext>
            </c:extLst>
          </c:dPt>
          <c:dPt>
            <c:idx val="33"/>
            <c:bubble3D val="0"/>
            <c:spPr>
              <a:solidFill>
                <a:schemeClr val="accent4">
                  <a:lumMod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43-7CEB-425B-96C9-6490935B9804}"/>
              </c:ext>
            </c:extLst>
          </c:dPt>
          <c:dPt>
            <c:idx val="34"/>
            <c:bubble3D val="0"/>
            <c:spPr>
              <a:solidFill>
                <a:schemeClr val="accent5">
                  <a:lumMod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45-7CEB-425B-96C9-6490935B9804}"/>
              </c:ext>
            </c:extLst>
          </c:dPt>
          <c:dPt>
            <c:idx val="35"/>
            <c:bubble3D val="0"/>
            <c:spPr>
              <a:solidFill>
                <a:schemeClr val="accent6">
                  <a:lumMod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47-7CEB-425B-96C9-6490935B9804}"/>
              </c:ext>
            </c:extLst>
          </c:dPt>
          <c:dPt>
            <c:idx val="36"/>
            <c:bubble3D val="0"/>
            <c:spPr>
              <a:solidFill>
                <a:schemeClr val="accent1">
                  <a:lumMod val="70000"/>
                  <a:lumOff val="3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49-7CEB-425B-96C9-6490935B9804}"/>
              </c:ext>
            </c:extLst>
          </c:dPt>
          <c:dPt>
            <c:idx val="37"/>
            <c:bubble3D val="0"/>
            <c:spPr>
              <a:solidFill>
                <a:schemeClr val="accent2">
                  <a:lumMod val="70000"/>
                  <a:lumOff val="3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4B-7CEB-425B-96C9-6490935B9804}"/>
              </c:ext>
            </c:extLst>
          </c:dPt>
          <c:dPt>
            <c:idx val="38"/>
            <c:bubble3D val="0"/>
            <c:spPr>
              <a:solidFill>
                <a:schemeClr val="accent3">
                  <a:lumMod val="70000"/>
                  <a:lumOff val="3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4D-7CEB-425B-96C9-6490935B9804}"/>
              </c:ext>
            </c:extLst>
          </c:dPt>
          <c:dPt>
            <c:idx val="39"/>
            <c:bubble3D val="0"/>
            <c:spPr>
              <a:solidFill>
                <a:schemeClr val="accent4">
                  <a:lumMod val="70000"/>
                  <a:lumOff val="3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4F-7CEB-425B-96C9-6490935B9804}"/>
              </c:ext>
            </c:extLst>
          </c:dPt>
          <c:dPt>
            <c:idx val="40"/>
            <c:bubble3D val="0"/>
            <c:spPr>
              <a:solidFill>
                <a:schemeClr val="accent5">
                  <a:lumMod val="70000"/>
                  <a:lumOff val="3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51-7CEB-425B-96C9-6490935B9804}"/>
              </c:ext>
            </c:extLst>
          </c:dPt>
          <c:dPt>
            <c:idx val="41"/>
            <c:bubble3D val="0"/>
            <c:spPr>
              <a:solidFill>
                <a:schemeClr val="accent6">
                  <a:lumMod val="70000"/>
                  <a:lumOff val="3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53-7CEB-425B-96C9-6490935B9804}"/>
              </c:ext>
            </c:extLst>
          </c:dPt>
          <c:dPt>
            <c:idx val="42"/>
            <c:bubble3D val="0"/>
            <c:spPr>
              <a:solidFill>
                <a:schemeClr val="accent1">
                  <a:lumMod val="7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55-7CEB-425B-96C9-6490935B9804}"/>
              </c:ext>
            </c:extLst>
          </c:dPt>
          <c:dPt>
            <c:idx val="43"/>
            <c:bubble3D val="0"/>
            <c:spPr>
              <a:solidFill>
                <a:schemeClr val="accent2">
                  <a:lumMod val="7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57-7CEB-425B-96C9-6490935B9804}"/>
              </c:ext>
            </c:extLst>
          </c:dPt>
          <c:dPt>
            <c:idx val="44"/>
            <c:bubble3D val="0"/>
            <c:spPr>
              <a:solidFill>
                <a:schemeClr val="accent3">
                  <a:lumMod val="7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59-7CEB-425B-96C9-6490935B9804}"/>
              </c:ext>
            </c:extLst>
          </c:dPt>
          <c:dPt>
            <c:idx val="45"/>
            <c:bubble3D val="0"/>
            <c:spPr>
              <a:solidFill>
                <a:schemeClr val="accent4">
                  <a:lumMod val="7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5B-7CEB-425B-96C9-6490935B9804}"/>
              </c:ext>
            </c:extLst>
          </c:dPt>
          <c:dPt>
            <c:idx val="46"/>
            <c:bubble3D val="0"/>
            <c:spPr>
              <a:solidFill>
                <a:schemeClr val="accent5">
                  <a:lumMod val="7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5D-7CEB-425B-96C9-6490935B9804}"/>
              </c:ext>
            </c:extLst>
          </c:dPt>
          <c:dPt>
            <c:idx val="47"/>
            <c:bubble3D val="0"/>
            <c:spPr>
              <a:solidFill>
                <a:schemeClr val="accent6">
                  <a:lumMod val="7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5F-7CEB-425B-96C9-6490935B9804}"/>
              </c:ext>
            </c:extLst>
          </c:dPt>
          <c:dPt>
            <c:idx val="48"/>
            <c:bubble3D val="0"/>
            <c:spPr>
              <a:solidFill>
                <a:schemeClr val="accent1">
                  <a:lumMod val="50000"/>
                  <a:lumOff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61-7CEB-425B-96C9-6490935B9804}"/>
              </c:ext>
            </c:extLst>
          </c:dPt>
          <c:dPt>
            <c:idx val="49"/>
            <c:bubble3D val="0"/>
            <c:spPr>
              <a:solidFill>
                <a:schemeClr val="accent2">
                  <a:lumMod val="50000"/>
                  <a:lumOff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63-7CEB-425B-96C9-6490935B9804}"/>
              </c:ext>
            </c:extLst>
          </c:dPt>
          <c:dPt>
            <c:idx val="50"/>
            <c:bubble3D val="0"/>
            <c:spPr>
              <a:solidFill>
                <a:schemeClr val="accent3">
                  <a:lumMod val="50000"/>
                  <a:lumOff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65-7CEB-425B-96C9-6490935B9804}"/>
              </c:ext>
            </c:extLst>
          </c:dPt>
          <c:dPt>
            <c:idx val="51"/>
            <c:bubble3D val="0"/>
            <c:spPr>
              <a:solidFill>
                <a:schemeClr val="accent4">
                  <a:lumMod val="50000"/>
                  <a:lumOff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67-7CEB-425B-96C9-6490935B9804}"/>
              </c:ext>
            </c:extLst>
          </c:dPt>
          <c:dPt>
            <c:idx val="52"/>
            <c:bubble3D val="0"/>
            <c:spPr>
              <a:solidFill>
                <a:schemeClr val="accent5">
                  <a:lumMod val="50000"/>
                  <a:lumOff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69-7CEB-425B-96C9-6490935B9804}"/>
              </c:ext>
            </c:extLst>
          </c:dPt>
          <c:dPt>
            <c:idx val="53"/>
            <c:bubble3D val="0"/>
            <c:spPr>
              <a:solidFill>
                <a:schemeClr val="accent6">
                  <a:lumMod val="50000"/>
                  <a:lumOff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6B-7CEB-425B-96C9-6490935B9804}"/>
              </c:ext>
            </c:extLst>
          </c:dPt>
          <c:cat>
            <c:strRef>
              <c:f>pointage!$EQ$44:$EQ$97</c:f>
              <c:strCache>
                <c:ptCount val="27"/>
                <c:pt idx="0">
                  <c:v>ROUTE - 138h</c:v>
                </c:pt>
                <c:pt idx="1">
                  <c:v>affaire 1 - 24h</c:v>
                </c:pt>
                <c:pt idx="2">
                  <c:v>affaire 2 - 15h</c:v>
                </c:pt>
                <c:pt idx="3">
                  <c:v>affaire 3 - 72h</c:v>
                </c:pt>
                <c:pt idx="4">
                  <c:v>affaire 4 - 38h</c:v>
                </c:pt>
                <c:pt idx="5">
                  <c:v>affaire 5 - 32h</c:v>
                </c:pt>
                <c:pt idx="6">
                  <c:v>affaire 6 - 32h</c:v>
                </c:pt>
                <c:pt idx="7">
                  <c:v>affaire 7 - 35h</c:v>
                </c:pt>
                <c:pt idx="8">
                  <c:v>affaire 8 - 7h</c:v>
                </c:pt>
                <c:pt idx="9">
                  <c:v>affaire 9 - 28h</c:v>
                </c:pt>
                <c:pt idx="10">
                  <c:v>affaire 10 - 32h</c:v>
                </c:pt>
                <c:pt idx="11">
                  <c:v>affaire 11 - 4h</c:v>
                </c:pt>
                <c:pt idx="12">
                  <c:v>affaire 12 - 9h</c:v>
                </c:pt>
                <c:pt idx="13">
                  <c:v>affaire 13 - 405h</c:v>
                </c:pt>
                <c:pt idx="14">
                  <c:v>affaire 14 - 15h</c:v>
                </c:pt>
                <c:pt idx="15">
                  <c:v>affaire 15 - 12h</c:v>
                </c:pt>
                <c:pt idx="16">
                  <c:v>affaire 16 - 4h</c:v>
                </c:pt>
                <c:pt idx="17">
                  <c:v>affaire 17 - 268h</c:v>
                </c:pt>
                <c:pt idx="18">
                  <c:v>affaire 18 - 2h</c:v>
                </c:pt>
                <c:pt idx="19">
                  <c:v>affaire 19 - 286,5h</c:v>
                </c:pt>
                <c:pt idx="20">
                  <c:v>affaire 20 - 1h</c:v>
                </c:pt>
                <c:pt idx="21">
                  <c:v>affaire 21 - 33h</c:v>
                </c:pt>
                <c:pt idx="22">
                  <c:v>affaire 22 - 5h</c:v>
                </c:pt>
                <c:pt idx="23">
                  <c:v>affaire 24 - 193h</c:v>
                </c:pt>
                <c:pt idx="24">
                  <c:v>affaire 25 - 35h</c:v>
                </c:pt>
                <c:pt idx="25">
                  <c:v>affaire 26 - 3h</c:v>
                </c:pt>
                <c:pt idx="26">
                  <c:v>affaire 27 - 143h</c:v>
                </c:pt>
              </c:strCache>
            </c:strRef>
          </c:cat>
          <c:val>
            <c:numRef>
              <c:f>pointage!$ES$44:$ES$97</c:f>
              <c:numCache>
                <c:formatCode>0.00%</c:formatCode>
                <c:ptCount val="54"/>
                <c:pt idx="0">
                  <c:v>7.3737643601389263E-2</c:v>
                </c:pt>
                <c:pt idx="1">
                  <c:v>1.2823938017632914E-2</c:v>
                </c:pt>
                <c:pt idx="2">
                  <c:v>8.0149612610205725E-3</c:v>
                </c:pt>
                <c:pt idx="3">
                  <c:v>3.8471814052898741E-2</c:v>
                </c:pt>
                <c:pt idx="4">
                  <c:v>2.030456852791878E-2</c:v>
                </c:pt>
                <c:pt idx="5">
                  <c:v>1.7098584023510555E-2</c:v>
                </c:pt>
                <c:pt idx="6">
                  <c:v>1.7098584023510555E-2</c:v>
                </c:pt>
                <c:pt idx="7">
                  <c:v>1.8701576275714667E-2</c:v>
                </c:pt>
                <c:pt idx="8">
                  <c:v>3.7403152551429334E-3</c:v>
                </c:pt>
                <c:pt idx="9">
                  <c:v>1.4961261020571734E-2</c:v>
                </c:pt>
                <c:pt idx="10">
                  <c:v>1.7098584023510555E-2</c:v>
                </c:pt>
                <c:pt idx="11">
                  <c:v>2.1373230029388193E-3</c:v>
                </c:pt>
                <c:pt idx="12">
                  <c:v>4.8089767566123426E-3</c:v>
                </c:pt>
                <c:pt idx="13">
                  <c:v>0.21640395404755544</c:v>
                </c:pt>
                <c:pt idx="14">
                  <c:v>8.0149612610205725E-3</c:v>
                </c:pt>
                <c:pt idx="15">
                  <c:v>6.4119690088164571E-3</c:v>
                </c:pt>
                <c:pt idx="16">
                  <c:v>2.1373230029388193E-3</c:v>
                </c:pt>
                <c:pt idx="17">
                  <c:v>0.14320064119690087</c:v>
                </c:pt>
                <c:pt idx="18">
                  <c:v>1.0686615014694097E-3</c:v>
                </c:pt>
                <c:pt idx="19">
                  <c:v>0.15308576008549293</c:v>
                </c:pt>
                <c:pt idx="20">
                  <c:v>5.3433075073470483E-4</c:v>
                </c:pt>
                <c:pt idx="21">
                  <c:v>1.7632914774245258E-2</c:v>
                </c:pt>
                <c:pt idx="22">
                  <c:v>2.6716537536735237E-3</c:v>
                </c:pt>
                <c:pt idx="23">
                  <c:v>0.10312583489179802</c:v>
                </c:pt>
                <c:pt idx="24">
                  <c:v>1.8701576275714667E-2</c:v>
                </c:pt>
                <c:pt idx="25">
                  <c:v>1.6029922522041143E-3</c:v>
                </c:pt>
                <c:pt idx="26">
                  <c:v>7.6409297355062786E-2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6C-7CEB-425B-96C9-6490935B98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pointage!$EU$42</c:f>
              <c:strCache>
                <c:ptCount val="1"/>
                <c:pt idx="0">
                  <c:v>Chantiers - heures sans routes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C414-44CE-87EA-6C456390580C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C414-44CE-87EA-6C456390580C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C414-44CE-87EA-6C456390580C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C414-44CE-87EA-6C456390580C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C414-44CE-87EA-6C456390580C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C414-44CE-87EA-6C456390580C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D-C414-44CE-87EA-6C456390580C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F-C414-44CE-87EA-6C456390580C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1-C414-44CE-87EA-6C456390580C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3-C414-44CE-87EA-6C456390580C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5-C414-44CE-87EA-6C456390580C}"/>
              </c:ext>
            </c:extLst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7-C414-44CE-87EA-6C456390580C}"/>
              </c:ext>
            </c:extLst>
          </c:dPt>
          <c:dPt>
            <c:idx val="12"/>
            <c:bubble3D val="0"/>
            <c:spPr>
              <a:solidFill>
                <a:schemeClr val="accent1">
                  <a:lumMod val="80000"/>
                  <a:lumOff val="2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9-C414-44CE-87EA-6C456390580C}"/>
              </c:ext>
            </c:extLst>
          </c:dPt>
          <c:dPt>
            <c:idx val="13"/>
            <c:bubble3D val="0"/>
            <c:spPr>
              <a:solidFill>
                <a:schemeClr val="accent2">
                  <a:lumMod val="80000"/>
                  <a:lumOff val="2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B-C414-44CE-87EA-6C456390580C}"/>
              </c:ext>
            </c:extLst>
          </c:dPt>
          <c:dPt>
            <c:idx val="14"/>
            <c:bubble3D val="0"/>
            <c:spPr>
              <a:solidFill>
                <a:schemeClr val="accent3">
                  <a:lumMod val="80000"/>
                  <a:lumOff val="2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D-C414-44CE-87EA-6C456390580C}"/>
              </c:ext>
            </c:extLst>
          </c:dPt>
          <c:dPt>
            <c:idx val="15"/>
            <c:bubble3D val="0"/>
            <c:spPr>
              <a:solidFill>
                <a:schemeClr val="accent4">
                  <a:lumMod val="80000"/>
                  <a:lumOff val="2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F-C414-44CE-87EA-6C456390580C}"/>
              </c:ext>
            </c:extLst>
          </c:dPt>
          <c:dPt>
            <c:idx val="16"/>
            <c:bubble3D val="0"/>
            <c:spPr>
              <a:solidFill>
                <a:schemeClr val="accent5">
                  <a:lumMod val="80000"/>
                  <a:lumOff val="2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1-C414-44CE-87EA-6C456390580C}"/>
              </c:ext>
            </c:extLst>
          </c:dPt>
          <c:dPt>
            <c:idx val="17"/>
            <c:bubble3D val="0"/>
            <c:spPr>
              <a:solidFill>
                <a:schemeClr val="accent6">
                  <a:lumMod val="80000"/>
                  <a:lumOff val="2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3-C414-44CE-87EA-6C456390580C}"/>
              </c:ext>
            </c:extLst>
          </c:dPt>
          <c:dPt>
            <c:idx val="18"/>
            <c:bubble3D val="0"/>
            <c:spPr>
              <a:solidFill>
                <a:schemeClr val="accent1">
                  <a:lumMod val="8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5-C414-44CE-87EA-6C456390580C}"/>
              </c:ext>
            </c:extLst>
          </c:dPt>
          <c:dPt>
            <c:idx val="19"/>
            <c:bubble3D val="0"/>
            <c:spPr>
              <a:solidFill>
                <a:schemeClr val="accent2">
                  <a:lumMod val="8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7-C414-44CE-87EA-6C456390580C}"/>
              </c:ext>
            </c:extLst>
          </c:dPt>
          <c:dPt>
            <c:idx val="20"/>
            <c:bubble3D val="0"/>
            <c:spPr>
              <a:solidFill>
                <a:schemeClr val="accent3">
                  <a:lumMod val="8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9-C414-44CE-87EA-6C456390580C}"/>
              </c:ext>
            </c:extLst>
          </c:dPt>
          <c:dPt>
            <c:idx val="21"/>
            <c:bubble3D val="0"/>
            <c:spPr>
              <a:solidFill>
                <a:schemeClr val="accent4">
                  <a:lumMod val="8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B-C414-44CE-87EA-6C456390580C}"/>
              </c:ext>
            </c:extLst>
          </c:dPt>
          <c:dPt>
            <c:idx val="22"/>
            <c:bubble3D val="0"/>
            <c:spPr>
              <a:solidFill>
                <a:schemeClr val="accent5">
                  <a:lumMod val="8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D-C414-44CE-87EA-6C456390580C}"/>
              </c:ext>
            </c:extLst>
          </c:dPt>
          <c:dPt>
            <c:idx val="23"/>
            <c:bubble3D val="0"/>
            <c:spPr>
              <a:solidFill>
                <a:schemeClr val="accent6">
                  <a:lumMod val="8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F-C414-44CE-87EA-6C456390580C}"/>
              </c:ext>
            </c:extLst>
          </c:dPt>
          <c:dPt>
            <c:idx val="24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31-C414-44CE-87EA-6C456390580C}"/>
              </c:ext>
            </c:extLst>
          </c:dPt>
          <c:dPt>
            <c:idx val="25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33-C414-44CE-87EA-6C456390580C}"/>
              </c:ext>
            </c:extLst>
          </c:dPt>
          <c:dPt>
            <c:idx val="26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35-C414-44CE-87EA-6C456390580C}"/>
              </c:ext>
            </c:extLst>
          </c:dPt>
          <c:dPt>
            <c:idx val="27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37-C414-44CE-87EA-6C456390580C}"/>
              </c:ext>
            </c:extLst>
          </c:dPt>
          <c:dPt>
            <c:idx val="28"/>
            <c:bubble3D val="0"/>
            <c:spPr>
              <a:solidFill>
                <a:schemeClr val="accent5">
                  <a:lumMod val="60000"/>
                  <a:lumOff val="4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39-C414-44CE-87EA-6C456390580C}"/>
              </c:ext>
            </c:extLst>
          </c:dPt>
          <c:dPt>
            <c:idx val="29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3B-C414-44CE-87EA-6C456390580C}"/>
              </c:ext>
            </c:extLst>
          </c:dPt>
          <c:dPt>
            <c:idx val="30"/>
            <c:bubble3D val="0"/>
            <c:spPr>
              <a:solidFill>
                <a:schemeClr val="accent1">
                  <a:lumMod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3D-C414-44CE-87EA-6C456390580C}"/>
              </c:ext>
            </c:extLst>
          </c:dPt>
          <c:dPt>
            <c:idx val="31"/>
            <c:bubble3D val="0"/>
            <c:spPr>
              <a:solidFill>
                <a:schemeClr val="accent2">
                  <a:lumMod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3F-C414-44CE-87EA-6C456390580C}"/>
              </c:ext>
            </c:extLst>
          </c:dPt>
          <c:dPt>
            <c:idx val="32"/>
            <c:bubble3D val="0"/>
            <c:spPr>
              <a:solidFill>
                <a:schemeClr val="accent3">
                  <a:lumMod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41-C414-44CE-87EA-6C456390580C}"/>
              </c:ext>
            </c:extLst>
          </c:dPt>
          <c:dPt>
            <c:idx val="33"/>
            <c:bubble3D val="0"/>
            <c:spPr>
              <a:solidFill>
                <a:schemeClr val="accent4">
                  <a:lumMod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43-C414-44CE-87EA-6C456390580C}"/>
              </c:ext>
            </c:extLst>
          </c:dPt>
          <c:dPt>
            <c:idx val="34"/>
            <c:bubble3D val="0"/>
            <c:spPr>
              <a:solidFill>
                <a:schemeClr val="accent5">
                  <a:lumMod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45-C414-44CE-87EA-6C456390580C}"/>
              </c:ext>
            </c:extLst>
          </c:dPt>
          <c:dPt>
            <c:idx val="35"/>
            <c:bubble3D val="0"/>
            <c:spPr>
              <a:solidFill>
                <a:schemeClr val="accent6">
                  <a:lumMod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47-C414-44CE-87EA-6C456390580C}"/>
              </c:ext>
            </c:extLst>
          </c:dPt>
          <c:dPt>
            <c:idx val="36"/>
            <c:bubble3D val="0"/>
            <c:spPr>
              <a:solidFill>
                <a:schemeClr val="accent1">
                  <a:lumMod val="70000"/>
                  <a:lumOff val="3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49-C414-44CE-87EA-6C456390580C}"/>
              </c:ext>
            </c:extLst>
          </c:dPt>
          <c:dPt>
            <c:idx val="37"/>
            <c:bubble3D val="0"/>
            <c:spPr>
              <a:solidFill>
                <a:schemeClr val="accent2">
                  <a:lumMod val="70000"/>
                  <a:lumOff val="3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4B-C414-44CE-87EA-6C456390580C}"/>
              </c:ext>
            </c:extLst>
          </c:dPt>
          <c:dPt>
            <c:idx val="38"/>
            <c:bubble3D val="0"/>
            <c:spPr>
              <a:solidFill>
                <a:schemeClr val="accent3">
                  <a:lumMod val="70000"/>
                  <a:lumOff val="3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4D-C414-44CE-87EA-6C456390580C}"/>
              </c:ext>
            </c:extLst>
          </c:dPt>
          <c:dPt>
            <c:idx val="39"/>
            <c:bubble3D val="0"/>
            <c:spPr>
              <a:solidFill>
                <a:schemeClr val="accent4">
                  <a:lumMod val="70000"/>
                  <a:lumOff val="3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4F-C414-44CE-87EA-6C456390580C}"/>
              </c:ext>
            </c:extLst>
          </c:dPt>
          <c:dPt>
            <c:idx val="40"/>
            <c:bubble3D val="0"/>
            <c:spPr>
              <a:solidFill>
                <a:schemeClr val="accent5">
                  <a:lumMod val="70000"/>
                  <a:lumOff val="3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51-C414-44CE-87EA-6C456390580C}"/>
              </c:ext>
            </c:extLst>
          </c:dPt>
          <c:dPt>
            <c:idx val="41"/>
            <c:bubble3D val="0"/>
            <c:spPr>
              <a:solidFill>
                <a:schemeClr val="accent6">
                  <a:lumMod val="70000"/>
                  <a:lumOff val="3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53-C414-44CE-87EA-6C456390580C}"/>
              </c:ext>
            </c:extLst>
          </c:dPt>
          <c:dPt>
            <c:idx val="42"/>
            <c:bubble3D val="0"/>
            <c:spPr>
              <a:solidFill>
                <a:schemeClr val="accent1">
                  <a:lumMod val="7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55-C414-44CE-87EA-6C456390580C}"/>
              </c:ext>
            </c:extLst>
          </c:dPt>
          <c:dPt>
            <c:idx val="43"/>
            <c:bubble3D val="0"/>
            <c:spPr>
              <a:solidFill>
                <a:schemeClr val="accent2">
                  <a:lumMod val="7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57-C414-44CE-87EA-6C456390580C}"/>
              </c:ext>
            </c:extLst>
          </c:dPt>
          <c:dPt>
            <c:idx val="44"/>
            <c:bubble3D val="0"/>
            <c:spPr>
              <a:solidFill>
                <a:schemeClr val="accent3">
                  <a:lumMod val="7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59-C414-44CE-87EA-6C456390580C}"/>
              </c:ext>
            </c:extLst>
          </c:dPt>
          <c:dPt>
            <c:idx val="45"/>
            <c:bubble3D val="0"/>
            <c:spPr>
              <a:solidFill>
                <a:schemeClr val="accent4">
                  <a:lumMod val="7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5B-C414-44CE-87EA-6C456390580C}"/>
              </c:ext>
            </c:extLst>
          </c:dPt>
          <c:dPt>
            <c:idx val="46"/>
            <c:bubble3D val="0"/>
            <c:spPr>
              <a:solidFill>
                <a:schemeClr val="accent5">
                  <a:lumMod val="7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5D-C414-44CE-87EA-6C456390580C}"/>
              </c:ext>
            </c:extLst>
          </c:dPt>
          <c:dPt>
            <c:idx val="47"/>
            <c:bubble3D val="0"/>
            <c:spPr>
              <a:solidFill>
                <a:schemeClr val="accent6">
                  <a:lumMod val="7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5F-C414-44CE-87EA-6C456390580C}"/>
              </c:ext>
            </c:extLst>
          </c:dPt>
          <c:dPt>
            <c:idx val="48"/>
            <c:bubble3D val="0"/>
            <c:spPr>
              <a:solidFill>
                <a:schemeClr val="accent1">
                  <a:lumMod val="50000"/>
                  <a:lumOff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61-C414-44CE-87EA-6C456390580C}"/>
              </c:ext>
            </c:extLst>
          </c:dPt>
          <c:dPt>
            <c:idx val="49"/>
            <c:bubble3D val="0"/>
            <c:spPr>
              <a:solidFill>
                <a:schemeClr val="accent2">
                  <a:lumMod val="50000"/>
                  <a:lumOff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63-C414-44CE-87EA-6C456390580C}"/>
              </c:ext>
            </c:extLst>
          </c:dPt>
          <c:dPt>
            <c:idx val="50"/>
            <c:bubble3D val="0"/>
            <c:spPr>
              <a:solidFill>
                <a:schemeClr val="accent3">
                  <a:lumMod val="50000"/>
                  <a:lumOff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65-C414-44CE-87EA-6C456390580C}"/>
              </c:ext>
            </c:extLst>
          </c:dPt>
          <c:dPt>
            <c:idx val="51"/>
            <c:bubble3D val="0"/>
            <c:spPr>
              <a:solidFill>
                <a:schemeClr val="accent4">
                  <a:lumMod val="50000"/>
                  <a:lumOff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67-C414-44CE-87EA-6C456390580C}"/>
              </c:ext>
            </c:extLst>
          </c:dPt>
          <c:dPt>
            <c:idx val="52"/>
            <c:bubble3D val="0"/>
            <c:spPr>
              <a:solidFill>
                <a:schemeClr val="accent5">
                  <a:lumMod val="50000"/>
                  <a:lumOff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69-C414-44CE-87EA-6C456390580C}"/>
              </c:ext>
            </c:extLst>
          </c:dPt>
          <c:dPt>
            <c:idx val="53"/>
            <c:bubble3D val="0"/>
            <c:spPr>
              <a:solidFill>
                <a:schemeClr val="accent6">
                  <a:lumMod val="50000"/>
                  <a:lumOff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6B-C414-44CE-87EA-6C456390580C}"/>
              </c:ext>
            </c:extLst>
          </c:dPt>
          <c:cat>
            <c:strRef>
              <c:f>pointage!$ET$44:$ET$97</c:f>
              <c:strCache>
                <c:ptCount val="26"/>
                <c:pt idx="0">
                  <c:v>affaire 1 - 24h</c:v>
                </c:pt>
                <c:pt idx="1">
                  <c:v>affaire 2 - 15h</c:v>
                </c:pt>
                <c:pt idx="2">
                  <c:v>affaire 3 - 72h</c:v>
                </c:pt>
                <c:pt idx="3">
                  <c:v>affaire 4 - 38h</c:v>
                </c:pt>
                <c:pt idx="4">
                  <c:v>affaire 5 - 32h</c:v>
                </c:pt>
                <c:pt idx="5">
                  <c:v>affaire 6 - 32h</c:v>
                </c:pt>
                <c:pt idx="6">
                  <c:v>affaire 7 - 35h</c:v>
                </c:pt>
                <c:pt idx="7">
                  <c:v>affaire 8 - 7h</c:v>
                </c:pt>
                <c:pt idx="8">
                  <c:v>affaire 9 - 28h</c:v>
                </c:pt>
                <c:pt idx="9">
                  <c:v>affaire 10 - 32h</c:v>
                </c:pt>
                <c:pt idx="10">
                  <c:v>affaire 11 - 4h</c:v>
                </c:pt>
                <c:pt idx="11">
                  <c:v>affaire 12 - 9h</c:v>
                </c:pt>
                <c:pt idx="12">
                  <c:v>affaire 13 - 405h</c:v>
                </c:pt>
                <c:pt idx="13">
                  <c:v>affaire 14 - 15h</c:v>
                </c:pt>
                <c:pt idx="14">
                  <c:v>affaire 15 - 12h</c:v>
                </c:pt>
                <c:pt idx="15">
                  <c:v>affaire 16 - 4h</c:v>
                </c:pt>
                <c:pt idx="16">
                  <c:v>affaire 17 - 268h</c:v>
                </c:pt>
                <c:pt idx="17">
                  <c:v>affaire 18 - 2h</c:v>
                </c:pt>
                <c:pt idx="18">
                  <c:v>affaire 19 - 286,5h</c:v>
                </c:pt>
                <c:pt idx="19">
                  <c:v>affaire 20 - 1h</c:v>
                </c:pt>
                <c:pt idx="20">
                  <c:v>affaire 21 - 33h</c:v>
                </c:pt>
                <c:pt idx="21">
                  <c:v>affaire 22 - 5h</c:v>
                </c:pt>
                <c:pt idx="22">
                  <c:v>affaire 24 - 193h</c:v>
                </c:pt>
                <c:pt idx="23">
                  <c:v>affaire 25 - 35h</c:v>
                </c:pt>
                <c:pt idx="24">
                  <c:v>affaire 26 - 3h</c:v>
                </c:pt>
                <c:pt idx="25">
                  <c:v>affaire 27 - 143h</c:v>
                </c:pt>
              </c:strCache>
            </c:strRef>
          </c:cat>
          <c:val>
            <c:numRef>
              <c:f>pointage!$EV$44:$EV$97</c:f>
              <c:numCache>
                <c:formatCode>0.00%</c:formatCode>
                <c:ptCount val="54"/>
                <c:pt idx="0">
                  <c:v>1.3844822613210269E-2</c:v>
                </c:pt>
                <c:pt idx="1">
                  <c:v>8.6530141332564169E-3</c:v>
                </c:pt>
                <c:pt idx="2">
                  <c:v>4.1534467839630808E-2</c:v>
                </c:pt>
                <c:pt idx="3">
                  <c:v>2.1920969137582926E-2</c:v>
                </c:pt>
                <c:pt idx="4">
                  <c:v>1.8459763484280356E-2</c:v>
                </c:pt>
                <c:pt idx="5">
                  <c:v>1.8459763484280356E-2</c:v>
                </c:pt>
                <c:pt idx="6">
                  <c:v>2.0190366310931643E-2</c:v>
                </c:pt>
                <c:pt idx="7">
                  <c:v>4.0380732621863279E-3</c:v>
                </c:pt>
                <c:pt idx="8">
                  <c:v>1.6152293048745311E-2</c:v>
                </c:pt>
                <c:pt idx="9">
                  <c:v>1.8459763484280356E-2</c:v>
                </c:pt>
                <c:pt idx="10">
                  <c:v>2.3074704355350445E-3</c:v>
                </c:pt>
                <c:pt idx="11">
                  <c:v>5.191808479953851E-3</c:v>
                </c:pt>
                <c:pt idx="12">
                  <c:v>0.23363138159792327</c:v>
                </c:pt>
                <c:pt idx="13">
                  <c:v>8.6530141332564169E-3</c:v>
                </c:pt>
                <c:pt idx="14">
                  <c:v>6.9224113066051344E-3</c:v>
                </c:pt>
                <c:pt idx="15">
                  <c:v>2.3074704355350445E-3</c:v>
                </c:pt>
                <c:pt idx="16">
                  <c:v>0.154600519180848</c:v>
                </c:pt>
                <c:pt idx="17">
                  <c:v>1.1537352177675222E-3</c:v>
                </c:pt>
                <c:pt idx="18">
                  <c:v>0.16527256994519757</c:v>
                </c:pt>
                <c:pt idx="19">
                  <c:v>5.7686760888376112E-4</c:v>
                </c:pt>
                <c:pt idx="20">
                  <c:v>1.9036631093164121E-2</c:v>
                </c:pt>
                <c:pt idx="21">
                  <c:v>2.8843380444188061E-3</c:v>
                </c:pt>
                <c:pt idx="22">
                  <c:v>0.11133544851456591</c:v>
                </c:pt>
                <c:pt idx="23">
                  <c:v>2.0190366310931643E-2</c:v>
                </c:pt>
                <c:pt idx="24">
                  <c:v>1.7306028266512836E-3</c:v>
                </c:pt>
                <c:pt idx="25">
                  <c:v>8.2492068070377844E-2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6C-C414-44CE-87EA-6C45639058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pointage!$EA$42</c:f>
              <c:strCache>
                <c:ptCount val="1"/>
                <c:pt idx="0">
                  <c:v>Sites - heures sans routes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3585-4FBF-9C11-B7B383B6078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3585-4FBF-9C11-B7B383B6078F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3585-4FBF-9C11-B7B383B6078F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3585-4FBF-9C11-B7B383B6078F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3585-4FBF-9C11-B7B383B6078F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3585-4FBF-9C11-B7B383B6078F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D-3585-4FBF-9C11-B7B383B6078F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F-3585-4FBF-9C11-B7B383B6078F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1-3585-4FBF-9C11-B7B383B6078F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3-3585-4FBF-9C11-B7B383B6078F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5-3585-4FBF-9C11-B7B383B6078F}"/>
              </c:ext>
            </c:extLst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7-3585-4FBF-9C11-B7B383B6078F}"/>
              </c:ext>
            </c:extLst>
          </c:dPt>
          <c:dPt>
            <c:idx val="12"/>
            <c:bubble3D val="0"/>
            <c:spPr>
              <a:solidFill>
                <a:schemeClr val="accent1">
                  <a:lumMod val="80000"/>
                  <a:lumOff val="2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9-3585-4FBF-9C11-B7B383B6078F}"/>
              </c:ext>
            </c:extLst>
          </c:dPt>
          <c:dPt>
            <c:idx val="13"/>
            <c:bubble3D val="0"/>
            <c:spPr>
              <a:solidFill>
                <a:schemeClr val="accent2">
                  <a:lumMod val="80000"/>
                  <a:lumOff val="2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B-3585-4FBF-9C11-B7B383B6078F}"/>
              </c:ext>
            </c:extLst>
          </c:dPt>
          <c:dPt>
            <c:idx val="14"/>
            <c:bubble3D val="0"/>
            <c:spPr>
              <a:solidFill>
                <a:schemeClr val="accent3">
                  <a:lumMod val="80000"/>
                  <a:lumOff val="2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D-3585-4FBF-9C11-B7B383B6078F}"/>
              </c:ext>
            </c:extLst>
          </c:dPt>
          <c:dPt>
            <c:idx val="15"/>
            <c:bubble3D val="0"/>
            <c:spPr>
              <a:solidFill>
                <a:schemeClr val="accent4">
                  <a:lumMod val="80000"/>
                  <a:lumOff val="2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F-3585-4FBF-9C11-B7B383B6078F}"/>
              </c:ext>
            </c:extLst>
          </c:dPt>
          <c:dPt>
            <c:idx val="16"/>
            <c:bubble3D val="0"/>
            <c:spPr>
              <a:solidFill>
                <a:schemeClr val="accent5">
                  <a:lumMod val="80000"/>
                  <a:lumOff val="2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1-3585-4FBF-9C11-B7B383B6078F}"/>
              </c:ext>
            </c:extLst>
          </c:dPt>
          <c:dPt>
            <c:idx val="17"/>
            <c:bubble3D val="0"/>
            <c:spPr>
              <a:solidFill>
                <a:schemeClr val="accent6">
                  <a:lumMod val="80000"/>
                  <a:lumOff val="2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3-3585-4FBF-9C11-B7B383B6078F}"/>
              </c:ext>
            </c:extLst>
          </c:dPt>
          <c:dPt>
            <c:idx val="18"/>
            <c:bubble3D val="0"/>
            <c:spPr>
              <a:solidFill>
                <a:schemeClr val="accent1">
                  <a:lumMod val="8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5-3585-4FBF-9C11-B7B383B6078F}"/>
              </c:ext>
            </c:extLst>
          </c:dPt>
          <c:dPt>
            <c:idx val="19"/>
            <c:bubble3D val="0"/>
            <c:spPr>
              <a:solidFill>
                <a:schemeClr val="accent2">
                  <a:lumMod val="8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7-3585-4FBF-9C11-B7B383B6078F}"/>
              </c:ext>
            </c:extLst>
          </c:dPt>
          <c:dPt>
            <c:idx val="20"/>
            <c:bubble3D val="0"/>
            <c:spPr>
              <a:solidFill>
                <a:schemeClr val="accent3">
                  <a:lumMod val="8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9-3585-4FBF-9C11-B7B383B6078F}"/>
              </c:ext>
            </c:extLst>
          </c:dPt>
          <c:dPt>
            <c:idx val="21"/>
            <c:bubble3D val="0"/>
            <c:spPr>
              <a:solidFill>
                <a:schemeClr val="accent4">
                  <a:lumMod val="8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B-3585-4FBF-9C11-B7B383B6078F}"/>
              </c:ext>
            </c:extLst>
          </c:dPt>
          <c:dPt>
            <c:idx val="22"/>
            <c:bubble3D val="0"/>
            <c:spPr>
              <a:solidFill>
                <a:schemeClr val="accent5">
                  <a:lumMod val="8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D-3585-4FBF-9C11-B7B383B6078F}"/>
              </c:ext>
            </c:extLst>
          </c:dPt>
          <c:dPt>
            <c:idx val="23"/>
            <c:bubble3D val="0"/>
            <c:spPr>
              <a:solidFill>
                <a:schemeClr val="accent6">
                  <a:lumMod val="8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F-3585-4FBF-9C11-B7B383B6078F}"/>
              </c:ext>
            </c:extLst>
          </c:dPt>
          <c:dPt>
            <c:idx val="24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31-3585-4FBF-9C11-B7B383B6078F}"/>
              </c:ext>
            </c:extLst>
          </c:dPt>
          <c:dPt>
            <c:idx val="25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33-3585-4FBF-9C11-B7B383B6078F}"/>
              </c:ext>
            </c:extLst>
          </c:dPt>
          <c:dPt>
            <c:idx val="26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35-3585-4FBF-9C11-B7B383B6078F}"/>
              </c:ext>
            </c:extLst>
          </c:dPt>
          <c:dPt>
            <c:idx val="27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37-3585-4FBF-9C11-B7B383B6078F}"/>
              </c:ext>
            </c:extLst>
          </c:dPt>
          <c:dPt>
            <c:idx val="28"/>
            <c:bubble3D val="0"/>
            <c:spPr>
              <a:solidFill>
                <a:schemeClr val="accent5">
                  <a:lumMod val="60000"/>
                  <a:lumOff val="4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39-3585-4FBF-9C11-B7B383B6078F}"/>
              </c:ext>
            </c:extLst>
          </c:dPt>
          <c:dPt>
            <c:idx val="29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3B-3585-4FBF-9C11-B7B383B6078F}"/>
              </c:ext>
            </c:extLst>
          </c:dPt>
          <c:dPt>
            <c:idx val="30"/>
            <c:bubble3D val="0"/>
            <c:spPr>
              <a:solidFill>
                <a:schemeClr val="accent1">
                  <a:lumMod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3D-3585-4FBF-9C11-B7B383B6078F}"/>
              </c:ext>
            </c:extLst>
          </c:dPt>
          <c:dPt>
            <c:idx val="31"/>
            <c:bubble3D val="0"/>
            <c:spPr>
              <a:solidFill>
                <a:schemeClr val="accent2">
                  <a:lumMod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3F-3585-4FBF-9C11-B7B383B6078F}"/>
              </c:ext>
            </c:extLst>
          </c:dPt>
          <c:dPt>
            <c:idx val="32"/>
            <c:bubble3D val="0"/>
            <c:spPr>
              <a:solidFill>
                <a:schemeClr val="accent3">
                  <a:lumMod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41-3585-4FBF-9C11-B7B383B6078F}"/>
              </c:ext>
            </c:extLst>
          </c:dPt>
          <c:dPt>
            <c:idx val="33"/>
            <c:bubble3D val="0"/>
            <c:spPr>
              <a:solidFill>
                <a:schemeClr val="accent4">
                  <a:lumMod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43-3585-4FBF-9C11-B7B383B6078F}"/>
              </c:ext>
            </c:extLst>
          </c:dPt>
          <c:dPt>
            <c:idx val="34"/>
            <c:bubble3D val="0"/>
            <c:spPr>
              <a:solidFill>
                <a:schemeClr val="accent5">
                  <a:lumMod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45-3585-4FBF-9C11-B7B383B6078F}"/>
              </c:ext>
            </c:extLst>
          </c:dPt>
          <c:dPt>
            <c:idx val="35"/>
            <c:bubble3D val="0"/>
            <c:spPr>
              <a:solidFill>
                <a:schemeClr val="accent6">
                  <a:lumMod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47-3585-4FBF-9C11-B7B383B6078F}"/>
              </c:ext>
            </c:extLst>
          </c:dPt>
          <c:dPt>
            <c:idx val="36"/>
            <c:bubble3D val="0"/>
            <c:spPr>
              <a:solidFill>
                <a:schemeClr val="accent1">
                  <a:lumMod val="70000"/>
                  <a:lumOff val="3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49-3585-4FBF-9C11-B7B383B6078F}"/>
              </c:ext>
            </c:extLst>
          </c:dPt>
          <c:dPt>
            <c:idx val="37"/>
            <c:bubble3D val="0"/>
            <c:spPr>
              <a:solidFill>
                <a:schemeClr val="accent2">
                  <a:lumMod val="70000"/>
                  <a:lumOff val="3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4B-3585-4FBF-9C11-B7B383B6078F}"/>
              </c:ext>
            </c:extLst>
          </c:dPt>
          <c:dPt>
            <c:idx val="38"/>
            <c:bubble3D val="0"/>
            <c:spPr>
              <a:solidFill>
                <a:schemeClr val="accent3">
                  <a:lumMod val="70000"/>
                  <a:lumOff val="3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4D-3585-4FBF-9C11-B7B383B6078F}"/>
              </c:ext>
            </c:extLst>
          </c:dPt>
          <c:dPt>
            <c:idx val="39"/>
            <c:bubble3D val="0"/>
            <c:spPr>
              <a:solidFill>
                <a:schemeClr val="accent4">
                  <a:lumMod val="70000"/>
                  <a:lumOff val="3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4F-3585-4FBF-9C11-B7B383B6078F}"/>
              </c:ext>
            </c:extLst>
          </c:dPt>
          <c:dPt>
            <c:idx val="40"/>
            <c:bubble3D val="0"/>
            <c:spPr>
              <a:solidFill>
                <a:schemeClr val="accent5">
                  <a:lumMod val="70000"/>
                  <a:lumOff val="3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51-3585-4FBF-9C11-B7B383B6078F}"/>
              </c:ext>
            </c:extLst>
          </c:dPt>
          <c:dPt>
            <c:idx val="41"/>
            <c:bubble3D val="0"/>
            <c:spPr>
              <a:solidFill>
                <a:schemeClr val="accent6">
                  <a:lumMod val="70000"/>
                  <a:lumOff val="3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53-3585-4FBF-9C11-B7B383B6078F}"/>
              </c:ext>
            </c:extLst>
          </c:dPt>
          <c:dPt>
            <c:idx val="42"/>
            <c:bubble3D val="0"/>
            <c:spPr>
              <a:solidFill>
                <a:schemeClr val="accent1">
                  <a:lumMod val="7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55-3585-4FBF-9C11-B7B383B6078F}"/>
              </c:ext>
            </c:extLst>
          </c:dPt>
          <c:dPt>
            <c:idx val="43"/>
            <c:bubble3D val="0"/>
            <c:spPr>
              <a:solidFill>
                <a:schemeClr val="accent2">
                  <a:lumMod val="7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57-3585-4FBF-9C11-B7B383B6078F}"/>
              </c:ext>
            </c:extLst>
          </c:dPt>
          <c:dPt>
            <c:idx val="44"/>
            <c:bubble3D val="0"/>
            <c:spPr>
              <a:solidFill>
                <a:schemeClr val="accent3">
                  <a:lumMod val="7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59-3585-4FBF-9C11-B7B383B6078F}"/>
              </c:ext>
            </c:extLst>
          </c:dPt>
          <c:dPt>
            <c:idx val="45"/>
            <c:bubble3D val="0"/>
            <c:spPr>
              <a:solidFill>
                <a:schemeClr val="accent4">
                  <a:lumMod val="7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5B-3585-4FBF-9C11-B7B383B6078F}"/>
              </c:ext>
            </c:extLst>
          </c:dPt>
          <c:dPt>
            <c:idx val="46"/>
            <c:bubble3D val="0"/>
            <c:spPr>
              <a:solidFill>
                <a:schemeClr val="accent5">
                  <a:lumMod val="7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5D-3585-4FBF-9C11-B7B383B6078F}"/>
              </c:ext>
            </c:extLst>
          </c:dPt>
          <c:dPt>
            <c:idx val="47"/>
            <c:bubble3D val="0"/>
            <c:spPr>
              <a:solidFill>
                <a:schemeClr val="accent6">
                  <a:lumMod val="7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5F-3585-4FBF-9C11-B7B383B6078F}"/>
              </c:ext>
            </c:extLst>
          </c:dPt>
          <c:dPt>
            <c:idx val="48"/>
            <c:bubble3D val="0"/>
            <c:spPr>
              <a:solidFill>
                <a:schemeClr val="accent1">
                  <a:lumMod val="50000"/>
                  <a:lumOff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61-3585-4FBF-9C11-B7B383B6078F}"/>
              </c:ext>
            </c:extLst>
          </c:dPt>
          <c:dPt>
            <c:idx val="49"/>
            <c:bubble3D val="0"/>
            <c:spPr>
              <a:solidFill>
                <a:schemeClr val="accent2">
                  <a:lumMod val="50000"/>
                  <a:lumOff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63-3585-4FBF-9C11-B7B383B6078F}"/>
              </c:ext>
            </c:extLst>
          </c:dPt>
          <c:dPt>
            <c:idx val="50"/>
            <c:bubble3D val="0"/>
            <c:spPr>
              <a:solidFill>
                <a:schemeClr val="accent3">
                  <a:lumMod val="50000"/>
                  <a:lumOff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65-3585-4FBF-9C11-B7B383B6078F}"/>
              </c:ext>
            </c:extLst>
          </c:dPt>
          <c:dPt>
            <c:idx val="51"/>
            <c:bubble3D val="0"/>
            <c:spPr>
              <a:solidFill>
                <a:schemeClr val="accent4">
                  <a:lumMod val="50000"/>
                  <a:lumOff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67-3585-4FBF-9C11-B7B383B6078F}"/>
              </c:ext>
            </c:extLst>
          </c:dPt>
          <c:dPt>
            <c:idx val="52"/>
            <c:bubble3D val="0"/>
            <c:spPr>
              <a:solidFill>
                <a:schemeClr val="accent5">
                  <a:lumMod val="50000"/>
                  <a:lumOff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69-3585-4FBF-9C11-B7B383B6078F}"/>
              </c:ext>
            </c:extLst>
          </c:dPt>
          <c:dPt>
            <c:idx val="53"/>
            <c:bubble3D val="0"/>
            <c:spPr>
              <a:solidFill>
                <a:schemeClr val="accent6">
                  <a:lumMod val="50000"/>
                  <a:lumOff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6B-3585-4FBF-9C11-B7B383B6078F}"/>
              </c:ext>
            </c:extLst>
          </c:dPt>
          <c:cat>
            <c:strRef>
              <c:f>pointage!$DZ$44:$DZ$97</c:f>
              <c:strCache>
                <c:ptCount val="13"/>
                <c:pt idx="0">
                  <c:v>chantier 2 - 686,5h</c:v>
                </c:pt>
                <c:pt idx="1">
                  <c:v>chantier 11 - 435h</c:v>
                </c:pt>
                <c:pt idx="2">
                  <c:v>chantier 3 - 126h</c:v>
                </c:pt>
                <c:pt idx="3">
                  <c:v>chantier 4 - 32h</c:v>
                </c:pt>
                <c:pt idx="4">
                  <c:v>chantier 5 - 32h</c:v>
                </c:pt>
                <c:pt idx="5">
                  <c:v>chantier 6 - 35h</c:v>
                </c:pt>
                <c:pt idx="6">
                  <c:v>chantier 12 - 7h</c:v>
                </c:pt>
                <c:pt idx="7">
                  <c:v>chantier 13 - 32h</c:v>
                </c:pt>
                <c:pt idx="8">
                  <c:v>chantier 1 - 12h</c:v>
                </c:pt>
                <c:pt idx="9">
                  <c:v>chantier 8 - 8h</c:v>
                </c:pt>
                <c:pt idx="10">
                  <c:v>chantier 9 - 193h</c:v>
                </c:pt>
                <c:pt idx="11">
                  <c:v>chantier 10 - 67h</c:v>
                </c:pt>
                <c:pt idx="12">
                  <c:v>chantier 7 - 68h</c:v>
                </c:pt>
              </c:strCache>
            </c:strRef>
          </c:cat>
          <c:val>
            <c:numRef>
              <c:f>pointage!$EB$44:$EB$97</c:f>
              <c:numCache>
                <c:formatCode>0.00%</c:formatCode>
                <c:ptCount val="54"/>
                <c:pt idx="0">
                  <c:v>0.39601961349870207</c:v>
                </c:pt>
                <c:pt idx="1">
                  <c:v>0.25093740986443613</c:v>
                </c:pt>
                <c:pt idx="2">
                  <c:v>7.2685318719353909E-2</c:v>
                </c:pt>
                <c:pt idx="3">
                  <c:v>1.8459763484280356E-2</c:v>
                </c:pt>
                <c:pt idx="4">
                  <c:v>1.8459763484280356E-2</c:v>
                </c:pt>
                <c:pt idx="5">
                  <c:v>2.0190366310931643E-2</c:v>
                </c:pt>
                <c:pt idx="6">
                  <c:v>4.0380732621863279E-3</c:v>
                </c:pt>
                <c:pt idx="7">
                  <c:v>1.8459763484280356E-2</c:v>
                </c:pt>
                <c:pt idx="8">
                  <c:v>6.9224113066051344E-3</c:v>
                </c:pt>
                <c:pt idx="9">
                  <c:v>4.614940871070089E-3</c:v>
                </c:pt>
                <c:pt idx="10">
                  <c:v>0.11133544851456591</c:v>
                </c:pt>
                <c:pt idx="11">
                  <c:v>3.8650129795211999E-2</c:v>
                </c:pt>
                <c:pt idx="12">
                  <c:v>3.9226997404095763E-2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6C-3585-4FBF-9C11-B7B383B607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230"/>
      <c:depthPercent val="100"/>
      <c:rAngAx val="0"/>
      <c:perspective val="5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"/>
          <c:y val="0"/>
          <c:w val="1"/>
          <c:h val="1"/>
        </c:manualLayout>
      </c:layout>
      <c:pie3DChart>
        <c:varyColors val="1"/>
        <c:ser>
          <c:idx val="0"/>
          <c:order val="0"/>
          <c:tx>
            <c:strRef>
              <c:f>pointage!$EA$42</c:f>
              <c:strCache>
                <c:ptCount val="1"/>
                <c:pt idx="0">
                  <c:v>Sites - heures sans routes</c:v>
                </c:pt>
              </c:strCache>
            </c:strRef>
          </c:tx>
          <c:explosion val="13"/>
          <c:dPt>
            <c:idx val="0"/>
            <c:bubble3D val="0"/>
            <c:explosion val="24"/>
            <c:spPr>
              <a:gradFill>
                <a:gsLst>
                  <a:gs pos="100000">
                    <a:schemeClr val="accent1">
                      <a:lumMod val="60000"/>
                      <a:lumOff val="40000"/>
                    </a:schemeClr>
                  </a:gs>
                  <a:gs pos="0">
                    <a:schemeClr val="accent1"/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663B-43EF-870B-8F1C5BC699C1}"/>
              </c:ext>
            </c:extLst>
          </c:dPt>
          <c:dPt>
            <c:idx val="1"/>
            <c:bubble3D val="0"/>
            <c:explosion val="14"/>
            <c:spPr>
              <a:gradFill>
                <a:gsLst>
                  <a:gs pos="100000">
                    <a:schemeClr val="accent2">
                      <a:lumMod val="60000"/>
                      <a:lumOff val="40000"/>
                    </a:schemeClr>
                  </a:gs>
                  <a:gs pos="0">
                    <a:schemeClr val="accent2"/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663B-43EF-870B-8F1C5BC699C1}"/>
              </c:ext>
            </c:extLst>
          </c:dPt>
          <c:dPt>
            <c:idx val="2"/>
            <c:bubble3D val="0"/>
            <c:spPr>
              <a:gradFill>
                <a:gsLst>
                  <a:gs pos="100000">
                    <a:schemeClr val="accent3">
                      <a:lumMod val="60000"/>
                      <a:lumOff val="40000"/>
                    </a:schemeClr>
                  </a:gs>
                  <a:gs pos="0">
                    <a:schemeClr val="accent3"/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663B-43EF-870B-8F1C5BC699C1}"/>
              </c:ext>
            </c:extLst>
          </c:dPt>
          <c:dPt>
            <c:idx val="3"/>
            <c:bubble3D val="0"/>
            <c:spPr>
              <a:gradFill>
                <a:gsLst>
                  <a:gs pos="100000">
                    <a:schemeClr val="accent4">
                      <a:lumMod val="60000"/>
                      <a:lumOff val="40000"/>
                    </a:schemeClr>
                  </a:gs>
                  <a:gs pos="0">
                    <a:schemeClr val="accent4"/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663B-43EF-870B-8F1C5BC699C1}"/>
              </c:ext>
            </c:extLst>
          </c:dPt>
          <c:dPt>
            <c:idx val="4"/>
            <c:bubble3D val="0"/>
            <c:spPr>
              <a:gradFill>
                <a:gsLst>
                  <a:gs pos="100000">
                    <a:schemeClr val="accent5">
                      <a:lumMod val="60000"/>
                      <a:lumOff val="40000"/>
                    </a:schemeClr>
                  </a:gs>
                  <a:gs pos="0">
                    <a:schemeClr val="accent5"/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663B-43EF-870B-8F1C5BC699C1}"/>
              </c:ext>
            </c:extLst>
          </c:dPt>
          <c:dPt>
            <c:idx val="5"/>
            <c:bubble3D val="0"/>
            <c:spPr>
              <a:gradFill>
                <a:gsLst>
                  <a:gs pos="100000">
                    <a:schemeClr val="accent6">
                      <a:lumMod val="60000"/>
                      <a:lumOff val="40000"/>
                    </a:schemeClr>
                  </a:gs>
                  <a:gs pos="0">
                    <a:schemeClr val="accent6"/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663B-43EF-870B-8F1C5BC699C1}"/>
              </c:ext>
            </c:extLst>
          </c:dPt>
          <c:dPt>
            <c:idx val="6"/>
            <c:bubble3D val="0"/>
            <c:spPr>
              <a:gradFill>
                <a:gsLst>
                  <a:gs pos="100000">
                    <a:schemeClr val="accent1">
                      <a:lumMod val="60000"/>
                      <a:lumMod val="60000"/>
                      <a:lumOff val="40000"/>
                    </a:schemeClr>
                  </a:gs>
                  <a:gs pos="0">
                    <a:schemeClr val="accent1">
                      <a:lumMod val="60000"/>
                    </a:schemeClr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D-663B-43EF-870B-8F1C5BC699C1}"/>
              </c:ext>
            </c:extLst>
          </c:dPt>
          <c:dPt>
            <c:idx val="7"/>
            <c:bubble3D val="0"/>
            <c:spPr>
              <a:gradFill>
                <a:gsLst>
                  <a:gs pos="100000">
                    <a:schemeClr val="accent2">
                      <a:lumMod val="60000"/>
                      <a:lumMod val="60000"/>
                      <a:lumOff val="40000"/>
                    </a:schemeClr>
                  </a:gs>
                  <a:gs pos="0">
                    <a:schemeClr val="accent2">
                      <a:lumMod val="60000"/>
                    </a:schemeClr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F-663B-43EF-870B-8F1C5BC699C1}"/>
              </c:ext>
            </c:extLst>
          </c:dPt>
          <c:dPt>
            <c:idx val="8"/>
            <c:bubble3D val="0"/>
            <c:spPr>
              <a:gradFill>
                <a:gsLst>
                  <a:gs pos="100000">
                    <a:schemeClr val="accent3">
                      <a:lumMod val="60000"/>
                      <a:lumMod val="60000"/>
                      <a:lumOff val="40000"/>
                    </a:schemeClr>
                  </a:gs>
                  <a:gs pos="0">
                    <a:schemeClr val="accent3">
                      <a:lumMod val="60000"/>
                    </a:schemeClr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1-663B-43EF-870B-8F1C5BC699C1}"/>
              </c:ext>
            </c:extLst>
          </c:dPt>
          <c:dPt>
            <c:idx val="9"/>
            <c:bubble3D val="0"/>
            <c:spPr>
              <a:gradFill>
                <a:gsLst>
                  <a:gs pos="100000">
                    <a:schemeClr val="accent4">
                      <a:lumMod val="60000"/>
                      <a:lumMod val="60000"/>
                      <a:lumOff val="40000"/>
                    </a:schemeClr>
                  </a:gs>
                  <a:gs pos="0">
                    <a:schemeClr val="accent4">
                      <a:lumMod val="60000"/>
                    </a:schemeClr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3-663B-43EF-870B-8F1C5BC699C1}"/>
              </c:ext>
            </c:extLst>
          </c:dPt>
          <c:dPt>
            <c:idx val="10"/>
            <c:bubble3D val="0"/>
            <c:spPr>
              <a:gradFill>
                <a:gsLst>
                  <a:gs pos="100000">
                    <a:schemeClr val="accent5">
                      <a:lumMod val="60000"/>
                      <a:lumMod val="60000"/>
                      <a:lumOff val="40000"/>
                    </a:schemeClr>
                  </a:gs>
                  <a:gs pos="0">
                    <a:schemeClr val="accent5">
                      <a:lumMod val="60000"/>
                    </a:schemeClr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5-663B-43EF-870B-8F1C5BC699C1}"/>
              </c:ext>
            </c:extLst>
          </c:dPt>
          <c:dPt>
            <c:idx val="11"/>
            <c:bubble3D val="0"/>
            <c:spPr>
              <a:gradFill>
                <a:gsLst>
                  <a:gs pos="100000">
                    <a:schemeClr val="accent6">
                      <a:lumMod val="60000"/>
                      <a:lumMod val="60000"/>
                      <a:lumOff val="40000"/>
                    </a:schemeClr>
                  </a:gs>
                  <a:gs pos="0">
                    <a:schemeClr val="accent6">
                      <a:lumMod val="60000"/>
                    </a:schemeClr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7-663B-43EF-870B-8F1C5BC699C1}"/>
              </c:ext>
            </c:extLst>
          </c:dPt>
          <c:dPt>
            <c:idx val="12"/>
            <c:bubble3D val="0"/>
            <c:spPr>
              <a:gradFill>
                <a:gsLst>
                  <a:gs pos="100000">
                    <a:schemeClr val="accent1">
                      <a:lumMod val="80000"/>
                      <a:lumOff val="20000"/>
                      <a:lumMod val="60000"/>
                      <a:lumOff val="40000"/>
                    </a:schemeClr>
                  </a:gs>
                  <a:gs pos="0">
                    <a:schemeClr val="accent1">
                      <a:lumMod val="80000"/>
                      <a:lumOff val="20000"/>
                    </a:schemeClr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9-663B-43EF-870B-8F1C5BC699C1}"/>
              </c:ext>
            </c:extLst>
          </c:dPt>
          <c:dPt>
            <c:idx val="13"/>
            <c:bubble3D val="0"/>
            <c:spPr>
              <a:gradFill>
                <a:gsLst>
                  <a:gs pos="100000">
                    <a:schemeClr val="accent2">
                      <a:lumMod val="80000"/>
                      <a:lumOff val="20000"/>
                      <a:lumMod val="60000"/>
                      <a:lumOff val="40000"/>
                    </a:schemeClr>
                  </a:gs>
                  <a:gs pos="0">
                    <a:schemeClr val="accent2">
                      <a:lumMod val="80000"/>
                      <a:lumOff val="20000"/>
                    </a:schemeClr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B-663B-43EF-870B-8F1C5BC699C1}"/>
              </c:ext>
            </c:extLst>
          </c:dPt>
          <c:dPt>
            <c:idx val="14"/>
            <c:bubble3D val="0"/>
            <c:spPr>
              <a:gradFill>
                <a:gsLst>
                  <a:gs pos="100000">
                    <a:schemeClr val="accent3">
                      <a:lumMod val="80000"/>
                      <a:lumOff val="20000"/>
                      <a:lumMod val="60000"/>
                      <a:lumOff val="40000"/>
                    </a:schemeClr>
                  </a:gs>
                  <a:gs pos="0">
                    <a:schemeClr val="accent3">
                      <a:lumMod val="80000"/>
                      <a:lumOff val="20000"/>
                    </a:schemeClr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D-663B-43EF-870B-8F1C5BC699C1}"/>
              </c:ext>
            </c:extLst>
          </c:dPt>
          <c:dPt>
            <c:idx val="15"/>
            <c:bubble3D val="0"/>
            <c:spPr>
              <a:gradFill>
                <a:gsLst>
                  <a:gs pos="100000">
                    <a:schemeClr val="accent4">
                      <a:lumMod val="80000"/>
                      <a:lumOff val="20000"/>
                      <a:lumMod val="60000"/>
                      <a:lumOff val="40000"/>
                    </a:schemeClr>
                  </a:gs>
                  <a:gs pos="0">
                    <a:schemeClr val="accent4">
                      <a:lumMod val="80000"/>
                      <a:lumOff val="20000"/>
                    </a:schemeClr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F-663B-43EF-870B-8F1C5BC699C1}"/>
              </c:ext>
            </c:extLst>
          </c:dPt>
          <c:dPt>
            <c:idx val="16"/>
            <c:bubble3D val="0"/>
            <c:spPr>
              <a:gradFill>
                <a:gsLst>
                  <a:gs pos="100000">
                    <a:schemeClr val="accent5">
                      <a:lumMod val="80000"/>
                      <a:lumOff val="20000"/>
                      <a:lumMod val="60000"/>
                      <a:lumOff val="40000"/>
                    </a:schemeClr>
                  </a:gs>
                  <a:gs pos="0">
                    <a:schemeClr val="accent5">
                      <a:lumMod val="80000"/>
                      <a:lumOff val="20000"/>
                    </a:schemeClr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1-663B-43EF-870B-8F1C5BC699C1}"/>
              </c:ext>
            </c:extLst>
          </c:dPt>
          <c:dPt>
            <c:idx val="17"/>
            <c:bubble3D val="0"/>
            <c:spPr>
              <a:gradFill>
                <a:gsLst>
                  <a:gs pos="100000">
                    <a:schemeClr val="accent6">
                      <a:lumMod val="80000"/>
                      <a:lumOff val="20000"/>
                      <a:lumMod val="60000"/>
                      <a:lumOff val="40000"/>
                    </a:schemeClr>
                  </a:gs>
                  <a:gs pos="0">
                    <a:schemeClr val="accent6">
                      <a:lumMod val="80000"/>
                      <a:lumOff val="20000"/>
                    </a:schemeClr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3-663B-43EF-870B-8F1C5BC699C1}"/>
              </c:ext>
            </c:extLst>
          </c:dPt>
          <c:dPt>
            <c:idx val="18"/>
            <c:bubble3D val="0"/>
            <c:spPr>
              <a:gradFill>
                <a:gsLst>
                  <a:gs pos="100000">
                    <a:schemeClr val="accent1">
                      <a:lumMod val="80000"/>
                      <a:lumMod val="60000"/>
                      <a:lumOff val="40000"/>
                    </a:schemeClr>
                  </a:gs>
                  <a:gs pos="0">
                    <a:schemeClr val="accent1">
                      <a:lumMod val="80000"/>
                    </a:schemeClr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5-663B-43EF-870B-8F1C5BC699C1}"/>
              </c:ext>
            </c:extLst>
          </c:dPt>
          <c:dPt>
            <c:idx val="19"/>
            <c:bubble3D val="0"/>
            <c:spPr>
              <a:gradFill>
                <a:gsLst>
                  <a:gs pos="100000">
                    <a:schemeClr val="accent2">
                      <a:lumMod val="80000"/>
                      <a:lumMod val="60000"/>
                      <a:lumOff val="40000"/>
                    </a:schemeClr>
                  </a:gs>
                  <a:gs pos="0">
                    <a:schemeClr val="accent2">
                      <a:lumMod val="80000"/>
                    </a:schemeClr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7-663B-43EF-870B-8F1C5BC699C1}"/>
              </c:ext>
            </c:extLst>
          </c:dPt>
          <c:dPt>
            <c:idx val="20"/>
            <c:bubble3D val="0"/>
            <c:spPr>
              <a:gradFill>
                <a:gsLst>
                  <a:gs pos="100000">
                    <a:schemeClr val="accent3">
                      <a:lumMod val="80000"/>
                      <a:lumMod val="60000"/>
                      <a:lumOff val="40000"/>
                    </a:schemeClr>
                  </a:gs>
                  <a:gs pos="0">
                    <a:schemeClr val="accent3">
                      <a:lumMod val="80000"/>
                    </a:schemeClr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9-663B-43EF-870B-8F1C5BC699C1}"/>
              </c:ext>
            </c:extLst>
          </c:dPt>
          <c:dPt>
            <c:idx val="21"/>
            <c:bubble3D val="0"/>
            <c:spPr>
              <a:gradFill>
                <a:gsLst>
                  <a:gs pos="100000">
                    <a:schemeClr val="accent4">
                      <a:lumMod val="80000"/>
                      <a:lumMod val="60000"/>
                      <a:lumOff val="40000"/>
                    </a:schemeClr>
                  </a:gs>
                  <a:gs pos="0">
                    <a:schemeClr val="accent4">
                      <a:lumMod val="80000"/>
                    </a:schemeClr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B-663B-43EF-870B-8F1C5BC699C1}"/>
              </c:ext>
            </c:extLst>
          </c:dPt>
          <c:dPt>
            <c:idx val="22"/>
            <c:bubble3D val="0"/>
            <c:spPr>
              <a:gradFill>
                <a:gsLst>
                  <a:gs pos="100000">
                    <a:schemeClr val="accent5">
                      <a:lumMod val="80000"/>
                      <a:lumMod val="60000"/>
                      <a:lumOff val="40000"/>
                    </a:schemeClr>
                  </a:gs>
                  <a:gs pos="0">
                    <a:schemeClr val="accent5">
                      <a:lumMod val="80000"/>
                    </a:schemeClr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D-663B-43EF-870B-8F1C5BC699C1}"/>
              </c:ext>
            </c:extLst>
          </c:dPt>
          <c:dPt>
            <c:idx val="23"/>
            <c:bubble3D val="0"/>
            <c:spPr>
              <a:gradFill>
                <a:gsLst>
                  <a:gs pos="100000">
                    <a:schemeClr val="accent6">
                      <a:lumMod val="80000"/>
                      <a:lumMod val="60000"/>
                      <a:lumOff val="40000"/>
                    </a:schemeClr>
                  </a:gs>
                  <a:gs pos="0">
                    <a:schemeClr val="accent6">
                      <a:lumMod val="80000"/>
                    </a:schemeClr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F-663B-43EF-870B-8F1C5BC699C1}"/>
              </c:ext>
            </c:extLst>
          </c:dPt>
          <c:dPt>
            <c:idx val="24"/>
            <c:bubble3D val="0"/>
            <c:spPr>
              <a:gradFill>
                <a:gsLst>
                  <a:gs pos="100000">
                    <a:schemeClr val="accent1">
                      <a:lumMod val="60000"/>
                      <a:lumOff val="40000"/>
                      <a:lumMod val="60000"/>
                      <a:lumOff val="40000"/>
                    </a:schemeClr>
                  </a:gs>
                  <a:gs pos="0">
                    <a:schemeClr val="accent1">
                      <a:lumMod val="60000"/>
                      <a:lumOff val="40000"/>
                    </a:schemeClr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31-663B-43EF-870B-8F1C5BC699C1}"/>
              </c:ext>
            </c:extLst>
          </c:dPt>
          <c:dPt>
            <c:idx val="25"/>
            <c:bubble3D val="0"/>
            <c:spPr>
              <a:gradFill>
                <a:gsLst>
                  <a:gs pos="100000">
                    <a:schemeClr val="accent2">
                      <a:lumMod val="60000"/>
                      <a:lumOff val="40000"/>
                      <a:lumMod val="60000"/>
                      <a:lumOff val="40000"/>
                    </a:schemeClr>
                  </a:gs>
                  <a:gs pos="0">
                    <a:schemeClr val="accent2">
                      <a:lumMod val="60000"/>
                      <a:lumOff val="40000"/>
                    </a:schemeClr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33-663B-43EF-870B-8F1C5BC699C1}"/>
              </c:ext>
            </c:extLst>
          </c:dPt>
          <c:dPt>
            <c:idx val="26"/>
            <c:bubble3D val="0"/>
            <c:spPr>
              <a:gradFill>
                <a:gsLst>
                  <a:gs pos="100000">
                    <a:schemeClr val="accent3">
                      <a:lumMod val="60000"/>
                      <a:lumOff val="40000"/>
                      <a:lumMod val="60000"/>
                      <a:lumOff val="40000"/>
                    </a:schemeClr>
                  </a:gs>
                  <a:gs pos="0">
                    <a:schemeClr val="accent3">
                      <a:lumMod val="60000"/>
                      <a:lumOff val="40000"/>
                    </a:schemeClr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35-663B-43EF-870B-8F1C5BC699C1}"/>
              </c:ext>
            </c:extLst>
          </c:dPt>
          <c:dPt>
            <c:idx val="27"/>
            <c:bubble3D val="0"/>
            <c:spPr>
              <a:gradFill>
                <a:gsLst>
                  <a:gs pos="100000">
                    <a:schemeClr val="accent4">
                      <a:lumMod val="60000"/>
                      <a:lumOff val="40000"/>
                      <a:lumMod val="60000"/>
                      <a:lumOff val="40000"/>
                    </a:schemeClr>
                  </a:gs>
                  <a:gs pos="0">
                    <a:schemeClr val="accent4">
                      <a:lumMod val="60000"/>
                      <a:lumOff val="40000"/>
                    </a:schemeClr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37-663B-43EF-870B-8F1C5BC699C1}"/>
              </c:ext>
            </c:extLst>
          </c:dPt>
          <c:dPt>
            <c:idx val="28"/>
            <c:bubble3D val="0"/>
            <c:spPr>
              <a:gradFill>
                <a:gsLst>
                  <a:gs pos="100000">
                    <a:schemeClr val="accent5">
                      <a:lumMod val="60000"/>
                      <a:lumOff val="40000"/>
                      <a:lumMod val="60000"/>
                      <a:lumOff val="40000"/>
                    </a:schemeClr>
                  </a:gs>
                  <a:gs pos="0">
                    <a:schemeClr val="accent5">
                      <a:lumMod val="60000"/>
                      <a:lumOff val="40000"/>
                    </a:schemeClr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39-663B-43EF-870B-8F1C5BC699C1}"/>
              </c:ext>
            </c:extLst>
          </c:dPt>
          <c:dPt>
            <c:idx val="29"/>
            <c:bubble3D val="0"/>
            <c:spPr>
              <a:gradFill>
                <a:gsLst>
                  <a:gs pos="100000">
                    <a:schemeClr val="accent6">
                      <a:lumMod val="60000"/>
                      <a:lumOff val="40000"/>
                      <a:lumMod val="60000"/>
                      <a:lumOff val="40000"/>
                    </a:schemeClr>
                  </a:gs>
                  <a:gs pos="0">
                    <a:schemeClr val="accent6">
                      <a:lumMod val="60000"/>
                      <a:lumOff val="40000"/>
                    </a:schemeClr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3B-663B-43EF-870B-8F1C5BC699C1}"/>
              </c:ext>
            </c:extLst>
          </c:dPt>
          <c:dPt>
            <c:idx val="30"/>
            <c:bubble3D val="0"/>
            <c:spPr>
              <a:gradFill>
                <a:gsLst>
                  <a:gs pos="100000">
                    <a:schemeClr val="accent1">
                      <a:lumMod val="50000"/>
                      <a:lumMod val="60000"/>
                      <a:lumOff val="40000"/>
                    </a:schemeClr>
                  </a:gs>
                  <a:gs pos="0">
                    <a:schemeClr val="accent1">
                      <a:lumMod val="50000"/>
                    </a:schemeClr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3D-663B-43EF-870B-8F1C5BC699C1}"/>
              </c:ext>
            </c:extLst>
          </c:dPt>
          <c:dPt>
            <c:idx val="31"/>
            <c:bubble3D val="0"/>
            <c:spPr>
              <a:gradFill>
                <a:gsLst>
                  <a:gs pos="100000">
                    <a:schemeClr val="accent2">
                      <a:lumMod val="50000"/>
                      <a:lumMod val="60000"/>
                      <a:lumOff val="40000"/>
                    </a:schemeClr>
                  </a:gs>
                  <a:gs pos="0">
                    <a:schemeClr val="accent2">
                      <a:lumMod val="50000"/>
                    </a:schemeClr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3F-663B-43EF-870B-8F1C5BC699C1}"/>
              </c:ext>
            </c:extLst>
          </c:dPt>
          <c:dPt>
            <c:idx val="32"/>
            <c:bubble3D val="0"/>
            <c:spPr>
              <a:gradFill>
                <a:gsLst>
                  <a:gs pos="100000">
                    <a:schemeClr val="accent3">
                      <a:lumMod val="50000"/>
                      <a:lumMod val="60000"/>
                      <a:lumOff val="40000"/>
                    </a:schemeClr>
                  </a:gs>
                  <a:gs pos="0">
                    <a:schemeClr val="accent3">
                      <a:lumMod val="50000"/>
                    </a:schemeClr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41-663B-43EF-870B-8F1C5BC699C1}"/>
              </c:ext>
            </c:extLst>
          </c:dPt>
          <c:dPt>
            <c:idx val="33"/>
            <c:bubble3D val="0"/>
            <c:spPr>
              <a:gradFill>
                <a:gsLst>
                  <a:gs pos="100000">
                    <a:schemeClr val="accent4">
                      <a:lumMod val="50000"/>
                      <a:lumMod val="60000"/>
                      <a:lumOff val="40000"/>
                    </a:schemeClr>
                  </a:gs>
                  <a:gs pos="0">
                    <a:schemeClr val="accent4">
                      <a:lumMod val="50000"/>
                    </a:schemeClr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43-663B-43EF-870B-8F1C5BC699C1}"/>
              </c:ext>
            </c:extLst>
          </c:dPt>
          <c:dPt>
            <c:idx val="34"/>
            <c:bubble3D val="0"/>
            <c:spPr>
              <a:gradFill>
                <a:gsLst>
                  <a:gs pos="100000">
                    <a:schemeClr val="accent5">
                      <a:lumMod val="50000"/>
                      <a:lumMod val="60000"/>
                      <a:lumOff val="40000"/>
                    </a:schemeClr>
                  </a:gs>
                  <a:gs pos="0">
                    <a:schemeClr val="accent5">
                      <a:lumMod val="50000"/>
                    </a:schemeClr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45-663B-43EF-870B-8F1C5BC699C1}"/>
              </c:ext>
            </c:extLst>
          </c:dPt>
          <c:dPt>
            <c:idx val="35"/>
            <c:bubble3D val="0"/>
            <c:spPr>
              <a:gradFill>
                <a:gsLst>
                  <a:gs pos="100000">
                    <a:schemeClr val="accent6">
                      <a:lumMod val="50000"/>
                      <a:lumMod val="60000"/>
                      <a:lumOff val="40000"/>
                    </a:schemeClr>
                  </a:gs>
                  <a:gs pos="0">
                    <a:schemeClr val="accent6">
                      <a:lumMod val="50000"/>
                    </a:schemeClr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47-663B-43EF-870B-8F1C5BC699C1}"/>
              </c:ext>
            </c:extLst>
          </c:dPt>
          <c:dPt>
            <c:idx val="36"/>
            <c:bubble3D val="0"/>
            <c:spPr>
              <a:gradFill>
                <a:gsLst>
                  <a:gs pos="100000">
                    <a:schemeClr val="accent1">
                      <a:lumMod val="70000"/>
                      <a:lumOff val="30000"/>
                      <a:lumMod val="60000"/>
                      <a:lumOff val="40000"/>
                    </a:schemeClr>
                  </a:gs>
                  <a:gs pos="0">
                    <a:schemeClr val="accent1">
                      <a:lumMod val="70000"/>
                      <a:lumOff val="30000"/>
                    </a:schemeClr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49-663B-43EF-870B-8F1C5BC699C1}"/>
              </c:ext>
            </c:extLst>
          </c:dPt>
          <c:dPt>
            <c:idx val="37"/>
            <c:bubble3D val="0"/>
            <c:spPr>
              <a:gradFill>
                <a:gsLst>
                  <a:gs pos="100000">
                    <a:schemeClr val="accent2">
                      <a:lumMod val="70000"/>
                      <a:lumOff val="30000"/>
                      <a:lumMod val="60000"/>
                      <a:lumOff val="40000"/>
                    </a:schemeClr>
                  </a:gs>
                  <a:gs pos="0">
                    <a:schemeClr val="accent2">
                      <a:lumMod val="70000"/>
                      <a:lumOff val="30000"/>
                    </a:schemeClr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4B-663B-43EF-870B-8F1C5BC699C1}"/>
              </c:ext>
            </c:extLst>
          </c:dPt>
          <c:dPt>
            <c:idx val="38"/>
            <c:bubble3D val="0"/>
            <c:spPr>
              <a:gradFill>
                <a:gsLst>
                  <a:gs pos="100000">
                    <a:schemeClr val="accent3">
                      <a:lumMod val="70000"/>
                      <a:lumOff val="30000"/>
                      <a:lumMod val="60000"/>
                      <a:lumOff val="40000"/>
                    </a:schemeClr>
                  </a:gs>
                  <a:gs pos="0">
                    <a:schemeClr val="accent3">
                      <a:lumMod val="70000"/>
                      <a:lumOff val="30000"/>
                    </a:schemeClr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4D-663B-43EF-870B-8F1C5BC699C1}"/>
              </c:ext>
            </c:extLst>
          </c:dPt>
          <c:dPt>
            <c:idx val="39"/>
            <c:bubble3D val="0"/>
            <c:spPr>
              <a:gradFill>
                <a:gsLst>
                  <a:gs pos="100000">
                    <a:schemeClr val="accent4">
                      <a:lumMod val="70000"/>
                      <a:lumOff val="30000"/>
                      <a:lumMod val="60000"/>
                      <a:lumOff val="40000"/>
                    </a:schemeClr>
                  </a:gs>
                  <a:gs pos="0">
                    <a:schemeClr val="accent4">
                      <a:lumMod val="70000"/>
                      <a:lumOff val="30000"/>
                    </a:schemeClr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4F-663B-43EF-870B-8F1C5BC699C1}"/>
              </c:ext>
            </c:extLst>
          </c:dPt>
          <c:dPt>
            <c:idx val="40"/>
            <c:bubble3D val="0"/>
            <c:spPr>
              <a:gradFill>
                <a:gsLst>
                  <a:gs pos="100000">
                    <a:schemeClr val="accent5">
                      <a:lumMod val="70000"/>
                      <a:lumOff val="30000"/>
                      <a:lumMod val="60000"/>
                      <a:lumOff val="40000"/>
                    </a:schemeClr>
                  </a:gs>
                  <a:gs pos="0">
                    <a:schemeClr val="accent5">
                      <a:lumMod val="70000"/>
                      <a:lumOff val="30000"/>
                    </a:schemeClr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51-663B-43EF-870B-8F1C5BC699C1}"/>
              </c:ext>
            </c:extLst>
          </c:dPt>
          <c:dPt>
            <c:idx val="41"/>
            <c:bubble3D val="0"/>
            <c:spPr>
              <a:gradFill>
                <a:gsLst>
                  <a:gs pos="100000">
                    <a:schemeClr val="accent6">
                      <a:lumMod val="70000"/>
                      <a:lumOff val="30000"/>
                      <a:lumMod val="60000"/>
                      <a:lumOff val="40000"/>
                    </a:schemeClr>
                  </a:gs>
                  <a:gs pos="0">
                    <a:schemeClr val="accent6">
                      <a:lumMod val="70000"/>
                      <a:lumOff val="30000"/>
                    </a:schemeClr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53-663B-43EF-870B-8F1C5BC699C1}"/>
              </c:ext>
            </c:extLst>
          </c:dPt>
          <c:dPt>
            <c:idx val="42"/>
            <c:bubble3D val="0"/>
            <c:spPr>
              <a:gradFill>
                <a:gsLst>
                  <a:gs pos="100000">
                    <a:schemeClr val="accent1">
                      <a:lumMod val="70000"/>
                      <a:lumMod val="60000"/>
                      <a:lumOff val="40000"/>
                    </a:schemeClr>
                  </a:gs>
                  <a:gs pos="0">
                    <a:schemeClr val="accent1">
                      <a:lumMod val="70000"/>
                    </a:schemeClr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55-663B-43EF-870B-8F1C5BC699C1}"/>
              </c:ext>
            </c:extLst>
          </c:dPt>
          <c:dPt>
            <c:idx val="43"/>
            <c:bubble3D val="0"/>
            <c:spPr>
              <a:gradFill>
                <a:gsLst>
                  <a:gs pos="100000">
                    <a:schemeClr val="accent2">
                      <a:lumMod val="70000"/>
                      <a:lumMod val="60000"/>
                      <a:lumOff val="40000"/>
                    </a:schemeClr>
                  </a:gs>
                  <a:gs pos="0">
                    <a:schemeClr val="accent2">
                      <a:lumMod val="70000"/>
                    </a:schemeClr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57-663B-43EF-870B-8F1C5BC699C1}"/>
              </c:ext>
            </c:extLst>
          </c:dPt>
          <c:dPt>
            <c:idx val="44"/>
            <c:bubble3D val="0"/>
            <c:spPr>
              <a:gradFill>
                <a:gsLst>
                  <a:gs pos="100000">
                    <a:schemeClr val="accent3">
                      <a:lumMod val="70000"/>
                      <a:lumMod val="60000"/>
                      <a:lumOff val="40000"/>
                    </a:schemeClr>
                  </a:gs>
                  <a:gs pos="0">
                    <a:schemeClr val="accent3">
                      <a:lumMod val="70000"/>
                    </a:schemeClr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59-663B-43EF-870B-8F1C5BC699C1}"/>
              </c:ext>
            </c:extLst>
          </c:dPt>
          <c:dPt>
            <c:idx val="45"/>
            <c:bubble3D val="0"/>
            <c:spPr>
              <a:gradFill>
                <a:gsLst>
                  <a:gs pos="100000">
                    <a:schemeClr val="accent4">
                      <a:lumMod val="70000"/>
                      <a:lumMod val="60000"/>
                      <a:lumOff val="40000"/>
                    </a:schemeClr>
                  </a:gs>
                  <a:gs pos="0">
                    <a:schemeClr val="accent4">
                      <a:lumMod val="70000"/>
                    </a:schemeClr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5B-663B-43EF-870B-8F1C5BC699C1}"/>
              </c:ext>
            </c:extLst>
          </c:dPt>
          <c:dPt>
            <c:idx val="46"/>
            <c:bubble3D val="0"/>
            <c:spPr>
              <a:gradFill>
                <a:gsLst>
                  <a:gs pos="100000">
                    <a:schemeClr val="accent5">
                      <a:lumMod val="70000"/>
                      <a:lumMod val="60000"/>
                      <a:lumOff val="40000"/>
                    </a:schemeClr>
                  </a:gs>
                  <a:gs pos="0">
                    <a:schemeClr val="accent5">
                      <a:lumMod val="70000"/>
                    </a:schemeClr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5D-663B-43EF-870B-8F1C5BC699C1}"/>
              </c:ext>
            </c:extLst>
          </c:dPt>
          <c:dPt>
            <c:idx val="47"/>
            <c:bubble3D val="0"/>
            <c:spPr>
              <a:gradFill>
                <a:gsLst>
                  <a:gs pos="100000">
                    <a:schemeClr val="accent6">
                      <a:lumMod val="70000"/>
                      <a:lumMod val="60000"/>
                      <a:lumOff val="40000"/>
                    </a:schemeClr>
                  </a:gs>
                  <a:gs pos="0">
                    <a:schemeClr val="accent6">
                      <a:lumMod val="70000"/>
                    </a:schemeClr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5F-663B-43EF-870B-8F1C5BC699C1}"/>
              </c:ext>
            </c:extLst>
          </c:dPt>
          <c:dPt>
            <c:idx val="48"/>
            <c:bubble3D val="0"/>
            <c:spPr>
              <a:gradFill>
                <a:gsLst>
                  <a:gs pos="100000">
                    <a:schemeClr val="accent1">
                      <a:lumMod val="50000"/>
                      <a:lumOff val="50000"/>
                      <a:lumMod val="60000"/>
                      <a:lumOff val="40000"/>
                    </a:schemeClr>
                  </a:gs>
                  <a:gs pos="0">
                    <a:schemeClr val="accent1">
                      <a:lumMod val="50000"/>
                      <a:lumOff val="50000"/>
                    </a:schemeClr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61-663B-43EF-870B-8F1C5BC699C1}"/>
              </c:ext>
            </c:extLst>
          </c:dPt>
          <c:dPt>
            <c:idx val="49"/>
            <c:bubble3D val="0"/>
            <c:spPr>
              <a:gradFill>
                <a:gsLst>
                  <a:gs pos="100000">
                    <a:schemeClr val="accent2">
                      <a:lumMod val="50000"/>
                      <a:lumOff val="50000"/>
                      <a:lumMod val="60000"/>
                      <a:lumOff val="40000"/>
                    </a:schemeClr>
                  </a:gs>
                  <a:gs pos="0">
                    <a:schemeClr val="accent2">
                      <a:lumMod val="50000"/>
                      <a:lumOff val="50000"/>
                    </a:schemeClr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63-663B-43EF-870B-8F1C5BC699C1}"/>
              </c:ext>
            </c:extLst>
          </c:dPt>
          <c:dPt>
            <c:idx val="50"/>
            <c:bubble3D val="0"/>
            <c:spPr>
              <a:gradFill>
                <a:gsLst>
                  <a:gs pos="100000">
                    <a:schemeClr val="accent3">
                      <a:lumMod val="50000"/>
                      <a:lumOff val="50000"/>
                      <a:lumMod val="60000"/>
                      <a:lumOff val="40000"/>
                    </a:schemeClr>
                  </a:gs>
                  <a:gs pos="0">
                    <a:schemeClr val="accent3">
                      <a:lumMod val="50000"/>
                      <a:lumOff val="50000"/>
                    </a:schemeClr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65-663B-43EF-870B-8F1C5BC699C1}"/>
              </c:ext>
            </c:extLst>
          </c:dPt>
          <c:dPt>
            <c:idx val="51"/>
            <c:bubble3D val="0"/>
            <c:spPr>
              <a:gradFill>
                <a:gsLst>
                  <a:gs pos="100000">
                    <a:schemeClr val="accent4">
                      <a:lumMod val="50000"/>
                      <a:lumOff val="50000"/>
                      <a:lumMod val="60000"/>
                      <a:lumOff val="40000"/>
                    </a:schemeClr>
                  </a:gs>
                  <a:gs pos="0">
                    <a:schemeClr val="accent4">
                      <a:lumMod val="50000"/>
                      <a:lumOff val="50000"/>
                    </a:schemeClr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67-663B-43EF-870B-8F1C5BC699C1}"/>
              </c:ext>
            </c:extLst>
          </c:dPt>
          <c:dPt>
            <c:idx val="52"/>
            <c:bubble3D val="0"/>
            <c:spPr>
              <a:gradFill>
                <a:gsLst>
                  <a:gs pos="100000">
                    <a:schemeClr val="accent5">
                      <a:lumMod val="50000"/>
                      <a:lumOff val="50000"/>
                      <a:lumMod val="60000"/>
                      <a:lumOff val="40000"/>
                    </a:schemeClr>
                  </a:gs>
                  <a:gs pos="0">
                    <a:schemeClr val="accent5">
                      <a:lumMod val="50000"/>
                      <a:lumOff val="50000"/>
                    </a:schemeClr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69-663B-43EF-870B-8F1C5BC699C1}"/>
              </c:ext>
            </c:extLst>
          </c:dPt>
          <c:dPt>
            <c:idx val="53"/>
            <c:bubble3D val="0"/>
            <c:spPr>
              <a:gradFill>
                <a:gsLst>
                  <a:gs pos="100000">
                    <a:schemeClr val="accent6">
                      <a:lumMod val="50000"/>
                      <a:lumOff val="50000"/>
                      <a:lumMod val="60000"/>
                      <a:lumOff val="40000"/>
                    </a:schemeClr>
                  </a:gs>
                  <a:gs pos="0">
                    <a:schemeClr val="accent6">
                      <a:lumMod val="50000"/>
                      <a:lumOff val="50000"/>
                    </a:schemeClr>
                  </a:gs>
                </a:gsLst>
                <a:lin ang="5400000" scaled="0"/>
              </a:gradFill>
              <a:ln w="50800">
                <a:solidFill>
                  <a:schemeClr val="lt1"/>
                </a:solidFill>
              </a:ln>
              <a:effectLst/>
              <a:sp3d contourW="508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6B-663B-43EF-870B-8F1C5BC699C1}"/>
              </c:ext>
            </c:extLst>
          </c:dPt>
          <c:dLbls>
            <c:dLbl>
              <c:idx val="0"/>
              <c:layout>
                <c:manualLayout>
                  <c:x val="-5.2943813653257531E-3"/>
                  <c:y val="-2.4292753665202275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63B-43EF-870B-8F1C5BC699C1}"/>
                </c:ext>
              </c:extLst>
            </c:dLbl>
            <c:dLbl>
              <c:idx val="1"/>
              <c:layout>
                <c:manualLayout>
                  <c:x val="7.2237530600330946E-2"/>
                  <c:y val="-0.17946561048051515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63B-43EF-870B-8F1C5BC699C1}"/>
                </c:ext>
              </c:extLst>
            </c:dLbl>
            <c:dLbl>
              <c:idx val="2"/>
              <c:layout>
                <c:manualLayout>
                  <c:x val="-9.5577318180010036E-3"/>
                  <c:y val="0.12695103005162775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663B-43EF-870B-8F1C5BC699C1}"/>
                </c:ext>
              </c:extLst>
            </c:dLbl>
            <c:dLbl>
              <c:idx val="3"/>
              <c:layout>
                <c:manualLayout>
                  <c:x val="8.5340116563473976E-3"/>
                  <c:y val="0.111947452476894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663B-43EF-870B-8F1C5BC699C1}"/>
                </c:ext>
              </c:extLst>
            </c:dLbl>
            <c:dLbl>
              <c:idx val="4"/>
              <c:layout>
                <c:manualLayout>
                  <c:x val="1.4895010089911486E-2"/>
                  <c:y val="0.14817434977743926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663B-43EF-870B-8F1C5BC699C1}"/>
                </c:ext>
              </c:extLst>
            </c:dLbl>
            <c:dLbl>
              <c:idx val="5"/>
              <c:layout>
                <c:manualLayout>
                  <c:x val="2.6379662350814986E-2"/>
                  <c:y val="0.19588275832988533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663B-43EF-870B-8F1C5BC699C1}"/>
                </c:ext>
              </c:extLst>
            </c:dLbl>
            <c:dLbl>
              <c:idx val="6"/>
              <c:layout>
                <c:manualLayout>
                  <c:x val="-4.417499787665688E-2"/>
                  <c:y val="0.17444909961074934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663B-43EF-870B-8F1C5BC699C1}"/>
                </c:ext>
              </c:extLst>
            </c:dLbl>
            <c:dLbl>
              <c:idx val="7"/>
              <c:layout>
                <c:manualLayout>
                  <c:x val="-0.10219526800890621"/>
                  <c:y val="0.15456852340379537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663B-43EF-870B-8F1C5BC699C1}"/>
                </c:ext>
              </c:extLst>
            </c:dLbl>
            <c:dLbl>
              <c:idx val="8"/>
              <c:layout>
                <c:manualLayout>
                  <c:x val="-0.17081859984066863"/>
                  <c:y val="0.11974646656845357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663B-43EF-870B-8F1C5BC699C1}"/>
                </c:ext>
              </c:extLst>
            </c:dLbl>
            <c:dLbl>
              <c:idx val="9"/>
              <c:layout>
                <c:manualLayout>
                  <c:x val="-0.14616717752331107"/>
                  <c:y val="5.1080585694444812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663B-43EF-870B-8F1C5BC699C1}"/>
                </c:ext>
              </c:extLst>
            </c:dLbl>
            <c:dLbl>
              <c:idx val="10"/>
              <c:layout>
                <c:manualLayout>
                  <c:x val="-7.027228247021676E-2"/>
                  <c:y val="1.7501291352942573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663B-43EF-870B-8F1C5BC699C1}"/>
                </c:ext>
              </c:extLst>
            </c:dLbl>
            <c:dLbl>
              <c:idx val="11"/>
              <c:layout>
                <c:manualLayout>
                  <c:x val="4.6520458814131672E-2"/>
                  <c:y val="9.8648823155803048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663B-43EF-870B-8F1C5BC699C1}"/>
                </c:ext>
              </c:extLst>
            </c:dLbl>
            <c:dLbl>
              <c:idx val="12"/>
              <c:layout>
                <c:manualLayout>
                  <c:x val="-9.5577318180010001E-3"/>
                  <c:y val="6.3137770228780227E-2"/>
                </c:manualLayout>
              </c:layout>
              <c:spPr>
                <a:noFill/>
                <a:ln>
                  <a:solidFill>
                    <a:schemeClr val="tx1"/>
                  </a:solidFill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dk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6.9443748609075873E-2"/>
                      <c:h val="7.5244204065389897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9-663B-43EF-870B-8F1C5BC699C1}"/>
                </c:ext>
              </c:extLst>
            </c:dLbl>
            <c:spPr>
              <a:noFill/>
              <a:ln>
                <a:solidFill>
                  <a:schemeClr val="tx1"/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bestFit"/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pointage!$DZ$44:$DZ$97</c:f>
              <c:strCache>
                <c:ptCount val="13"/>
                <c:pt idx="0">
                  <c:v>chantier 2 - 686,5h</c:v>
                </c:pt>
                <c:pt idx="1">
                  <c:v>chantier 11 - 435h</c:v>
                </c:pt>
                <c:pt idx="2">
                  <c:v>chantier 3 - 126h</c:v>
                </c:pt>
                <c:pt idx="3">
                  <c:v>chantier 4 - 32h</c:v>
                </c:pt>
                <c:pt idx="4">
                  <c:v>chantier 5 - 32h</c:v>
                </c:pt>
                <c:pt idx="5">
                  <c:v>chantier 6 - 35h</c:v>
                </c:pt>
                <c:pt idx="6">
                  <c:v>chantier 12 - 7h</c:v>
                </c:pt>
                <c:pt idx="7">
                  <c:v>chantier 13 - 32h</c:v>
                </c:pt>
                <c:pt idx="8">
                  <c:v>chantier 1 - 12h</c:v>
                </c:pt>
                <c:pt idx="9">
                  <c:v>chantier 8 - 8h</c:v>
                </c:pt>
                <c:pt idx="10">
                  <c:v>chantier 9 - 193h</c:v>
                </c:pt>
                <c:pt idx="11">
                  <c:v>chantier 10 - 67h</c:v>
                </c:pt>
                <c:pt idx="12">
                  <c:v>chantier 7 - 68h</c:v>
                </c:pt>
              </c:strCache>
            </c:strRef>
          </c:cat>
          <c:val>
            <c:numRef>
              <c:f>pointage!$EB$44:$EB$97</c:f>
              <c:numCache>
                <c:formatCode>0.00%</c:formatCode>
                <c:ptCount val="54"/>
                <c:pt idx="0">
                  <c:v>0.39601961349870207</c:v>
                </c:pt>
                <c:pt idx="1">
                  <c:v>0.25093740986443613</c:v>
                </c:pt>
                <c:pt idx="2">
                  <c:v>7.2685318719353909E-2</c:v>
                </c:pt>
                <c:pt idx="3">
                  <c:v>1.8459763484280356E-2</c:v>
                </c:pt>
                <c:pt idx="4">
                  <c:v>1.8459763484280356E-2</c:v>
                </c:pt>
                <c:pt idx="5">
                  <c:v>2.0190366310931643E-2</c:v>
                </c:pt>
                <c:pt idx="6">
                  <c:v>4.0380732621863279E-3</c:v>
                </c:pt>
                <c:pt idx="7">
                  <c:v>1.8459763484280356E-2</c:v>
                </c:pt>
                <c:pt idx="8">
                  <c:v>6.9224113066051344E-3</c:v>
                </c:pt>
                <c:pt idx="9">
                  <c:v>4.614940871070089E-3</c:v>
                </c:pt>
                <c:pt idx="10">
                  <c:v>0.11133544851456591</c:v>
                </c:pt>
                <c:pt idx="11">
                  <c:v>3.8650129795211999E-2</c:v>
                </c:pt>
                <c:pt idx="12">
                  <c:v>3.9226997404095763E-2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6C-663B-43EF-870B-8F1C5BC699C1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pattFill prst="dkDnDiag">
      <a:fgClr>
        <a:schemeClr val="lt1"/>
      </a:fgClr>
      <a:bgClr>
        <a:schemeClr val="dk1">
          <a:lumMod val="10000"/>
          <a:lumOff val="90000"/>
        </a:schemeClr>
      </a:bgClr>
    </a:patt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userShapes r:id="rId3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35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"/>
          <c:y val="0"/>
          <c:w val="1"/>
          <c:h val="1"/>
        </c:manualLayout>
      </c:layout>
      <c:pie3DChart>
        <c:varyColors val="1"/>
        <c:ser>
          <c:idx val="0"/>
          <c:order val="0"/>
          <c:tx>
            <c:strRef>
              <c:f>pointage!$EU$42</c:f>
              <c:strCache>
                <c:ptCount val="1"/>
                <c:pt idx="0">
                  <c:v>Chantiers - heures sans routes</c:v>
                </c:pt>
              </c:strCache>
            </c:strRef>
          </c:tx>
          <c:spPr>
            <a:ln w="50800">
              <a:solidFill>
                <a:schemeClr val="bg1"/>
              </a:solidFill>
            </a:ln>
          </c:spPr>
          <c:explosion val="42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50800">
                <a:solidFill>
                  <a:schemeClr val="bg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50800">
                <a:contourClr>
                  <a:schemeClr val="bg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88C-4654-8983-D64ADCD74CE6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50800">
                <a:solidFill>
                  <a:schemeClr val="bg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50800">
                <a:contourClr>
                  <a:schemeClr val="bg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88C-4654-8983-D64ADCD74CE6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50800">
                <a:solidFill>
                  <a:schemeClr val="bg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50800">
                <a:contourClr>
                  <a:schemeClr val="bg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B88C-4654-8983-D64ADCD74CE6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50800">
                <a:solidFill>
                  <a:schemeClr val="bg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50800">
                <a:contourClr>
                  <a:schemeClr val="bg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B88C-4654-8983-D64ADCD74CE6}"/>
              </c:ext>
            </c:extLst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50800">
                <a:solidFill>
                  <a:schemeClr val="bg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50800">
                <a:contourClr>
                  <a:schemeClr val="bg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B88C-4654-8983-D64ADCD74CE6}"/>
              </c:ext>
            </c:extLst>
          </c:dPt>
          <c:dPt>
            <c:idx val="5"/>
            <c:bubble3D val="0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50800">
                <a:solidFill>
                  <a:schemeClr val="bg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50800">
                <a:contourClr>
                  <a:schemeClr val="bg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B88C-4654-8983-D64ADCD74CE6}"/>
              </c:ext>
            </c:extLst>
          </c:dPt>
          <c:dPt>
            <c:idx val="6"/>
            <c:bubble3D val="0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50800">
                <a:solidFill>
                  <a:schemeClr val="bg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50800">
                <a:contourClr>
                  <a:schemeClr val="bg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D-B88C-4654-8983-D64ADCD74CE6}"/>
              </c:ext>
            </c:extLst>
          </c:dPt>
          <c:dPt>
            <c:idx val="7"/>
            <c:bubble3D val="0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50800">
                <a:solidFill>
                  <a:schemeClr val="bg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50800">
                <a:contourClr>
                  <a:schemeClr val="bg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F-B88C-4654-8983-D64ADCD74CE6}"/>
              </c:ext>
            </c:extLst>
          </c:dPt>
          <c:dPt>
            <c:idx val="8"/>
            <c:bubble3D val="0"/>
            <c:spPr>
              <a:gradFill rotWithShape="1">
                <a:gsLst>
                  <a:gs pos="0">
                    <a:schemeClr val="accent3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50800">
                <a:solidFill>
                  <a:schemeClr val="bg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50800">
                <a:contourClr>
                  <a:schemeClr val="bg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1-B88C-4654-8983-D64ADCD74CE6}"/>
              </c:ext>
            </c:extLst>
          </c:dPt>
          <c:dPt>
            <c:idx val="9"/>
            <c:bubble3D val="0"/>
            <c:spPr>
              <a:gradFill rotWithShape="1">
                <a:gsLst>
                  <a:gs pos="0">
                    <a:schemeClr val="accent4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50800">
                <a:solidFill>
                  <a:schemeClr val="bg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50800">
                <a:contourClr>
                  <a:schemeClr val="bg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3-B88C-4654-8983-D64ADCD74CE6}"/>
              </c:ext>
            </c:extLst>
          </c:dPt>
          <c:dPt>
            <c:idx val="10"/>
            <c:bubble3D val="0"/>
            <c:spPr>
              <a:gradFill rotWithShape="1">
                <a:gsLst>
                  <a:gs pos="0">
                    <a:schemeClr val="accent5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50800">
                <a:solidFill>
                  <a:schemeClr val="bg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50800">
                <a:contourClr>
                  <a:schemeClr val="bg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5-B88C-4654-8983-D64ADCD74CE6}"/>
              </c:ext>
            </c:extLst>
          </c:dPt>
          <c:dPt>
            <c:idx val="11"/>
            <c:bubble3D val="0"/>
            <c:spPr>
              <a:gradFill rotWithShape="1">
                <a:gsLst>
                  <a:gs pos="0">
                    <a:schemeClr val="accent6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50800">
                <a:solidFill>
                  <a:schemeClr val="bg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50800">
                <a:contourClr>
                  <a:schemeClr val="bg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7-B88C-4654-8983-D64ADCD74CE6}"/>
              </c:ext>
            </c:extLst>
          </c:dPt>
          <c:dPt>
            <c:idx val="12"/>
            <c:bubble3D val="0"/>
            <c:spPr>
              <a:gradFill rotWithShape="1">
                <a:gsLst>
                  <a:gs pos="0">
                    <a:schemeClr val="accent1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50800">
                <a:solidFill>
                  <a:schemeClr val="bg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50800">
                <a:contourClr>
                  <a:schemeClr val="bg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9-B88C-4654-8983-D64ADCD74CE6}"/>
              </c:ext>
            </c:extLst>
          </c:dPt>
          <c:dPt>
            <c:idx val="13"/>
            <c:bubble3D val="0"/>
            <c:spPr>
              <a:gradFill rotWithShape="1">
                <a:gsLst>
                  <a:gs pos="0">
                    <a:schemeClr val="accent2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50800">
                <a:solidFill>
                  <a:schemeClr val="bg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50800">
                <a:contourClr>
                  <a:schemeClr val="bg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B-B88C-4654-8983-D64ADCD74CE6}"/>
              </c:ext>
            </c:extLst>
          </c:dPt>
          <c:dPt>
            <c:idx val="14"/>
            <c:bubble3D val="0"/>
            <c:spPr>
              <a:gradFill rotWithShape="1">
                <a:gsLst>
                  <a:gs pos="0">
                    <a:schemeClr val="accent3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50800">
                <a:solidFill>
                  <a:schemeClr val="bg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50800">
                <a:contourClr>
                  <a:schemeClr val="bg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D-B88C-4654-8983-D64ADCD74CE6}"/>
              </c:ext>
            </c:extLst>
          </c:dPt>
          <c:dPt>
            <c:idx val="15"/>
            <c:bubble3D val="0"/>
            <c:spPr>
              <a:gradFill rotWithShape="1">
                <a:gsLst>
                  <a:gs pos="0">
                    <a:schemeClr val="accent4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50800">
                <a:solidFill>
                  <a:schemeClr val="bg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50800">
                <a:contourClr>
                  <a:schemeClr val="bg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F-B88C-4654-8983-D64ADCD74CE6}"/>
              </c:ext>
            </c:extLst>
          </c:dPt>
          <c:dPt>
            <c:idx val="16"/>
            <c:bubble3D val="0"/>
            <c:spPr>
              <a:gradFill rotWithShape="1">
                <a:gsLst>
                  <a:gs pos="0">
                    <a:schemeClr val="accent5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50800">
                <a:solidFill>
                  <a:schemeClr val="bg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50800">
                <a:contourClr>
                  <a:schemeClr val="bg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1-B88C-4654-8983-D64ADCD74CE6}"/>
              </c:ext>
            </c:extLst>
          </c:dPt>
          <c:dPt>
            <c:idx val="17"/>
            <c:bubble3D val="0"/>
            <c:spPr>
              <a:gradFill rotWithShape="1">
                <a:gsLst>
                  <a:gs pos="0">
                    <a:schemeClr val="accent6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50800">
                <a:solidFill>
                  <a:schemeClr val="bg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50800">
                <a:contourClr>
                  <a:schemeClr val="bg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3-B88C-4654-8983-D64ADCD74CE6}"/>
              </c:ext>
            </c:extLst>
          </c:dPt>
          <c:dPt>
            <c:idx val="18"/>
            <c:bubble3D val="0"/>
            <c:spPr>
              <a:gradFill rotWithShape="1">
                <a:gsLst>
                  <a:gs pos="0">
                    <a:schemeClr val="accent1">
                      <a:lumMod val="8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8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8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50800">
                <a:solidFill>
                  <a:schemeClr val="bg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50800">
                <a:contourClr>
                  <a:schemeClr val="bg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5-B88C-4654-8983-D64ADCD74CE6}"/>
              </c:ext>
            </c:extLst>
          </c:dPt>
          <c:dPt>
            <c:idx val="19"/>
            <c:bubble3D val="0"/>
            <c:spPr>
              <a:gradFill rotWithShape="1">
                <a:gsLst>
                  <a:gs pos="0">
                    <a:schemeClr val="accent2">
                      <a:lumMod val="8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8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8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50800">
                <a:solidFill>
                  <a:schemeClr val="bg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50800">
                <a:contourClr>
                  <a:schemeClr val="bg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7-B88C-4654-8983-D64ADCD74CE6}"/>
              </c:ext>
            </c:extLst>
          </c:dPt>
          <c:dPt>
            <c:idx val="20"/>
            <c:bubble3D val="0"/>
            <c:spPr>
              <a:gradFill rotWithShape="1">
                <a:gsLst>
                  <a:gs pos="0">
                    <a:schemeClr val="accent3">
                      <a:lumMod val="8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8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8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50800">
                <a:solidFill>
                  <a:schemeClr val="bg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50800">
                <a:contourClr>
                  <a:schemeClr val="bg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9-B88C-4654-8983-D64ADCD74CE6}"/>
              </c:ext>
            </c:extLst>
          </c:dPt>
          <c:dPt>
            <c:idx val="21"/>
            <c:bubble3D val="0"/>
            <c:spPr>
              <a:gradFill rotWithShape="1">
                <a:gsLst>
                  <a:gs pos="0">
                    <a:schemeClr val="accent4">
                      <a:lumMod val="8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lumMod val="8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8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50800">
                <a:solidFill>
                  <a:schemeClr val="bg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50800">
                <a:contourClr>
                  <a:schemeClr val="bg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B-B88C-4654-8983-D64ADCD74CE6}"/>
              </c:ext>
            </c:extLst>
          </c:dPt>
          <c:dPt>
            <c:idx val="22"/>
            <c:bubble3D val="0"/>
            <c:spPr>
              <a:gradFill rotWithShape="1">
                <a:gsLst>
                  <a:gs pos="0">
                    <a:schemeClr val="accent5">
                      <a:lumMod val="8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lumMod val="8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8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50800">
                <a:solidFill>
                  <a:schemeClr val="bg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50800">
                <a:contourClr>
                  <a:schemeClr val="bg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D-B88C-4654-8983-D64ADCD74CE6}"/>
              </c:ext>
            </c:extLst>
          </c:dPt>
          <c:dPt>
            <c:idx val="23"/>
            <c:bubble3D val="0"/>
            <c:spPr>
              <a:gradFill rotWithShape="1">
                <a:gsLst>
                  <a:gs pos="0">
                    <a:schemeClr val="accent6">
                      <a:lumMod val="8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lumMod val="8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8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50800">
                <a:solidFill>
                  <a:schemeClr val="bg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50800">
                <a:contourClr>
                  <a:schemeClr val="bg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F-B88C-4654-8983-D64ADCD74CE6}"/>
              </c:ext>
            </c:extLst>
          </c:dPt>
          <c:dPt>
            <c:idx val="24"/>
            <c:bubble3D val="0"/>
            <c:spPr>
              <a:gradFill rotWithShape="1">
                <a:gsLst>
                  <a:gs pos="0">
                    <a:schemeClr val="accent1">
                      <a:lumMod val="60000"/>
                      <a:lumOff val="4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lumOff val="4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Off val="4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50800">
                <a:solidFill>
                  <a:schemeClr val="bg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50800">
                <a:contourClr>
                  <a:schemeClr val="bg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31-B88C-4654-8983-D64ADCD74CE6}"/>
              </c:ext>
            </c:extLst>
          </c:dPt>
          <c:dPt>
            <c:idx val="25"/>
            <c:bubble3D val="0"/>
            <c:spPr>
              <a:gradFill rotWithShape="1">
                <a:gsLst>
                  <a:gs pos="0">
                    <a:schemeClr val="accent2">
                      <a:lumMod val="60000"/>
                      <a:lumOff val="4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lumOff val="4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Off val="4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50800">
                <a:solidFill>
                  <a:schemeClr val="bg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50800">
                <a:contourClr>
                  <a:schemeClr val="bg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33-B88C-4654-8983-D64ADCD74CE6}"/>
              </c:ext>
            </c:extLst>
          </c:dPt>
          <c:dPt>
            <c:idx val="26"/>
            <c:bubble3D val="0"/>
            <c:spPr>
              <a:gradFill rotWithShape="1">
                <a:gsLst>
                  <a:gs pos="0">
                    <a:schemeClr val="accent3">
                      <a:lumMod val="60000"/>
                      <a:lumOff val="4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60000"/>
                      <a:lumOff val="4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60000"/>
                      <a:lumOff val="4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50800">
                <a:solidFill>
                  <a:schemeClr val="bg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50800">
                <a:contourClr>
                  <a:schemeClr val="bg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35-B88C-4654-8983-D64ADCD74CE6}"/>
              </c:ext>
            </c:extLst>
          </c:dPt>
          <c:dPt>
            <c:idx val="27"/>
            <c:bubble3D val="0"/>
            <c:spPr>
              <a:gradFill rotWithShape="1">
                <a:gsLst>
                  <a:gs pos="0">
                    <a:schemeClr val="accent4">
                      <a:lumMod val="60000"/>
                      <a:lumOff val="4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lumMod val="60000"/>
                      <a:lumOff val="4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60000"/>
                      <a:lumOff val="4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50800">
                <a:solidFill>
                  <a:schemeClr val="bg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50800">
                <a:contourClr>
                  <a:schemeClr val="bg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37-B88C-4654-8983-D64ADCD74CE6}"/>
              </c:ext>
            </c:extLst>
          </c:dPt>
          <c:dPt>
            <c:idx val="28"/>
            <c:bubble3D val="0"/>
            <c:spPr>
              <a:gradFill rotWithShape="1">
                <a:gsLst>
                  <a:gs pos="0">
                    <a:schemeClr val="accent5">
                      <a:lumMod val="60000"/>
                      <a:lumOff val="4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lumMod val="60000"/>
                      <a:lumOff val="4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60000"/>
                      <a:lumOff val="4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50800">
                <a:solidFill>
                  <a:schemeClr val="bg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50800">
                <a:contourClr>
                  <a:schemeClr val="bg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39-B88C-4654-8983-D64ADCD74CE6}"/>
              </c:ext>
            </c:extLst>
          </c:dPt>
          <c:dPt>
            <c:idx val="29"/>
            <c:bubble3D val="0"/>
            <c:spPr>
              <a:gradFill rotWithShape="1">
                <a:gsLst>
                  <a:gs pos="0">
                    <a:schemeClr val="accent6">
                      <a:lumMod val="60000"/>
                      <a:lumOff val="4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lumMod val="60000"/>
                      <a:lumOff val="4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60000"/>
                      <a:lumOff val="4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50800">
                <a:solidFill>
                  <a:schemeClr val="bg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50800">
                <a:contourClr>
                  <a:schemeClr val="bg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3B-B88C-4654-8983-D64ADCD74CE6}"/>
              </c:ext>
            </c:extLst>
          </c:dPt>
          <c:dPt>
            <c:idx val="30"/>
            <c:bubble3D val="0"/>
            <c:spPr>
              <a:gradFill rotWithShape="1">
                <a:gsLst>
                  <a:gs pos="0">
                    <a:schemeClr val="accent1">
                      <a:lumMod val="5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5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5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50800">
                <a:solidFill>
                  <a:schemeClr val="bg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50800">
                <a:contourClr>
                  <a:schemeClr val="bg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3D-B88C-4654-8983-D64ADCD74CE6}"/>
              </c:ext>
            </c:extLst>
          </c:dPt>
          <c:dPt>
            <c:idx val="31"/>
            <c:bubble3D val="0"/>
            <c:spPr>
              <a:gradFill rotWithShape="1">
                <a:gsLst>
                  <a:gs pos="0">
                    <a:schemeClr val="accent2">
                      <a:lumMod val="5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5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5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50800">
                <a:solidFill>
                  <a:schemeClr val="bg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50800">
                <a:contourClr>
                  <a:schemeClr val="bg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3F-B88C-4654-8983-D64ADCD74CE6}"/>
              </c:ext>
            </c:extLst>
          </c:dPt>
          <c:dPt>
            <c:idx val="32"/>
            <c:bubble3D val="0"/>
            <c:spPr>
              <a:gradFill rotWithShape="1">
                <a:gsLst>
                  <a:gs pos="0">
                    <a:schemeClr val="accent3">
                      <a:lumMod val="5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5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5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50800">
                <a:solidFill>
                  <a:schemeClr val="bg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50800">
                <a:contourClr>
                  <a:schemeClr val="bg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41-B88C-4654-8983-D64ADCD74CE6}"/>
              </c:ext>
            </c:extLst>
          </c:dPt>
          <c:dPt>
            <c:idx val="33"/>
            <c:bubble3D val="0"/>
            <c:spPr>
              <a:gradFill rotWithShape="1">
                <a:gsLst>
                  <a:gs pos="0">
                    <a:schemeClr val="accent4">
                      <a:lumMod val="5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lumMod val="5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5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50800">
                <a:solidFill>
                  <a:schemeClr val="bg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50800">
                <a:contourClr>
                  <a:schemeClr val="bg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43-B88C-4654-8983-D64ADCD74CE6}"/>
              </c:ext>
            </c:extLst>
          </c:dPt>
          <c:dPt>
            <c:idx val="34"/>
            <c:bubble3D val="0"/>
            <c:spPr>
              <a:gradFill rotWithShape="1">
                <a:gsLst>
                  <a:gs pos="0">
                    <a:schemeClr val="accent5">
                      <a:lumMod val="5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lumMod val="5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5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50800">
                <a:solidFill>
                  <a:schemeClr val="bg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50800">
                <a:contourClr>
                  <a:schemeClr val="bg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45-B88C-4654-8983-D64ADCD74CE6}"/>
              </c:ext>
            </c:extLst>
          </c:dPt>
          <c:dPt>
            <c:idx val="35"/>
            <c:bubble3D val="0"/>
            <c:spPr>
              <a:gradFill rotWithShape="1">
                <a:gsLst>
                  <a:gs pos="0">
                    <a:schemeClr val="accent6">
                      <a:lumMod val="5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lumMod val="5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5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50800">
                <a:solidFill>
                  <a:schemeClr val="bg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50800">
                <a:contourClr>
                  <a:schemeClr val="bg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47-B88C-4654-8983-D64ADCD74CE6}"/>
              </c:ext>
            </c:extLst>
          </c:dPt>
          <c:dPt>
            <c:idx val="36"/>
            <c:bubble3D val="0"/>
            <c:spPr>
              <a:gradFill rotWithShape="1">
                <a:gsLst>
                  <a:gs pos="0">
                    <a:schemeClr val="accent1">
                      <a:lumMod val="70000"/>
                      <a:lumOff val="3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70000"/>
                      <a:lumOff val="3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70000"/>
                      <a:lumOff val="3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50800">
                <a:solidFill>
                  <a:schemeClr val="bg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50800">
                <a:contourClr>
                  <a:schemeClr val="bg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49-B88C-4654-8983-D64ADCD74CE6}"/>
              </c:ext>
            </c:extLst>
          </c:dPt>
          <c:dPt>
            <c:idx val="37"/>
            <c:bubble3D val="0"/>
            <c:spPr>
              <a:gradFill rotWithShape="1">
                <a:gsLst>
                  <a:gs pos="0">
                    <a:schemeClr val="accent2">
                      <a:lumMod val="70000"/>
                      <a:lumOff val="3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70000"/>
                      <a:lumOff val="3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70000"/>
                      <a:lumOff val="3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50800">
                <a:solidFill>
                  <a:schemeClr val="bg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50800">
                <a:contourClr>
                  <a:schemeClr val="bg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4B-B88C-4654-8983-D64ADCD74CE6}"/>
              </c:ext>
            </c:extLst>
          </c:dPt>
          <c:dPt>
            <c:idx val="38"/>
            <c:bubble3D val="0"/>
            <c:spPr>
              <a:gradFill rotWithShape="1">
                <a:gsLst>
                  <a:gs pos="0">
                    <a:schemeClr val="accent3">
                      <a:lumMod val="70000"/>
                      <a:lumOff val="3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70000"/>
                      <a:lumOff val="3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70000"/>
                      <a:lumOff val="3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50800">
                <a:solidFill>
                  <a:schemeClr val="bg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50800">
                <a:contourClr>
                  <a:schemeClr val="bg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4D-B88C-4654-8983-D64ADCD74CE6}"/>
              </c:ext>
            </c:extLst>
          </c:dPt>
          <c:dPt>
            <c:idx val="39"/>
            <c:bubble3D val="0"/>
            <c:spPr>
              <a:gradFill rotWithShape="1">
                <a:gsLst>
                  <a:gs pos="0">
                    <a:schemeClr val="accent4">
                      <a:lumMod val="70000"/>
                      <a:lumOff val="3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lumMod val="70000"/>
                      <a:lumOff val="3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70000"/>
                      <a:lumOff val="3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50800">
                <a:solidFill>
                  <a:schemeClr val="bg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50800">
                <a:contourClr>
                  <a:schemeClr val="bg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4F-B88C-4654-8983-D64ADCD74CE6}"/>
              </c:ext>
            </c:extLst>
          </c:dPt>
          <c:dPt>
            <c:idx val="40"/>
            <c:bubble3D val="0"/>
            <c:spPr>
              <a:gradFill rotWithShape="1">
                <a:gsLst>
                  <a:gs pos="0">
                    <a:schemeClr val="accent5">
                      <a:lumMod val="70000"/>
                      <a:lumOff val="3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lumMod val="70000"/>
                      <a:lumOff val="3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70000"/>
                      <a:lumOff val="3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50800">
                <a:solidFill>
                  <a:schemeClr val="bg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50800">
                <a:contourClr>
                  <a:schemeClr val="bg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51-B88C-4654-8983-D64ADCD74CE6}"/>
              </c:ext>
            </c:extLst>
          </c:dPt>
          <c:dPt>
            <c:idx val="41"/>
            <c:bubble3D val="0"/>
            <c:spPr>
              <a:gradFill rotWithShape="1">
                <a:gsLst>
                  <a:gs pos="0">
                    <a:schemeClr val="accent6">
                      <a:lumMod val="70000"/>
                      <a:lumOff val="3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lumMod val="70000"/>
                      <a:lumOff val="3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70000"/>
                      <a:lumOff val="3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50800">
                <a:solidFill>
                  <a:schemeClr val="bg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50800">
                <a:contourClr>
                  <a:schemeClr val="bg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53-B88C-4654-8983-D64ADCD74CE6}"/>
              </c:ext>
            </c:extLst>
          </c:dPt>
          <c:dPt>
            <c:idx val="42"/>
            <c:bubble3D val="0"/>
            <c:spPr>
              <a:gradFill rotWithShape="1">
                <a:gsLst>
                  <a:gs pos="0">
                    <a:schemeClr val="accent1">
                      <a:lumMod val="7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7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7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50800">
                <a:solidFill>
                  <a:schemeClr val="bg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50800">
                <a:contourClr>
                  <a:schemeClr val="bg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55-B88C-4654-8983-D64ADCD74CE6}"/>
              </c:ext>
            </c:extLst>
          </c:dPt>
          <c:dPt>
            <c:idx val="43"/>
            <c:bubble3D val="0"/>
            <c:spPr>
              <a:gradFill rotWithShape="1">
                <a:gsLst>
                  <a:gs pos="0">
                    <a:schemeClr val="accent2">
                      <a:lumMod val="7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7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7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50800">
                <a:solidFill>
                  <a:schemeClr val="bg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50800">
                <a:contourClr>
                  <a:schemeClr val="bg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57-B88C-4654-8983-D64ADCD74CE6}"/>
              </c:ext>
            </c:extLst>
          </c:dPt>
          <c:dPt>
            <c:idx val="44"/>
            <c:bubble3D val="0"/>
            <c:spPr>
              <a:gradFill rotWithShape="1">
                <a:gsLst>
                  <a:gs pos="0">
                    <a:schemeClr val="accent3">
                      <a:lumMod val="7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7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7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50800">
                <a:solidFill>
                  <a:schemeClr val="bg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50800">
                <a:contourClr>
                  <a:schemeClr val="bg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59-B88C-4654-8983-D64ADCD74CE6}"/>
              </c:ext>
            </c:extLst>
          </c:dPt>
          <c:dPt>
            <c:idx val="45"/>
            <c:bubble3D val="0"/>
            <c:spPr>
              <a:gradFill rotWithShape="1">
                <a:gsLst>
                  <a:gs pos="0">
                    <a:schemeClr val="accent4">
                      <a:lumMod val="7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lumMod val="7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7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50800">
                <a:solidFill>
                  <a:schemeClr val="bg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50800">
                <a:contourClr>
                  <a:schemeClr val="bg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5B-B88C-4654-8983-D64ADCD74CE6}"/>
              </c:ext>
            </c:extLst>
          </c:dPt>
          <c:dPt>
            <c:idx val="46"/>
            <c:bubble3D val="0"/>
            <c:spPr>
              <a:gradFill rotWithShape="1">
                <a:gsLst>
                  <a:gs pos="0">
                    <a:schemeClr val="accent5">
                      <a:lumMod val="7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lumMod val="7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7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50800">
                <a:solidFill>
                  <a:schemeClr val="bg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50800">
                <a:contourClr>
                  <a:schemeClr val="bg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5D-B88C-4654-8983-D64ADCD74CE6}"/>
              </c:ext>
            </c:extLst>
          </c:dPt>
          <c:dPt>
            <c:idx val="47"/>
            <c:bubble3D val="0"/>
            <c:spPr>
              <a:gradFill rotWithShape="1">
                <a:gsLst>
                  <a:gs pos="0">
                    <a:schemeClr val="accent6">
                      <a:lumMod val="7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lumMod val="7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7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50800">
                <a:solidFill>
                  <a:schemeClr val="bg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50800">
                <a:contourClr>
                  <a:schemeClr val="bg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5F-B88C-4654-8983-D64ADCD74CE6}"/>
              </c:ext>
            </c:extLst>
          </c:dPt>
          <c:dPt>
            <c:idx val="48"/>
            <c:bubble3D val="0"/>
            <c:spPr>
              <a:gradFill rotWithShape="1">
                <a:gsLst>
                  <a:gs pos="0">
                    <a:schemeClr val="accent1">
                      <a:lumMod val="50000"/>
                      <a:lumOff val="5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50000"/>
                      <a:lumOff val="5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50000"/>
                      <a:lumOff val="5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50800">
                <a:solidFill>
                  <a:schemeClr val="bg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50800">
                <a:contourClr>
                  <a:schemeClr val="bg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61-B88C-4654-8983-D64ADCD74CE6}"/>
              </c:ext>
            </c:extLst>
          </c:dPt>
          <c:dPt>
            <c:idx val="49"/>
            <c:bubble3D val="0"/>
            <c:spPr>
              <a:gradFill rotWithShape="1">
                <a:gsLst>
                  <a:gs pos="0">
                    <a:schemeClr val="accent2">
                      <a:lumMod val="50000"/>
                      <a:lumOff val="5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50000"/>
                      <a:lumOff val="5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50000"/>
                      <a:lumOff val="5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50800">
                <a:solidFill>
                  <a:schemeClr val="bg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50800">
                <a:contourClr>
                  <a:schemeClr val="bg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63-B88C-4654-8983-D64ADCD74CE6}"/>
              </c:ext>
            </c:extLst>
          </c:dPt>
          <c:dPt>
            <c:idx val="50"/>
            <c:bubble3D val="0"/>
            <c:spPr>
              <a:gradFill rotWithShape="1">
                <a:gsLst>
                  <a:gs pos="0">
                    <a:schemeClr val="accent3">
                      <a:lumMod val="50000"/>
                      <a:lumOff val="5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50000"/>
                      <a:lumOff val="5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50000"/>
                      <a:lumOff val="5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50800">
                <a:solidFill>
                  <a:schemeClr val="bg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50800">
                <a:contourClr>
                  <a:schemeClr val="bg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65-B88C-4654-8983-D64ADCD74CE6}"/>
              </c:ext>
            </c:extLst>
          </c:dPt>
          <c:dPt>
            <c:idx val="51"/>
            <c:bubble3D val="0"/>
            <c:spPr>
              <a:gradFill rotWithShape="1">
                <a:gsLst>
                  <a:gs pos="0">
                    <a:schemeClr val="accent4">
                      <a:lumMod val="50000"/>
                      <a:lumOff val="5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lumMod val="50000"/>
                      <a:lumOff val="5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50000"/>
                      <a:lumOff val="5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50800">
                <a:solidFill>
                  <a:schemeClr val="bg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50800">
                <a:contourClr>
                  <a:schemeClr val="bg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67-B88C-4654-8983-D64ADCD74CE6}"/>
              </c:ext>
            </c:extLst>
          </c:dPt>
          <c:dPt>
            <c:idx val="52"/>
            <c:bubble3D val="0"/>
            <c:spPr>
              <a:gradFill rotWithShape="1">
                <a:gsLst>
                  <a:gs pos="0">
                    <a:schemeClr val="accent5">
                      <a:lumMod val="50000"/>
                      <a:lumOff val="5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lumMod val="50000"/>
                      <a:lumOff val="5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50000"/>
                      <a:lumOff val="5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50800">
                <a:solidFill>
                  <a:schemeClr val="bg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50800">
                <a:contourClr>
                  <a:schemeClr val="bg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69-B88C-4654-8983-D64ADCD74CE6}"/>
              </c:ext>
            </c:extLst>
          </c:dPt>
          <c:dPt>
            <c:idx val="53"/>
            <c:bubble3D val="0"/>
            <c:spPr>
              <a:gradFill rotWithShape="1">
                <a:gsLst>
                  <a:gs pos="0">
                    <a:schemeClr val="accent6">
                      <a:lumMod val="50000"/>
                      <a:lumOff val="5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lumMod val="50000"/>
                      <a:lumOff val="5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50000"/>
                      <a:lumOff val="5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50800">
                <a:solidFill>
                  <a:schemeClr val="bg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50800">
                <a:contourClr>
                  <a:schemeClr val="bg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6B-B88C-4654-8983-D64ADCD74CE6}"/>
              </c:ext>
            </c:extLst>
          </c:dPt>
          <c:dLbls>
            <c:dLbl>
              <c:idx val="0"/>
              <c:layout>
                <c:manualLayout>
                  <c:x val="0.11127387062965242"/>
                  <c:y val="-5.9938405871589814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88C-4654-8983-D64ADCD74CE6}"/>
                </c:ext>
              </c:extLst>
            </c:dLbl>
            <c:dLbl>
              <c:idx val="1"/>
              <c:layout>
                <c:manualLayout>
                  <c:x val="-0.10124296578968585"/>
                  <c:y val="2.354227914722147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88C-4654-8983-D64ADCD74CE6}"/>
                </c:ext>
              </c:extLst>
            </c:dLbl>
            <c:dLbl>
              <c:idx val="2"/>
              <c:layout>
                <c:manualLayout>
                  <c:x val="-3.9638493993711534E-2"/>
                  <c:y val="-0.18779515223782406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88C-4654-8983-D64ADCD74CE6}"/>
                </c:ext>
              </c:extLst>
            </c:dLbl>
            <c:dLbl>
              <c:idx val="3"/>
              <c:layout>
                <c:manualLayout>
                  <c:x val="-6.4552417295960868E-2"/>
                  <c:y val="-0.12829851359963818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88C-4654-8983-D64ADCD74CE6}"/>
                </c:ext>
              </c:extLst>
            </c:dLbl>
            <c:dLbl>
              <c:idx val="4"/>
              <c:layout>
                <c:manualLayout>
                  <c:x val="-5.4469914810136785E-2"/>
                  <c:y val="-0.19669546267552065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B88C-4654-8983-D64ADCD74CE6}"/>
                </c:ext>
              </c:extLst>
            </c:dLbl>
            <c:dLbl>
              <c:idx val="8"/>
              <c:layout>
                <c:manualLayout>
                  <c:x val="1.5528526510977936E-2"/>
                  <c:y val="-2.7038917785407374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B88C-4654-8983-D64ADCD74CE6}"/>
                </c:ext>
              </c:extLst>
            </c:dLbl>
            <c:dLbl>
              <c:idx val="12"/>
              <c:layout>
                <c:manualLayout>
                  <c:x val="-1.4150116900916396E-2"/>
                  <c:y val="0.18280150490327104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B88C-4654-8983-D64ADCD74CE6}"/>
                </c:ext>
              </c:extLst>
            </c:dLbl>
            <c:dLbl>
              <c:idx val="16"/>
              <c:layout>
                <c:manualLayout>
                  <c:x val="3.5059310418962132E-2"/>
                  <c:y val="1.0476593820028371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B88C-4654-8983-D64ADCD74CE6}"/>
                </c:ext>
              </c:extLst>
            </c:dLbl>
            <c:dLbl>
              <c:idx val="17"/>
              <c:layout>
                <c:manualLayout>
                  <c:x val="2.3604525543522027E-2"/>
                  <c:y val="-1.1847782734729967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6.789078498293516E-2"/>
                      <c:h val="4.1963446475195822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23-B88C-4654-8983-D64ADCD74CE6}"/>
                </c:ext>
              </c:extLst>
            </c:dLbl>
            <c:dLbl>
              <c:idx val="18"/>
              <c:layout>
                <c:manualLayout>
                  <c:x val="-1.5784902313831933E-2"/>
                  <c:y val="-1.203922616722518E-3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B88C-4654-8983-D64ADCD74CE6}"/>
                </c:ext>
              </c:extLst>
            </c:dLbl>
            <c:dLbl>
              <c:idx val="19"/>
              <c:layout>
                <c:manualLayout>
                  <c:x val="-2.2466474967079627E-4"/>
                  <c:y val="-1.8350774038362702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7-B88C-4654-8983-D64ADCD74CE6}"/>
                </c:ext>
              </c:extLst>
            </c:dLbl>
            <c:dLbl>
              <c:idx val="20"/>
              <c:layout>
                <c:manualLayout>
                  <c:x val="-1.6798581064738922E-2"/>
                  <c:y val="-0.1572984108056989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9-B88C-4654-8983-D64ADCD74CE6}"/>
                </c:ext>
              </c:extLst>
            </c:dLbl>
            <c:dLbl>
              <c:idx val="21"/>
              <c:layout>
                <c:manualLayout>
                  <c:x val="1.8763698906237403E-2"/>
                  <c:y val="-0.1272251804033634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B-B88C-4654-8983-D64ADCD74CE6}"/>
                </c:ext>
              </c:extLst>
            </c:dLbl>
            <c:dLbl>
              <c:idx val="22"/>
              <c:layout>
                <c:manualLayout>
                  <c:x val="3.2851576146838313E-2"/>
                  <c:y val="-0.14229246931600914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D-B88C-4654-8983-D64ADCD74CE6}"/>
                </c:ext>
              </c:extLst>
            </c:dLbl>
            <c:dLbl>
              <c:idx val="23"/>
              <c:layout>
                <c:manualLayout>
                  <c:x val="-2.8941119561420009E-2"/>
                  <c:y val="-0.13056326966962029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F-B88C-4654-8983-D64ADCD74CE6}"/>
                </c:ext>
              </c:extLst>
            </c:dLbl>
            <c:dLbl>
              <c:idx val="24"/>
              <c:layout>
                <c:manualLayout>
                  <c:x val="-3.8748757087957865E-2"/>
                  <c:y val="-0.17706938590900681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1-B88C-4654-8983-D64ADCD74CE6}"/>
                </c:ext>
              </c:extLst>
            </c:dLbl>
            <c:dLbl>
              <c:idx val="25"/>
              <c:layout>
                <c:manualLayout>
                  <c:x val="-2.0394023272688185E-2"/>
                  <c:y val="-0.22954034662116321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3-B88C-4654-8983-D64ADCD74CE6}"/>
                </c:ext>
              </c:extLst>
            </c:dLbl>
            <c:dLbl>
              <c:idx val="27"/>
              <c:layout>
                <c:manualLayout>
                  <c:x val="-3.7912230254494687E-2"/>
                  <c:y val="-0.14726292633786311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7-B88C-4654-8983-D64ADCD74CE6}"/>
                </c:ext>
              </c:extLst>
            </c:dLbl>
            <c:dLbl>
              <c:idx val="30"/>
              <c:layout>
                <c:manualLayout>
                  <c:x val="5.6917201902663188E-2"/>
                  <c:y val="-5.2519150510885876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D-B88C-4654-8983-D64ADCD74CE6}"/>
                </c:ext>
              </c:extLst>
            </c:dLbl>
            <c:dLbl>
              <c:idx val="34"/>
              <c:layout>
                <c:manualLayout>
                  <c:x val="5.9306280400956708E-2"/>
                  <c:y val="-4.4686252338562119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5-B88C-4654-8983-D64ADCD74CE6}"/>
                </c:ext>
              </c:extLst>
            </c:dLbl>
            <c:dLbl>
              <c:idx val="52"/>
              <c:layout>
                <c:manualLayout>
                  <c:x val="2.244621214157104E-2"/>
                  <c:y val="-3.3720194897308854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9-B88C-4654-8983-D64ADCD74CE6}"/>
                </c:ext>
              </c:extLst>
            </c:dLbl>
            <c:spPr>
              <a:noFill/>
              <a:ln w="3175">
                <a:solidFill>
                  <a:schemeClr val="tx1"/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bestFit"/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pointage!$ET$44:$ET$97</c:f>
              <c:strCache>
                <c:ptCount val="26"/>
                <c:pt idx="0">
                  <c:v>affaire 1 - 24h</c:v>
                </c:pt>
                <c:pt idx="1">
                  <c:v>affaire 2 - 15h</c:v>
                </c:pt>
                <c:pt idx="2">
                  <c:v>affaire 3 - 72h</c:v>
                </c:pt>
                <c:pt idx="3">
                  <c:v>affaire 4 - 38h</c:v>
                </c:pt>
                <c:pt idx="4">
                  <c:v>affaire 5 - 32h</c:v>
                </c:pt>
                <c:pt idx="5">
                  <c:v>affaire 6 - 32h</c:v>
                </c:pt>
                <c:pt idx="6">
                  <c:v>affaire 7 - 35h</c:v>
                </c:pt>
                <c:pt idx="7">
                  <c:v>affaire 8 - 7h</c:v>
                </c:pt>
                <c:pt idx="8">
                  <c:v>affaire 9 - 28h</c:v>
                </c:pt>
                <c:pt idx="9">
                  <c:v>affaire 10 - 32h</c:v>
                </c:pt>
                <c:pt idx="10">
                  <c:v>affaire 11 - 4h</c:v>
                </c:pt>
                <c:pt idx="11">
                  <c:v>affaire 12 - 9h</c:v>
                </c:pt>
                <c:pt idx="12">
                  <c:v>affaire 13 - 405h</c:v>
                </c:pt>
                <c:pt idx="13">
                  <c:v>affaire 14 - 15h</c:v>
                </c:pt>
                <c:pt idx="14">
                  <c:v>affaire 15 - 12h</c:v>
                </c:pt>
                <c:pt idx="15">
                  <c:v>affaire 16 - 4h</c:v>
                </c:pt>
                <c:pt idx="16">
                  <c:v>affaire 17 - 268h</c:v>
                </c:pt>
                <c:pt idx="17">
                  <c:v>affaire 18 - 2h</c:v>
                </c:pt>
                <c:pt idx="18">
                  <c:v>affaire 19 - 286,5h</c:v>
                </c:pt>
                <c:pt idx="19">
                  <c:v>affaire 20 - 1h</c:v>
                </c:pt>
                <c:pt idx="20">
                  <c:v>affaire 21 - 33h</c:v>
                </c:pt>
                <c:pt idx="21">
                  <c:v>affaire 22 - 5h</c:v>
                </c:pt>
                <c:pt idx="22">
                  <c:v>affaire 24 - 193h</c:v>
                </c:pt>
                <c:pt idx="23">
                  <c:v>affaire 25 - 35h</c:v>
                </c:pt>
                <c:pt idx="24">
                  <c:v>affaire 26 - 3h</c:v>
                </c:pt>
                <c:pt idx="25">
                  <c:v>affaire 27 - 143h</c:v>
                </c:pt>
              </c:strCache>
            </c:strRef>
          </c:cat>
          <c:val>
            <c:numRef>
              <c:f>pointage!$EV$44:$EV$97</c:f>
              <c:numCache>
                <c:formatCode>0.00%</c:formatCode>
                <c:ptCount val="54"/>
                <c:pt idx="0">
                  <c:v>1.3844822613210269E-2</c:v>
                </c:pt>
                <c:pt idx="1">
                  <c:v>8.6530141332564169E-3</c:v>
                </c:pt>
                <c:pt idx="2">
                  <c:v>4.1534467839630808E-2</c:v>
                </c:pt>
                <c:pt idx="3">
                  <c:v>2.1920969137582926E-2</c:v>
                </c:pt>
                <c:pt idx="4">
                  <c:v>1.8459763484280356E-2</c:v>
                </c:pt>
                <c:pt idx="5">
                  <c:v>1.8459763484280356E-2</c:v>
                </c:pt>
                <c:pt idx="6">
                  <c:v>2.0190366310931643E-2</c:v>
                </c:pt>
                <c:pt idx="7">
                  <c:v>4.0380732621863279E-3</c:v>
                </c:pt>
                <c:pt idx="8">
                  <c:v>1.6152293048745311E-2</c:v>
                </c:pt>
                <c:pt idx="9">
                  <c:v>1.8459763484280356E-2</c:v>
                </c:pt>
                <c:pt idx="10">
                  <c:v>2.3074704355350445E-3</c:v>
                </c:pt>
                <c:pt idx="11">
                  <c:v>5.191808479953851E-3</c:v>
                </c:pt>
                <c:pt idx="12">
                  <c:v>0.23363138159792327</c:v>
                </c:pt>
                <c:pt idx="13">
                  <c:v>8.6530141332564169E-3</c:v>
                </c:pt>
                <c:pt idx="14">
                  <c:v>6.9224113066051344E-3</c:v>
                </c:pt>
                <c:pt idx="15">
                  <c:v>2.3074704355350445E-3</c:v>
                </c:pt>
                <c:pt idx="16">
                  <c:v>0.154600519180848</c:v>
                </c:pt>
                <c:pt idx="17">
                  <c:v>1.1537352177675222E-3</c:v>
                </c:pt>
                <c:pt idx="18">
                  <c:v>0.16527256994519757</c:v>
                </c:pt>
                <c:pt idx="19">
                  <c:v>5.7686760888376112E-4</c:v>
                </c:pt>
                <c:pt idx="20">
                  <c:v>1.9036631093164121E-2</c:v>
                </c:pt>
                <c:pt idx="21">
                  <c:v>2.8843380444188061E-3</c:v>
                </c:pt>
                <c:pt idx="22">
                  <c:v>0.11133544851456591</c:v>
                </c:pt>
                <c:pt idx="23">
                  <c:v>2.0190366310931643E-2</c:v>
                </c:pt>
                <c:pt idx="24">
                  <c:v>1.7306028266512836E-3</c:v>
                </c:pt>
                <c:pt idx="25">
                  <c:v>8.2492068070377844E-2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6C-B88C-4654-8983-D64ADCD74CE6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67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/>
        </a:fgClr>
        <a:bgClr>
          <a:schemeClr val="dk1">
            <a:lumMod val="10000"/>
            <a:lumOff val="90000"/>
          </a:schemeClr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gradFill>
        <a:gsLst>
          <a:gs pos="100000">
            <a:schemeClr val="phClr">
              <a:lumMod val="60000"/>
              <a:lumOff val="40000"/>
            </a:schemeClr>
          </a:gs>
          <a:gs pos="0">
            <a:schemeClr val="phClr"/>
          </a:gs>
        </a:gsLst>
        <a:lin ang="5400000" scaled="0"/>
      </a:gra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gradFill>
        <a:gsLst>
          <a:gs pos="100000">
            <a:schemeClr val="phClr">
              <a:lumMod val="60000"/>
              <a:lumOff val="40000"/>
            </a:schemeClr>
          </a:gs>
          <a:gs pos="0">
            <a:schemeClr val="phClr"/>
          </a:gs>
        </a:gsLst>
        <a:lin ang="5400000" scaled="0"/>
      </a:gradFill>
      <a:ln w="508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50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34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8123241-2617-42D0-B390-40C9AD9339F6}">
  <sheetPr>
    <tabColor rgb="FFF19759"/>
  </sheetPr>
  <sheetViews>
    <sheetView zoomScale="115" workbookViewId="0"/>
  </sheetViews>
  <pageMargins left="0.7" right="0.7" top="0.75" bottom="0.75" header="0.3" footer="0.3"/>
  <pageSetup paperSize="9" orientation="landscape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B5D9A57-5727-49BB-8A92-A69F83A9EDFF}">
  <sheetPr>
    <tabColor rgb="FF7496D2"/>
  </sheetPr>
  <sheetViews>
    <sheetView zoomScale="120" workbookViewId="0" zoomToFit="1"/>
  </sheetViews>
  <pageMargins left="0.7" right="0.7" top="0.75" bottom="0.75" header="0.3" footer="0.3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85725</xdr:colOff>
          <xdr:row>9</xdr:row>
          <xdr:rowOff>19050</xdr:rowOff>
        </xdr:from>
        <xdr:to>
          <xdr:col>10</xdr:col>
          <xdr:colOff>552450</xdr:colOff>
          <xdr:row>10</xdr:row>
          <xdr:rowOff>19050</xdr:rowOff>
        </xdr:to>
        <xdr:pic>
          <xdr:nvPicPr>
            <xdr:cNvPr id="4" name="Image 3">
              <a:extLst>
                <a:ext uri="{FF2B5EF4-FFF2-40B4-BE49-F238E27FC236}">
                  <a16:creationId xmlns:a16="http://schemas.microsoft.com/office/drawing/2014/main" id="{00000000-0008-0000-0100-000004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$D$10" spid="_x0000_s61858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6562725" y="2752725"/>
              <a:ext cx="3514725" cy="62865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25400">
              <a:solidFill>
                <a:srgbClr val="FF0000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xdr:twoCellAnchor editAs="oneCell">
    <xdr:from>
      <xdr:col>3</xdr:col>
      <xdr:colOff>1049705</xdr:colOff>
      <xdr:row>8</xdr:row>
      <xdr:rowOff>19052</xdr:rowOff>
    </xdr:from>
    <xdr:to>
      <xdr:col>3</xdr:col>
      <xdr:colOff>2226895</xdr:colOff>
      <xdr:row>10</xdr:row>
      <xdr:rowOff>22843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3211880" y="2705102"/>
          <a:ext cx="1177190" cy="680066"/>
        </a:xfrm>
        <a:prstGeom prst="rect">
          <a:avLst/>
        </a:prstGeom>
      </xdr:spPr>
    </xdr:pic>
    <xdr:clientData/>
  </xdr:twoCellAnchor>
  <xdr:twoCellAnchor>
    <xdr:from>
      <xdr:col>3</xdr:col>
      <xdr:colOff>862013</xdr:colOff>
      <xdr:row>11</xdr:row>
      <xdr:rowOff>9525</xdr:rowOff>
    </xdr:from>
    <xdr:to>
      <xdr:col>3</xdr:col>
      <xdr:colOff>1371600</xdr:colOff>
      <xdr:row>16</xdr:row>
      <xdr:rowOff>28575</xdr:rowOff>
    </xdr:to>
    <xdr:cxnSp macro="">
      <xdr:nvCxnSpPr>
        <xdr:cNvPr id="8" name="Connecteur droit avec flèche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CxnSpPr>
          <a:stCxn id="12" idx="0"/>
        </xdr:cNvCxnSpPr>
      </xdr:nvCxnSpPr>
      <xdr:spPr>
        <a:xfrm flipV="1">
          <a:off x="3024188" y="3419475"/>
          <a:ext cx="509587" cy="838200"/>
        </a:xfrm>
        <a:prstGeom prst="straightConnector1">
          <a:avLst/>
        </a:prstGeom>
        <a:ln w="127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914400</xdr:colOff>
      <xdr:row>16</xdr:row>
      <xdr:rowOff>28575</xdr:rowOff>
    </xdr:from>
    <xdr:to>
      <xdr:col>3</xdr:col>
      <xdr:colOff>2209800</xdr:colOff>
      <xdr:row>18</xdr:row>
      <xdr:rowOff>152400</xdr:rowOff>
    </xdr:to>
    <xdr:sp macro="" textlink="">
      <xdr:nvSpPr>
        <xdr:cNvPr id="12" name="ZoneTexte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/>
      </xdr:nvSpPr>
      <xdr:spPr>
        <a:xfrm>
          <a:off x="1676400" y="4257675"/>
          <a:ext cx="2695575" cy="447675"/>
        </a:xfrm>
        <a:prstGeom prst="rect">
          <a:avLst/>
        </a:prstGeom>
        <a:solidFill>
          <a:schemeClr val="lt1"/>
        </a:solidFill>
        <a:ln w="12700" cmpd="sng">
          <a:solidFill>
            <a:schemeClr val="tx1"/>
          </a:solidFill>
          <a:extLst>
            <a:ext uri="{C807C97D-BFC1-408E-A445-0C87EB9F89A2}">
              <ask:lineSketchStyleProps xmlns:ask="http://schemas.microsoft.com/office/drawing/2018/sketchyshapes">
                <ask:type>
                  <ask:lineSketchNone/>
                </ask:type>
              </ask:lineSketchStyleProps>
            </a:ext>
          </a:extLst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/>
            <a:t>Insérer la signature en la redimenssionnant par rapport la hauteur de la cellule</a:t>
          </a:r>
        </a:p>
      </xdr:txBody>
    </xdr:sp>
    <xdr:clientData/>
  </xdr:twoCellAnchor>
  <xdr:twoCellAnchor>
    <xdr:from>
      <xdr:col>7</xdr:col>
      <xdr:colOff>414338</xdr:colOff>
      <xdr:row>10</xdr:row>
      <xdr:rowOff>19050</xdr:rowOff>
    </xdr:from>
    <xdr:to>
      <xdr:col>8</xdr:col>
      <xdr:colOff>161925</xdr:colOff>
      <xdr:row>15</xdr:row>
      <xdr:rowOff>152400</xdr:rowOff>
    </xdr:to>
    <xdr:cxnSp macro="">
      <xdr:nvCxnSpPr>
        <xdr:cNvPr id="15" name="Connecteur droit avec flèche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CxnSpPr>
          <a:stCxn id="16" idx="0"/>
        </xdr:cNvCxnSpPr>
      </xdr:nvCxnSpPr>
      <xdr:spPr>
        <a:xfrm flipV="1">
          <a:off x="7653338" y="3705225"/>
          <a:ext cx="509587" cy="838200"/>
        </a:xfrm>
        <a:prstGeom prst="straightConnector1">
          <a:avLst/>
        </a:prstGeom>
        <a:ln w="25400">
          <a:solidFill>
            <a:srgbClr val="FF0000"/>
          </a:solidFill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400050</xdr:colOff>
      <xdr:row>15</xdr:row>
      <xdr:rowOff>152400</xdr:rowOff>
    </xdr:from>
    <xdr:to>
      <xdr:col>9</xdr:col>
      <xdr:colOff>428626</xdr:colOff>
      <xdr:row>18</xdr:row>
      <xdr:rowOff>114300</xdr:rowOff>
    </xdr:to>
    <xdr:sp macro="" textlink="">
      <xdr:nvSpPr>
        <xdr:cNvPr id="16" name="ZoneTexte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/>
      </xdr:nvSpPr>
      <xdr:spPr>
        <a:xfrm>
          <a:off x="6115050" y="4543425"/>
          <a:ext cx="3076576" cy="447675"/>
        </a:xfrm>
        <a:prstGeom prst="rect">
          <a:avLst/>
        </a:prstGeom>
        <a:solidFill>
          <a:schemeClr val="lt1"/>
        </a:solidFill>
        <a:ln w="25400" cmpd="sng">
          <a:solidFill>
            <a:srgbClr val="FF0000"/>
          </a:solidFill>
          <a:extLst>
            <a:ext uri="{C807C97D-BFC1-408E-A445-0C87EB9F89A2}">
              <ask:lineSketchStyleProps xmlns:ask="http://schemas.microsoft.com/office/drawing/2018/sketchyshapes">
                <ask:type>
                  <ask:lineSketchNone/>
                </ask:type>
              </ask:lineSketchStyleProps>
            </a:ext>
          </a:extLst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/>
            <a:t>Ne pas toucher</a:t>
          </a:r>
          <a:br>
            <a:rPr lang="fr-FR" sz="1100"/>
          </a:br>
          <a:r>
            <a:rPr lang="fr-FR" sz="1100"/>
            <a:t>cette cellule sert de visualisation de la signature</a:t>
          </a:r>
        </a:p>
      </xdr:txBody>
    </xdr:sp>
    <xdr:clientData/>
  </xdr:twoCellAnchor>
  <xdr:twoCellAnchor editAs="oneCell">
    <xdr:from>
      <xdr:col>6</xdr:col>
      <xdr:colOff>85725</xdr:colOff>
      <xdr:row>9</xdr:row>
      <xdr:rowOff>19050</xdr:rowOff>
    </xdr:from>
    <xdr:to>
      <xdr:col>10</xdr:col>
      <xdr:colOff>552450</xdr:colOff>
      <xdr:row>10</xdr:row>
      <xdr:rowOff>19050</xdr:rowOff>
    </xdr:to>
    <xdr:sp macro="" textlink="">
      <xdr:nvSpPr>
        <xdr:cNvPr id="61839" name="AutoShape 399">
          <a:extLst>
            <a:ext uri="{FF2B5EF4-FFF2-40B4-BE49-F238E27FC236}">
              <a16:creationId xmlns:a16="http://schemas.microsoft.com/office/drawing/2014/main" id="{2359A119-5799-3F4B-384D-47204B6779FB}"/>
            </a:ext>
          </a:extLst>
        </xdr:cNvPr>
        <xdr:cNvSpPr>
          <a:spLocks noChangeAspect="1" noChangeArrowheads="1"/>
        </xdr:cNvSpPr>
      </xdr:nvSpPr>
      <xdr:spPr bwMode="auto">
        <a:xfrm>
          <a:off x="6562725" y="2752725"/>
          <a:ext cx="3514725" cy="628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47</xdr:col>
      <xdr:colOff>1537608</xdr:colOff>
      <xdr:row>68</xdr:row>
      <xdr:rowOff>2373</xdr:rowOff>
    </xdr:from>
    <xdr:to>
      <xdr:col>72</xdr:col>
      <xdr:colOff>134281</xdr:colOff>
      <xdr:row>80</xdr:row>
      <xdr:rowOff>95250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9189C315-E49C-4727-9627-9BED5006A1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47</xdr:col>
      <xdr:colOff>1306286</xdr:colOff>
      <xdr:row>34</xdr:row>
      <xdr:rowOff>81643</xdr:rowOff>
    </xdr:from>
    <xdr:to>
      <xdr:col>100</xdr:col>
      <xdr:colOff>149679</xdr:colOff>
      <xdr:row>47</xdr:row>
      <xdr:rowOff>217713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8D8C0D7A-3203-4782-8359-70516A9B8F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119</xdr:col>
      <xdr:colOff>718777</xdr:colOff>
      <xdr:row>20</xdr:row>
      <xdr:rowOff>167288</xdr:rowOff>
    </xdr:from>
    <xdr:to>
      <xdr:col>122</xdr:col>
      <xdr:colOff>782810</xdr:colOff>
      <xdr:row>39</xdr:row>
      <xdr:rowOff>89647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0849638D-F0CF-407D-97C0-1B0FD79C91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140</xdr:col>
      <xdr:colOff>93649</xdr:colOff>
      <xdr:row>18</xdr:row>
      <xdr:rowOff>233724</xdr:rowOff>
    </xdr:from>
    <xdr:to>
      <xdr:col>142</xdr:col>
      <xdr:colOff>263497</xdr:colOff>
      <xdr:row>38</xdr:row>
      <xdr:rowOff>74598</xdr:rowOff>
    </xdr:to>
    <xdr:graphicFrame macro="">
      <xdr:nvGraphicFramePr>
        <xdr:cNvPr id="5" name="Graphique 4">
          <a:extLst>
            <a:ext uri="{FF2B5EF4-FFF2-40B4-BE49-F238E27FC236}">
              <a16:creationId xmlns:a16="http://schemas.microsoft.com/office/drawing/2014/main" id="{E5E5F636-74A6-45CD-8418-FEEC1737F4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153</xdr:col>
      <xdr:colOff>571500</xdr:colOff>
      <xdr:row>21</xdr:row>
      <xdr:rowOff>81643</xdr:rowOff>
    </xdr:from>
    <xdr:to>
      <xdr:col>155</xdr:col>
      <xdr:colOff>699406</xdr:colOff>
      <xdr:row>40</xdr:row>
      <xdr:rowOff>157843</xdr:rowOff>
    </xdr:to>
    <xdr:graphicFrame macro="">
      <xdr:nvGraphicFramePr>
        <xdr:cNvPr id="6" name="Graphique 5">
          <a:extLst>
            <a:ext uri="{FF2B5EF4-FFF2-40B4-BE49-F238E27FC236}">
              <a16:creationId xmlns:a16="http://schemas.microsoft.com/office/drawing/2014/main" id="{AE7A4CA7-222A-4287-9F56-7EA96AB286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133</xdr:col>
      <xdr:colOff>857250</xdr:colOff>
      <xdr:row>21</xdr:row>
      <xdr:rowOff>68036</xdr:rowOff>
    </xdr:from>
    <xdr:to>
      <xdr:col>136</xdr:col>
      <xdr:colOff>1143000</xdr:colOff>
      <xdr:row>41</xdr:row>
      <xdr:rowOff>153758</xdr:rowOff>
    </xdr:to>
    <xdr:graphicFrame macro="">
      <xdr:nvGraphicFramePr>
        <xdr:cNvPr id="8" name="Graphique 7">
          <a:extLst>
            <a:ext uri="{FF2B5EF4-FFF2-40B4-BE49-F238E27FC236}">
              <a16:creationId xmlns:a16="http://schemas.microsoft.com/office/drawing/2014/main" id="{C749C31B-3122-42F9-BD94-9143CE3892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122</xdr:col>
      <xdr:colOff>855649</xdr:colOff>
      <xdr:row>20</xdr:row>
      <xdr:rowOff>162486</xdr:rowOff>
    </xdr:from>
    <xdr:to>
      <xdr:col>125</xdr:col>
      <xdr:colOff>728384</xdr:colOff>
      <xdr:row>39</xdr:row>
      <xdr:rowOff>67235</xdr:rowOff>
    </xdr:to>
    <xdr:graphicFrame macro="">
      <xdr:nvGraphicFramePr>
        <xdr:cNvPr id="7" name="Graphique 6">
          <a:extLst>
            <a:ext uri="{FF2B5EF4-FFF2-40B4-BE49-F238E27FC236}">
              <a16:creationId xmlns:a16="http://schemas.microsoft.com/office/drawing/2014/main" id="{9FFCDACE-664C-4029-A352-4B7EEB2A26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142</xdr:col>
      <xdr:colOff>485854</xdr:colOff>
      <xdr:row>19</xdr:row>
      <xdr:rowOff>46424</xdr:rowOff>
    </xdr:from>
    <xdr:to>
      <xdr:col>145</xdr:col>
      <xdr:colOff>324971</xdr:colOff>
      <xdr:row>38</xdr:row>
      <xdr:rowOff>122622</xdr:rowOff>
    </xdr:to>
    <xdr:graphicFrame macro="">
      <xdr:nvGraphicFramePr>
        <xdr:cNvPr id="9" name="Graphique 8">
          <a:extLst>
            <a:ext uri="{FF2B5EF4-FFF2-40B4-BE49-F238E27FC236}">
              <a16:creationId xmlns:a16="http://schemas.microsoft.com/office/drawing/2014/main" id="{59CC5FAC-67B1-4005-A2A0-566F994968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145</xdr:col>
      <xdr:colOff>661147</xdr:colOff>
      <xdr:row>19</xdr:row>
      <xdr:rowOff>134470</xdr:rowOff>
    </xdr:from>
    <xdr:to>
      <xdr:col>148</xdr:col>
      <xdr:colOff>757999</xdr:colOff>
      <xdr:row>38</xdr:row>
      <xdr:rowOff>210668</xdr:rowOff>
    </xdr:to>
    <xdr:graphicFrame macro="">
      <xdr:nvGraphicFramePr>
        <xdr:cNvPr id="10" name="Graphique 9">
          <a:extLst>
            <a:ext uri="{FF2B5EF4-FFF2-40B4-BE49-F238E27FC236}">
              <a16:creationId xmlns:a16="http://schemas.microsoft.com/office/drawing/2014/main" id="{85C41B79-9B1A-4E00-92E0-53C155F60A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126</xdr:col>
      <xdr:colOff>56030</xdr:colOff>
      <xdr:row>20</xdr:row>
      <xdr:rowOff>190500</xdr:rowOff>
    </xdr:from>
    <xdr:to>
      <xdr:col>129</xdr:col>
      <xdr:colOff>74441</xdr:colOff>
      <xdr:row>39</xdr:row>
      <xdr:rowOff>89647</xdr:rowOff>
    </xdr:to>
    <xdr:graphicFrame macro="">
      <xdr:nvGraphicFramePr>
        <xdr:cNvPr id="11" name="Graphique 10">
          <a:extLst>
            <a:ext uri="{FF2B5EF4-FFF2-40B4-BE49-F238E27FC236}">
              <a16:creationId xmlns:a16="http://schemas.microsoft.com/office/drawing/2014/main" id="{47810CBC-B207-43C7-A11E-0946047F19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869674</xdr:colOff>
          <xdr:row>35</xdr:row>
          <xdr:rowOff>41827</xdr:rowOff>
        </xdr:from>
        <xdr:to>
          <xdr:col>10</xdr:col>
          <xdr:colOff>319574</xdr:colOff>
          <xdr:row>37</xdr:row>
          <xdr:rowOff>185568</xdr:rowOff>
        </xdr:to>
        <xdr:pic>
          <xdr:nvPicPr>
            <xdr:cNvPr id="2" name="Image 1">
              <a:extLst>
                <a:ext uri="{FF2B5EF4-FFF2-40B4-BE49-F238E27FC236}">
                  <a16:creationId xmlns:a16="http://schemas.microsoft.com/office/drawing/2014/main" id="{00000000-0008-0000-3500-000002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Données!$D$10" spid="_x0000_s115074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4333310" y="10363463"/>
              <a:ext cx="3514725" cy="628650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301370" cy="6071152"/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E56D77EB-1473-A00F-4D79-834740FB897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0.00813</cdr:x>
      <cdr:y>0.92651</cdr:y>
    </cdr:from>
    <cdr:to>
      <cdr:x>0.20404</cdr:x>
      <cdr:y>0.99354</cdr:y>
    </cdr:to>
    <cdr:sp macro="" textlink="pointage!$EA$43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9B6F0689-2A1B-0648-62B5-3D8C0B0655A2}"/>
            </a:ext>
          </a:extLst>
        </cdr:cNvPr>
        <cdr:cNvSpPr txBox="1"/>
      </cdr:nvSpPr>
      <cdr:spPr>
        <a:xfrm xmlns:a="http://schemas.openxmlformats.org/drawingml/2006/main">
          <a:off x="75620" y="5624983"/>
          <a:ext cx="1822232" cy="406949"/>
        </a:xfrm>
        <a:prstGeom xmlns:a="http://schemas.openxmlformats.org/drawingml/2006/main" prst="rect">
          <a:avLst/>
        </a:prstGeom>
        <a:solidFill xmlns:a="http://schemas.openxmlformats.org/drawingml/2006/main">
          <a:schemeClr val="bg2"/>
        </a:solidFill>
        <a:ln xmlns:a="http://schemas.openxmlformats.org/drawingml/2006/main">
          <a:solidFill>
            <a:schemeClr val="tx1"/>
          </a:solidFill>
        </a:ln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fld id="{9108C83E-EEF2-4C0B-94CA-FC82807F1D89}" type="TxLink">
            <a:rPr lang="en-US" sz="2400" b="1" i="0" u="none" strike="noStrike">
              <a:solidFill>
                <a:srgbClr val="000000"/>
              </a:solidFill>
              <a:latin typeface="Arial"/>
              <a:cs typeface="Arial"/>
            </a:rPr>
            <a:pPr algn="ctr"/>
            <a:t>13</a:t>
          </a:fld>
          <a:endParaRPr lang="fr-FR" sz="49600" b="1"/>
        </a:p>
      </cdr:txBody>
    </cdr:sp>
  </cdr:relSizeAnchor>
  <cdr:relSizeAnchor xmlns:cdr="http://schemas.openxmlformats.org/drawingml/2006/chartDrawing">
    <cdr:from>
      <cdr:x>0.00813</cdr:x>
      <cdr:y>0.88695</cdr:y>
    </cdr:from>
    <cdr:to>
      <cdr:x>0.20407</cdr:x>
      <cdr:y>0.92521</cdr:y>
    </cdr:to>
    <cdr:sp macro="" textlink="">
      <cdr:nvSpPr>
        <cdr:cNvPr id="3" name="ZoneTexte 1">
          <a:extLst xmlns:a="http://schemas.openxmlformats.org/drawingml/2006/main">
            <a:ext uri="{FF2B5EF4-FFF2-40B4-BE49-F238E27FC236}">
              <a16:creationId xmlns:a16="http://schemas.microsoft.com/office/drawing/2014/main" id="{0E24E2D4-BBA3-A959-9B3F-336C38B6237F}"/>
            </a:ext>
          </a:extLst>
        </cdr:cNvPr>
        <cdr:cNvSpPr txBox="1"/>
      </cdr:nvSpPr>
      <cdr:spPr>
        <a:xfrm xmlns:a="http://schemas.openxmlformats.org/drawingml/2006/main">
          <a:off x="75620" y="5384800"/>
          <a:ext cx="1822502" cy="232261"/>
        </a:xfrm>
        <a:prstGeom xmlns:a="http://schemas.openxmlformats.org/drawingml/2006/main" prst="rect">
          <a:avLst/>
        </a:prstGeom>
        <a:solidFill xmlns:a="http://schemas.openxmlformats.org/drawingml/2006/main">
          <a:schemeClr val="bg2"/>
        </a:solidFill>
        <a:ln xmlns:a="http://schemas.openxmlformats.org/drawingml/2006/main">
          <a:solidFill>
            <a:schemeClr val="tx1"/>
          </a:solidFill>
        </a:ln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100"/>
            <a:t>NOMBRE DE SITES</a:t>
          </a:r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65E35D85-FADF-532D-17D8-2CC323B121C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0.00368</cdr:x>
      <cdr:y>0.92906</cdr:y>
    </cdr:from>
    <cdr:to>
      <cdr:x>0.19958</cdr:x>
      <cdr:y>0.99609</cdr:y>
    </cdr:to>
    <cdr:sp macro="" textlink="pointage!$EU$43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94BF72E5-39B5-35E2-859C-06B8609BEADF}"/>
            </a:ext>
          </a:extLst>
        </cdr:cNvPr>
        <cdr:cNvSpPr txBox="1"/>
      </cdr:nvSpPr>
      <cdr:spPr>
        <a:xfrm xmlns:a="http://schemas.openxmlformats.org/drawingml/2006/main">
          <a:off x="34235" y="5640456"/>
          <a:ext cx="1822174" cy="406952"/>
        </a:xfrm>
        <a:prstGeom xmlns:a="http://schemas.openxmlformats.org/drawingml/2006/main" prst="rect">
          <a:avLst/>
        </a:prstGeom>
        <a:solidFill xmlns:a="http://schemas.openxmlformats.org/drawingml/2006/main">
          <a:schemeClr val="bg2"/>
        </a:solidFill>
        <a:ln xmlns:a="http://schemas.openxmlformats.org/drawingml/2006/main">
          <a:solidFill>
            <a:schemeClr val="tx1"/>
          </a:solidFill>
        </a:ln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fld id="{3A232916-EC2C-40E0-87DF-BB530B493870}" type="TxLink">
            <a:rPr lang="en-US" sz="2400" b="1" i="0" u="none" strike="noStrike">
              <a:solidFill>
                <a:srgbClr val="000000"/>
              </a:solidFill>
              <a:latin typeface="Arial"/>
              <a:cs typeface="Arial"/>
            </a:rPr>
            <a:pPr algn="ctr"/>
            <a:t>26</a:t>
          </a:fld>
          <a:endParaRPr lang="fr-FR" sz="11500" b="1"/>
        </a:p>
      </cdr:txBody>
    </cdr:sp>
  </cdr:relSizeAnchor>
  <cdr:relSizeAnchor xmlns:cdr="http://schemas.openxmlformats.org/drawingml/2006/chartDrawing">
    <cdr:from>
      <cdr:x>0.00356</cdr:x>
      <cdr:y>0.89086</cdr:y>
    </cdr:from>
    <cdr:to>
      <cdr:x>0.19947</cdr:x>
      <cdr:y>0.92906</cdr:y>
    </cdr:to>
    <cdr:sp macro="" textlink="">
      <cdr:nvSpPr>
        <cdr:cNvPr id="4" name="ZoneTexte 3">
          <a:extLst xmlns:a="http://schemas.openxmlformats.org/drawingml/2006/main">
            <a:ext uri="{FF2B5EF4-FFF2-40B4-BE49-F238E27FC236}">
              <a16:creationId xmlns:a16="http://schemas.microsoft.com/office/drawing/2014/main" id="{FDFF7A3F-C3B3-90BF-00C5-819F3240F7BB}"/>
            </a:ext>
          </a:extLst>
        </cdr:cNvPr>
        <cdr:cNvSpPr txBox="1"/>
      </cdr:nvSpPr>
      <cdr:spPr>
        <a:xfrm xmlns:a="http://schemas.openxmlformats.org/drawingml/2006/main">
          <a:off x="33130" y="5408543"/>
          <a:ext cx="1822174" cy="231914"/>
        </a:xfrm>
        <a:prstGeom xmlns:a="http://schemas.openxmlformats.org/drawingml/2006/main" prst="rect">
          <a:avLst/>
        </a:prstGeom>
        <a:solidFill xmlns:a="http://schemas.openxmlformats.org/drawingml/2006/main">
          <a:schemeClr val="bg2"/>
        </a:solidFill>
        <a:ln xmlns:a="http://schemas.openxmlformats.org/drawingml/2006/main">
          <a:solidFill>
            <a:schemeClr val="tx1"/>
          </a:solidFill>
        </a:ln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pPr algn="ctr"/>
          <a:r>
            <a:rPr lang="fr-FR" sz="1100"/>
            <a:t>NOMBRE DE CHANTIERS</a:t>
          </a:r>
        </a:p>
      </cdr:txBody>
    </cdr:sp>
  </cdr:relSizeAnchor>
</c:userShape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B3:E12"/>
  <sheetViews>
    <sheetView tabSelected="1" workbookViewId="0">
      <selection activeCell="H4" sqref="H4:I4"/>
    </sheetView>
  </sheetViews>
  <sheetFormatPr baseColWidth="10" defaultRowHeight="12.75"/>
  <cols>
    <col min="2" max="2" width="20.42578125" customWidth="1"/>
    <col min="3" max="3" width="0.5703125" customWidth="1"/>
    <col min="4" max="4" width="52.7109375" customWidth="1"/>
    <col min="5" max="5" width="0.5703125" customWidth="1"/>
    <col min="12" max="12" width="11.42578125" customWidth="1"/>
  </cols>
  <sheetData>
    <row r="3" spans="2:5" ht="13.5" thickBot="1"/>
    <row r="4" spans="2:5" ht="34.5" customHeight="1" thickTop="1" thickBot="1">
      <c r="B4" s="22" t="s">
        <v>41</v>
      </c>
      <c r="C4" s="24"/>
      <c r="D4" s="23">
        <v>2024</v>
      </c>
    </row>
    <row r="5" spans="2:5" ht="34.5" customHeight="1" thickTop="1" thickBot="1">
      <c r="B5" s="22" t="s">
        <v>42</v>
      </c>
      <c r="C5" s="24"/>
      <c r="D5" s="23" t="s">
        <v>172</v>
      </c>
    </row>
    <row r="6" spans="2:5" ht="34.5" customHeight="1" thickTop="1" thickBot="1">
      <c r="B6" s="22" t="s">
        <v>43</v>
      </c>
      <c r="C6" s="24"/>
      <c r="D6" s="23" t="s">
        <v>173</v>
      </c>
    </row>
    <row r="7" spans="2:5" ht="34.5" customHeight="1" thickTop="1" thickBot="1">
      <c r="B7" s="22" t="s">
        <v>47</v>
      </c>
      <c r="C7" s="24"/>
      <c r="D7" s="29">
        <v>77777</v>
      </c>
    </row>
    <row r="8" spans="2:5" ht="34.5" customHeight="1" thickTop="1" thickBot="1">
      <c r="B8" s="28"/>
      <c r="C8" s="28"/>
      <c r="D8" s="30"/>
    </row>
    <row r="9" spans="2:5" ht="3.95" customHeight="1" thickTop="1">
      <c r="B9" s="32"/>
      <c r="C9" s="40"/>
      <c r="D9" s="38"/>
      <c r="E9" s="35"/>
    </row>
    <row r="10" spans="2:5" ht="49.5" customHeight="1">
      <c r="B10" s="33" t="s">
        <v>46</v>
      </c>
      <c r="C10" s="41"/>
      <c r="D10" s="31"/>
      <c r="E10" s="36"/>
    </row>
    <row r="11" spans="2:5" ht="3.95" customHeight="1" thickBot="1">
      <c r="B11" s="34"/>
      <c r="C11" s="42"/>
      <c r="D11" s="39"/>
      <c r="E11" s="37"/>
    </row>
    <row r="12" spans="2:5" ht="13.5" thickTop="1"/>
  </sheetData>
  <pageMargins left="0.7" right="0.7" top="0.75" bottom="0.75" header="0.3" footer="0.3"/>
  <pageSetup paperSize="9" orientation="portrait" horizontalDpi="1200" verticalDpi="12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6708F-7593-4CB9-976B-2B2F25261DBE}">
  <sheetPr>
    <tabColor rgb="FFFFFF00"/>
  </sheetPr>
  <dimension ref="A1:FA1285"/>
  <sheetViews>
    <sheetView zoomScale="70" zoomScaleNormal="70" workbookViewId="0">
      <pane xSplit="1" ySplit="12" topLeftCell="B37" activePane="bottomRight" state="frozen"/>
      <selection pane="topRight" activeCell="B1" sqref="B1"/>
      <selection pane="bottomLeft" activeCell="A13" sqref="A13"/>
      <selection pane="bottomRight" activeCell="W11" sqref="W11:W12"/>
    </sheetView>
  </sheetViews>
  <sheetFormatPr baseColWidth="10" defaultRowHeight="12.75"/>
  <cols>
    <col min="1" max="1" width="6.7109375" bestFit="1" customWidth="1"/>
    <col min="2" max="2" width="1.85546875" bestFit="1" customWidth="1"/>
    <col min="3" max="5" width="3" bestFit="1" customWidth="1"/>
    <col min="6" max="6" width="8.7109375" bestFit="1" customWidth="1"/>
    <col min="7" max="7" width="1.85546875" bestFit="1" customWidth="1"/>
    <col min="8" max="8" width="2.7109375" bestFit="1" customWidth="1"/>
    <col min="9" max="9" width="4.42578125" bestFit="1" customWidth="1"/>
    <col min="10" max="10" width="20.28515625" bestFit="1" customWidth="1"/>
    <col min="11" max="11" width="20.140625" bestFit="1" customWidth="1"/>
    <col min="12" max="12" width="28.140625" bestFit="1" customWidth="1"/>
    <col min="13" max="13" width="17.7109375" bestFit="1" customWidth="1"/>
    <col min="15" max="16" width="15.140625" customWidth="1"/>
    <col min="17" max="20" width="6.7109375" customWidth="1"/>
    <col min="21" max="21" width="7.5703125" bestFit="1" customWidth="1"/>
    <col min="22" max="22" width="9" customWidth="1"/>
    <col min="23" max="25" width="4.7109375" customWidth="1"/>
    <col min="26" max="27" width="12.42578125" customWidth="1"/>
    <col min="28" max="28" width="17.28515625" bestFit="1" customWidth="1"/>
    <col min="29" max="30" width="18.140625" customWidth="1"/>
    <col min="32" max="32" width="15.28515625" bestFit="1" customWidth="1"/>
    <col min="33" max="33" width="14.85546875" bestFit="1" customWidth="1"/>
    <col min="34" max="45" width="13" customWidth="1"/>
    <col min="46" max="47" width="6" customWidth="1"/>
    <col min="48" max="48" width="25.85546875" bestFit="1" customWidth="1"/>
    <col min="49" max="101" width="6" customWidth="1"/>
    <col min="102" max="102" width="7.42578125" bestFit="1" customWidth="1"/>
    <col min="103" max="103" width="6" customWidth="1"/>
    <col min="104" max="104" width="11" customWidth="1"/>
    <col min="108" max="108" width="14.5703125" customWidth="1"/>
    <col min="109" max="109" width="20.140625" bestFit="1" customWidth="1"/>
    <col min="110" max="110" width="12.28515625" customWidth="1"/>
    <col min="111" max="111" width="20.140625" bestFit="1" customWidth="1"/>
    <col min="112" max="112" width="24.5703125" customWidth="1"/>
    <col min="113" max="113" width="15.42578125" customWidth="1"/>
    <col min="114" max="114" width="15.42578125" bestFit="1" customWidth="1"/>
    <col min="115" max="115" width="15.28515625" bestFit="1" customWidth="1"/>
    <col min="118" max="118" width="16.85546875" customWidth="1"/>
    <col min="120" max="120" width="13.5703125" bestFit="1" customWidth="1"/>
    <col min="121" max="121" width="18.140625" bestFit="1" customWidth="1"/>
    <col min="123" max="123" width="11.140625" customWidth="1"/>
    <col min="124" max="124" width="19.28515625" bestFit="1" customWidth="1"/>
    <col min="125" max="126" width="11.28515625" customWidth="1"/>
    <col min="127" max="127" width="19.28515625" bestFit="1" customWidth="1"/>
    <col min="128" max="129" width="11.28515625" customWidth="1"/>
    <col min="130" max="130" width="16.85546875" customWidth="1"/>
    <col min="131" max="132" width="13.5703125" bestFit="1" customWidth="1"/>
    <col min="133" max="133" width="14.5703125" bestFit="1" customWidth="1"/>
    <col min="134" max="134" width="18.28515625" customWidth="1"/>
    <col min="135" max="137" width="11.42578125" customWidth="1"/>
    <col min="138" max="141" width="20.140625" bestFit="1" customWidth="1"/>
    <col min="143" max="143" width="11.42578125" customWidth="1"/>
    <col min="144" max="144" width="24.85546875" bestFit="1" customWidth="1"/>
    <col min="145" max="146" width="11.42578125" customWidth="1"/>
    <col min="147" max="147" width="24.85546875" bestFit="1" customWidth="1"/>
    <col min="151" max="152" width="20.140625" bestFit="1" customWidth="1"/>
  </cols>
  <sheetData>
    <row r="1" spans="1:103" ht="13.5" thickTop="1">
      <c r="I1" s="155"/>
      <c r="J1" s="155" t="s">
        <v>58</v>
      </c>
      <c r="K1" s="155" t="s">
        <v>57</v>
      </c>
      <c r="L1" s="155" t="s">
        <v>59</v>
      </c>
      <c r="M1" s="155" t="s">
        <v>60</v>
      </c>
      <c r="N1" s="155" t="s">
        <v>61</v>
      </c>
      <c r="O1" s="233" t="s">
        <v>62</v>
      </c>
      <c r="Q1" s="15"/>
      <c r="V1" s="16"/>
      <c r="Z1" s="376" t="s">
        <v>64</v>
      </c>
      <c r="AA1" s="377"/>
      <c r="AB1" s="377"/>
      <c r="AC1" s="377"/>
      <c r="AD1" s="377"/>
      <c r="AE1" s="377"/>
      <c r="AF1" s="377"/>
      <c r="AG1" s="377"/>
      <c r="AH1" s="377"/>
      <c r="AI1" s="378"/>
    </row>
    <row r="2" spans="1:103">
      <c r="I2" s="155"/>
      <c r="J2" s="155">
        <f>année</f>
        <v>2024</v>
      </c>
      <c r="K2" s="155">
        <f>J2+0</f>
        <v>2024</v>
      </c>
      <c r="L2" s="155">
        <v>1</v>
      </c>
      <c r="M2" s="20">
        <f>7*L2+DATE(K2,1,3)-WEEKDAY(DATE(K2,1,3))-5</f>
        <v>45292</v>
      </c>
      <c r="N2" s="48">
        <f ca="1">TODAY()</f>
        <v>45678</v>
      </c>
      <c r="O2" s="155">
        <f ca="1">WEEKNUM(N2)</f>
        <v>4</v>
      </c>
      <c r="Q2" s="12"/>
      <c r="R2" s="13"/>
      <c r="S2" s="13"/>
      <c r="T2" s="13"/>
      <c r="U2" s="13"/>
      <c r="V2" s="14"/>
      <c r="W2" s="13"/>
      <c r="X2" s="13"/>
      <c r="Y2" s="13"/>
      <c r="Z2" s="158" t="str">
        <f>Q12</f>
        <v>Jour</v>
      </c>
      <c r="AA2" s="159" t="str">
        <f>R12</f>
        <v>Nuit</v>
      </c>
      <c r="AB2" s="159" t="str">
        <f>S12</f>
        <v>2*8</v>
      </c>
      <c r="AC2" s="159" t="str">
        <f>T12</f>
        <v>3*8</v>
      </c>
      <c r="AD2" s="159" t="s">
        <v>51</v>
      </c>
      <c r="AE2" s="159" t="s">
        <v>50</v>
      </c>
      <c r="AF2" s="159" t="s">
        <v>52</v>
      </c>
      <c r="AG2" s="159" t="s">
        <v>53</v>
      </c>
      <c r="AH2" s="159" t="s">
        <v>54</v>
      </c>
      <c r="AI2" s="160" t="s">
        <v>55</v>
      </c>
      <c r="AJ2" t="s">
        <v>48</v>
      </c>
      <c r="AK2" t="s">
        <v>44</v>
      </c>
      <c r="AL2" t="s">
        <v>45</v>
      </c>
      <c r="AM2" t="s">
        <v>39</v>
      </c>
      <c r="AN2" t="s">
        <v>40</v>
      </c>
      <c r="AO2" t="s">
        <v>60</v>
      </c>
    </row>
    <row r="3" spans="1:103" ht="13.5" thickBot="1">
      <c r="Q3" s="12"/>
      <c r="R3" s="13"/>
      <c r="S3" s="13"/>
      <c r="T3" s="13"/>
      <c r="U3" s="13"/>
      <c r="V3" s="14"/>
      <c r="W3" s="13"/>
      <c r="X3" s="13"/>
      <c r="Y3" s="13"/>
      <c r="Z3" s="161">
        <f>SUM(Q12:Q32)</f>
        <v>0</v>
      </c>
      <c r="AA3" s="162">
        <f>SUM(R12:R32)</f>
        <v>0</v>
      </c>
      <c r="AB3" s="162">
        <f>SUM(S12:S32)</f>
        <v>0</v>
      </c>
      <c r="AC3" s="162">
        <f>SUM(T12:T32)</f>
        <v>0</v>
      </c>
      <c r="AD3" s="162">
        <f>SUM(U12:U32)</f>
        <v>0</v>
      </c>
      <c r="AE3" s="162">
        <f>SUM(Z3:AD3)</f>
        <v>0</v>
      </c>
      <c r="AF3" s="163">
        <f>SUM(V13:V36)</f>
        <v>0</v>
      </c>
      <c r="AG3" s="162">
        <f>COUNTA(X13:X36)</f>
        <v>0</v>
      </c>
      <c r="AH3" s="162">
        <f>COUNTA(Y13:Y36)</f>
        <v>0</v>
      </c>
      <c r="AI3" s="164">
        <f>COUNTA(Z13:Z36)</f>
        <v>0</v>
      </c>
      <c r="AJ3">
        <f>matricule</f>
        <v>77777</v>
      </c>
      <c r="AK3" t="str">
        <f>nom</f>
        <v>jean</v>
      </c>
      <c r="AL3" t="str">
        <f>prénom</f>
        <v>peuplus</v>
      </c>
      <c r="AM3">
        <f>année</f>
        <v>2024</v>
      </c>
      <c r="AN3">
        <f ca="1">O2</f>
        <v>4</v>
      </c>
    </row>
    <row r="4" spans="1:103" ht="13.5" thickTop="1">
      <c r="Q4" s="12"/>
      <c r="R4" s="13"/>
      <c r="S4" s="13"/>
      <c r="T4" s="13"/>
      <c r="U4" s="13"/>
      <c r="V4" s="14"/>
      <c r="W4" s="13"/>
      <c r="X4" s="13"/>
      <c r="Y4" s="13"/>
      <c r="Z4" s="13"/>
      <c r="AA4" s="13"/>
      <c r="AB4" s="13"/>
      <c r="AC4" s="13"/>
      <c r="AD4" s="13"/>
      <c r="AM4">
        <f>AM3+0</f>
        <v>2024</v>
      </c>
      <c r="AN4">
        <f ca="1">AN3+0</f>
        <v>4</v>
      </c>
      <c r="AO4" s="20">
        <f ca="1">7*AN4+DATE(AM4,1,3)-WEEKDAY(DATE(AM4,1,3))-5</f>
        <v>45313</v>
      </c>
    </row>
    <row r="5" spans="1:103">
      <c r="Q5" s="12"/>
      <c r="R5" s="13"/>
      <c r="S5" s="13"/>
      <c r="T5" s="13"/>
      <c r="U5" s="13"/>
      <c r="V5" s="14"/>
      <c r="W5" s="13"/>
      <c r="X5" s="13"/>
      <c r="Y5" s="13"/>
      <c r="Z5" s="13"/>
      <c r="AA5" s="13"/>
      <c r="AB5" s="13"/>
      <c r="AC5" s="13"/>
      <c r="AD5" s="13"/>
    </row>
    <row r="6" spans="1:103">
      <c r="Q6" s="12"/>
      <c r="R6" s="13"/>
      <c r="S6" s="13"/>
      <c r="T6" s="13"/>
      <c r="U6" s="13"/>
      <c r="V6" s="14"/>
      <c r="W6" s="13"/>
      <c r="X6" s="13"/>
      <c r="Y6" s="13"/>
      <c r="Z6" s="13"/>
      <c r="AA6" s="13"/>
      <c r="AB6" s="13"/>
      <c r="AC6" s="13"/>
      <c r="AD6" s="13"/>
      <c r="AG6" t="s">
        <v>86</v>
      </c>
    </row>
    <row r="7" spans="1:103" ht="34.5" thickBot="1">
      <c r="K7" s="337" t="s">
        <v>0</v>
      </c>
      <c r="L7" s="337"/>
      <c r="M7" s="337"/>
      <c r="N7" s="337"/>
      <c r="O7" s="337"/>
      <c r="P7" s="337"/>
      <c r="Q7" s="337"/>
      <c r="R7" s="337"/>
      <c r="S7" s="337"/>
      <c r="T7" s="337"/>
      <c r="U7" s="337"/>
      <c r="V7" s="337"/>
      <c r="W7" s="337"/>
      <c r="X7" s="337"/>
      <c r="Y7" s="337"/>
      <c r="Z7" s="337"/>
      <c r="AA7" s="337"/>
      <c r="AB7" s="337"/>
      <c r="AC7" s="337"/>
      <c r="AD7" s="337"/>
      <c r="AG7" s="234" t="s">
        <v>130</v>
      </c>
      <c r="AH7" s="234" t="s">
        <v>131</v>
      </c>
      <c r="AI7" s="234" t="s">
        <v>132</v>
      </c>
      <c r="AJ7" s="234" t="s">
        <v>133</v>
      </c>
      <c r="AK7" s="234" t="s">
        <v>134</v>
      </c>
      <c r="AL7" s="234" t="s">
        <v>135</v>
      </c>
      <c r="AM7" s="234" t="s">
        <v>136</v>
      </c>
      <c r="AN7" s="234" t="s">
        <v>137</v>
      </c>
      <c r="AO7" s="234" t="s">
        <v>138</v>
      </c>
      <c r="AP7" s="234" t="s">
        <v>139</v>
      </c>
      <c r="AQ7" s="234" t="s">
        <v>140</v>
      </c>
    </row>
    <row r="8" spans="1:103" ht="34.5" thickBot="1">
      <c r="K8" s="338"/>
      <c r="L8" s="338"/>
      <c r="M8" s="1"/>
      <c r="N8" s="339" t="s">
        <v>1</v>
      </c>
      <c r="O8" s="340"/>
      <c r="P8" s="340"/>
      <c r="Q8" s="340"/>
      <c r="R8" s="340"/>
      <c r="S8" s="340"/>
      <c r="T8" s="340"/>
      <c r="U8" s="340"/>
      <c r="V8" s="2">
        <f ca="1">AN4</f>
        <v>4</v>
      </c>
      <c r="W8" s="341" t="s">
        <v>2</v>
      </c>
      <c r="X8" s="342"/>
      <c r="Y8" s="343">
        <f ca="1">AO4</f>
        <v>45313</v>
      </c>
      <c r="Z8" s="343"/>
      <c r="AA8" s="343"/>
      <c r="AB8" s="3" t="s">
        <v>3</v>
      </c>
      <c r="AC8" s="343">
        <f ca="1">Y8+6</f>
        <v>45319</v>
      </c>
      <c r="AD8" s="344"/>
      <c r="AG8">
        <f>AG9*2</f>
        <v>86</v>
      </c>
      <c r="AH8">
        <f>AH9*2</f>
        <v>60</v>
      </c>
      <c r="AI8">
        <f t="shared" ref="AI8:AQ8" si="0">AI9*2</f>
        <v>46</v>
      </c>
      <c r="AJ8">
        <f t="shared" si="0"/>
        <v>62</v>
      </c>
      <c r="AK8">
        <f t="shared" si="0"/>
        <v>20</v>
      </c>
      <c r="AL8">
        <f t="shared" si="0"/>
        <v>10</v>
      </c>
      <c r="AM8">
        <f t="shared" si="0"/>
        <v>60</v>
      </c>
      <c r="AN8">
        <f t="shared" si="0"/>
        <v>40</v>
      </c>
      <c r="AO8">
        <f t="shared" si="0"/>
        <v>24</v>
      </c>
      <c r="AP8">
        <f t="shared" si="0"/>
        <v>70</v>
      </c>
      <c r="AQ8">
        <f t="shared" si="0"/>
        <v>12</v>
      </c>
    </row>
    <row r="9" spans="1:103" ht="33.75">
      <c r="B9" s="156"/>
      <c r="C9" s="156"/>
      <c r="D9" s="156"/>
      <c r="E9" s="156"/>
      <c r="K9" s="338"/>
      <c r="L9" s="338"/>
      <c r="M9" s="1"/>
      <c r="N9" s="345" t="s">
        <v>4</v>
      </c>
      <c r="O9" s="346"/>
      <c r="P9" s="346"/>
      <c r="Q9" s="346"/>
      <c r="R9" s="346"/>
      <c r="S9" s="346"/>
      <c r="T9" s="346"/>
      <c r="U9" s="347"/>
      <c r="V9" s="345" t="s">
        <v>5</v>
      </c>
      <c r="W9" s="346"/>
      <c r="X9" s="346"/>
      <c r="Y9" s="346"/>
      <c r="Z9" s="346"/>
      <c r="AA9" s="347"/>
      <c r="AB9" s="348" t="s">
        <v>6</v>
      </c>
      <c r="AC9" s="349"/>
      <c r="AD9" s="352">
        <f>AJ3</f>
        <v>77777</v>
      </c>
      <c r="AG9">
        <v>43</v>
      </c>
      <c r="AH9">
        <v>30</v>
      </c>
      <c r="AI9">
        <v>23</v>
      </c>
      <c r="AJ9">
        <v>31</v>
      </c>
      <c r="AK9">
        <v>10</v>
      </c>
      <c r="AL9">
        <v>5</v>
      </c>
      <c r="AM9">
        <v>30</v>
      </c>
      <c r="AN9">
        <v>20</v>
      </c>
      <c r="AO9">
        <v>12</v>
      </c>
      <c r="AP9">
        <v>35</v>
      </c>
      <c r="AQ9">
        <v>6</v>
      </c>
    </row>
    <row r="10" spans="1:103" ht="27" thickBot="1">
      <c r="N10" s="354" t="str">
        <f>AK3</f>
        <v>jean</v>
      </c>
      <c r="O10" s="355"/>
      <c r="P10" s="355"/>
      <c r="Q10" s="355"/>
      <c r="R10" s="355"/>
      <c r="S10" s="355"/>
      <c r="T10" s="355"/>
      <c r="U10" s="356"/>
      <c r="V10" s="354" t="str">
        <f>AL3</f>
        <v>peuplus</v>
      </c>
      <c r="W10" s="355"/>
      <c r="X10" s="355"/>
      <c r="Y10" s="355"/>
      <c r="Z10" s="355"/>
      <c r="AA10" s="356"/>
      <c r="AB10" s="350"/>
      <c r="AC10" s="351"/>
      <c r="AD10" s="353"/>
    </row>
    <row r="11" spans="1:103" ht="30.75" thickBot="1">
      <c r="K11" s="357" t="s">
        <v>7</v>
      </c>
      <c r="L11" s="357" t="s">
        <v>8</v>
      </c>
      <c r="M11" s="357" t="s">
        <v>9</v>
      </c>
      <c r="N11" s="357" t="s">
        <v>10</v>
      </c>
      <c r="O11" s="359" t="s">
        <v>11</v>
      </c>
      <c r="P11" s="359" t="s">
        <v>12</v>
      </c>
      <c r="Q11" s="361" t="s">
        <v>13</v>
      </c>
      <c r="R11" s="362"/>
      <c r="S11" s="362"/>
      <c r="T11" s="362"/>
      <c r="U11" s="363"/>
      <c r="V11" s="364" t="s">
        <v>14</v>
      </c>
      <c r="W11" s="388" t="s">
        <v>15</v>
      </c>
      <c r="X11" s="388" t="s">
        <v>16</v>
      </c>
      <c r="Y11" s="388" t="s">
        <v>17</v>
      </c>
      <c r="Z11" s="390" t="s">
        <v>18</v>
      </c>
      <c r="AA11" s="390" t="s">
        <v>19</v>
      </c>
      <c r="AB11" s="390" t="s">
        <v>20</v>
      </c>
      <c r="AC11" s="381" t="s">
        <v>21</v>
      </c>
      <c r="AD11" s="382"/>
      <c r="AF11" s="318" t="s">
        <v>85</v>
      </c>
      <c r="AG11" s="318" t="s">
        <v>85</v>
      </c>
    </row>
    <row r="12" spans="1:103" ht="36" thickBot="1">
      <c r="A12" s="155"/>
      <c r="B12" s="155"/>
      <c r="C12" s="225" t="s">
        <v>65</v>
      </c>
      <c r="D12" s="225" t="s">
        <v>40</v>
      </c>
      <c r="E12" s="225" t="s">
        <v>66</v>
      </c>
      <c r="F12" s="155"/>
      <c r="G12" s="155"/>
      <c r="H12" s="155"/>
      <c r="I12" s="155"/>
      <c r="J12" s="155"/>
      <c r="K12" s="358"/>
      <c r="L12" s="358"/>
      <c r="M12" s="358"/>
      <c r="N12" s="358"/>
      <c r="O12" s="360"/>
      <c r="P12" s="360"/>
      <c r="Q12" s="129" t="s">
        <v>22</v>
      </c>
      <c r="R12" s="129" t="s">
        <v>23</v>
      </c>
      <c r="S12" s="130" t="s">
        <v>24</v>
      </c>
      <c r="T12" s="129" t="s">
        <v>25</v>
      </c>
      <c r="U12" s="131" t="s">
        <v>26</v>
      </c>
      <c r="V12" s="365"/>
      <c r="W12" s="389"/>
      <c r="X12" s="389"/>
      <c r="Y12" s="389"/>
      <c r="Z12" s="391"/>
      <c r="AA12" s="391"/>
      <c r="AB12" s="391"/>
      <c r="AC12" s="132" t="s">
        <v>27</v>
      </c>
      <c r="AD12" s="133" t="s">
        <v>28</v>
      </c>
      <c r="AF12" s="319">
        <f>SUM(AF13:AF1284)</f>
        <v>18210</v>
      </c>
      <c r="AG12" s="319">
        <f>SUM(AG13:AG1284)</f>
        <v>14312</v>
      </c>
      <c r="AH12" s="319">
        <f>AF12+AG12</f>
        <v>32522</v>
      </c>
    </row>
    <row r="13" spans="1:103" ht="18.75" thickTop="1">
      <c r="A13" s="383">
        <f>L2</f>
        <v>1</v>
      </c>
      <c r="B13" s="210">
        <f ca="1">IF(_xlfn.ISOWEEKNUM($N$2)=A13,1,0)</f>
        <v>0</v>
      </c>
      <c r="C13" s="211">
        <f>MONTH(F13)</f>
        <v>1</v>
      </c>
      <c r="D13" s="211">
        <f>A13</f>
        <v>1</v>
      </c>
      <c r="E13" s="211">
        <f>DAY(F13)</f>
        <v>1</v>
      </c>
      <c r="F13" s="212">
        <f>J13</f>
        <v>45292</v>
      </c>
      <c r="G13" s="211">
        <f t="shared" ref="G13:G76" ca="1" si="1">IF(F13=N$2,1,0)</f>
        <v>0</v>
      </c>
      <c r="H13" s="213">
        <v>1</v>
      </c>
      <c r="I13" s="214">
        <f>_xlfn.NUMBERVALUE(A13&amp;0&amp;H13)</f>
        <v>101</v>
      </c>
      <c r="J13" s="386">
        <f>M2</f>
        <v>45292</v>
      </c>
      <c r="K13" s="134" t="s">
        <v>171</v>
      </c>
      <c r="L13" s="134" t="s">
        <v>101</v>
      </c>
      <c r="M13" s="135">
        <v>2</v>
      </c>
      <c r="N13" s="387" t="str">
        <f>AK14&amp;"
"&amp;AL14&amp;"
"&amp;AM14</f>
        <v>Lundi
1
Janvier</v>
      </c>
      <c r="O13" s="136"/>
      <c r="P13" s="137"/>
      <c r="Q13" s="138"/>
      <c r="R13" s="139"/>
      <c r="S13" s="139"/>
      <c r="T13" s="139"/>
      <c r="U13" s="140"/>
      <c r="V13" s="141"/>
      <c r="W13" s="142"/>
      <c r="X13" s="143"/>
      <c r="Y13" s="142"/>
      <c r="Z13" s="144"/>
      <c r="AA13" s="144"/>
      <c r="AB13" s="145"/>
      <c r="AC13" s="296"/>
      <c r="AD13" s="297"/>
      <c r="AF13">
        <f>IF(ISNUMBER(AC13)=TRUE,AC13,0)</f>
        <v>0</v>
      </c>
      <c r="AG13">
        <f>IF(ISNUMBER(MATCH(K13,$AG$7:$AP$7,0))=TRUE,LOOKUP(K13,$AG$7:$AP$7,$AG$8:$AP$8),0)</f>
        <v>0</v>
      </c>
      <c r="AH13">
        <f>AF13+AG13</f>
        <v>0</v>
      </c>
      <c r="AI13" s="20">
        <f>J13</f>
        <v>45292</v>
      </c>
      <c r="AJ13" s="19"/>
      <c r="AK13" s="19"/>
      <c r="AL13" s="19"/>
      <c r="AM13" s="20"/>
      <c r="AO13">
        <f t="shared" ref="AO13:AO76" si="2">SUM(Q13:T13)</f>
        <v>0</v>
      </c>
      <c r="AW13">
        <v>1</v>
      </c>
      <c r="AX13">
        <v>2</v>
      </c>
      <c r="AY13">
        <v>3</v>
      </c>
      <c r="AZ13">
        <v>4</v>
      </c>
      <c r="BA13">
        <v>5</v>
      </c>
      <c r="BB13">
        <v>6</v>
      </c>
      <c r="BC13">
        <v>7</v>
      </c>
      <c r="BD13">
        <v>8</v>
      </c>
      <c r="BE13">
        <v>9</v>
      </c>
      <c r="BF13">
        <v>10</v>
      </c>
      <c r="BG13">
        <v>11</v>
      </c>
      <c r="BH13">
        <v>12</v>
      </c>
      <c r="BI13">
        <v>13</v>
      </c>
      <c r="BJ13">
        <v>14</v>
      </c>
      <c r="BK13">
        <v>15</v>
      </c>
      <c r="BL13">
        <v>16</v>
      </c>
      <c r="BM13">
        <v>17</v>
      </c>
      <c r="BN13">
        <v>18</v>
      </c>
      <c r="BO13">
        <v>19</v>
      </c>
      <c r="BP13">
        <v>20</v>
      </c>
      <c r="BQ13">
        <v>21</v>
      </c>
      <c r="BR13">
        <v>22</v>
      </c>
      <c r="BS13">
        <v>23</v>
      </c>
      <c r="BT13">
        <v>24</v>
      </c>
      <c r="BU13">
        <v>25</v>
      </c>
      <c r="BV13">
        <v>26</v>
      </c>
      <c r="BW13">
        <v>27</v>
      </c>
      <c r="BX13">
        <v>28</v>
      </c>
      <c r="BY13">
        <v>29</v>
      </c>
      <c r="BZ13">
        <v>30</v>
      </c>
      <c r="CA13">
        <v>31</v>
      </c>
      <c r="CB13">
        <v>32</v>
      </c>
      <c r="CC13">
        <v>33</v>
      </c>
      <c r="CD13">
        <v>34</v>
      </c>
      <c r="CE13">
        <v>35</v>
      </c>
      <c r="CF13">
        <v>36</v>
      </c>
      <c r="CG13">
        <v>37</v>
      </c>
      <c r="CH13">
        <v>38</v>
      </c>
      <c r="CI13">
        <v>39</v>
      </c>
      <c r="CJ13">
        <v>40</v>
      </c>
      <c r="CK13">
        <v>41</v>
      </c>
      <c r="CL13">
        <v>42</v>
      </c>
      <c r="CM13">
        <v>43</v>
      </c>
      <c r="CN13">
        <v>44</v>
      </c>
      <c r="CO13">
        <v>45</v>
      </c>
      <c r="CP13">
        <v>46</v>
      </c>
      <c r="CQ13">
        <v>47</v>
      </c>
      <c r="CR13">
        <v>48</v>
      </c>
      <c r="CS13">
        <v>49</v>
      </c>
      <c r="CT13">
        <v>50</v>
      </c>
      <c r="CU13">
        <v>51</v>
      </c>
      <c r="CV13">
        <v>52</v>
      </c>
    </row>
    <row r="14" spans="1:103" ht="18">
      <c r="A14" s="384"/>
      <c r="B14" s="215">
        <f ca="1">IF(_xlfn.ISOWEEKNUM($N$2)=A13,1,0)</f>
        <v>0</v>
      </c>
      <c r="C14" s="216">
        <f t="shared" ref="C14:C77" si="3">MONTH(F14)</f>
        <v>1</v>
      </c>
      <c r="D14" s="216">
        <f>A13</f>
        <v>1</v>
      </c>
      <c r="E14" s="216">
        <f t="shared" ref="E14:E77" si="4">DAY(F14)</f>
        <v>1</v>
      </c>
      <c r="F14" s="217">
        <f>J13</f>
        <v>45292</v>
      </c>
      <c r="G14" s="216">
        <f t="shared" ca="1" si="1"/>
        <v>0</v>
      </c>
      <c r="H14" s="218">
        <v>2</v>
      </c>
      <c r="I14" s="219">
        <f>_xlfn.NUMBERVALUE(A13&amp;0&amp;H14)</f>
        <v>102</v>
      </c>
      <c r="J14" s="367"/>
      <c r="K14" s="96"/>
      <c r="L14" s="96"/>
      <c r="M14" s="97"/>
      <c r="N14" s="370"/>
      <c r="O14" s="98"/>
      <c r="P14" s="98"/>
      <c r="Q14" s="99"/>
      <c r="R14" s="100"/>
      <c r="S14" s="100"/>
      <c r="T14" s="100"/>
      <c r="U14" s="90"/>
      <c r="V14" s="91"/>
      <c r="W14" s="92"/>
      <c r="X14" s="93"/>
      <c r="Y14" s="92"/>
      <c r="Z14" s="94"/>
      <c r="AA14" s="94"/>
      <c r="AB14" s="95"/>
      <c r="AC14" s="298"/>
      <c r="AD14" s="299"/>
      <c r="AF14">
        <f t="shared" ref="AF14:AF77" si="5">IF(ISNUMBER(AC14)=TRUE,AC14,0)</f>
        <v>0</v>
      </c>
      <c r="AG14">
        <f t="shared" ref="AG14:AG77" si="6">IF(ISNUMBER(MATCH(K14,$AG$7:$AQ$7,0))=TRUE,LOOKUP(K14,$AG$7:$AQ$7,$AG$8:$AQ$8),0)</f>
        <v>0</v>
      </c>
      <c r="AH14">
        <f t="shared" ref="AH14:AH77" si="7">AF14+AG14</f>
        <v>0</v>
      </c>
      <c r="AI14" s="20" t="str">
        <f>UPPER(LEFT(TEXT(AI13,"jjjj")))&amp;RIGHT(TEXT(AI13,"jjjj"),LEN(TEXT(AI13,"jjjj"))-1)</f>
        <v>Lundi</v>
      </c>
      <c r="AJ14" s="155" t="str">
        <f>TEXT(AI13,"jj")</f>
        <v>01</v>
      </c>
      <c r="AK14" s="20" t="str">
        <f>UPPER(LEFT(TEXT(AI13,"jjjj")))&amp;RIGHT(TEXT(AI13,"jjjj"),LEN(TEXT(AI13,"jjjj"))-1)</f>
        <v>Lundi</v>
      </c>
      <c r="AL14" s="155">
        <f>DAY(AI13)</f>
        <v>1</v>
      </c>
      <c r="AM14" s="20" t="str">
        <f>UPPER(LEFT(TEXT(AI13,"mmmm")))&amp;RIGHT(TEXT(AI13,"mmmm"),LEN(TEXT(AI13,"mmmm"))-1)</f>
        <v>Janvier</v>
      </c>
      <c r="AO14">
        <f t="shared" si="2"/>
        <v>0</v>
      </c>
      <c r="AV14" s="320" t="s">
        <v>22</v>
      </c>
      <c r="AW14">
        <f t="shared" ref="AW14:CB14" si="8">SUMIF($D13:$D1284,AW$13,$Q$13:$Q$1284)</f>
        <v>0</v>
      </c>
      <c r="AX14">
        <f t="shared" si="8"/>
        <v>43</v>
      </c>
      <c r="AY14">
        <f t="shared" si="8"/>
        <v>37</v>
      </c>
      <c r="AZ14">
        <f t="shared" si="8"/>
        <v>38</v>
      </c>
      <c r="BA14">
        <f t="shared" si="8"/>
        <v>32</v>
      </c>
      <c r="BB14">
        <f t="shared" si="8"/>
        <v>32</v>
      </c>
      <c r="BC14">
        <f t="shared" si="8"/>
        <v>35</v>
      </c>
      <c r="BD14">
        <f t="shared" si="8"/>
        <v>35</v>
      </c>
      <c r="BE14">
        <f t="shared" si="8"/>
        <v>36</v>
      </c>
      <c r="BF14">
        <f t="shared" si="8"/>
        <v>38</v>
      </c>
      <c r="BG14">
        <f t="shared" si="8"/>
        <v>35</v>
      </c>
      <c r="BH14">
        <f t="shared" si="8"/>
        <v>35</v>
      </c>
      <c r="BI14">
        <f t="shared" si="8"/>
        <v>39</v>
      </c>
      <c r="BJ14">
        <f t="shared" si="8"/>
        <v>28</v>
      </c>
      <c r="BK14">
        <f t="shared" si="8"/>
        <v>36</v>
      </c>
      <c r="BL14">
        <f t="shared" si="8"/>
        <v>0</v>
      </c>
      <c r="BM14">
        <f t="shared" si="8"/>
        <v>35</v>
      </c>
      <c r="BN14">
        <f t="shared" si="8"/>
        <v>38</v>
      </c>
      <c r="BO14">
        <f t="shared" si="8"/>
        <v>0</v>
      </c>
      <c r="BP14">
        <f t="shared" si="8"/>
        <v>0</v>
      </c>
      <c r="BQ14">
        <f t="shared" si="8"/>
        <v>0</v>
      </c>
      <c r="BR14">
        <f t="shared" si="8"/>
        <v>8</v>
      </c>
      <c r="BS14">
        <f t="shared" si="8"/>
        <v>0</v>
      </c>
      <c r="BT14">
        <f t="shared" si="8"/>
        <v>30.5</v>
      </c>
      <c r="BU14">
        <f t="shared" si="8"/>
        <v>45</v>
      </c>
      <c r="BV14">
        <f t="shared" si="8"/>
        <v>0</v>
      </c>
      <c r="BW14">
        <f t="shared" si="8"/>
        <v>35</v>
      </c>
      <c r="BX14">
        <f t="shared" si="8"/>
        <v>36</v>
      </c>
      <c r="BY14">
        <f t="shared" si="8"/>
        <v>16</v>
      </c>
      <c r="BZ14">
        <f t="shared" si="8"/>
        <v>30</v>
      </c>
      <c r="CA14">
        <f t="shared" si="8"/>
        <v>36</v>
      </c>
      <c r="CB14">
        <f t="shared" si="8"/>
        <v>0</v>
      </c>
      <c r="CC14">
        <f t="shared" ref="CC14:CV14" si="9">SUMIF($D13:$D1284,CC$13,$Q$13:$Q$1284)</f>
        <v>0</v>
      </c>
      <c r="CD14">
        <f t="shared" si="9"/>
        <v>38</v>
      </c>
      <c r="CE14">
        <f t="shared" si="9"/>
        <v>0</v>
      </c>
      <c r="CF14">
        <f t="shared" si="9"/>
        <v>47</v>
      </c>
      <c r="CG14">
        <f t="shared" si="9"/>
        <v>38</v>
      </c>
      <c r="CH14">
        <f t="shared" si="9"/>
        <v>48</v>
      </c>
      <c r="CI14">
        <f t="shared" si="9"/>
        <v>31</v>
      </c>
      <c r="CJ14">
        <f t="shared" si="9"/>
        <v>38</v>
      </c>
      <c r="CK14">
        <f t="shared" si="9"/>
        <v>38</v>
      </c>
      <c r="CL14">
        <f t="shared" si="9"/>
        <v>38</v>
      </c>
      <c r="CM14">
        <f t="shared" si="9"/>
        <v>41</v>
      </c>
      <c r="CN14">
        <f t="shared" si="9"/>
        <v>31</v>
      </c>
      <c r="CO14">
        <f t="shared" si="9"/>
        <v>35</v>
      </c>
      <c r="CP14">
        <f t="shared" si="9"/>
        <v>33.5</v>
      </c>
      <c r="CQ14">
        <f t="shared" si="9"/>
        <v>33.5</v>
      </c>
      <c r="CR14">
        <f t="shared" si="9"/>
        <v>35</v>
      </c>
      <c r="CS14">
        <f t="shared" si="9"/>
        <v>34</v>
      </c>
      <c r="CT14">
        <f t="shared" si="9"/>
        <v>34</v>
      </c>
      <c r="CU14">
        <f t="shared" si="9"/>
        <v>34</v>
      </c>
      <c r="CV14">
        <f t="shared" si="9"/>
        <v>0</v>
      </c>
      <c r="CX14">
        <f t="shared" ref="CX14:CX25" si="10">SUM(AW14:CV14)</f>
        <v>1435.5</v>
      </c>
      <c r="CY14" s="336">
        <f>SUM(CX14:CX18)</f>
        <v>1875.5</v>
      </c>
    </row>
    <row r="15" spans="1:103" ht="18">
      <c r="A15" s="384"/>
      <c r="B15" s="215">
        <f ca="1">IF(_xlfn.ISOWEEKNUM($N$2)=A13,1,0)</f>
        <v>0</v>
      </c>
      <c r="C15" s="216">
        <f t="shared" si="3"/>
        <v>1</v>
      </c>
      <c r="D15" s="216">
        <f>A13</f>
        <v>1</v>
      </c>
      <c r="E15" s="216">
        <f t="shared" si="4"/>
        <v>1</v>
      </c>
      <c r="F15" s="217">
        <f>J13</f>
        <v>45292</v>
      </c>
      <c r="G15" s="216">
        <f t="shared" ca="1" si="1"/>
        <v>0</v>
      </c>
      <c r="H15" s="218">
        <v>3</v>
      </c>
      <c r="I15" s="219">
        <f>_xlfn.NUMBERVALUE(A13&amp;0&amp;H15)</f>
        <v>103</v>
      </c>
      <c r="J15" s="367"/>
      <c r="K15" s="101"/>
      <c r="L15" s="101"/>
      <c r="M15" s="97"/>
      <c r="N15" s="370"/>
      <c r="O15" s="102"/>
      <c r="P15" s="98"/>
      <c r="Q15" s="88"/>
      <c r="R15" s="89"/>
      <c r="S15" s="89"/>
      <c r="T15" s="89"/>
      <c r="U15" s="90"/>
      <c r="V15" s="91"/>
      <c r="W15" s="92"/>
      <c r="X15" s="93"/>
      <c r="Y15" s="92"/>
      <c r="Z15" s="94"/>
      <c r="AA15" s="94"/>
      <c r="AB15" s="95"/>
      <c r="AC15" s="298"/>
      <c r="AD15" s="299"/>
      <c r="AF15">
        <f t="shared" si="5"/>
        <v>0</v>
      </c>
      <c r="AG15">
        <f t="shared" si="6"/>
        <v>0</v>
      </c>
      <c r="AH15">
        <f t="shared" si="7"/>
        <v>0</v>
      </c>
      <c r="AI15" s="19"/>
      <c r="AJ15" s="19"/>
      <c r="AK15" s="19"/>
      <c r="AL15" s="19"/>
      <c r="AM15" s="19"/>
      <c r="AO15">
        <f t="shared" si="2"/>
        <v>0</v>
      </c>
      <c r="AV15" s="320" t="s">
        <v>23</v>
      </c>
      <c r="AW15">
        <f t="shared" ref="AW15:CB15" si="11">SUMIF($D13:$D1284,AW$13,$R$13:$R$1284)</f>
        <v>0</v>
      </c>
      <c r="AX15">
        <f t="shared" si="11"/>
        <v>0</v>
      </c>
      <c r="AY15">
        <f t="shared" si="11"/>
        <v>0</v>
      </c>
      <c r="AZ15">
        <f t="shared" si="11"/>
        <v>0</v>
      </c>
      <c r="BA15">
        <f t="shared" si="11"/>
        <v>0</v>
      </c>
      <c r="BB15">
        <f t="shared" si="11"/>
        <v>0</v>
      </c>
      <c r="BC15">
        <f t="shared" si="11"/>
        <v>0</v>
      </c>
      <c r="BD15">
        <f t="shared" si="11"/>
        <v>0</v>
      </c>
      <c r="BE15">
        <f t="shared" si="11"/>
        <v>0</v>
      </c>
      <c r="BF15">
        <f t="shared" si="11"/>
        <v>0</v>
      </c>
      <c r="BG15">
        <f t="shared" si="11"/>
        <v>0</v>
      </c>
      <c r="BH15">
        <f t="shared" si="11"/>
        <v>0</v>
      </c>
      <c r="BI15">
        <f t="shared" si="11"/>
        <v>0</v>
      </c>
      <c r="BJ15">
        <f t="shared" si="11"/>
        <v>0</v>
      </c>
      <c r="BK15">
        <f t="shared" si="11"/>
        <v>0</v>
      </c>
      <c r="BL15">
        <f t="shared" si="11"/>
        <v>0</v>
      </c>
      <c r="BM15">
        <f t="shared" si="11"/>
        <v>0</v>
      </c>
      <c r="BN15">
        <f t="shared" si="11"/>
        <v>0</v>
      </c>
      <c r="BO15">
        <f t="shared" si="11"/>
        <v>0</v>
      </c>
      <c r="BP15">
        <f t="shared" si="11"/>
        <v>0</v>
      </c>
      <c r="BQ15">
        <f t="shared" si="11"/>
        <v>0</v>
      </c>
      <c r="BR15">
        <f t="shared" si="11"/>
        <v>0</v>
      </c>
      <c r="BS15">
        <f t="shared" si="11"/>
        <v>0</v>
      </c>
      <c r="BT15">
        <f t="shared" si="11"/>
        <v>0</v>
      </c>
      <c r="BU15">
        <f t="shared" si="11"/>
        <v>0</v>
      </c>
      <c r="BV15">
        <f t="shared" si="11"/>
        <v>0</v>
      </c>
      <c r="BW15">
        <f t="shared" si="11"/>
        <v>0</v>
      </c>
      <c r="BX15">
        <f t="shared" si="11"/>
        <v>0</v>
      </c>
      <c r="BY15">
        <f t="shared" si="11"/>
        <v>0</v>
      </c>
      <c r="BZ15">
        <f t="shared" si="11"/>
        <v>0</v>
      </c>
      <c r="CA15">
        <f t="shared" si="11"/>
        <v>0</v>
      </c>
      <c r="CB15">
        <f t="shared" si="11"/>
        <v>0</v>
      </c>
      <c r="CC15">
        <f t="shared" ref="CC15:CV15" si="12">SUMIF($D13:$D1284,CC$13,$R$13:$R$1284)</f>
        <v>0</v>
      </c>
      <c r="CD15">
        <f t="shared" si="12"/>
        <v>0</v>
      </c>
      <c r="CE15">
        <f t="shared" si="12"/>
        <v>0</v>
      </c>
      <c r="CF15">
        <f t="shared" si="12"/>
        <v>0</v>
      </c>
      <c r="CG15">
        <f t="shared" si="12"/>
        <v>0</v>
      </c>
      <c r="CH15">
        <f t="shared" si="12"/>
        <v>0</v>
      </c>
      <c r="CI15">
        <f t="shared" si="12"/>
        <v>0</v>
      </c>
      <c r="CJ15">
        <f t="shared" si="12"/>
        <v>0</v>
      </c>
      <c r="CK15">
        <f t="shared" si="12"/>
        <v>0</v>
      </c>
      <c r="CL15">
        <f t="shared" si="12"/>
        <v>0</v>
      </c>
      <c r="CM15">
        <f t="shared" si="12"/>
        <v>0</v>
      </c>
      <c r="CN15">
        <f t="shared" si="12"/>
        <v>0</v>
      </c>
      <c r="CO15">
        <f t="shared" si="12"/>
        <v>0</v>
      </c>
      <c r="CP15">
        <f t="shared" si="12"/>
        <v>0</v>
      </c>
      <c r="CQ15">
        <f t="shared" si="12"/>
        <v>0</v>
      </c>
      <c r="CR15">
        <f t="shared" si="12"/>
        <v>0</v>
      </c>
      <c r="CS15">
        <f t="shared" si="12"/>
        <v>0</v>
      </c>
      <c r="CT15">
        <f t="shared" si="12"/>
        <v>0</v>
      </c>
      <c r="CU15">
        <f t="shared" si="12"/>
        <v>0</v>
      </c>
      <c r="CV15">
        <f t="shared" si="12"/>
        <v>0</v>
      </c>
      <c r="CX15">
        <f t="shared" si="10"/>
        <v>0</v>
      </c>
      <c r="CY15" s="336"/>
    </row>
    <row r="16" spans="1:103" ht="18.75" thickBot="1">
      <c r="A16" s="384"/>
      <c r="B16" s="215">
        <f ca="1">IF(_xlfn.ISOWEEKNUM($N$2)=A13,1,0)</f>
        <v>0</v>
      </c>
      <c r="C16" s="216">
        <f t="shared" si="3"/>
        <v>1</v>
      </c>
      <c r="D16" s="216">
        <f>A13</f>
        <v>1</v>
      </c>
      <c r="E16" s="216">
        <f t="shared" si="4"/>
        <v>1</v>
      </c>
      <c r="F16" s="217">
        <f>J13</f>
        <v>45292</v>
      </c>
      <c r="G16" s="216">
        <f t="shared" ca="1" si="1"/>
        <v>0</v>
      </c>
      <c r="H16" s="218">
        <v>4</v>
      </c>
      <c r="I16" s="219">
        <f>_xlfn.NUMBERVALUE(A13&amp;0&amp;H16)</f>
        <v>104</v>
      </c>
      <c r="J16" s="368"/>
      <c r="K16" s="103"/>
      <c r="L16" s="103"/>
      <c r="M16" s="104"/>
      <c r="N16" s="371"/>
      <c r="O16" s="105"/>
      <c r="P16" s="105"/>
      <c r="Q16" s="106"/>
      <c r="R16" s="107"/>
      <c r="S16" s="107"/>
      <c r="T16" s="107"/>
      <c r="U16" s="108"/>
      <c r="V16" s="109"/>
      <c r="W16" s="110"/>
      <c r="X16" s="111"/>
      <c r="Y16" s="110"/>
      <c r="Z16" s="112"/>
      <c r="AA16" s="112"/>
      <c r="AB16" s="113"/>
      <c r="AC16" s="300"/>
      <c r="AD16" s="301"/>
      <c r="AF16">
        <f t="shared" si="5"/>
        <v>0</v>
      </c>
      <c r="AG16">
        <f t="shared" si="6"/>
        <v>0</v>
      </c>
      <c r="AH16">
        <f t="shared" si="7"/>
        <v>0</v>
      </c>
      <c r="AI16" s="20"/>
      <c r="AJ16" s="19"/>
      <c r="AK16" s="19"/>
      <c r="AL16" s="19"/>
      <c r="AM16" s="19"/>
      <c r="AO16">
        <f t="shared" si="2"/>
        <v>0</v>
      </c>
      <c r="AV16" s="320" t="s">
        <v>24</v>
      </c>
      <c r="AW16">
        <f t="shared" ref="AW16:CB16" si="13">SUMIF($D13:$D1284,AW$13,$S$13:$S$1284)</f>
        <v>0</v>
      </c>
      <c r="AX16">
        <f t="shared" si="13"/>
        <v>0</v>
      </c>
      <c r="AY16">
        <f t="shared" si="13"/>
        <v>0</v>
      </c>
      <c r="AZ16">
        <f t="shared" si="13"/>
        <v>0</v>
      </c>
      <c r="BA16">
        <f t="shared" si="13"/>
        <v>0</v>
      </c>
      <c r="BB16">
        <f t="shared" si="13"/>
        <v>0</v>
      </c>
      <c r="BC16">
        <f t="shared" si="13"/>
        <v>0</v>
      </c>
      <c r="BD16">
        <f t="shared" si="13"/>
        <v>0</v>
      </c>
      <c r="BE16">
        <f t="shared" si="13"/>
        <v>0</v>
      </c>
      <c r="BF16">
        <f t="shared" si="13"/>
        <v>0</v>
      </c>
      <c r="BG16">
        <f t="shared" si="13"/>
        <v>0</v>
      </c>
      <c r="BH16">
        <f t="shared" si="13"/>
        <v>0</v>
      </c>
      <c r="BI16">
        <f t="shared" si="13"/>
        <v>0</v>
      </c>
      <c r="BJ16">
        <f t="shared" si="13"/>
        <v>0</v>
      </c>
      <c r="BK16">
        <f t="shared" si="13"/>
        <v>0</v>
      </c>
      <c r="BL16">
        <f t="shared" si="13"/>
        <v>0</v>
      </c>
      <c r="BM16">
        <f t="shared" si="13"/>
        <v>0</v>
      </c>
      <c r="BN16">
        <f t="shared" si="13"/>
        <v>0</v>
      </c>
      <c r="BO16">
        <f t="shared" si="13"/>
        <v>40</v>
      </c>
      <c r="BP16">
        <f t="shared" si="13"/>
        <v>40</v>
      </c>
      <c r="BQ16">
        <f t="shared" si="13"/>
        <v>48</v>
      </c>
      <c r="BR16">
        <f t="shared" si="13"/>
        <v>32</v>
      </c>
      <c r="BS16">
        <f t="shared" si="13"/>
        <v>48</v>
      </c>
      <c r="BT16">
        <f t="shared" si="13"/>
        <v>0</v>
      </c>
      <c r="BU16">
        <f t="shared" si="13"/>
        <v>0</v>
      </c>
      <c r="BV16">
        <f t="shared" si="13"/>
        <v>30</v>
      </c>
      <c r="BW16">
        <f t="shared" si="13"/>
        <v>0</v>
      </c>
      <c r="BX16">
        <f t="shared" si="13"/>
        <v>0</v>
      </c>
      <c r="BY16">
        <f t="shared" si="13"/>
        <v>32</v>
      </c>
      <c r="BZ16">
        <f t="shared" si="13"/>
        <v>0</v>
      </c>
      <c r="CA16">
        <f t="shared" si="13"/>
        <v>0</v>
      </c>
      <c r="CB16">
        <f t="shared" si="13"/>
        <v>0</v>
      </c>
      <c r="CC16">
        <f t="shared" ref="CC16:CV16" si="14">SUMIF($D13:$D1284,CC$13,$S$13:$S$1284)</f>
        <v>0</v>
      </c>
      <c r="CD16">
        <f t="shared" si="14"/>
        <v>0</v>
      </c>
      <c r="CE16">
        <f t="shared" si="14"/>
        <v>32</v>
      </c>
      <c r="CF16">
        <f t="shared" si="14"/>
        <v>0</v>
      </c>
      <c r="CG16">
        <f t="shared" si="14"/>
        <v>0</v>
      </c>
      <c r="CH16">
        <f t="shared" si="14"/>
        <v>0</v>
      </c>
      <c r="CI16">
        <f t="shared" si="14"/>
        <v>0</v>
      </c>
      <c r="CJ16">
        <f t="shared" si="14"/>
        <v>0</v>
      </c>
      <c r="CK16">
        <f t="shared" si="14"/>
        <v>0</v>
      </c>
      <c r="CL16">
        <f t="shared" si="14"/>
        <v>0</v>
      </c>
      <c r="CM16">
        <f t="shared" si="14"/>
        <v>0</v>
      </c>
      <c r="CN16">
        <f t="shared" si="14"/>
        <v>0</v>
      </c>
      <c r="CO16">
        <f t="shared" si="14"/>
        <v>0</v>
      </c>
      <c r="CP16">
        <f t="shared" si="14"/>
        <v>0</v>
      </c>
      <c r="CQ16">
        <f t="shared" si="14"/>
        <v>0</v>
      </c>
      <c r="CR16">
        <f t="shared" si="14"/>
        <v>0</v>
      </c>
      <c r="CS16">
        <f t="shared" si="14"/>
        <v>0</v>
      </c>
      <c r="CT16">
        <f t="shared" si="14"/>
        <v>0</v>
      </c>
      <c r="CU16">
        <f t="shared" si="14"/>
        <v>0</v>
      </c>
      <c r="CV16">
        <f t="shared" si="14"/>
        <v>0</v>
      </c>
      <c r="CX16">
        <f t="shared" si="10"/>
        <v>302</v>
      </c>
      <c r="CY16" s="336"/>
    </row>
    <row r="17" spans="1:111" ht="18">
      <c r="A17" s="384"/>
      <c r="B17" s="215">
        <f ca="1">IF(_xlfn.ISOWEEKNUM($N$2)=A13,1,0)</f>
        <v>0</v>
      </c>
      <c r="C17" s="216">
        <f t="shared" si="3"/>
        <v>1</v>
      </c>
      <c r="D17" s="216">
        <f>A13</f>
        <v>1</v>
      </c>
      <c r="E17" s="216">
        <f t="shared" si="4"/>
        <v>2</v>
      </c>
      <c r="F17" s="217">
        <f>J17</f>
        <v>45293</v>
      </c>
      <c r="G17" s="216">
        <f t="shared" ca="1" si="1"/>
        <v>0</v>
      </c>
      <c r="H17" s="218">
        <v>5</v>
      </c>
      <c r="I17" s="219">
        <f>_xlfn.NUMBERVALUE(A13&amp;0&amp;H17)</f>
        <v>105</v>
      </c>
      <c r="J17" s="366">
        <f>J13+1</f>
        <v>45293</v>
      </c>
      <c r="K17" s="84" t="s">
        <v>171</v>
      </c>
      <c r="L17" s="84" t="s">
        <v>170</v>
      </c>
      <c r="M17" s="85">
        <v>1</v>
      </c>
      <c r="N17" s="369" t="str">
        <f>AK18&amp;"
"&amp;AL18&amp;"
"&amp;AM18</f>
        <v>Mardi
2
Janvier</v>
      </c>
      <c r="O17" s="86"/>
      <c r="P17" s="87"/>
      <c r="Q17" s="88"/>
      <c r="R17" s="89"/>
      <c r="S17" s="89"/>
      <c r="T17" s="89"/>
      <c r="U17" s="90"/>
      <c r="V17" s="91"/>
      <c r="W17" s="92"/>
      <c r="X17" s="93"/>
      <c r="Y17" s="92"/>
      <c r="Z17" s="94"/>
      <c r="AA17" s="94"/>
      <c r="AB17" s="95"/>
      <c r="AC17" s="298"/>
      <c r="AD17" s="299"/>
      <c r="AF17">
        <f t="shared" si="5"/>
        <v>0</v>
      </c>
      <c r="AG17">
        <f t="shared" si="6"/>
        <v>0</v>
      </c>
      <c r="AH17">
        <f t="shared" si="7"/>
        <v>0</v>
      </c>
      <c r="AI17" s="20">
        <f>AI13+1</f>
        <v>45293</v>
      </c>
      <c r="AJ17" s="19"/>
      <c r="AK17" s="19"/>
      <c r="AL17" s="19"/>
      <c r="AM17" s="19"/>
      <c r="AO17">
        <f t="shared" si="2"/>
        <v>0</v>
      </c>
      <c r="AV17" s="320" t="s">
        <v>25</v>
      </c>
      <c r="AW17">
        <f t="shared" ref="AW17:CB17" si="15">SUMIF($D13:$D1284,AW$13,$T$13:$T$1284)</f>
        <v>0</v>
      </c>
      <c r="AX17">
        <f t="shared" si="15"/>
        <v>0</v>
      </c>
      <c r="AY17">
        <f t="shared" si="15"/>
        <v>0</v>
      </c>
      <c r="AZ17">
        <f t="shared" si="15"/>
        <v>0</v>
      </c>
      <c r="BA17">
        <f t="shared" si="15"/>
        <v>0</v>
      </c>
      <c r="BB17">
        <f t="shared" si="15"/>
        <v>0</v>
      </c>
      <c r="BC17">
        <f t="shared" si="15"/>
        <v>0</v>
      </c>
      <c r="BD17">
        <f t="shared" si="15"/>
        <v>0</v>
      </c>
      <c r="BE17">
        <f t="shared" si="15"/>
        <v>0</v>
      </c>
      <c r="BF17">
        <f t="shared" si="15"/>
        <v>0</v>
      </c>
      <c r="BG17">
        <f t="shared" si="15"/>
        <v>0</v>
      </c>
      <c r="BH17">
        <f t="shared" si="15"/>
        <v>0</v>
      </c>
      <c r="BI17">
        <f t="shared" si="15"/>
        <v>0</v>
      </c>
      <c r="BJ17">
        <f t="shared" si="15"/>
        <v>0</v>
      </c>
      <c r="BK17">
        <f t="shared" si="15"/>
        <v>0</v>
      </c>
      <c r="BL17">
        <f t="shared" si="15"/>
        <v>0</v>
      </c>
      <c r="BM17">
        <f t="shared" si="15"/>
        <v>0</v>
      </c>
      <c r="BN17">
        <f t="shared" si="15"/>
        <v>0</v>
      </c>
      <c r="BO17">
        <f t="shared" si="15"/>
        <v>0</v>
      </c>
      <c r="BP17">
        <f t="shared" si="15"/>
        <v>0</v>
      </c>
      <c r="BQ17">
        <f t="shared" si="15"/>
        <v>0</v>
      </c>
      <c r="BR17">
        <f t="shared" si="15"/>
        <v>0</v>
      </c>
      <c r="BS17">
        <f t="shared" si="15"/>
        <v>0</v>
      </c>
      <c r="BT17">
        <f t="shared" si="15"/>
        <v>0</v>
      </c>
      <c r="BU17">
        <f t="shared" si="15"/>
        <v>0</v>
      </c>
      <c r="BV17">
        <f t="shared" si="15"/>
        <v>0</v>
      </c>
      <c r="BW17">
        <f t="shared" si="15"/>
        <v>0</v>
      </c>
      <c r="BX17">
        <f t="shared" si="15"/>
        <v>0</v>
      </c>
      <c r="BY17">
        <f t="shared" si="15"/>
        <v>0</v>
      </c>
      <c r="BZ17">
        <f t="shared" si="15"/>
        <v>0</v>
      </c>
      <c r="CA17">
        <f t="shared" si="15"/>
        <v>0</v>
      </c>
      <c r="CB17">
        <f t="shared" si="15"/>
        <v>0</v>
      </c>
      <c r="CC17">
        <f t="shared" ref="CC17:CV17" si="16">SUMIF($D13:$D1284,CC$13,$T$13:$T$1284)</f>
        <v>0</v>
      </c>
      <c r="CD17">
        <f t="shared" si="16"/>
        <v>0</v>
      </c>
      <c r="CE17">
        <f t="shared" si="16"/>
        <v>0</v>
      </c>
      <c r="CF17">
        <f t="shared" si="16"/>
        <v>0</v>
      </c>
      <c r="CG17">
        <f t="shared" si="16"/>
        <v>0</v>
      </c>
      <c r="CH17">
        <f t="shared" si="16"/>
        <v>0</v>
      </c>
      <c r="CI17">
        <f t="shared" si="16"/>
        <v>0</v>
      </c>
      <c r="CJ17">
        <f t="shared" si="16"/>
        <v>0</v>
      </c>
      <c r="CK17">
        <f t="shared" si="16"/>
        <v>0</v>
      </c>
      <c r="CL17">
        <f t="shared" si="16"/>
        <v>0</v>
      </c>
      <c r="CM17">
        <f t="shared" si="16"/>
        <v>0</v>
      </c>
      <c r="CN17">
        <f t="shared" si="16"/>
        <v>0</v>
      </c>
      <c r="CO17">
        <f t="shared" si="16"/>
        <v>0</v>
      </c>
      <c r="CP17">
        <f t="shared" si="16"/>
        <v>0</v>
      </c>
      <c r="CQ17">
        <f t="shared" si="16"/>
        <v>0</v>
      </c>
      <c r="CR17">
        <f t="shared" si="16"/>
        <v>0</v>
      </c>
      <c r="CS17">
        <f t="shared" si="16"/>
        <v>0</v>
      </c>
      <c r="CT17">
        <f t="shared" si="16"/>
        <v>0</v>
      </c>
      <c r="CU17">
        <f t="shared" si="16"/>
        <v>0</v>
      </c>
      <c r="CV17">
        <f t="shared" si="16"/>
        <v>0</v>
      </c>
      <c r="CX17">
        <f t="shared" si="10"/>
        <v>0</v>
      </c>
      <c r="CY17" s="336"/>
    </row>
    <row r="18" spans="1:111" ht="18">
      <c r="A18" s="384"/>
      <c r="B18" s="215">
        <f ca="1">IF(_xlfn.ISOWEEKNUM($N$2)=A13,1,0)</f>
        <v>0</v>
      </c>
      <c r="C18" s="216">
        <f t="shared" si="3"/>
        <v>1</v>
      </c>
      <c r="D18" s="216">
        <f>A13</f>
        <v>1</v>
      </c>
      <c r="E18" s="216">
        <f t="shared" si="4"/>
        <v>2</v>
      </c>
      <c r="F18" s="217">
        <f>J17</f>
        <v>45293</v>
      </c>
      <c r="G18" s="216">
        <f t="shared" ca="1" si="1"/>
        <v>0</v>
      </c>
      <c r="H18" s="218">
        <v>6</v>
      </c>
      <c r="I18" s="219">
        <f>_xlfn.NUMBERVALUE(A13&amp;0&amp;H18)</f>
        <v>106</v>
      </c>
      <c r="J18" s="367"/>
      <c r="K18" s="96"/>
      <c r="L18" s="101"/>
      <c r="M18" s="97"/>
      <c r="N18" s="370"/>
      <c r="O18" s="98"/>
      <c r="P18" s="98"/>
      <c r="Q18" s="99"/>
      <c r="R18" s="89"/>
      <c r="S18" s="89"/>
      <c r="T18" s="89"/>
      <c r="U18" s="90"/>
      <c r="V18" s="91"/>
      <c r="W18" s="92"/>
      <c r="X18" s="93"/>
      <c r="Y18" s="92"/>
      <c r="Z18" s="94"/>
      <c r="AA18" s="94"/>
      <c r="AB18" s="95"/>
      <c r="AC18" s="298"/>
      <c r="AD18" s="299"/>
      <c r="AF18">
        <f t="shared" si="5"/>
        <v>0</v>
      </c>
      <c r="AG18">
        <f t="shared" si="6"/>
        <v>0</v>
      </c>
      <c r="AH18">
        <f t="shared" si="7"/>
        <v>0</v>
      </c>
      <c r="AI18" s="20" t="str">
        <f>UPPER(LEFT(TEXT(AI17,"jjjj")))&amp;RIGHT(TEXT(AI17,"jjjj"),LEN(TEXT(AI17,"jjjj"))-1)</f>
        <v>Mardi</v>
      </c>
      <c r="AJ18" s="155" t="str">
        <f>TEXT(AI17,"jj")</f>
        <v>02</v>
      </c>
      <c r="AK18" s="20" t="str">
        <f>UPPER(LEFT(TEXT(AI17,"jjjj")))&amp;RIGHT(TEXT(AI17,"jjjj"),LEN(TEXT(AI17,"jjjj"))-1)</f>
        <v>Mardi</v>
      </c>
      <c r="AL18" s="155">
        <f>DAY(AI17)</f>
        <v>2</v>
      </c>
      <c r="AM18" s="20" t="str">
        <f>UPPER(LEFT(TEXT(AI17,"mmmm")))&amp;RIGHT(TEXT(AI17,"mmmm"),LEN(TEXT(AI17,"mmmm"))-1)</f>
        <v>Janvier</v>
      </c>
      <c r="AO18">
        <f t="shared" si="2"/>
        <v>0</v>
      </c>
      <c r="AV18" s="320" t="s">
        <v>51</v>
      </c>
      <c r="AW18">
        <f t="shared" ref="AW18:CB18" si="17">SUMIF($D13:$D1284,AW$13,$U$13:$U$1284)</f>
        <v>0</v>
      </c>
      <c r="AX18">
        <f t="shared" si="17"/>
        <v>5</v>
      </c>
      <c r="AY18">
        <f t="shared" si="17"/>
        <v>0</v>
      </c>
      <c r="AZ18">
        <f t="shared" si="17"/>
        <v>0</v>
      </c>
      <c r="BA18">
        <f t="shared" si="17"/>
        <v>14</v>
      </c>
      <c r="BB18">
        <f t="shared" si="17"/>
        <v>12</v>
      </c>
      <c r="BC18">
        <f t="shared" si="17"/>
        <v>14</v>
      </c>
      <c r="BD18">
        <f t="shared" si="17"/>
        <v>7</v>
      </c>
      <c r="BE18">
        <f t="shared" si="17"/>
        <v>4</v>
      </c>
      <c r="BF18">
        <f t="shared" si="17"/>
        <v>2</v>
      </c>
      <c r="BG18">
        <f t="shared" si="17"/>
        <v>0</v>
      </c>
      <c r="BH18">
        <f t="shared" si="17"/>
        <v>0</v>
      </c>
      <c r="BI18">
        <f t="shared" si="17"/>
        <v>2.5</v>
      </c>
      <c r="BJ18">
        <f t="shared" si="17"/>
        <v>5</v>
      </c>
      <c r="BK18">
        <f t="shared" si="17"/>
        <v>5</v>
      </c>
      <c r="BL18">
        <f t="shared" si="17"/>
        <v>0</v>
      </c>
      <c r="BM18">
        <f t="shared" si="17"/>
        <v>5</v>
      </c>
      <c r="BN18">
        <f t="shared" si="17"/>
        <v>0</v>
      </c>
      <c r="BO18">
        <f t="shared" si="17"/>
        <v>0</v>
      </c>
      <c r="BP18">
        <f t="shared" si="17"/>
        <v>0</v>
      </c>
      <c r="BQ18">
        <f t="shared" si="17"/>
        <v>0</v>
      </c>
      <c r="BR18">
        <f t="shared" si="17"/>
        <v>0</v>
      </c>
      <c r="BS18">
        <f t="shared" si="17"/>
        <v>0</v>
      </c>
      <c r="BT18">
        <f t="shared" si="17"/>
        <v>0</v>
      </c>
      <c r="BU18">
        <f t="shared" si="17"/>
        <v>0</v>
      </c>
      <c r="BV18">
        <f t="shared" si="17"/>
        <v>0</v>
      </c>
      <c r="BW18">
        <f t="shared" si="17"/>
        <v>0</v>
      </c>
      <c r="BX18">
        <f t="shared" si="17"/>
        <v>0</v>
      </c>
      <c r="BY18">
        <f t="shared" si="17"/>
        <v>0</v>
      </c>
      <c r="BZ18">
        <f t="shared" si="17"/>
        <v>2.25</v>
      </c>
      <c r="CA18">
        <f t="shared" si="17"/>
        <v>2.25</v>
      </c>
      <c r="CB18">
        <f t="shared" si="17"/>
        <v>0</v>
      </c>
      <c r="CC18">
        <f t="shared" ref="CC18:CV18" si="18">SUMIF($D13:$D1284,CC$13,$U$13:$U$1284)</f>
        <v>0</v>
      </c>
      <c r="CD18">
        <f t="shared" si="18"/>
        <v>5</v>
      </c>
      <c r="CE18">
        <f t="shared" si="18"/>
        <v>0</v>
      </c>
      <c r="CF18">
        <f t="shared" si="18"/>
        <v>0</v>
      </c>
      <c r="CG18">
        <f t="shared" si="18"/>
        <v>4</v>
      </c>
      <c r="CH18">
        <f t="shared" si="18"/>
        <v>0</v>
      </c>
      <c r="CI18">
        <f t="shared" si="18"/>
        <v>0</v>
      </c>
      <c r="CJ18">
        <f t="shared" si="18"/>
        <v>0</v>
      </c>
      <c r="CK18">
        <f t="shared" si="18"/>
        <v>4</v>
      </c>
      <c r="CL18">
        <f t="shared" si="18"/>
        <v>0</v>
      </c>
      <c r="CM18">
        <f t="shared" si="18"/>
        <v>2.5</v>
      </c>
      <c r="CN18">
        <f t="shared" si="18"/>
        <v>0</v>
      </c>
      <c r="CO18">
        <f t="shared" si="18"/>
        <v>7.5</v>
      </c>
      <c r="CP18">
        <f t="shared" si="18"/>
        <v>8</v>
      </c>
      <c r="CQ18">
        <f t="shared" si="18"/>
        <v>8</v>
      </c>
      <c r="CR18">
        <f t="shared" si="18"/>
        <v>0</v>
      </c>
      <c r="CS18">
        <f t="shared" si="18"/>
        <v>5</v>
      </c>
      <c r="CT18">
        <f t="shared" si="18"/>
        <v>7</v>
      </c>
      <c r="CU18">
        <f t="shared" si="18"/>
        <v>7</v>
      </c>
      <c r="CV18">
        <f t="shared" si="18"/>
        <v>0</v>
      </c>
      <c r="CX18">
        <f t="shared" si="10"/>
        <v>138</v>
      </c>
      <c r="CY18" s="336"/>
    </row>
    <row r="19" spans="1:111" ht="18">
      <c r="A19" s="384"/>
      <c r="B19" s="215">
        <f ca="1">IF(_xlfn.ISOWEEKNUM($N$2)=A13,1,0)</f>
        <v>0</v>
      </c>
      <c r="C19" s="216">
        <f t="shared" si="3"/>
        <v>1</v>
      </c>
      <c r="D19" s="216">
        <f>A13</f>
        <v>1</v>
      </c>
      <c r="E19" s="216">
        <f t="shared" si="4"/>
        <v>2</v>
      </c>
      <c r="F19" s="217">
        <f>J17</f>
        <v>45293</v>
      </c>
      <c r="G19" s="216">
        <f t="shared" ca="1" si="1"/>
        <v>0</v>
      </c>
      <c r="H19" s="218">
        <v>7</v>
      </c>
      <c r="I19" s="219">
        <f>_xlfn.NUMBERVALUE(A13&amp;0&amp;H19)</f>
        <v>107</v>
      </c>
      <c r="J19" s="367"/>
      <c r="K19" s="101"/>
      <c r="L19" s="101"/>
      <c r="M19" s="97"/>
      <c r="N19" s="370"/>
      <c r="O19" s="102"/>
      <c r="P19" s="98"/>
      <c r="Q19" s="88"/>
      <c r="R19" s="100"/>
      <c r="S19" s="100"/>
      <c r="T19" s="100"/>
      <c r="U19" s="90"/>
      <c r="V19" s="91"/>
      <c r="W19" s="92"/>
      <c r="X19" s="93"/>
      <c r="Y19" s="92"/>
      <c r="Z19" s="94"/>
      <c r="AA19" s="94"/>
      <c r="AB19" s="95"/>
      <c r="AC19" s="298"/>
      <c r="AD19" s="299"/>
      <c r="AF19">
        <f t="shared" si="5"/>
        <v>0</v>
      </c>
      <c r="AG19">
        <f t="shared" si="6"/>
        <v>0</v>
      </c>
      <c r="AH19">
        <f t="shared" si="7"/>
        <v>0</v>
      </c>
      <c r="AI19" s="155"/>
      <c r="AJ19" s="155"/>
      <c r="AK19" s="155"/>
      <c r="AL19" s="155"/>
      <c r="AM19" s="155"/>
      <c r="AO19">
        <f t="shared" si="2"/>
        <v>0</v>
      </c>
      <c r="AV19" s="320" t="s">
        <v>75</v>
      </c>
      <c r="AW19">
        <f t="shared" ref="AW19:CB19" si="19">SUM(AW14:AW17)</f>
        <v>0</v>
      </c>
      <c r="AX19">
        <f t="shared" si="19"/>
        <v>43</v>
      </c>
      <c r="AY19">
        <f t="shared" si="19"/>
        <v>37</v>
      </c>
      <c r="AZ19">
        <f t="shared" si="19"/>
        <v>38</v>
      </c>
      <c r="BA19">
        <f t="shared" si="19"/>
        <v>32</v>
      </c>
      <c r="BB19">
        <f t="shared" si="19"/>
        <v>32</v>
      </c>
      <c r="BC19">
        <f t="shared" si="19"/>
        <v>35</v>
      </c>
      <c r="BD19">
        <f t="shared" si="19"/>
        <v>35</v>
      </c>
      <c r="BE19">
        <f t="shared" si="19"/>
        <v>36</v>
      </c>
      <c r="BF19">
        <f t="shared" si="19"/>
        <v>38</v>
      </c>
      <c r="BG19">
        <f t="shared" si="19"/>
        <v>35</v>
      </c>
      <c r="BH19">
        <f t="shared" si="19"/>
        <v>35</v>
      </c>
      <c r="BI19">
        <f t="shared" si="19"/>
        <v>39</v>
      </c>
      <c r="BJ19">
        <f t="shared" si="19"/>
        <v>28</v>
      </c>
      <c r="BK19">
        <f t="shared" si="19"/>
        <v>36</v>
      </c>
      <c r="BL19">
        <f t="shared" si="19"/>
        <v>0</v>
      </c>
      <c r="BM19">
        <f t="shared" si="19"/>
        <v>35</v>
      </c>
      <c r="BN19">
        <f t="shared" si="19"/>
        <v>38</v>
      </c>
      <c r="BO19">
        <f t="shared" si="19"/>
        <v>40</v>
      </c>
      <c r="BP19">
        <f t="shared" si="19"/>
        <v>40</v>
      </c>
      <c r="BQ19">
        <f t="shared" si="19"/>
        <v>48</v>
      </c>
      <c r="BR19">
        <f t="shared" si="19"/>
        <v>40</v>
      </c>
      <c r="BS19">
        <f t="shared" si="19"/>
        <v>48</v>
      </c>
      <c r="BT19">
        <f t="shared" si="19"/>
        <v>30.5</v>
      </c>
      <c r="BU19">
        <f t="shared" si="19"/>
        <v>45</v>
      </c>
      <c r="BV19">
        <f t="shared" si="19"/>
        <v>30</v>
      </c>
      <c r="BW19">
        <f t="shared" si="19"/>
        <v>35</v>
      </c>
      <c r="BX19">
        <f t="shared" si="19"/>
        <v>36</v>
      </c>
      <c r="BY19">
        <f t="shared" si="19"/>
        <v>48</v>
      </c>
      <c r="BZ19">
        <f t="shared" si="19"/>
        <v>30</v>
      </c>
      <c r="CA19">
        <f t="shared" si="19"/>
        <v>36</v>
      </c>
      <c r="CB19">
        <f t="shared" si="19"/>
        <v>0</v>
      </c>
      <c r="CC19">
        <f t="shared" ref="CC19:CV19" si="20">SUM(CC14:CC17)</f>
        <v>0</v>
      </c>
      <c r="CD19">
        <f t="shared" si="20"/>
        <v>38</v>
      </c>
      <c r="CE19">
        <f t="shared" si="20"/>
        <v>32</v>
      </c>
      <c r="CF19">
        <f t="shared" si="20"/>
        <v>47</v>
      </c>
      <c r="CG19">
        <f t="shared" si="20"/>
        <v>38</v>
      </c>
      <c r="CH19">
        <f t="shared" si="20"/>
        <v>48</v>
      </c>
      <c r="CI19">
        <f t="shared" si="20"/>
        <v>31</v>
      </c>
      <c r="CJ19">
        <f t="shared" si="20"/>
        <v>38</v>
      </c>
      <c r="CK19">
        <f t="shared" si="20"/>
        <v>38</v>
      </c>
      <c r="CL19">
        <f t="shared" si="20"/>
        <v>38</v>
      </c>
      <c r="CM19">
        <f t="shared" si="20"/>
        <v>41</v>
      </c>
      <c r="CN19">
        <f t="shared" si="20"/>
        <v>31</v>
      </c>
      <c r="CO19">
        <f t="shared" si="20"/>
        <v>35</v>
      </c>
      <c r="CP19">
        <f t="shared" si="20"/>
        <v>33.5</v>
      </c>
      <c r="CQ19">
        <f t="shared" si="20"/>
        <v>33.5</v>
      </c>
      <c r="CR19">
        <f t="shared" si="20"/>
        <v>35</v>
      </c>
      <c r="CS19">
        <f t="shared" si="20"/>
        <v>34</v>
      </c>
      <c r="CT19">
        <f t="shared" si="20"/>
        <v>34</v>
      </c>
      <c r="CU19">
        <f t="shared" si="20"/>
        <v>34</v>
      </c>
      <c r="CV19">
        <f t="shared" si="20"/>
        <v>0</v>
      </c>
      <c r="CX19">
        <f t="shared" si="10"/>
        <v>1737.5</v>
      </c>
    </row>
    <row r="20" spans="1:111" ht="18.75" thickBot="1">
      <c r="A20" s="384"/>
      <c r="B20" s="215">
        <f ca="1">IF(_xlfn.ISOWEEKNUM($N$2)=A13,1,0)</f>
        <v>0</v>
      </c>
      <c r="C20" s="216">
        <f t="shared" si="3"/>
        <v>1</v>
      </c>
      <c r="D20" s="216">
        <f>A13</f>
        <v>1</v>
      </c>
      <c r="E20" s="216">
        <f t="shared" si="4"/>
        <v>2</v>
      </c>
      <c r="F20" s="217">
        <f>J17</f>
        <v>45293</v>
      </c>
      <c r="G20" s="216">
        <f t="shared" ca="1" si="1"/>
        <v>0</v>
      </c>
      <c r="H20" s="218">
        <v>8</v>
      </c>
      <c r="I20" s="219">
        <f>_xlfn.NUMBERVALUE(A13&amp;0&amp;H20)</f>
        <v>108</v>
      </c>
      <c r="J20" s="368"/>
      <c r="K20" s="103"/>
      <c r="L20" s="103"/>
      <c r="M20" s="104"/>
      <c r="N20" s="371"/>
      <c r="O20" s="105"/>
      <c r="P20" s="105"/>
      <c r="Q20" s="106"/>
      <c r="R20" s="107"/>
      <c r="S20" s="107"/>
      <c r="T20" s="107"/>
      <c r="U20" s="108"/>
      <c r="V20" s="109"/>
      <c r="W20" s="110"/>
      <c r="X20" s="111"/>
      <c r="Y20" s="110"/>
      <c r="Z20" s="112"/>
      <c r="AA20" s="112"/>
      <c r="AB20" s="113"/>
      <c r="AC20" s="300"/>
      <c r="AD20" s="301"/>
      <c r="AF20">
        <f t="shared" si="5"/>
        <v>0</v>
      </c>
      <c r="AG20">
        <f t="shared" si="6"/>
        <v>0</v>
      </c>
      <c r="AH20">
        <f t="shared" si="7"/>
        <v>0</v>
      </c>
      <c r="AI20" s="155"/>
      <c r="AJ20" s="155"/>
      <c r="AK20" s="155"/>
      <c r="AL20" s="155"/>
      <c r="AM20" s="155"/>
      <c r="AO20">
        <f t="shared" si="2"/>
        <v>0</v>
      </c>
      <c r="AV20" s="320" t="s">
        <v>74</v>
      </c>
      <c r="AW20">
        <f>IF(AW19&gt;35,AW19-35,0)</f>
        <v>0</v>
      </c>
      <c r="AX20">
        <f t="shared" ref="AX20:CV20" si="21">IF(AX19&gt;35,AX19-35,0)</f>
        <v>8</v>
      </c>
      <c r="AY20">
        <f t="shared" si="21"/>
        <v>2</v>
      </c>
      <c r="AZ20">
        <f t="shared" si="21"/>
        <v>3</v>
      </c>
      <c r="BA20">
        <f t="shared" si="21"/>
        <v>0</v>
      </c>
      <c r="BB20">
        <f t="shared" si="21"/>
        <v>0</v>
      </c>
      <c r="BC20">
        <f t="shared" si="21"/>
        <v>0</v>
      </c>
      <c r="BD20">
        <f t="shared" si="21"/>
        <v>0</v>
      </c>
      <c r="BE20">
        <f t="shared" si="21"/>
        <v>1</v>
      </c>
      <c r="BF20">
        <f t="shared" si="21"/>
        <v>3</v>
      </c>
      <c r="BG20">
        <f t="shared" si="21"/>
        <v>0</v>
      </c>
      <c r="BH20">
        <f t="shared" si="21"/>
        <v>0</v>
      </c>
      <c r="BI20">
        <f t="shared" si="21"/>
        <v>4</v>
      </c>
      <c r="BJ20">
        <f t="shared" si="21"/>
        <v>0</v>
      </c>
      <c r="BK20">
        <f t="shared" si="21"/>
        <v>1</v>
      </c>
      <c r="BL20">
        <f t="shared" si="21"/>
        <v>0</v>
      </c>
      <c r="BM20">
        <f t="shared" si="21"/>
        <v>0</v>
      </c>
      <c r="BN20">
        <f t="shared" si="21"/>
        <v>3</v>
      </c>
      <c r="BO20">
        <f t="shared" si="21"/>
        <v>5</v>
      </c>
      <c r="BP20">
        <f t="shared" si="21"/>
        <v>5</v>
      </c>
      <c r="BQ20">
        <f t="shared" si="21"/>
        <v>13</v>
      </c>
      <c r="BR20">
        <f t="shared" si="21"/>
        <v>5</v>
      </c>
      <c r="BS20">
        <f t="shared" si="21"/>
        <v>13</v>
      </c>
      <c r="BT20">
        <f t="shared" si="21"/>
        <v>0</v>
      </c>
      <c r="BU20">
        <f t="shared" si="21"/>
        <v>10</v>
      </c>
      <c r="BV20">
        <f t="shared" si="21"/>
        <v>0</v>
      </c>
      <c r="BW20">
        <f t="shared" si="21"/>
        <v>0</v>
      </c>
      <c r="BX20">
        <f t="shared" si="21"/>
        <v>1</v>
      </c>
      <c r="BY20">
        <f t="shared" si="21"/>
        <v>13</v>
      </c>
      <c r="BZ20">
        <f t="shared" si="21"/>
        <v>0</v>
      </c>
      <c r="CA20">
        <f t="shared" si="21"/>
        <v>1</v>
      </c>
      <c r="CB20">
        <f t="shared" si="21"/>
        <v>0</v>
      </c>
      <c r="CC20">
        <f t="shared" si="21"/>
        <v>0</v>
      </c>
      <c r="CD20">
        <f t="shared" si="21"/>
        <v>3</v>
      </c>
      <c r="CE20">
        <f t="shared" si="21"/>
        <v>0</v>
      </c>
      <c r="CF20">
        <f t="shared" si="21"/>
        <v>12</v>
      </c>
      <c r="CG20">
        <f t="shared" si="21"/>
        <v>3</v>
      </c>
      <c r="CH20">
        <f t="shared" si="21"/>
        <v>13</v>
      </c>
      <c r="CI20">
        <f t="shared" si="21"/>
        <v>0</v>
      </c>
      <c r="CJ20">
        <f t="shared" si="21"/>
        <v>3</v>
      </c>
      <c r="CK20">
        <f t="shared" si="21"/>
        <v>3</v>
      </c>
      <c r="CL20">
        <f t="shared" si="21"/>
        <v>3</v>
      </c>
      <c r="CM20">
        <f t="shared" si="21"/>
        <v>6</v>
      </c>
      <c r="CN20">
        <f t="shared" si="21"/>
        <v>0</v>
      </c>
      <c r="CO20">
        <f t="shared" si="21"/>
        <v>0</v>
      </c>
      <c r="CP20">
        <f t="shared" si="21"/>
        <v>0</v>
      </c>
      <c r="CQ20">
        <f t="shared" si="21"/>
        <v>0</v>
      </c>
      <c r="CR20">
        <f t="shared" si="21"/>
        <v>0</v>
      </c>
      <c r="CS20">
        <f t="shared" si="21"/>
        <v>0</v>
      </c>
      <c r="CT20">
        <f t="shared" si="21"/>
        <v>0</v>
      </c>
      <c r="CU20">
        <f t="shared" si="21"/>
        <v>0</v>
      </c>
      <c r="CV20">
        <f t="shared" si="21"/>
        <v>0</v>
      </c>
      <c r="CX20">
        <f t="shared" si="10"/>
        <v>137</v>
      </c>
      <c r="CY20" s="336">
        <f>CX20+CX21</f>
        <v>1875.5</v>
      </c>
    </row>
    <row r="21" spans="1:111" ht="18">
      <c r="A21" s="384"/>
      <c r="B21" s="215">
        <f ca="1">IF(_xlfn.ISOWEEKNUM($N$2)=A13,1,0)</f>
        <v>0</v>
      </c>
      <c r="C21" s="216">
        <f t="shared" si="3"/>
        <v>1</v>
      </c>
      <c r="D21" s="216">
        <f>A13</f>
        <v>1</v>
      </c>
      <c r="E21" s="216">
        <f t="shared" si="4"/>
        <v>3</v>
      </c>
      <c r="F21" s="217">
        <f>J21</f>
        <v>45294</v>
      </c>
      <c r="G21" s="216">
        <f t="shared" ca="1" si="1"/>
        <v>0</v>
      </c>
      <c r="H21" s="218">
        <v>9</v>
      </c>
      <c r="I21" s="219">
        <f>_xlfn.NUMBERVALUE(A13&amp;0&amp;H21)</f>
        <v>109</v>
      </c>
      <c r="J21" s="366">
        <f>J17+1</f>
        <v>45294</v>
      </c>
      <c r="K21" s="84" t="s">
        <v>171</v>
      </c>
      <c r="L21" s="84" t="s">
        <v>170</v>
      </c>
      <c r="M21" s="85">
        <v>1</v>
      </c>
      <c r="N21" s="369" t="str">
        <f>AK22&amp;"
"&amp;AL22&amp;"
"&amp;AM22</f>
        <v>Mercredi
3
Janvier</v>
      </c>
      <c r="O21" s="86"/>
      <c r="P21" s="87"/>
      <c r="Q21" s="88"/>
      <c r="R21" s="89"/>
      <c r="S21" s="89"/>
      <c r="T21" s="89"/>
      <c r="U21" s="90"/>
      <c r="V21" s="91"/>
      <c r="W21" s="92"/>
      <c r="X21" s="93"/>
      <c r="Y21" s="92"/>
      <c r="Z21" s="94"/>
      <c r="AA21" s="94"/>
      <c r="AB21" s="95"/>
      <c r="AC21" s="298"/>
      <c r="AD21" s="299"/>
      <c r="AF21">
        <f t="shared" si="5"/>
        <v>0</v>
      </c>
      <c r="AG21">
        <f t="shared" si="6"/>
        <v>0</v>
      </c>
      <c r="AH21">
        <f t="shared" si="7"/>
        <v>0</v>
      </c>
      <c r="AI21" s="20">
        <f>AI17+1</f>
        <v>45294</v>
      </c>
      <c r="AJ21" s="155"/>
      <c r="AK21" s="155"/>
      <c r="AL21" s="155"/>
      <c r="AM21" s="155"/>
      <c r="AO21">
        <f t="shared" si="2"/>
        <v>0</v>
      </c>
      <c r="AV21" s="320" t="s">
        <v>73</v>
      </c>
      <c r="AW21">
        <f>IF(AW19&gt;35,35+AW18,AW19+AW18)</f>
        <v>0</v>
      </c>
      <c r="AX21">
        <f t="shared" ref="AX21:CV21" si="22">IF(AX19&gt;35,35+AX18,AX19+AX18)</f>
        <v>40</v>
      </c>
      <c r="AY21">
        <f t="shared" si="22"/>
        <v>35</v>
      </c>
      <c r="AZ21">
        <f t="shared" si="22"/>
        <v>35</v>
      </c>
      <c r="BA21">
        <f t="shared" si="22"/>
        <v>46</v>
      </c>
      <c r="BB21">
        <f t="shared" si="22"/>
        <v>44</v>
      </c>
      <c r="BC21">
        <f t="shared" si="22"/>
        <v>49</v>
      </c>
      <c r="BD21">
        <f t="shared" si="22"/>
        <v>42</v>
      </c>
      <c r="BE21">
        <f t="shared" si="22"/>
        <v>39</v>
      </c>
      <c r="BF21">
        <f t="shared" si="22"/>
        <v>37</v>
      </c>
      <c r="BG21">
        <f t="shared" si="22"/>
        <v>35</v>
      </c>
      <c r="BH21">
        <f t="shared" si="22"/>
        <v>35</v>
      </c>
      <c r="BI21">
        <f t="shared" si="22"/>
        <v>37.5</v>
      </c>
      <c r="BJ21">
        <f t="shared" si="22"/>
        <v>33</v>
      </c>
      <c r="BK21">
        <f t="shared" si="22"/>
        <v>40</v>
      </c>
      <c r="BL21">
        <f t="shared" si="22"/>
        <v>0</v>
      </c>
      <c r="BM21">
        <f t="shared" si="22"/>
        <v>40</v>
      </c>
      <c r="BN21">
        <f t="shared" si="22"/>
        <v>35</v>
      </c>
      <c r="BO21">
        <f t="shared" si="22"/>
        <v>35</v>
      </c>
      <c r="BP21">
        <f t="shared" si="22"/>
        <v>35</v>
      </c>
      <c r="BQ21">
        <f t="shared" si="22"/>
        <v>35</v>
      </c>
      <c r="BR21">
        <f t="shared" si="22"/>
        <v>35</v>
      </c>
      <c r="BS21">
        <f t="shared" si="22"/>
        <v>35</v>
      </c>
      <c r="BT21">
        <f t="shared" si="22"/>
        <v>30.5</v>
      </c>
      <c r="BU21">
        <f t="shared" si="22"/>
        <v>35</v>
      </c>
      <c r="BV21">
        <f t="shared" si="22"/>
        <v>30</v>
      </c>
      <c r="BW21">
        <f t="shared" si="22"/>
        <v>35</v>
      </c>
      <c r="BX21">
        <f t="shared" si="22"/>
        <v>35</v>
      </c>
      <c r="BY21">
        <f t="shared" si="22"/>
        <v>35</v>
      </c>
      <c r="BZ21">
        <f t="shared" si="22"/>
        <v>32.25</v>
      </c>
      <c r="CA21">
        <f t="shared" si="22"/>
        <v>37.25</v>
      </c>
      <c r="CB21">
        <f t="shared" si="22"/>
        <v>0</v>
      </c>
      <c r="CC21">
        <f t="shared" si="22"/>
        <v>0</v>
      </c>
      <c r="CD21">
        <f t="shared" si="22"/>
        <v>40</v>
      </c>
      <c r="CE21">
        <f t="shared" si="22"/>
        <v>32</v>
      </c>
      <c r="CF21">
        <f t="shared" si="22"/>
        <v>35</v>
      </c>
      <c r="CG21">
        <f t="shared" si="22"/>
        <v>39</v>
      </c>
      <c r="CH21">
        <f t="shared" si="22"/>
        <v>35</v>
      </c>
      <c r="CI21">
        <f t="shared" si="22"/>
        <v>31</v>
      </c>
      <c r="CJ21">
        <f t="shared" si="22"/>
        <v>35</v>
      </c>
      <c r="CK21">
        <f t="shared" si="22"/>
        <v>39</v>
      </c>
      <c r="CL21">
        <f t="shared" si="22"/>
        <v>35</v>
      </c>
      <c r="CM21">
        <f t="shared" si="22"/>
        <v>37.5</v>
      </c>
      <c r="CN21">
        <f t="shared" si="22"/>
        <v>31</v>
      </c>
      <c r="CO21">
        <f t="shared" si="22"/>
        <v>42.5</v>
      </c>
      <c r="CP21">
        <f t="shared" si="22"/>
        <v>41.5</v>
      </c>
      <c r="CQ21">
        <f t="shared" si="22"/>
        <v>41.5</v>
      </c>
      <c r="CR21">
        <f t="shared" si="22"/>
        <v>35</v>
      </c>
      <c r="CS21">
        <f t="shared" si="22"/>
        <v>39</v>
      </c>
      <c r="CT21">
        <f t="shared" si="22"/>
        <v>41</v>
      </c>
      <c r="CU21">
        <f t="shared" si="22"/>
        <v>41</v>
      </c>
      <c r="CV21">
        <f t="shared" si="22"/>
        <v>0</v>
      </c>
      <c r="CX21">
        <f t="shared" si="10"/>
        <v>1738.5</v>
      </c>
      <c r="CY21" s="336"/>
    </row>
    <row r="22" spans="1:111" ht="18">
      <c r="A22" s="384"/>
      <c r="B22" s="215">
        <f ca="1">IF(_xlfn.ISOWEEKNUM($N$2)=A13,1,0)</f>
        <v>0</v>
      </c>
      <c r="C22" s="216">
        <f t="shared" si="3"/>
        <v>1</v>
      </c>
      <c r="D22" s="216">
        <f>A13</f>
        <v>1</v>
      </c>
      <c r="E22" s="216">
        <f t="shared" si="4"/>
        <v>3</v>
      </c>
      <c r="F22" s="217">
        <f>J21</f>
        <v>45294</v>
      </c>
      <c r="G22" s="216">
        <f t="shared" ca="1" si="1"/>
        <v>0</v>
      </c>
      <c r="H22" s="218">
        <v>10</v>
      </c>
      <c r="I22" s="219">
        <f>_xlfn.NUMBERVALUE(A13&amp;H22)</f>
        <v>110</v>
      </c>
      <c r="J22" s="367"/>
      <c r="K22" s="96"/>
      <c r="L22" s="101"/>
      <c r="M22" s="97"/>
      <c r="N22" s="370"/>
      <c r="O22" s="98"/>
      <c r="P22" s="98"/>
      <c r="Q22" s="99"/>
      <c r="R22" s="89"/>
      <c r="S22" s="89"/>
      <c r="T22" s="89"/>
      <c r="U22" s="114"/>
      <c r="V22" s="115"/>
      <c r="W22" s="116"/>
      <c r="X22" s="117"/>
      <c r="Y22" s="116"/>
      <c r="Z22" s="94"/>
      <c r="AA22" s="94"/>
      <c r="AB22" s="118"/>
      <c r="AC22" s="302"/>
      <c r="AD22" s="303"/>
      <c r="AF22">
        <f t="shared" si="5"/>
        <v>0</v>
      </c>
      <c r="AG22">
        <f t="shared" si="6"/>
        <v>0</v>
      </c>
      <c r="AH22">
        <f t="shared" si="7"/>
        <v>0</v>
      </c>
      <c r="AI22" s="20" t="str">
        <f>UPPER(LEFT(TEXT(AI21,"jjjj")))&amp;RIGHT(TEXT(AI21,"jjjj"),LEN(TEXT(AI21,"jjjj"))-1)</f>
        <v>Mercredi</v>
      </c>
      <c r="AJ22" s="155" t="str">
        <f>TEXT(AI21,"jj")</f>
        <v>03</v>
      </c>
      <c r="AK22" s="20" t="str">
        <f>UPPER(LEFT(TEXT(AI21,"jjjj")))&amp;RIGHT(TEXT(AI21,"jjjj"),LEN(TEXT(AI21,"jjjj"))-1)</f>
        <v>Mercredi</v>
      </c>
      <c r="AL22" s="155">
        <f>DAY(AI21)</f>
        <v>3</v>
      </c>
      <c r="AM22" s="20" t="str">
        <f>UPPER(LEFT(TEXT(AI21,"mmmm")))&amp;RIGHT(TEXT(AI21,"mmmm"),LEN(TEXT(AI21,"mmmm"))-1)</f>
        <v>Janvier</v>
      </c>
      <c r="AO22">
        <f t="shared" si="2"/>
        <v>0</v>
      </c>
      <c r="AV22" s="320" t="s">
        <v>87</v>
      </c>
      <c r="AW22">
        <f t="shared" ref="AW22:CB22" si="23">SUMIF($D13:$D1284,AW$13,$AH$13:$AH$1284)</f>
        <v>0</v>
      </c>
      <c r="AX22">
        <f t="shared" si="23"/>
        <v>908</v>
      </c>
      <c r="AY22">
        <f t="shared" si="23"/>
        <v>300</v>
      </c>
      <c r="AZ22">
        <f t="shared" si="23"/>
        <v>230</v>
      </c>
      <c r="BA22">
        <f t="shared" si="23"/>
        <v>1570</v>
      </c>
      <c r="BB22">
        <f t="shared" si="23"/>
        <v>1274</v>
      </c>
      <c r="BC22">
        <f t="shared" si="23"/>
        <v>1164</v>
      </c>
      <c r="BD22">
        <f t="shared" si="23"/>
        <v>686</v>
      </c>
      <c r="BE22">
        <f t="shared" si="23"/>
        <v>366</v>
      </c>
      <c r="BF22">
        <f t="shared" si="23"/>
        <v>860</v>
      </c>
      <c r="BG22">
        <f t="shared" si="23"/>
        <v>900</v>
      </c>
      <c r="BH22">
        <f t="shared" si="23"/>
        <v>900</v>
      </c>
      <c r="BI22">
        <f t="shared" si="23"/>
        <v>1032</v>
      </c>
      <c r="BJ22">
        <f t="shared" si="23"/>
        <v>814</v>
      </c>
      <c r="BK22">
        <f t="shared" si="23"/>
        <v>946</v>
      </c>
      <c r="BL22">
        <f t="shared" si="23"/>
        <v>0</v>
      </c>
      <c r="BM22">
        <f t="shared" si="23"/>
        <v>900</v>
      </c>
      <c r="BN22">
        <f t="shared" si="23"/>
        <v>346</v>
      </c>
      <c r="BO22">
        <f t="shared" si="23"/>
        <v>300</v>
      </c>
      <c r="BP22">
        <f t="shared" si="23"/>
        <v>300</v>
      </c>
      <c r="BQ22">
        <f t="shared" si="23"/>
        <v>360</v>
      </c>
      <c r="BR22">
        <f t="shared" si="23"/>
        <v>300</v>
      </c>
      <c r="BS22">
        <f t="shared" si="23"/>
        <v>360</v>
      </c>
      <c r="BT22">
        <f t="shared" si="23"/>
        <v>240</v>
      </c>
      <c r="BU22">
        <f t="shared" si="23"/>
        <v>360</v>
      </c>
      <c r="BV22">
        <f t="shared" si="23"/>
        <v>240</v>
      </c>
      <c r="BW22">
        <f t="shared" si="23"/>
        <v>300</v>
      </c>
      <c r="BX22">
        <f t="shared" si="23"/>
        <v>360</v>
      </c>
      <c r="BY22">
        <f t="shared" si="23"/>
        <v>360</v>
      </c>
      <c r="BZ22">
        <f t="shared" si="23"/>
        <v>814</v>
      </c>
      <c r="CA22">
        <f t="shared" si="23"/>
        <v>900</v>
      </c>
      <c r="CB22">
        <f t="shared" si="23"/>
        <v>0</v>
      </c>
      <c r="CC22">
        <f t="shared" ref="CC22:CV22" si="24">SUMIF($D13:$D1284,CC$13,$AH$13:$AH$1284)</f>
        <v>0</v>
      </c>
      <c r="CD22">
        <f t="shared" si="24"/>
        <v>744</v>
      </c>
      <c r="CE22">
        <f t="shared" si="24"/>
        <v>240</v>
      </c>
      <c r="CF22">
        <f t="shared" si="24"/>
        <v>360</v>
      </c>
      <c r="CG22">
        <f t="shared" si="24"/>
        <v>548</v>
      </c>
      <c r="CH22">
        <f t="shared" si="24"/>
        <v>572</v>
      </c>
      <c r="CI22">
        <f t="shared" si="24"/>
        <v>952</v>
      </c>
      <c r="CJ22">
        <f t="shared" si="24"/>
        <v>976</v>
      </c>
      <c r="CK22">
        <f t="shared" si="24"/>
        <v>976</v>
      </c>
      <c r="CL22">
        <f t="shared" si="24"/>
        <v>354</v>
      </c>
      <c r="CM22">
        <f t="shared" si="24"/>
        <v>900</v>
      </c>
      <c r="CN22">
        <f t="shared" si="24"/>
        <v>814</v>
      </c>
      <c r="CO22">
        <f t="shared" si="24"/>
        <v>1330</v>
      </c>
      <c r="CP22">
        <f t="shared" si="24"/>
        <v>1143</v>
      </c>
      <c r="CQ22">
        <f t="shared" si="24"/>
        <v>1143</v>
      </c>
      <c r="CR22">
        <f t="shared" si="24"/>
        <v>300</v>
      </c>
      <c r="CS22">
        <f t="shared" si="24"/>
        <v>900</v>
      </c>
      <c r="CT22">
        <f t="shared" si="24"/>
        <v>940</v>
      </c>
      <c r="CU22">
        <f t="shared" si="24"/>
        <v>940</v>
      </c>
      <c r="CV22">
        <f t="shared" si="24"/>
        <v>0</v>
      </c>
      <c r="CX22">
        <f>SUM(AW22:CV22)</f>
        <v>32522</v>
      </c>
    </row>
    <row r="23" spans="1:111" ht="18">
      <c r="A23" s="384"/>
      <c r="B23" s="215">
        <f ca="1">IF(_xlfn.ISOWEEKNUM($N$2)=A13,1,0)</f>
        <v>0</v>
      </c>
      <c r="C23" s="216">
        <f t="shared" si="3"/>
        <v>1</v>
      </c>
      <c r="D23" s="216">
        <f>A13</f>
        <v>1</v>
      </c>
      <c r="E23" s="216">
        <f t="shared" si="4"/>
        <v>3</v>
      </c>
      <c r="F23" s="217">
        <f>J21</f>
        <v>45294</v>
      </c>
      <c r="G23" s="216">
        <f t="shared" ca="1" si="1"/>
        <v>0</v>
      </c>
      <c r="H23" s="218">
        <v>11</v>
      </c>
      <c r="I23" s="219">
        <f>_xlfn.NUMBERVALUE(A13&amp;H23)</f>
        <v>111</v>
      </c>
      <c r="J23" s="367"/>
      <c r="K23" s="101"/>
      <c r="L23" s="101"/>
      <c r="M23" s="97"/>
      <c r="N23" s="370"/>
      <c r="O23" s="102"/>
      <c r="P23" s="98"/>
      <c r="Q23" s="88"/>
      <c r="R23" s="100"/>
      <c r="S23" s="100"/>
      <c r="T23" s="100"/>
      <c r="U23" s="119"/>
      <c r="V23" s="120"/>
      <c r="W23" s="121"/>
      <c r="X23" s="122"/>
      <c r="Y23" s="121"/>
      <c r="Z23" s="94"/>
      <c r="AA23" s="94"/>
      <c r="AB23" s="123"/>
      <c r="AC23" s="304"/>
      <c r="AD23" s="305"/>
      <c r="AF23">
        <f t="shared" si="5"/>
        <v>0</v>
      </c>
      <c r="AG23">
        <f t="shared" si="6"/>
        <v>0</v>
      </c>
      <c r="AH23">
        <f t="shared" si="7"/>
        <v>0</v>
      </c>
      <c r="AI23" s="155"/>
      <c r="AJ23" s="155"/>
      <c r="AK23" s="155"/>
      <c r="AL23" s="155"/>
      <c r="AM23" s="155"/>
      <c r="AO23">
        <f t="shared" si="2"/>
        <v>0</v>
      </c>
      <c r="AV23" s="320"/>
      <c r="CX23">
        <f t="shared" si="10"/>
        <v>0</v>
      </c>
    </row>
    <row r="24" spans="1:111" ht="18.75" thickBot="1">
      <c r="A24" s="384"/>
      <c r="B24" s="215">
        <f ca="1">IF(_xlfn.ISOWEEKNUM($N$2)=A13,1,0)</f>
        <v>0</v>
      </c>
      <c r="C24" s="216">
        <f t="shared" si="3"/>
        <v>1</v>
      </c>
      <c r="D24" s="216">
        <f>A13</f>
        <v>1</v>
      </c>
      <c r="E24" s="216">
        <f t="shared" si="4"/>
        <v>3</v>
      </c>
      <c r="F24" s="217">
        <f>J21</f>
        <v>45294</v>
      </c>
      <c r="G24" s="216">
        <f t="shared" ca="1" si="1"/>
        <v>0</v>
      </c>
      <c r="H24" s="218">
        <v>12</v>
      </c>
      <c r="I24" s="219">
        <f>_xlfn.NUMBERVALUE(A13&amp;H24)</f>
        <v>112</v>
      </c>
      <c r="J24" s="368"/>
      <c r="K24" s="103"/>
      <c r="L24" s="103"/>
      <c r="M24" s="104"/>
      <c r="N24" s="371"/>
      <c r="O24" s="105"/>
      <c r="P24" s="105"/>
      <c r="Q24" s="106"/>
      <c r="R24" s="107"/>
      <c r="S24" s="107"/>
      <c r="T24" s="107"/>
      <c r="U24" s="124"/>
      <c r="V24" s="125"/>
      <c r="W24" s="126"/>
      <c r="X24" s="127"/>
      <c r="Y24" s="126"/>
      <c r="Z24" s="112"/>
      <c r="AA24" s="112"/>
      <c r="AB24" s="128"/>
      <c r="AC24" s="306"/>
      <c r="AD24" s="307"/>
      <c r="AF24">
        <f t="shared" si="5"/>
        <v>0</v>
      </c>
      <c r="AG24">
        <f t="shared" si="6"/>
        <v>0</v>
      </c>
      <c r="AH24">
        <f t="shared" si="7"/>
        <v>0</v>
      </c>
      <c r="AI24" s="155"/>
      <c r="AJ24" s="155"/>
      <c r="AK24" s="155"/>
      <c r="AL24" s="155"/>
      <c r="AM24" s="155"/>
      <c r="AO24">
        <f t="shared" si="2"/>
        <v>0</v>
      </c>
      <c r="AV24" s="320"/>
      <c r="CX24">
        <f>SUM(AW24:CV24)</f>
        <v>0</v>
      </c>
    </row>
    <row r="25" spans="1:111" ht="18">
      <c r="A25" s="384"/>
      <c r="B25" s="215">
        <f ca="1">IF(_xlfn.ISOWEEKNUM($N$2)=A13,1,0)</f>
        <v>0</v>
      </c>
      <c r="C25" s="216">
        <f t="shared" si="3"/>
        <v>1</v>
      </c>
      <c r="D25" s="216">
        <f>A13</f>
        <v>1</v>
      </c>
      <c r="E25" s="216">
        <f t="shared" si="4"/>
        <v>4</v>
      </c>
      <c r="F25" s="217">
        <f>J25</f>
        <v>45295</v>
      </c>
      <c r="G25" s="216">
        <f t="shared" ca="1" si="1"/>
        <v>0</v>
      </c>
      <c r="H25" s="218">
        <v>13</v>
      </c>
      <c r="I25" s="219">
        <f>_xlfn.NUMBERVALUE(A13&amp;H25)</f>
        <v>113</v>
      </c>
      <c r="J25" s="366">
        <f>J21+1</f>
        <v>45295</v>
      </c>
      <c r="K25" s="84" t="s">
        <v>171</v>
      </c>
      <c r="L25" s="84" t="s">
        <v>170</v>
      </c>
      <c r="M25" s="85">
        <v>1</v>
      </c>
      <c r="N25" s="369" t="str">
        <f>AK26&amp;"
"&amp;AL26&amp;"
"&amp;AM26</f>
        <v>Jeudi
4
Janvier</v>
      </c>
      <c r="O25" s="86"/>
      <c r="P25" s="87"/>
      <c r="Q25" s="88"/>
      <c r="R25" s="89"/>
      <c r="S25" s="89"/>
      <c r="T25" s="89"/>
      <c r="U25" s="90"/>
      <c r="V25" s="91"/>
      <c r="W25" s="92"/>
      <c r="X25" s="93"/>
      <c r="Y25" s="92"/>
      <c r="Z25" s="94"/>
      <c r="AA25" s="94"/>
      <c r="AB25" s="95"/>
      <c r="AC25" s="298"/>
      <c r="AD25" s="308"/>
      <c r="AF25">
        <f t="shared" si="5"/>
        <v>0</v>
      </c>
      <c r="AG25">
        <f t="shared" si="6"/>
        <v>0</v>
      </c>
      <c r="AH25">
        <f t="shared" si="7"/>
        <v>0</v>
      </c>
      <c r="AI25" s="20">
        <f>AI21+1</f>
        <v>45295</v>
      </c>
      <c r="AJ25" s="155"/>
      <c r="AK25" s="155"/>
      <c r="AL25" s="155"/>
      <c r="AM25" s="155"/>
      <c r="AO25">
        <f t="shared" si="2"/>
        <v>0</v>
      </c>
      <c r="AV25" s="320"/>
      <c r="CX25">
        <f t="shared" si="10"/>
        <v>0</v>
      </c>
      <c r="DG25" s="175"/>
    </row>
    <row r="26" spans="1:111" ht="18">
      <c r="A26" s="384"/>
      <c r="B26" s="215">
        <f ca="1">IF(_xlfn.ISOWEEKNUM($N$2)=A13,1,0)</f>
        <v>0</v>
      </c>
      <c r="C26" s="216">
        <f t="shared" si="3"/>
        <v>1</v>
      </c>
      <c r="D26" s="216">
        <f>A13</f>
        <v>1</v>
      </c>
      <c r="E26" s="216">
        <f t="shared" si="4"/>
        <v>4</v>
      </c>
      <c r="F26" s="217">
        <f>J25</f>
        <v>45295</v>
      </c>
      <c r="G26" s="216">
        <f t="shared" ca="1" si="1"/>
        <v>0</v>
      </c>
      <c r="H26" s="218">
        <v>14</v>
      </c>
      <c r="I26" s="219">
        <f>_xlfn.NUMBERVALUE(A13&amp;H26)</f>
        <v>114</v>
      </c>
      <c r="J26" s="367"/>
      <c r="K26" s="96"/>
      <c r="L26" s="101"/>
      <c r="M26" s="97"/>
      <c r="N26" s="370"/>
      <c r="O26" s="98"/>
      <c r="P26" s="98"/>
      <c r="Q26" s="99"/>
      <c r="R26" s="89"/>
      <c r="S26" s="89"/>
      <c r="T26" s="89"/>
      <c r="U26" s="114"/>
      <c r="V26" s="115"/>
      <c r="W26" s="116"/>
      <c r="X26" s="117"/>
      <c r="Y26" s="116"/>
      <c r="Z26" s="94"/>
      <c r="AA26" s="94"/>
      <c r="AB26" s="118"/>
      <c r="AC26" s="302"/>
      <c r="AD26" s="303"/>
      <c r="AF26">
        <f t="shared" si="5"/>
        <v>0</v>
      </c>
      <c r="AG26">
        <f t="shared" si="6"/>
        <v>0</v>
      </c>
      <c r="AH26">
        <f t="shared" si="7"/>
        <v>0</v>
      </c>
      <c r="AI26" s="20" t="str">
        <f>UPPER(LEFT(TEXT(AI25,"jjjj")))&amp;RIGHT(TEXT(AI25,"jjjj"),LEN(TEXT(AI25,"jjjj"))-1)</f>
        <v>Jeudi</v>
      </c>
      <c r="AJ26" s="155" t="str">
        <f>TEXT(AI25,"jj")</f>
        <v>04</v>
      </c>
      <c r="AK26" s="20" t="str">
        <f>UPPER(LEFT(TEXT(AI25,"jjjj")))&amp;RIGHT(TEXT(AI25,"jjjj"),LEN(TEXT(AI25,"jjjj"))-1)</f>
        <v>Jeudi</v>
      </c>
      <c r="AL26" s="155">
        <f>DAY(AI25)</f>
        <v>4</v>
      </c>
      <c r="AM26" s="20" t="str">
        <f>UPPER(LEFT(TEXT(AI25,"mmmm")))&amp;RIGHT(TEXT(AI25,"mmmm"),LEN(TEXT(AI25,"mmmm"))-1)</f>
        <v>Janvier</v>
      </c>
      <c r="AO26">
        <f t="shared" si="2"/>
        <v>0</v>
      </c>
      <c r="AV26" s="320" t="str">
        <f>"Dosimétrie "&amp;année</f>
        <v>Dosimétrie 2024</v>
      </c>
      <c r="AW26" s="16">
        <f t="shared" ref="AW26:CB26" si="25">SUMIF($D13:$D1284,AW$13,$V$13:$V$1284)</f>
        <v>0</v>
      </c>
      <c r="AX26" s="16">
        <f t="shared" si="25"/>
        <v>0</v>
      </c>
      <c r="AY26" s="16">
        <f t="shared" si="25"/>
        <v>0</v>
      </c>
      <c r="AZ26" s="16">
        <f t="shared" si="25"/>
        <v>0</v>
      </c>
      <c r="BA26" s="16">
        <f t="shared" si="25"/>
        <v>0</v>
      </c>
      <c r="BB26" s="16">
        <f t="shared" si="25"/>
        <v>0</v>
      </c>
      <c r="BC26" s="16">
        <f t="shared" si="25"/>
        <v>0</v>
      </c>
      <c r="BD26" s="16">
        <f t="shared" si="25"/>
        <v>0</v>
      </c>
      <c r="BE26" s="16">
        <f t="shared" si="25"/>
        <v>0</v>
      </c>
      <c r="BF26" s="16">
        <f t="shared" si="25"/>
        <v>0</v>
      </c>
      <c r="BG26" s="16">
        <f t="shared" si="25"/>
        <v>0</v>
      </c>
      <c r="BH26" s="16">
        <f t="shared" si="25"/>
        <v>0</v>
      </c>
      <c r="BI26" s="16">
        <f t="shared" si="25"/>
        <v>0</v>
      </c>
      <c r="BJ26" s="16">
        <f t="shared" si="25"/>
        <v>0</v>
      </c>
      <c r="BK26" s="16">
        <f t="shared" si="25"/>
        <v>0</v>
      </c>
      <c r="BL26" s="16">
        <f t="shared" si="25"/>
        <v>0</v>
      </c>
      <c r="BM26" s="16">
        <f t="shared" si="25"/>
        <v>0</v>
      </c>
      <c r="BN26" s="16">
        <f t="shared" si="25"/>
        <v>0</v>
      </c>
      <c r="BO26" s="16">
        <f t="shared" si="25"/>
        <v>4.0000000000000001E-3</v>
      </c>
      <c r="BP26" s="16">
        <f t="shared" si="25"/>
        <v>5.0000000000000001E-3</v>
      </c>
      <c r="BQ26" s="16">
        <f t="shared" si="25"/>
        <v>0.27</v>
      </c>
      <c r="BR26" s="16">
        <f t="shared" si="25"/>
        <v>1.1779999999999999</v>
      </c>
      <c r="BS26" s="16">
        <f t="shared" si="25"/>
        <v>0.28199999999999997</v>
      </c>
      <c r="BT26" s="16">
        <f t="shared" si="25"/>
        <v>0.13</v>
      </c>
      <c r="BU26" s="16">
        <f t="shared" si="25"/>
        <v>9.0000000000000011E-3</v>
      </c>
      <c r="BV26" s="16">
        <f t="shared" si="25"/>
        <v>2.4E-2</v>
      </c>
      <c r="BW26" s="16">
        <f t="shared" si="25"/>
        <v>8.7000000000000008E-2</v>
      </c>
      <c r="BX26" s="16">
        <f t="shared" si="25"/>
        <v>0</v>
      </c>
      <c r="BY26" s="16">
        <f t="shared" si="25"/>
        <v>6.0000000000000001E-3</v>
      </c>
      <c r="BZ26" s="16">
        <f t="shared" si="25"/>
        <v>0</v>
      </c>
      <c r="CA26" s="16">
        <f t="shared" si="25"/>
        <v>0</v>
      </c>
      <c r="CB26" s="16">
        <f t="shared" si="25"/>
        <v>0</v>
      </c>
      <c r="CC26" s="16">
        <f t="shared" ref="CC26:CV26" si="26">SUMIF($D13:$D1284,CC$13,$V$13:$V$1284)</f>
        <v>0</v>
      </c>
      <c r="CD26" s="16">
        <f t="shared" si="26"/>
        <v>0</v>
      </c>
      <c r="CE26" s="16">
        <f t="shared" si="26"/>
        <v>0.14499999999999999</v>
      </c>
      <c r="CF26" s="16">
        <f t="shared" si="26"/>
        <v>0.03</v>
      </c>
      <c r="CG26" s="16">
        <f t="shared" si="26"/>
        <v>0.28800000000000003</v>
      </c>
      <c r="CH26" s="16">
        <f t="shared" si="26"/>
        <v>0.74500000000000011</v>
      </c>
      <c r="CI26" s="16">
        <f t="shared" si="26"/>
        <v>1.6E-2</v>
      </c>
      <c r="CJ26" s="16">
        <f t="shared" si="26"/>
        <v>0</v>
      </c>
      <c r="CK26" s="16">
        <f t="shared" si="26"/>
        <v>0</v>
      </c>
      <c r="CL26" s="16">
        <f t="shared" si="26"/>
        <v>0</v>
      </c>
      <c r="CM26" s="16">
        <f t="shared" si="26"/>
        <v>7.8E-2</v>
      </c>
      <c r="CN26" s="16">
        <f t="shared" si="26"/>
        <v>0</v>
      </c>
      <c r="CO26" s="16">
        <f t="shared" si="26"/>
        <v>0</v>
      </c>
      <c r="CP26" s="16">
        <f t="shared" si="26"/>
        <v>0</v>
      </c>
      <c r="CQ26" s="16">
        <f t="shared" si="26"/>
        <v>0</v>
      </c>
      <c r="CR26" s="16">
        <f t="shared" si="26"/>
        <v>0</v>
      </c>
      <c r="CS26" s="16">
        <f t="shared" si="26"/>
        <v>0</v>
      </c>
      <c r="CT26" s="16">
        <f t="shared" si="26"/>
        <v>0</v>
      </c>
      <c r="CU26" s="16">
        <f t="shared" si="26"/>
        <v>0</v>
      </c>
      <c r="CV26" s="16">
        <f t="shared" si="26"/>
        <v>0</v>
      </c>
      <c r="CX26">
        <f>SUM(AW26:CV26)</f>
        <v>3.2969999999999993</v>
      </c>
      <c r="DG26" s="175"/>
    </row>
    <row r="27" spans="1:111" ht="18">
      <c r="A27" s="384"/>
      <c r="B27" s="215">
        <f ca="1">IF(_xlfn.ISOWEEKNUM($N$2)=A13,1,0)</f>
        <v>0</v>
      </c>
      <c r="C27" s="216">
        <f t="shared" si="3"/>
        <v>1</v>
      </c>
      <c r="D27" s="216">
        <f>A13</f>
        <v>1</v>
      </c>
      <c r="E27" s="216">
        <f t="shared" si="4"/>
        <v>4</v>
      </c>
      <c r="F27" s="217">
        <f>J25</f>
        <v>45295</v>
      </c>
      <c r="G27" s="216">
        <f t="shared" ca="1" si="1"/>
        <v>0</v>
      </c>
      <c r="H27" s="218">
        <v>15</v>
      </c>
      <c r="I27" s="219">
        <f>_xlfn.NUMBERVALUE(A13&amp;H27)</f>
        <v>115</v>
      </c>
      <c r="J27" s="367"/>
      <c r="K27" s="101"/>
      <c r="L27" s="101"/>
      <c r="M27" s="97"/>
      <c r="N27" s="370"/>
      <c r="O27" s="102"/>
      <c r="P27" s="98"/>
      <c r="Q27" s="88"/>
      <c r="R27" s="100"/>
      <c r="S27" s="100"/>
      <c r="T27" s="100"/>
      <c r="U27" s="119"/>
      <c r="V27" s="120"/>
      <c r="W27" s="121"/>
      <c r="X27" s="122"/>
      <c r="Y27" s="121"/>
      <c r="Z27" s="94"/>
      <c r="AA27" s="94"/>
      <c r="AB27" s="123"/>
      <c r="AC27" s="304"/>
      <c r="AD27" s="305"/>
      <c r="AF27">
        <f t="shared" si="5"/>
        <v>0</v>
      </c>
      <c r="AG27">
        <f t="shared" si="6"/>
        <v>0</v>
      </c>
      <c r="AH27">
        <f t="shared" si="7"/>
        <v>0</v>
      </c>
      <c r="AI27" s="155"/>
      <c r="AJ27" s="155"/>
      <c r="AK27" s="155"/>
      <c r="AL27" s="155"/>
      <c r="AM27" s="155"/>
      <c r="AO27">
        <f t="shared" si="2"/>
        <v>0</v>
      </c>
      <c r="AV27" s="320" t="s">
        <v>53</v>
      </c>
      <c r="AW27">
        <f t="shared" ref="AW27:CB27" si="27">SUMIF($D13:$D1284,AW$13,$X$13:$X$1284)</f>
        <v>0</v>
      </c>
      <c r="AX27">
        <f t="shared" si="27"/>
        <v>0</v>
      </c>
      <c r="AY27">
        <f t="shared" si="27"/>
        <v>0</v>
      </c>
      <c r="AZ27">
        <f t="shared" si="27"/>
        <v>0</v>
      </c>
      <c r="BA27">
        <f t="shared" si="27"/>
        <v>0</v>
      </c>
      <c r="BB27">
        <f t="shared" si="27"/>
        <v>0</v>
      </c>
      <c r="BC27">
        <f t="shared" si="27"/>
        <v>0</v>
      </c>
      <c r="BD27">
        <f t="shared" si="27"/>
        <v>0</v>
      </c>
      <c r="BE27">
        <f t="shared" si="27"/>
        <v>0</v>
      </c>
      <c r="BF27">
        <f t="shared" si="27"/>
        <v>2</v>
      </c>
      <c r="BG27">
        <f t="shared" si="27"/>
        <v>0</v>
      </c>
      <c r="BH27">
        <f t="shared" si="27"/>
        <v>0</v>
      </c>
      <c r="BI27">
        <f t="shared" si="27"/>
        <v>0</v>
      </c>
      <c r="BJ27">
        <f t="shared" si="27"/>
        <v>0</v>
      </c>
      <c r="BK27">
        <f t="shared" si="27"/>
        <v>0</v>
      </c>
      <c r="BL27">
        <f t="shared" si="27"/>
        <v>0</v>
      </c>
      <c r="BM27">
        <f t="shared" si="27"/>
        <v>0</v>
      </c>
      <c r="BN27">
        <f t="shared" si="27"/>
        <v>0</v>
      </c>
      <c r="BO27">
        <f t="shared" si="27"/>
        <v>0</v>
      </c>
      <c r="BP27">
        <f t="shared" si="27"/>
        <v>0</v>
      </c>
      <c r="BQ27">
        <f t="shared" si="27"/>
        <v>2</v>
      </c>
      <c r="BR27">
        <f t="shared" si="27"/>
        <v>0</v>
      </c>
      <c r="BS27">
        <f t="shared" si="27"/>
        <v>0</v>
      </c>
      <c r="BT27">
        <f t="shared" si="27"/>
        <v>0</v>
      </c>
      <c r="BU27">
        <f t="shared" si="27"/>
        <v>0</v>
      </c>
      <c r="BV27">
        <f t="shared" si="27"/>
        <v>2</v>
      </c>
      <c r="BW27">
        <f t="shared" si="27"/>
        <v>4</v>
      </c>
      <c r="BX27">
        <f t="shared" si="27"/>
        <v>0</v>
      </c>
      <c r="BY27">
        <f t="shared" si="27"/>
        <v>0</v>
      </c>
      <c r="BZ27">
        <f t="shared" si="27"/>
        <v>2</v>
      </c>
      <c r="CA27">
        <f t="shared" si="27"/>
        <v>0</v>
      </c>
      <c r="CB27">
        <f t="shared" si="27"/>
        <v>0</v>
      </c>
      <c r="CC27">
        <f t="shared" ref="CC27:CV27" si="28">SUMIF($D13:$D1284,CC$13,$X$13:$X$1284)</f>
        <v>0</v>
      </c>
      <c r="CD27">
        <f t="shared" si="28"/>
        <v>0</v>
      </c>
      <c r="CE27">
        <f t="shared" si="28"/>
        <v>0</v>
      </c>
      <c r="CF27">
        <f t="shared" si="28"/>
        <v>0</v>
      </c>
      <c r="CG27">
        <f t="shared" si="28"/>
        <v>10</v>
      </c>
      <c r="CH27">
        <f t="shared" si="28"/>
        <v>8</v>
      </c>
      <c r="CI27">
        <f t="shared" si="28"/>
        <v>0</v>
      </c>
      <c r="CJ27">
        <f t="shared" si="28"/>
        <v>0</v>
      </c>
      <c r="CK27">
        <f t="shared" si="28"/>
        <v>0</v>
      </c>
      <c r="CL27">
        <f t="shared" si="28"/>
        <v>0</v>
      </c>
      <c r="CM27">
        <f t="shared" si="28"/>
        <v>0</v>
      </c>
      <c r="CN27">
        <f t="shared" si="28"/>
        <v>0</v>
      </c>
      <c r="CO27">
        <f t="shared" si="28"/>
        <v>0</v>
      </c>
      <c r="CP27">
        <f t="shared" si="28"/>
        <v>0</v>
      </c>
      <c r="CQ27">
        <f t="shared" si="28"/>
        <v>0</v>
      </c>
      <c r="CR27">
        <f t="shared" si="28"/>
        <v>0</v>
      </c>
      <c r="CS27">
        <f t="shared" si="28"/>
        <v>0</v>
      </c>
      <c r="CT27">
        <f t="shared" si="28"/>
        <v>0</v>
      </c>
      <c r="CU27">
        <f t="shared" si="28"/>
        <v>0</v>
      </c>
      <c r="CV27">
        <f t="shared" si="28"/>
        <v>0</v>
      </c>
      <c r="CX27">
        <f>SUM(AW27:CV27)</f>
        <v>30</v>
      </c>
      <c r="DG27" s="175"/>
    </row>
    <row r="28" spans="1:111" ht="18.75" thickBot="1">
      <c r="A28" s="384"/>
      <c r="B28" s="215">
        <f ca="1">IF(_xlfn.ISOWEEKNUM($N$2)=A13,1,0)</f>
        <v>0</v>
      </c>
      <c r="C28" s="216">
        <f t="shared" si="3"/>
        <v>1</v>
      </c>
      <c r="D28" s="216">
        <f>A13</f>
        <v>1</v>
      </c>
      <c r="E28" s="216">
        <f t="shared" si="4"/>
        <v>4</v>
      </c>
      <c r="F28" s="217">
        <f>J25</f>
        <v>45295</v>
      </c>
      <c r="G28" s="216">
        <f t="shared" ca="1" si="1"/>
        <v>0</v>
      </c>
      <c r="H28" s="218">
        <v>16</v>
      </c>
      <c r="I28" s="219">
        <f>_xlfn.NUMBERVALUE(A13&amp;H28)</f>
        <v>116</v>
      </c>
      <c r="J28" s="368"/>
      <c r="K28" s="103"/>
      <c r="L28" s="103"/>
      <c r="M28" s="104"/>
      <c r="N28" s="371"/>
      <c r="O28" s="105"/>
      <c r="P28" s="105"/>
      <c r="Q28" s="106"/>
      <c r="R28" s="107"/>
      <c r="S28" s="107"/>
      <c r="T28" s="107"/>
      <c r="U28" s="124"/>
      <c r="V28" s="125"/>
      <c r="W28" s="126"/>
      <c r="X28" s="127"/>
      <c r="Y28" s="126"/>
      <c r="Z28" s="112"/>
      <c r="AA28" s="112"/>
      <c r="AB28" s="128"/>
      <c r="AC28" s="306"/>
      <c r="AD28" s="307"/>
      <c r="AF28">
        <f t="shared" si="5"/>
        <v>0</v>
      </c>
      <c r="AG28">
        <f t="shared" si="6"/>
        <v>0</v>
      </c>
      <c r="AH28">
        <f t="shared" si="7"/>
        <v>0</v>
      </c>
      <c r="AI28" s="155"/>
      <c r="AJ28" s="155"/>
      <c r="AK28" s="155"/>
      <c r="AL28" s="155"/>
      <c r="AM28" s="155"/>
      <c r="AO28">
        <f t="shared" si="2"/>
        <v>0</v>
      </c>
      <c r="AV28" s="320" t="s">
        <v>54</v>
      </c>
      <c r="AW28">
        <f t="shared" ref="AW28:CB28" si="29">SUMIF($D13:$D1284,AW$13,$Y$13:$Y$1284)</f>
        <v>0</v>
      </c>
      <c r="AX28">
        <f t="shared" si="29"/>
        <v>0</v>
      </c>
      <c r="AY28">
        <f t="shared" si="29"/>
        <v>0</v>
      </c>
      <c r="AZ28">
        <f t="shared" si="29"/>
        <v>0</v>
      </c>
      <c r="BA28">
        <f t="shared" si="29"/>
        <v>0</v>
      </c>
      <c r="BB28">
        <f t="shared" si="29"/>
        <v>0</v>
      </c>
      <c r="BC28">
        <f t="shared" si="29"/>
        <v>0</v>
      </c>
      <c r="BD28">
        <f t="shared" si="29"/>
        <v>0</v>
      </c>
      <c r="BE28">
        <f t="shared" si="29"/>
        <v>0</v>
      </c>
      <c r="BF28">
        <f t="shared" si="29"/>
        <v>0</v>
      </c>
      <c r="BG28">
        <f t="shared" si="29"/>
        <v>0</v>
      </c>
      <c r="BH28">
        <f t="shared" si="29"/>
        <v>0</v>
      </c>
      <c r="BI28">
        <f t="shared" si="29"/>
        <v>0</v>
      </c>
      <c r="BJ28">
        <f t="shared" si="29"/>
        <v>0</v>
      </c>
      <c r="BK28">
        <f t="shared" si="29"/>
        <v>0</v>
      </c>
      <c r="BL28">
        <f t="shared" si="29"/>
        <v>0</v>
      </c>
      <c r="BM28">
        <f t="shared" si="29"/>
        <v>0</v>
      </c>
      <c r="BN28">
        <f t="shared" si="29"/>
        <v>0</v>
      </c>
      <c r="BO28">
        <f t="shared" si="29"/>
        <v>0</v>
      </c>
      <c r="BP28">
        <f t="shared" si="29"/>
        <v>0</v>
      </c>
      <c r="BQ28">
        <f t="shared" si="29"/>
        <v>0</v>
      </c>
      <c r="BR28">
        <f t="shared" si="29"/>
        <v>0</v>
      </c>
      <c r="BS28">
        <f t="shared" si="29"/>
        <v>0</v>
      </c>
      <c r="BT28">
        <f t="shared" si="29"/>
        <v>0</v>
      </c>
      <c r="BU28">
        <f t="shared" si="29"/>
        <v>0</v>
      </c>
      <c r="BV28">
        <f t="shared" si="29"/>
        <v>0</v>
      </c>
      <c r="BW28">
        <f t="shared" si="29"/>
        <v>0</v>
      </c>
      <c r="BX28">
        <f t="shared" si="29"/>
        <v>0</v>
      </c>
      <c r="BY28">
        <f t="shared" si="29"/>
        <v>0</v>
      </c>
      <c r="BZ28">
        <f t="shared" si="29"/>
        <v>0</v>
      </c>
      <c r="CA28">
        <f t="shared" si="29"/>
        <v>0</v>
      </c>
      <c r="CB28">
        <f t="shared" si="29"/>
        <v>0</v>
      </c>
      <c r="CC28">
        <f t="shared" ref="CC28:CV28" si="30">SUMIF($D13:$D1284,CC$13,$Y$13:$Y$1284)</f>
        <v>0</v>
      </c>
      <c r="CD28">
        <f t="shared" si="30"/>
        <v>0</v>
      </c>
      <c r="CE28">
        <f t="shared" si="30"/>
        <v>0</v>
      </c>
      <c r="CF28">
        <f t="shared" si="30"/>
        <v>0</v>
      </c>
      <c r="CG28">
        <f t="shared" si="30"/>
        <v>0</v>
      </c>
      <c r="CH28">
        <f t="shared" si="30"/>
        <v>0</v>
      </c>
      <c r="CI28">
        <f t="shared" si="30"/>
        <v>0</v>
      </c>
      <c r="CJ28">
        <f t="shared" si="30"/>
        <v>0</v>
      </c>
      <c r="CK28">
        <f t="shared" si="30"/>
        <v>0</v>
      </c>
      <c r="CL28">
        <f t="shared" si="30"/>
        <v>0</v>
      </c>
      <c r="CM28">
        <f t="shared" si="30"/>
        <v>0</v>
      </c>
      <c r="CN28">
        <f t="shared" si="30"/>
        <v>0</v>
      </c>
      <c r="CO28">
        <f t="shared" si="30"/>
        <v>0</v>
      </c>
      <c r="CP28">
        <f t="shared" si="30"/>
        <v>0</v>
      </c>
      <c r="CQ28">
        <f t="shared" si="30"/>
        <v>0</v>
      </c>
      <c r="CR28">
        <f t="shared" si="30"/>
        <v>0</v>
      </c>
      <c r="CS28">
        <f t="shared" si="30"/>
        <v>0</v>
      </c>
      <c r="CT28">
        <f t="shared" si="30"/>
        <v>0</v>
      </c>
      <c r="CU28">
        <f t="shared" si="30"/>
        <v>0</v>
      </c>
      <c r="CV28">
        <f t="shared" si="30"/>
        <v>0</v>
      </c>
      <c r="CX28">
        <f>SUM(AW28:CV28)</f>
        <v>0</v>
      </c>
      <c r="DG28" s="175"/>
    </row>
    <row r="29" spans="1:111" ht="18">
      <c r="A29" s="384"/>
      <c r="B29" s="215">
        <f ca="1">IF(_xlfn.ISOWEEKNUM($N$2)=A13,1,0)</f>
        <v>0</v>
      </c>
      <c r="C29" s="216">
        <f t="shared" si="3"/>
        <v>1</v>
      </c>
      <c r="D29" s="216">
        <f>A13</f>
        <v>1</v>
      </c>
      <c r="E29" s="216">
        <f t="shared" si="4"/>
        <v>5</v>
      </c>
      <c r="F29" s="217">
        <f>J29</f>
        <v>45296</v>
      </c>
      <c r="G29" s="216">
        <f t="shared" ca="1" si="1"/>
        <v>0</v>
      </c>
      <c r="H29" s="218">
        <v>17</v>
      </c>
      <c r="I29" s="219">
        <f>_xlfn.NUMBERVALUE(A13&amp;H29)</f>
        <v>117</v>
      </c>
      <c r="J29" s="366">
        <f>J25+1</f>
        <v>45296</v>
      </c>
      <c r="K29" s="84" t="s">
        <v>171</v>
      </c>
      <c r="L29" s="84" t="s">
        <v>170</v>
      </c>
      <c r="M29" s="85">
        <v>1</v>
      </c>
      <c r="N29" s="369" t="str">
        <f>AK30&amp;"
"&amp;AL30&amp;"
"&amp;AM30</f>
        <v>Vendredi
5
Janvier</v>
      </c>
      <c r="O29" s="86"/>
      <c r="P29" s="87"/>
      <c r="Q29" s="88"/>
      <c r="R29" s="89"/>
      <c r="S29" s="89"/>
      <c r="T29" s="89"/>
      <c r="U29" s="90"/>
      <c r="V29" s="91"/>
      <c r="W29" s="92"/>
      <c r="X29" s="93"/>
      <c r="Y29" s="92"/>
      <c r="Z29" s="94"/>
      <c r="AA29" s="94"/>
      <c r="AB29" s="95"/>
      <c r="AC29" s="309"/>
      <c r="AD29" s="308"/>
      <c r="AF29">
        <f t="shared" si="5"/>
        <v>0</v>
      </c>
      <c r="AG29">
        <f t="shared" si="6"/>
        <v>0</v>
      </c>
      <c r="AH29">
        <f t="shared" si="7"/>
        <v>0</v>
      </c>
      <c r="AI29" s="20">
        <f>AI25+1</f>
        <v>45296</v>
      </c>
      <c r="AJ29" s="155"/>
      <c r="AK29" s="155"/>
      <c r="AL29" s="155"/>
      <c r="AM29" s="155"/>
      <c r="AO29">
        <f t="shared" si="2"/>
        <v>0</v>
      </c>
      <c r="AV29" s="320" t="str">
        <f>"Dosimétrie "&amp;année-1</f>
        <v>Dosimétrie 2023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4.0000000000000001E-3</v>
      </c>
      <c r="BP29">
        <v>5.0000000000000001E-3</v>
      </c>
      <c r="BQ29">
        <v>0.27</v>
      </c>
      <c r="BR29">
        <v>1.1779999999999999</v>
      </c>
      <c r="BS29">
        <v>0.28199999999999997</v>
      </c>
      <c r="BT29">
        <v>0.13</v>
      </c>
      <c r="BU29">
        <v>9.0000000000000011E-3</v>
      </c>
      <c r="BV29">
        <v>2.4E-2</v>
      </c>
      <c r="BW29">
        <v>8.7000000000000008E-2</v>
      </c>
      <c r="BX29">
        <v>0</v>
      </c>
      <c r="BY29">
        <v>6.0000000000000001E-3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0.14499999999999999</v>
      </c>
      <c r="CF29">
        <v>0.03</v>
      </c>
      <c r="CG29">
        <v>0.28800000000000003</v>
      </c>
      <c r="CH29">
        <v>0.74500000000000011</v>
      </c>
      <c r="CI29">
        <v>1.6E-2</v>
      </c>
      <c r="CJ29">
        <v>0</v>
      </c>
      <c r="CK29">
        <v>0</v>
      </c>
      <c r="CL29">
        <v>0</v>
      </c>
      <c r="CM29">
        <v>7.8E-2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DG29" s="175"/>
    </row>
    <row r="30" spans="1:111" ht="18">
      <c r="A30" s="384"/>
      <c r="B30" s="215">
        <f ca="1">IF(_xlfn.ISOWEEKNUM($N$2)=A13,1,0)</f>
        <v>0</v>
      </c>
      <c r="C30" s="216">
        <f t="shared" si="3"/>
        <v>1</v>
      </c>
      <c r="D30" s="216">
        <f>A13</f>
        <v>1</v>
      </c>
      <c r="E30" s="216">
        <f t="shared" si="4"/>
        <v>5</v>
      </c>
      <c r="F30" s="217">
        <f>J29</f>
        <v>45296</v>
      </c>
      <c r="G30" s="216">
        <f t="shared" ca="1" si="1"/>
        <v>0</v>
      </c>
      <c r="H30" s="218">
        <v>18</v>
      </c>
      <c r="I30" s="219">
        <f>_xlfn.NUMBERVALUE(A13&amp;H30)</f>
        <v>118</v>
      </c>
      <c r="J30" s="367"/>
      <c r="K30" s="96"/>
      <c r="L30" s="101"/>
      <c r="M30" s="97"/>
      <c r="N30" s="370"/>
      <c r="O30" s="98"/>
      <c r="P30" s="98"/>
      <c r="Q30" s="99"/>
      <c r="R30" s="89"/>
      <c r="S30" s="89"/>
      <c r="T30" s="89"/>
      <c r="U30" s="114"/>
      <c r="V30" s="115"/>
      <c r="W30" s="116"/>
      <c r="X30" s="117"/>
      <c r="Y30" s="116"/>
      <c r="Z30" s="94"/>
      <c r="AA30" s="94"/>
      <c r="AB30" s="118"/>
      <c r="AC30" s="298"/>
      <c r="AD30" s="303"/>
      <c r="AF30">
        <f t="shared" si="5"/>
        <v>0</v>
      </c>
      <c r="AG30">
        <f t="shared" si="6"/>
        <v>0</v>
      </c>
      <c r="AH30">
        <f t="shared" si="7"/>
        <v>0</v>
      </c>
      <c r="AI30" s="20" t="str">
        <f>UPPER(LEFT(TEXT(AI29,"jjjj")))&amp;RIGHT(TEXT(AI29,"jjjj"),LEN(TEXT(AI29,"jjjj"))-1)</f>
        <v>Vendredi</v>
      </c>
      <c r="AJ30" s="155" t="str">
        <f>TEXT(AI29,"jj")</f>
        <v>05</v>
      </c>
      <c r="AK30" s="20" t="str">
        <f>UPPER(LEFT(TEXT(AI29,"jjjj")))&amp;RIGHT(TEXT(AI29,"jjjj"),LEN(TEXT(AI29,"jjjj"))-1)</f>
        <v>Vendredi</v>
      </c>
      <c r="AL30" s="155">
        <f>DAY(AI29)</f>
        <v>5</v>
      </c>
      <c r="AM30" s="20" t="str">
        <f>UPPER(LEFT(TEXT(AI29,"mmmm")))&amp;RIGHT(TEXT(AI29,"mmmm"),LEN(TEXT(AI29,"mmmm"))-1)</f>
        <v>Janvier</v>
      </c>
      <c r="AO30">
        <f t="shared" si="2"/>
        <v>0</v>
      </c>
      <c r="DG30" s="175"/>
    </row>
    <row r="31" spans="1:111" ht="18">
      <c r="A31" s="384"/>
      <c r="B31" s="215">
        <f ca="1">IF(_xlfn.ISOWEEKNUM($N$2)=A13,1,0)</f>
        <v>0</v>
      </c>
      <c r="C31" s="216">
        <f t="shared" si="3"/>
        <v>1</v>
      </c>
      <c r="D31" s="216">
        <f>A13</f>
        <v>1</v>
      </c>
      <c r="E31" s="216">
        <f t="shared" si="4"/>
        <v>5</v>
      </c>
      <c r="F31" s="217">
        <f>J29</f>
        <v>45296</v>
      </c>
      <c r="G31" s="216">
        <f t="shared" ca="1" si="1"/>
        <v>0</v>
      </c>
      <c r="H31" s="218">
        <v>19</v>
      </c>
      <c r="I31" s="219">
        <f>_xlfn.NUMBERVALUE(A13&amp;H31)</f>
        <v>119</v>
      </c>
      <c r="J31" s="367"/>
      <c r="K31" s="101"/>
      <c r="L31" s="101"/>
      <c r="M31" s="97"/>
      <c r="N31" s="370"/>
      <c r="O31" s="102"/>
      <c r="P31" s="98"/>
      <c r="Q31" s="88"/>
      <c r="R31" s="100"/>
      <c r="S31" s="100"/>
      <c r="T31" s="100"/>
      <c r="U31" s="119"/>
      <c r="V31" s="120"/>
      <c r="W31" s="121"/>
      <c r="X31" s="122"/>
      <c r="Y31" s="121"/>
      <c r="Z31" s="94"/>
      <c r="AA31" s="94"/>
      <c r="AB31" s="123"/>
      <c r="AC31" s="304"/>
      <c r="AD31" s="305"/>
      <c r="AF31">
        <f t="shared" si="5"/>
        <v>0</v>
      </c>
      <c r="AG31">
        <f t="shared" si="6"/>
        <v>0</v>
      </c>
      <c r="AH31">
        <f t="shared" si="7"/>
        <v>0</v>
      </c>
      <c r="AI31" s="155"/>
      <c r="AJ31" s="155"/>
      <c r="AK31" s="155"/>
      <c r="AL31" s="155"/>
      <c r="AM31" s="155"/>
      <c r="AO31">
        <f t="shared" si="2"/>
        <v>0</v>
      </c>
      <c r="DG31" s="175"/>
    </row>
    <row r="32" spans="1:111" ht="18.75" thickBot="1">
      <c r="A32" s="384"/>
      <c r="B32" s="215">
        <f ca="1">IF(_xlfn.ISOWEEKNUM($N$2)=A13,1,0)</f>
        <v>0</v>
      </c>
      <c r="C32" s="216">
        <f t="shared" si="3"/>
        <v>1</v>
      </c>
      <c r="D32" s="216">
        <f>A13</f>
        <v>1</v>
      </c>
      <c r="E32" s="216">
        <f t="shared" si="4"/>
        <v>5</v>
      </c>
      <c r="F32" s="217">
        <f>J29</f>
        <v>45296</v>
      </c>
      <c r="G32" s="216">
        <f t="shared" ca="1" si="1"/>
        <v>0</v>
      </c>
      <c r="H32" s="218">
        <v>20</v>
      </c>
      <c r="I32" s="219">
        <f>_xlfn.NUMBERVALUE(A13&amp;H32)</f>
        <v>120</v>
      </c>
      <c r="J32" s="368"/>
      <c r="K32" s="103"/>
      <c r="L32" s="103"/>
      <c r="M32" s="104"/>
      <c r="N32" s="371"/>
      <c r="O32" s="105"/>
      <c r="P32" s="105"/>
      <c r="Q32" s="106"/>
      <c r="R32" s="107"/>
      <c r="S32" s="107"/>
      <c r="T32" s="107"/>
      <c r="U32" s="124"/>
      <c r="V32" s="125"/>
      <c r="W32" s="126"/>
      <c r="X32" s="127"/>
      <c r="Y32" s="126"/>
      <c r="Z32" s="112"/>
      <c r="AA32" s="112"/>
      <c r="AB32" s="128"/>
      <c r="AC32" s="306"/>
      <c r="AD32" s="307"/>
      <c r="AF32">
        <f t="shared" si="5"/>
        <v>0</v>
      </c>
      <c r="AG32">
        <f t="shared" si="6"/>
        <v>0</v>
      </c>
      <c r="AH32">
        <f t="shared" si="7"/>
        <v>0</v>
      </c>
      <c r="AI32" s="155"/>
      <c r="AJ32" s="155"/>
      <c r="AK32" s="155"/>
      <c r="AL32" s="155"/>
      <c r="AM32" s="155"/>
      <c r="AO32">
        <f t="shared" si="2"/>
        <v>0</v>
      </c>
      <c r="DG32" s="175"/>
    </row>
    <row r="33" spans="1:157" ht="18">
      <c r="A33" s="384"/>
      <c r="B33" s="215">
        <f ca="1">IF(_xlfn.ISOWEEKNUM($N$2)=A13,1,0)</f>
        <v>0</v>
      </c>
      <c r="C33" s="216">
        <f t="shared" si="3"/>
        <v>1</v>
      </c>
      <c r="D33" s="216">
        <f>A13</f>
        <v>1</v>
      </c>
      <c r="E33" s="216">
        <f t="shared" si="4"/>
        <v>6</v>
      </c>
      <c r="F33" s="217">
        <f>J33</f>
        <v>45297</v>
      </c>
      <c r="G33" s="216">
        <f t="shared" ca="1" si="1"/>
        <v>0</v>
      </c>
      <c r="H33" s="218">
        <v>21</v>
      </c>
      <c r="I33" s="219">
        <f>_xlfn.NUMBERVALUE(A13&amp;H33)</f>
        <v>121</v>
      </c>
      <c r="J33" s="372">
        <f>J29+1</f>
        <v>45297</v>
      </c>
      <c r="K33" s="52"/>
      <c r="L33" s="53"/>
      <c r="M33" s="54"/>
      <c r="N33" s="374" t="str">
        <f>AK34&amp;"
"&amp;AL34&amp;"
"&amp;AM34</f>
        <v>Samedi
6
Janvier</v>
      </c>
      <c r="O33" s="55"/>
      <c r="P33" s="56"/>
      <c r="Q33" s="57"/>
      <c r="R33" s="58"/>
      <c r="S33" s="58"/>
      <c r="T33" s="58"/>
      <c r="U33" s="59"/>
      <c r="V33" s="60"/>
      <c r="W33" s="61"/>
      <c r="X33" s="62"/>
      <c r="Y33" s="61"/>
      <c r="Z33" s="63"/>
      <c r="AA33" s="63"/>
      <c r="AB33" s="64"/>
      <c r="AC33" s="310"/>
      <c r="AD33" s="311"/>
      <c r="AF33">
        <f t="shared" si="5"/>
        <v>0</v>
      </c>
      <c r="AG33">
        <f t="shared" si="6"/>
        <v>0</v>
      </c>
      <c r="AH33">
        <f t="shared" si="7"/>
        <v>0</v>
      </c>
      <c r="AI33" s="20">
        <f>AI29+1</f>
        <v>45297</v>
      </c>
      <c r="AJ33" s="155"/>
      <c r="AK33" s="155"/>
      <c r="AL33" s="155"/>
      <c r="AM33" s="155"/>
      <c r="AO33">
        <f t="shared" si="2"/>
        <v>0</v>
      </c>
      <c r="DG33" s="175"/>
    </row>
    <row r="34" spans="1:157" ht="18.75" thickBot="1">
      <c r="A34" s="384"/>
      <c r="B34" s="215">
        <f ca="1">IF(_xlfn.ISOWEEKNUM($N$2)=A13,1,0)</f>
        <v>0</v>
      </c>
      <c r="C34" s="216">
        <f t="shared" si="3"/>
        <v>1</v>
      </c>
      <c r="D34" s="216">
        <f>A13</f>
        <v>1</v>
      </c>
      <c r="E34" s="216">
        <f t="shared" si="4"/>
        <v>6</v>
      </c>
      <c r="F34" s="217">
        <f>J33</f>
        <v>45297</v>
      </c>
      <c r="G34" s="216">
        <f t="shared" ca="1" si="1"/>
        <v>0</v>
      </c>
      <c r="H34" s="218">
        <v>22</v>
      </c>
      <c r="I34" s="219">
        <f>_xlfn.NUMBERVALUE(A13&amp;H34)</f>
        <v>122</v>
      </c>
      <c r="J34" s="373"/>
      <c r="K34" s="53"/>
      <c r="L34" s="53"/>
      <c r="M34" s="65"/>
      <c r="N34" s="375"/>
      <c r="O34" s="66"/>
      <c r="P34" s="66"/>
      <c r="Q34" s="67"/>
      <c r="R34" s="68"/>
      <c r="S34" s="68"/>
      <c r="T34" s="68"/>
      <c r="U34" s="69"/>
      <c r="V34" s="70"/>
      <c r="W34" s="71"/>
      <c r="X34" s="72"/>
      <c r="Y34" s="71"/>
      <c r="Z34" s="73"/>
      <c r="AA34" s="73"/>
      <c r="AB34" s="74"/>
      <c r="AC34" s="312"/>
      <c r="AD34" s="313"/>
      <c r="AF34">
        <f t="shared" si="5"/>
        <v>0</v>
      </c>
      <c r="AG34">
        <f t="shared" si="6"/>
        <v>0</v>
      </c>
      <c r="AH34">
        <f t="shared" si="7"/>
        <v>0</v>
      </c>
      <c r="AI34" s="20" t="str">
        <f>UPPER(LEFT(TEXT(AI33,"jjjj")))&amp;RIGHT(TEXT(AI33,"jjjj"),LEN(TEXT(AI33,"jjjj"))-1)</f>
        <v>Samedi</v>
      </c>
      <c r="AJ34" s="155" t="str">
        <f>TEXT(AI33,"jj")</f>
        <v>06</v>
      </c>
      <c r="AK34" s="20" t="str">
        <f>UPPER(LEFT(TEXT(AI33,"jjjj")))&amp;RIGHT(TEXT(AI33,"jjjj"),LEN(TEXT(AI33,"jjjj"))-1)</f>
        <v>Samedi</v>
      </c>
      <c r="AL34" s="155">
        <f>DAY(AI33)</f>
        <v>6</v>
      </c>
      <c r="AM34" s="20" t="str">
        <f>UPPER(LEFT(TEXT(AI33,"mmmm")))&amp;RIGHT(TEXT(AI33,"mmmm"),LEN(TEXT(AI33,"mmmm"))-1)</f>
        <v>Janvier</v>
      </c>
      <c r="AO34">
        <f t="shared" si="2"/>
        <v>0</v>
      </c>
      <c r="DG34" s="176"/>
    </row>
    <row r="35" spans="1:157" ht="18">
      <c r="A35" s="384"/>
      <c r="B35" s="215">
        <f ca="1">IF(_xlfn.ISOWEEKNUM($N$2)=A13,1,0)</f>
        <v>0</v>
      </c>
      <c r="C35" s="216">
        <f t="shared" si="3"/>
        <v>1</v>
      </c>
      <c r="D35" s="216">
        <f>A13</f>
        <v>1</v>
      </c>
      <c r="E35" s="216">
        <f t="shared" si="4"/>
        <v>7</v>
      </c>
      <c r="F35" s="217">
        <f>J35</f>
        <v>45298</v>
      </c>
      <c r="G35" s="216">
        <f t="shared" ca="1" si="1"/>
        <v>0</v>
      </c>
      <c r="H35" s="218">
        <v>23</v>
      </c>
      <c r="I35" s="219">
        <f>_xlfn.NUMBERVALUE(A13&amp;H35)</f>
        <v>123</v>
      </c>
      <c r="J35" s="372">
        <f>J33+1</f>
        <v>45298</v>
      </c>
      <c r="K35" s="75"/>
      <c r="L35" s="75"/>
      <c r="M35" s="54"/>
      <c r="N35" s="374" t="str">
        <f>AK36&amp;"
"&amp;AL36&amp;"
"&amp;AM36</f>
        <v>Dimanche
7
Janvier</v>
      </c>
      <c r="O35" s="76"/>
      <c r="P35" s="77"/>
      <c r="Q35" s="78"/>
      <c r="R35" s="79"/>
      <c r="S35" s="79"/>
      <c r="T35" s="79"/>
      <c r="U35" s="80"/>
      <c r="V35" s="81"/>
      <c r="W35" s="81"/>
      <c r="X35" s="82"/>
      <c r="Y35" s="81"/>
      <c r="Z35" s="81"/>
      <c r="AA35" s="81"/>
      <c r="AB35" s="83"/>
      <c r="AC35" s="314"/>
      <c r="AD35" s="315"/>
      <c r="AF35">
        <f t="shared" si="5"/>
        <v>0</v>
      </c>
      <c r="AG35">
        <f t="shared" si="6"/>
        <v>0</v>
      </c>
      <c r="AH35">
        <f t="shared" si="7"/>
        <v>0</v>
      </c>
      <c r="AI35" s="20">
        <f>AI33+1</f>
        <v>45298</v>
      </c>
      <c r="AJ35" s="155"/>
      <c r="AK35" s="155"/>
      <c r="AL35" s="155"/>
      <c r="AM35" s="155"/>
      <c r="AO35">
        <f t="shared" si="2"/>
        <v>0</v>
      </c>
      <c r="DG35" s="175"/>
    </row>
    <row r="36" spans="1:157" ht="18.75" thickBot="1">
      <c r="A36" s="385"/>
      <c r="B36" s="220">
        <f ca="1">IF(_xlfn.ISOWEEKNUM($N$2)=A13,1,0)</f>
        <v>0</v>
      </c>
      <c r="C36" s="216">
        <f t="shared" si="3"/>
        <v>1</v>
      </c>
      <c r="D36" s="216">
        <f>A13</f>
        <v>1</v>
      </c>
      <c r="E36" s="216">
        <f t="shared" si="4"/>
        <v>7</v>
      </c>
      <c r="F36" s="217">
        <f>J35</f>
        <v>45298</v>
      </c>
      <c r="G36" s="221">
        <f t="shared" ca="1" si="1"/>
        <v>0</v>
      </c>
      <c r="H36" s="218">
        <v>24</v>
      </c>
      <c r="I36" s="222">
        <f>_xlfn.NUMBERVALUE(A13&amp;H36)</f>
        <v>124</v>
      </c>
      <c r="J36" s="379"/>
      <c r="K36" s="146"/>
      <c r="L36" s="146"/>
      <c r="M36" s="147"/>
      <c r="N36" s="380"/>
      <c r="O36" s="148"/>
      <c r="P36" s="148"/>
      <c r="Q36" s="149"/>
      <c r="R36" s="150"/>
      <c r="S36" s="150"/>
      <c r="T36" s="150"/>
      <c r="U36" s="151"/>
      <c r="V36" s="152"/>
      <c r="W36" s="152"/>
      <c r="X36" s="153"/>
      <c r="Y36" s="152"/>
      <c r="Z36" s="152"/>
      <c r="AA36" s="152"/>
      <c r="AB36" s="154"/>
      <c r="AC36" s="316"/>
      <c r="AD36" s="317"/>
      <c r="AF36">
        <f t="shared" si="5"/>
        <v>0</v>
      </c>
      <c r="AG36">
        <f t="shared" si="6"/>
        <v>0</v>
      </c>
      <c r="AH36">
        <f t="shared" si="7"/>
        <v>0</v>
      </c>
      <c r="AI36" s="20" t="str">
        <f>UPPER(LEFT(TEXT(AI35,"jjjj")))&amp;RIGHT(TEXT(AI35,"jjjj"),LEN(TEXT(AI35,"jjjj"))-1)</f>
        <v>Dimanche</v>
      </c>
      <c r="AJ36" s="155" t="str">
        <f>TEXT(AI35,"jj")</f>
        <v>07</v>
      </c>
      <c r="AK36" s="20" t="str">
        <f>UPPER(LEFT(TEXT(AI35,"jjjj")))&amp;RIGHT(TEXT(AI35,"jjjj"),LEN(TEXT(AI35,"jjjj"))-1)</f>
        <v>Dimanche</v>
      </c>
      <c r="AL36" s="155">
        <f>DAY(AI35)</f>
        <v>7</v>
      </c>
      <c r="AM36" s="20" t="str">
        <f>UPPER(LEFT(TEXT(AI35,"mmmm")))&amp;RIGHT(TEXT(AI35,"mmmm"),LEN(TEXT(AI35,"mmmm"))-1)</f>
        <v>Janvier</v>
      </c>
      <c r="AO36">
        <f t="shared" si="2"/>
        <v>0</v>
      </c>
      <c r="DG36" s="176"/>
    </row>
    <row r="37" spans="1:157" ht="18.75" customHeight="1" thickTop="1">
      <c r="A37" s="383">
        <f>A13+1</f>
        <v>2</v>
      </c>
      <c r="B37" s="210">
        <f ca="1">IF(_xlfn.ISOWEEKNUM($N$2)=A37,1,0)</f>
        <v>0</v>
      </c>
      <c r="C37" s="211">
        <f t="shared" si="3"/>
        <v>1</v>
      </c>
      <c r="D37" s="211">
        <f>A37</f>
        <v>2</v>
      </c>
      <c r="E37" s="211">
        <f t="shared" si="4"/>
        <v>8</v>
      </c>
      <c r="F37" s="212">
        <f>J37</f>
        <v>45299</v>
      </c>
      <c r="G37" s="211">
        <f t="shared" ca="1" si="1"/>
        <v>0</v>
      </c>
      <c r="H37" s="213">
        <v>1</v>
      </c>
      <c r="I37" s="214">
        <f>_xlfn.NUMBERVALUE(A37&amp;0&amp;H37)</f>
        <v>201</v>
      </c>
      <c r="J37" s="386">
        <f>J35+1</f>
        <v>45299</v>
      </c>
      <c r="K37" s="134" t="s">
        <v>131</v>
      </c>
      <c r="L37" s="134" t="s">
        <v>143</v>
      </c>
      <c r="M37" s="135">
        <v>10</v>
      </c>
      <c r="N37" s="387" t="str">
        <f t="shared" ref="N37" si="31">AK38&amp;"
"&amp;AL38&amp;"
"&amp;AM38</f>
        <v>Lundi
8
Janvier</v>
      </c>
      <c r="O37" s="136">
        <v>8</v>
      </c>
      <c r="P37" s="137">
        <v>17</v>
      </c>
      <c r="Q37" s="138">
        <v>8</v>
      </c>
      <c r="R37" s="139"/>
      <c r="S37" s="139"/>
      <c r="T37" s="139"/>
      <c r="U37" s="140"/>
      <c r="V37" s="141"/>
      <c r="W37" s="142"/>
      <c r="X37" s="143"/>
      <c r="Y37" s="142"/>
      <c r="Z37" s="144"/>
      <c r="AA37" s="144"/>
      <c r="AB37" s="145"/>
      <c r="AC37" s="296"/>
      <c r="AD37" s="297"/>
      <c r="AF37">
        <f t="shared" si="5"/>
        <v>0</v>
      </c>
      <c r="AG37">
        <f t="shared" si="6"/>
        <v>60</v>
      </c>
      <c r="AH37">
        <f t="shared" si="7"/>
        <v>60</v>
      </c>
      <c r="AI37" s="20">
        <f>J37</f>
        <v>45299</v>
      </c>
      <c r="AJ37" s="19"/>
      <c r="AK37" s="19"/>
      <c r="AL37" s="19"/>
      <c r="AM37" s="20"/>
      <c r="AO37">
        <f t="shared" si="2"/>
        <v>8</v>
      </c>
      <c r="DG37" s="176"/>
    </row>
    <row r="38" spans="1:157" ht="18">
      <c r="A38" s="384"/>
      <c r="B38" s="215">
        <f ca="1">IF(_xlfn.ISOWEEKNUM($N$2)=A37,1,0)</f>
        <v>0</v>
      </c>
      <c r="C38" s="216">
        <f t="shared" si="3"/>
        <v>1</v>
      </c>
      <c r="D38" s="216">
        <f>A37</f>
        <v>2</v>
      </c>
      <c r="E38" s="216">
        <f t="shared" si="4"/>
        <v>8</v>
      </c>
      <c r="F38" s="217">
        <f>J37</f>
        <v>45299</v>
      </c>
      <c r="G38" s="216">
        <f t="shared" ca="1" si="1"/>
        <v>0</v>
      </c>
      <c r="H38" s="218">
        <v>2</v>
      </c>
      <c r="I38" s="219">
        <f>_xlfn.NUMBERVALUE(A37&amp;0&amp;H38)</f>
        <v>202</v>
      </c>
      <c r="J38" s="367"/>
      <c r="K38" s="96"/>
      <c r="L38" s="96"/>
      <c r="M38" s="97"/>
      <c r="N38" s="370"/>
      <c r="O38" s="98"/>
      <c r="P38" s="98"/>
      <c r="Q38" s="99"/>
      <c r="R38" s="100"/>
      <c r="S38" s="100"/>
      <c r="T38" s="100"/>
      <c r="U38" s="90"/>
      <c r="V38" s="91"/>
      <c r="W38" s="92"/>
      <c r="X38" s="93"/>
      <c r="Y38" s="92"/>
      <c r="Z38" s="94"/>
      <c r="AA38" s="94"/>
      <c r="AB38" s="95"/>
      <c r="AC38" s="298"/>
      <c r="AD38" s="299"/>
      <c r="AF38">
        <f t="shared" si="5"/>
        <v>0</v>
      </c>
      <c r="AG38">
        <f t="shared" si="6"/>
        <v>0</v>
      </c>
      <c r="AH38">
        <f t="shared" si="7"/>
        <v>0</v>
      </c>
      <c r="AI38" s="20" t="str">
        <f>UPPER(LEFT(TEXT(AI37,"jjjj")))&amp;RIGHT(TEXT(AI37,"jjjj"),LEN(TEXT(AI37,"jjjj"))-1)</f>
        <v>Lundi</v>
      </c>
      <c r="AJ38" s="155" t="str">
        <f>TEXT(AI37,"jj")</f>
        <v>08</v>
      </c>
      <c r="AK38" s="20" t="str">
        <f>UPPER(LEFT(TEXT(AI37,"jjjj")))&amp;RIGHT(TEXT(AI37,"jjjj"),LEN(TEXT(AI37,"jjjj"))-1)</f>
        <v>Lundi</v>
      </c>
      <c r="AL38" s="155">
        <f>DAY(AI37)</f>
        <v>8</v>
      </c>
      <c r="AM38" s="20" t="str">
        <f>UPPER(LEFT(TEXT(AI37,"mmmm")))&amp;RIGHT(TEXT(AI37,"mmmm"),LEN(TEXT(AI37,"mmmm"))-1)</f>
        <v>Janvier</v>
      </c>
      <c r="AO38">
        <f t="shared" si="2"/>
        <v>0</v>
      </c>
      <c r="DG38" s="176"/>
    </row>
    <row r="39" spans="1:157" ht="18">
      <c r="A39" s="384"/>
      <c r="B39" s="215">
        <f ca="1">IF(_xlfn.ISOWEEKNUM($N$2)=A37,1,0)</f>
        <v>0</v>
      </c>
      <c r="C39" s="216">
        <f t="shared" si="3"/>
        <v>1</v>
      </c>
      <c r="D39" s="216">
        <f>A37</f>
        <v>2</v>
      </c>
      <c r="E39" s="216">
        <f t="shared" si="4"/>
        <v>8</v>
      </c>
      <c r="F39" s="217">
        <f>J37</f>
        <v>45299</v>
      </c>
      <c r="G39" s="216">
        <f t="shared" ca="1" si="1"/>
        <v>0</v>
      </c>
      <c r="H39" s="218">
        <v>3</v>
      </c>
      <c r="I39" s="219">
        <f>_xlfn.NUMBERVALUE(A37&amp;0&amp;H39)</f>
        <v>203</v>
      </c>
      <c r="J39" s="367"/>
      <c r="K39" s="101"/>
      <c r="L39" s="101"/>
      <c r="M39" s="97"/>
      <c r="N39" s="370"/>
      <c r="O39" s="102"/>
      <c r="P39" s="98"/>
      <c r="Q39" s="88"/>
      <c r="R39" s="89"/>
      <c r="S39" s="89"/>
      <c r="T39" s="89"/>
      <c r="U39" s="90"/>
      <c r="V39" s="91"/>
      <c r="W39" s="92"/>
      <c r="X39" s="93"/>
      <c r="Y39" s="92"/>
      <c r="Z39" s="94"/>
      <c r="AA39" s="94"/>
      <c r="AB39" s="95"/>
      <c r="AC39" s="298"/>
      <c r="AD39" s="299"/>
      <c r="AF39">
        <f t="shared" si="5"/>
        <v>0</v>
      </c>
      <c r="AG39">
        <f t="shared" si="6"/>
        <v>0</v>
      </c>
      <c r="AH39">
        <f t="shared" si="7"/>
        <v>0</v>
      </c>
      <c r="AI39" s="19"/>
      <c r="AJ39" s="19"/>
      <c r="AK39" s="19"/>
      <c r="AL39" s="19"/>
      <c r="AM39" s="19"/>
      <c r="AO39">
        <f t="shared" si="2"/>
        <v>0</v>
      </c>
      <c r="DG39" s="176"/>
    </row>
    <row r="40" spans="1:157" ht="18.75" thickBot="1">
      <c r="A40" s="384"/>
      <c r="B40" s="215">
        <f ca="1">IF(_xlfn.ISOWEEKNUM($N$2)=A37,1,0)</f>
        <v>0</v>
      </c>
      <c r="C40" s="216">
        <f t="shared" si="3"/>
        <v>1</v>
      </c>
      <c r="D40" s="216">
        <f>A37</f>
        <v>2</v>
      </c>
      <c r="E40" s="216">
        <f t="shared" si="4"/>
        <v>8</v>
      </c>
      <c r="F40" s="217">
        <f>J37</f>
        <v>45299</v>
      </c>
      <c r="G40" s="216">
        <f t="shared" ca="1" si="1"/>
        <v>0</v>
      </c>
      <c r="H40" s="218">
        <v>4</v>
      </c>
      <c r="I40" s="219">
        <f>_xlfn.NUMBERVALUE(A37&amp;0&amp;H40)</f>
        <v>204</v>
      </c>
      <c r="J40" s="368"/>
      <c r="K40" s="103"/>
      <c r="L40" s="103"/>
      <c r="M40" s="104"/>
      <c r="N40" s="371"/>
      <c r="O40" s="105"/>
      <c r="P40" s="105"/>
      <c r="Q40" s="106"/>
      <c r="R40" s="107"/>
      <c r="S40" s="107"/>
      <c r="T40" s="107"/>
      <c r="U40" s="108"/>
      <c r="V40" s="109"/>
      <c r="W40" s="110"/>
      <c r="X40" s="111"/>
      <c r="Y40" s="110"/>
      <c r="Z40" s="112"/>
      <c r="AA40" s="112"/>
      <c r="AB40" s="113"/>
      <c r="AC40" s="300"/>
      <c r="AD40" s="301"/>
      <c r="AF40">
        <f t="shared" si="5"/>
        <v>0</v>
      </c>
      <c r="AG40">
        <f t="shared" si="6"/>
        <v>0</v>
      </c>
      <c r="AH40">
        <f t="shared" si="7"/>
        <v>0</v>
      </c>
      <c r="AI40" s="20"/>
      <c r="AJ40" s="19"/>
      <c r="AK40" s="19"/>
      <c r="AL40" s="19"/>
      <c r="AM40" s="19"/>
      <c r="AO40">
        <f t="shared" si="2"/>
        <v>0</v>
      </c>
      <c r="DG40" s="176"/>
      <c r="DJ40" s="46"/>
    </row>
    <row r="41" spans="1:157" ht="18.75" customHeight="1">
      <c r="A41" s="384"/>
      <c r="B41" s="215">
        <f ca="1">IF(_xlfn.ISOWEEKNUM($N$2)=A37,1,0)</f>
        <v>0</v>
      </c>
      <c r="C41" s="216">
        <f t="shared" si="3"/>
        <v>1</v>
      </c>
      <c r="D41" s="216">
        <f>A37</f>
        <v>2</v>
      </c>
      <c r="E41" s="216">
        <f t="shared" si="4"/>
        <v>9</v>
      </c>
      <c r="F41" s="217">
        <f>J41</f>
        <v>45300</v>
      </c>
      <c r="G41" s="216">
        <f t="shared" ca="1" si="1"/>
        <v>0</v>
      </c>
      <c r="H41" s="218">
        <v>5</v>
      </c>
      <c r="I41" s="219">
        <f>_xlfn.NUMBERVALUE(A37&amp;0&amp;H41)</f>
        <v>205</v>
      </c>
      <c r="J41" s="366">
        <f>J37+1</f>
        <v>45300</v>
      </c>
      <c r="K41" s="84" t="s">
        <v>131</v>
      </c>
      <c r="L41" s="84" t="s">
        <v>143</v>
      </c>
      <c r="M41" s="85">
        <v>10</v>
      </c>
      <c r="N41" s="369" t="str">
        <f t="shared" ref="N41" si="32">AK42&amp;"
"&amp;AL42&amp;"
"&amp;AM42</f>
        <v>Mardi
9
Janvier</v>
      </c>
      <c r="O41" s="86">
        <v>8</v>
      </c>
      <c r="P41" s="87">
        <v>17</v>
      </c>
      <c r="Q41" s="88">
        <v>8</v>
      </c>
      <c r="R41" s="89"/>
      <c r="S41" s="89"/>
      <c r="T41" s="89"/>
      <c r="U41" s="90"/>
      <c r="V41" s="91"/>
      <c r="W41" s="92"/>
      <c r="X41" s="93"/>
      <c r="Y41" s="92"/>
      <c r="Z41" s="94"/>
      <c r="AA41" s="94"/>
      <c r="AB41" s="95"/>
      <c r="AC41" s="298"/>
      <c r="AD41" s="299"/>
      <c r="AF41">
        <f t="shared" si="5"/>
        <v>0</v>
      </c>
      <c r="AG41">
        <f t="shared" si="6"/>
        <v>60</v>
      </c>
      <c r="AH41">
        <f t="shared" si="7"/>
        <v>60</v>
      </c>
      <c r="AI41" s="20">
        <f>AI37+1</f>
        <v>45300</v>
      </c>
      <c r="AJ41" s="19"/>
      <c r="AK41" s="19"/>
      <c r="AL41" s="19"/>
      <c r="AM41" s="19"/>
      <c r="AO41">
        <f t="shared" si="2"/>
        <v>8</v>
      </c>
      <c r="DG41" s="175"/>
    </row>
    <row r="42" spans="1:157" ht="18.75" thickBot="1">
      <c r="A42" s="384"/>
      <c r="B42" s="215">
        <f ca="1">IF(_xlfn.ISOWEEKNUM($N$2)=A37,1,0)</f>
        <v>0</v>
      </c>
      <c r="C42" s="216">
        <f t="shared" si="3"/>
        <v>1</v>
      </c>
      <c r="D42" s="216">
        <f>A37</f>
        <v>2</v>
      </c>
      <c r="E42" s="216">
        <f t="shared" si="4"/>
        <v>9</v>
      </c>
      <c r="F42" s="217">
        <f>J41</f>
        <v>45300</v>
      </c>
      <c r="G42" s="216">
        <f t="shared" ca="1" si="1"/>
        <v>0</v>
      </c>
      <c r="H42" s="218">
        <v>6</v>
      </c>
      <c r="I42" s="219">
        <f>_xlfn.NUMBERVALUE(A37&amp;0&amp;H42)</f>
        <v>206</v>
      </c>
      <c r="J42" s="367"/>
      <c r="K42" s="96"/>
      <c r="L42" s="101"/>
      <c r="M42" s="97"/>
      <c r="N42" s="370"/>
      <c r="O42" s="98"/>
      <c r="P42" s="98"/>
      <c r="Q42" s="99"/>
      <c r="R42" s="89"/>
      <c r="S42" s="89"/>
      <c r="T42" s="89"/>
      <c r="U42" s="90"/>
      <c r="V42" s="91"/>
      <c r="W42" s="92"/>
      <c r="X42" s="93"/>
      <c r="Y42" s="92"/>
      <c r="Z42" s="94"/>
      <c r="AA42" s="94"/>
      <c r="AB42" s="95"/>
      <c r="AC42" s="298"/>
      <c r="AD42" s="299"/>
      <c r="AF42">
        <f t="shared" si="5"/>
        <v>0</v>
      </c>
      <c r="AG42">
        <f t="shared" si="6"/>
        <v>0</v>
      </c>
      <c r="AH42">
        <f t="shared" si="7"/>
        <v>0</v>
      </c>
      <c r="AI42" s="20" t="str">
        <f>UPPER(LEFT(TEXT(AI41,"jjjj")))&amp;RIGHT(TEXT(AI41,"jjjj"),LEN(TEXT(AI41,"jjjj"))-1)</f>
        <v>Mardi</v>
      </c>
      <c r="AJ42" s="155" t="str">
        <f>TEXT(AI41,"jj")</f>
        <v>09</v>
      </c>
      <c r="AK42" s="20" t="str">
        <f>UPPER(LEFT(TEXT(AI41,"jjjj")))&amp;RIGHT(TEXT(AI41,"jjjj"),LEN(TEXT(AI41,"jjjj"))-1)</f>
        <v>Mardi</v>
      </c>
      <c r="AL42" s="155">
        <f>DAY(AI41)</f>
        <v>9</v>
      </c>
      <c r="AM42" s="20" t="str">
        <f>UPPER(LEFT(TEXT(AI41,"mmmm")))&amp;RIGHT(TEXT(AI41,"mmmm"),LEN(TEXT(AI41,"mmmm"))-1)</f>
        <v>Janvier</v>
      </c>
      <c r="AO42">
        <f t="shared" si="2"/>
        <v>0</v>
      </c>
      <c r="DG42" s="175"/>
      <c r="DU42" s="336" t="s">
        <v>78</v>
      </c>
      <c r="DV42" s="336"/>
      <c r="DW42" s="194"/>
      <c r="DX42" s="336" t="s">
        <v>82</v>
      </c>
      <c r="DY42" s="336"/>
      <c r="DZ42" s="209"/>
      <c r="EA42" s="336" t="str">
        <f>DX42&amp;" sans routes"</f>
        <v>Sites - heures sans routes</v>
      </c>
      <c r="EB42" s="336"/>
      <c r="EH42" s="336" t="s">
        <v>79</v>
      </c>
      <c r="EI42" s="336"/>
      <c r="EO42" s="336" t="s">
        <v>76</v>
      </c>
      <c r="EP42" s="336"/>
      <c r="EQ42" s="195"/>
      <c r="ER42" s="336" t="s">
        <v>83</v>
      </c>
      <c r="ES42" s="336"/>
      <c r="EU42" t="str">
        <f>ER42&amp;" sans routes"</f>
        <v>Chantiers - heures sans routes</v>
      </c>
      <c r="EZ42" s="336" t="s">
        <v>77</v>
      </c>
      <c r="FA42" s="336"/>
    </row>
    <row r="43" spans="1:157" ht="19.5" thickTop="1" thickBot="1">
      <c r="A43" s="384"/>
      <c r="B43" s="215">
        <f ca="1">IF(_xlfn.ISOWEEKNUM($N$2)=A37,1,0)</f>
        <v>0</v>
      </c>
      <c r="C43" s="216">
        <f t="shared" si="3"/>
        <v>1</v>
      </c>
      <c r="D43" s="216">
        <f>A37</f>
        <v>2</v>
      </c>
      <c r="E43" s="216">
        <f t="shared" si="4"/>
        <v>9</v>
      </c>
      <c r="F43" s="217">
        <f>J41</f>
        <v>45300</v>
      </c>
      <c r="G43" s="216">
        <f t="shared" ca="1" si="1"/>
        <v>0</v>
      </c>
      <c r="H43" s="218">
        <v>7</v>
      </c>
      <c r="I43" s="219">
        <f>_xlfn.NUMBERVALUE(A37&amp;0&amp;H43)</f>
        <v>207</v>
      </c>
      <c r="J43" s="367"/>
      <c r="K43" s="101"/>
      <c r="L43" s="101"/>
      <c r="M43" s="97"/>
      <c r="N43" s="370"/>
      <c r="O43" s="102"/>
      <c r="P43" s="98"/>
      <c r="Q43" s="88"/>
      <c r="R43" s="100"/>
      <c r="S43" s="100"/>
      <c r="T43" s="100"/>
      <c r="U43" s="90"/>
      <c r="V43" s="91"/>
      <c r="W43" s="92"/>
      <c r="X43" s="93"/>
      <c r="Y43" s="92"/>
      <c r="Z43" s="94"/>
      <c r="AA43" s="94"/>
      <c r="AB43" s="95"/>
      <c r="AC43" s="298"/>
      <c r="AD43" s="299"/>
      <c r="AF43">
        <f t="shared" si="5"/>
        <v>0</v>
      </c>
      <c r="AG43">
        <f t="shared" si="6"/>
        <v>0</v>
      </c>
      <c r="AH43">
        <f t="shared" si="7"/>
        <v>0</v>
      </c>
      <c r="AI43" s="155"/>
      <c r="AJ43" s="155"/>
      <c r="AK43" s="155"/>
      <c r="AL43" s="155"/>
      <c r="AM43" s="155"/>
      <c r="AO43">
        <f t="shared" si="2"/>
        <v>0</v>
      </c>
      <c r="DG43" s="190" t="s">
        <v>71</v>
      </c>
      <c r="DH43" s="191" t="s">
        <v>67</v>
      </c>
      <c r="DI43" s="191" t="s">
        <v>72</v>
      </c>
      <c r="DJ43" s="191" t="s">
        <v>68</v>
      </c>
      <c r="DK43" s="191" t="s">
        <v>69</v>
      </c>
      <c r="DL43" s="191" t="s">
        <v>70</v>
      </c>
      <c r="DM43" s="191" t="s">
        <v>80</v>
      </c>
      <c r="DN43" s="192" t="s">
        <v>81</v>
      </c>
      <c r="DU43">
        <f>COUNTIF(DU44:DU97,"&gt;0")</f>
        <v>14</v>
      </c>
      <c r="DV43">
        <f>SUM(DU44:DU97)</f>
        <v>275</v>
      </c>
      <c r="DX43">
        <f>COUNTIF(DX44:DX97,"&gt;0")</f>
        <v>14</v>
      </c>
      <c r="DY43">
        <f>SUM(DX44:DX97)</f>
        <v>1871.5</v>
      </c>
      <c r="EA43">
        <f>COUNTIF(EA44:EA97,"&gt;0")</f>
        <v>13</v>
      </c>
      <c r="EB43">
        <f>SUM(EA44:EA97)</f>
        <v>1733.5</v>
      </c>
      <c r="EH43">
        <f>COUNTIF(EH44:EH97,"&gt;0")</f>
        <v>15</v>
      </c>
      <c r="EI43">
        <f>SUM(EH44:EH97)</f>
        <v>304</v>
      </c>
      <c r="EO43">
        <f>COUNTIF(EO44:EO97,"&gt;0")</f>
        <v>27</v>
      </c>
      <c r="EP43">
        <f>SUM(EO44:EO97)</f>
        <v>275</v>
      </c>
      <c r="ER43">
        <f>COUNTIF(ER44:ER97,"&gt;0")-1</f>
        <v>26</v>
      </c>
      <c r="ES43">
        <f>SUM(ER44:ER97)</f>
        <v>1871.5</v>
      </c>
      <c r="EU43">
        <f>COUNTIF(EU44:EU97,"&gt;0")</f>
        <v>26</v>
      </c>
      <c r="EV43">
        <f>SUM(EU44:EU97)</f>
        <v>1733.5</v>
      </c>
      <c r="EZ43">
        <f>COUNTIF(EZ44:EZ97,"&gt;0")</f>
        <v>30</v>
      </c>
      <c r="FA43">
        <f>SUM(EZ44:EZ97)</f>
        <v>304</v>
      </c>
    </row>
    <row r="44" spans="1:157" ht="19.5" thickTop="1" thickBot="1">
      <c r="A44" s="384"/>
      <c r="B44" s="215">
        <f ca="1">IF(_xlfn.ISOWEEKNUM($N$2)=A37,1,0)</f>
        <v>0</v>
      </c>
      <c r="C44" s="216">
        <f t="shared" si="3"/>
        <v>1</v>
      </c>
      <c r="D44" s="216">
        <f>A37</f>
        <v>2</v>
      </c>
      <c r="E44" s="216">
        <f t="shared" si="4"/>
        <v>9</v>
      </c>
      <c r="F44" s="217">
        <f>J41</f>
        <v>45300</v>
      </c>
      <c r="G44" s="216">
        <f t="shared" ca="1" si="1"/>
        <v>0</v>
      </c>
      <c r="H44" s="218">
        <v>8</v>
      </c>
      <c r="I44" s="219">
        <f>_xlfn.NUMBERVALUE(A37&amp;0&amp;H44)</f>
        <v>208</v>
      </c>
      <c r="J44" s="368"/>
      <c r="K44" s="103"/>
      <c r="L44" s="103"/>
      <c r="M44" s="104"/>
      <c r="N44" s="371"/>
      <c r="O44" s="105"/>
      <c r="P44" s="105"/>
      <c r="Q44" s="106"/>
      <c r="R44" s="107"/>
      <c r="S44" s="107"/>
      <c r="T44" s="107"/>
      <c r="U44" s="108"/>
      <c r="V44" s="109"/>
      <c r="W44" s="110"/>
      <c r="X44" s="111"/>
      <c r="Y44" s="110"/>
      <c r="Z44" s="112"/>
      <c r="AA44" s="112"/>
      <c r="AB44" s="113"/>
      <c r="AC44" s="300"/>
      <c r="AD44" s="301"/>
      <c r="AF44">
        <f t="shared" si="5"/>
        <v>0</v>
      </c>
      <c r="AG44">
        <f t="shared" si="6"/>
        <v>0</v>
      </c>
      <c r="AH44">
        <f t="shared" si="7"/>
        <v>0</v>
      </c>
      <c r="AI44" s="155"/>
      <c r="AJ44" s="155"/>
      <c r="AK44" s="155"/>
      <c r="AL44" s="155"/>
      <c r="AM44" s="155"/>
      <c r="AO44">
        <f t="shared" si="2"/>
        <v>0</v>
      </c>
      <c r="DG44" s="168" t="str" cm="1">
        <f t="array" ref="DG44:DI78">_xlfn.UNIQUE(K13:M1284,FALSE)</f>
        <v>affaire 30</v>
      </c>
      <c r="DH44" s="177" t="str">
        <v>FÉRIÉ</v>
      </c>
      <c r="DI44" s="177">
        <v>2</v>
      </c>
      <c r="DJ44" s="178">
        <f t="shared" ref="DJ44:DJ75" si="33">IF(DG44="","",COUNTIF(K$13:K$1284,DG44))</f>
        <v>29</v>
      </c>
      <c r="DK44" s="178">
        <f t="shared" ref="DK44:DK75" si="34">IF(DH44="","",COUNTIF(L$13:L$1284,DH44))</f>
        <v>5</v>
      </c>
      <c r="DL44" s="178">
        <f t="shared" ref="DL44:DL75" si="35">IF(DI44="","",COUNTIF(M$13:M$1284,DI44))</f>
        <v>8</v>
      </c>
      <c r="DM44" s="178" t="str">
        <f t="shared" ref="DM44:DM75" si="36">IF(OR(DG44="",DG44="affaire 30",DJ44=0),"",SUMIF($K$13:$K$1284,DG44,$AO$13:$AO$1284))</f>
        <v/>
      </c>
      <c r="DN44" s="169" t="str">
        <f t="shared" ref="DN44:DN75" si="37">IF(OR(DH44="",DH44="affaire 23",DH44="affaire 28",DH44="férié",DJ44=0),"",SUMIF($L$13:$L$1284,DH44,$AO$13:$AO$1284))</f>
        <v/>
      </c>
      <c r="DQ44" s="199" t="s">
        <v>84</v>
      </c>
      <c r="DR44" s="203">
        <f>COUNTA(U13:U1260)</f>
        <v>35</v>
      </c>
      <c r="DS44" s="200" t="str">
        <f t="shared" ref="DS44:DS75" si="38">IF(ISNA(DQ44),"",IF(OR(DQ44="affaire 30",DQ44=0),"",DQ44))</f>
        <v>ROUTE</v>
      </c>
      <c r="DT44" s="168" t="str" cm="1">
        <f t="array" ref="DT44:DT57">_xlfn.UNIQUE(DS44:DS97,FALSE,TRUE)</f>
        <v>ROUTE</v>
      </c>
      <c r="DU44" s="178">
        <f>+DR44</f>
        <v>35</v>
      </c>
      <c r="DV44" s="187">
        <f>IF(OR(DU44="",DU44=0),"",DU44/DV$43)</f>
        <v>0.12727272727272726</v>
      </c>
      <c r="DW44" s="206" t="str">
        <f>IF(DT44="","",DT44&amp;" - "&amp;DX44&amp;"h")</f>
        <v>ROUTE - 138h</v>
      </c>
      <c r="DX44" s="178">
        <f>SUM(U13:U1260)</f>
        <v>138</v>
      </c>
      <c r="DY44" s="187">
        <f>IF(OR(DX44="",DX44=0),"",DX44/DY$43)</f>
        <v>7.3737643601389263E-2</v>
      </c>
      <c r="DZ44" s="206" t="str">
        <f>IF(DT45="","",DT45&amp;" - "&amp;DX45&amp;"h")</f>
        <v>chantier 2 - 686,5h</v>
      </c>
      <c r="EA44" s="178">
        <f>IF(DT45="","",VLOOKUP(DT45,DG45:DN98,7,FALSE))</f>
        <v>686.5</v>
      </c>
      <c r="EB44" s="187">
        <f>IF(OR(EA44="",EA44=0),"",EA44/EB$43)</f>
        <v>0.39601961349870207</v>
      </c>
      <c r="EC44" s="193"/>
      <c r="ED44" s="199" t="str">
        <f>DQ44</f>
        <v>ROUTE</v>
      </c>
      <c r="EE44" s="203">
        <f>DR44</f>
        <v>35</v>
      </c>
      <c r="EF44" s="200" t="str">
        <f t="shared" ref="EF44:EF75" si="39">IF(ISNA(DQ44),"",IF(DQ44=0,"",DQ44))</f>
        <v>ROUTE</v>
      </c>
      <c r="EG44" s="168" t="str" cm="1">
        <f t="array" ref="EG44:EG58">_xlfn.UNIQUE(EF44:EF97,FALSE,TRUE)</f>
        <v>ROUTE</v>
      </c>
      <c r="EH44" s="178">
        <f>EE44</f>
        <v>35</v>
      </c>
      <c r="EI44" s="187">
        <f>IF(OR(EH44="",EH44=0),"",EH44/EI$43)</f>
        <v>0.11513157894736842</v>
      </c>
      <c r="EJ44" s="186" t="e">
        <f>IF(EG44="","",VLOOKUP(EG44,DG44:DN97,7,FALSE))</f>
        <v>#N/A</v>
      </c>
      <c r="EK44" s="199" t="str">
        <f>DQ44</f>
        <v>ROUTE</v>
      </c>
      <c r="EL44" s="199">
        <f>DR44</f>
        <v>35</v>
      </c>
      <c r="EM44" s="200" t="str">
        <f t="shared" ref="EM44:EM75" si="40">IF(OR(EK44=0,EK44="affaire 23",EK44="affaire 28",EK44="férié"),"",EK44)</f>
        <v>ROUTE</v>
      </c>
      <c r="EN44" s="168" t="str" cm="1">
        <f t="array" ref="EN44:EN70">_xlfn.UNIQUE(EM44:EM97,FALSE,TRUE)</f>
        <v>ROUTE</v>
      </c>
      <c r="EO44" s="178">
        <f>EL44</f>
        <v>35</v>
      </c>
      <c r="EP44" s="187">
        <f t="shared" ref="EP44:EP75" si="41">IF(OR(EO44="",EO44=0),"",EO44/EP$43)</f>
        <v>0.12727272727272726</v>
      </c>
      <c r="EQ44" s="206" t="str">
        <f>IF(EN44="","",EN44&amp;" - "&amp;ER44&amp;"h")</f>
        <v>ROUTE - 138h</v>
      </c>
      <c r="ER44" s="178">
        <f>DX44</f>
        <v>138</v>
      </c>
      <c r="ES44" s="187">
        <f t="shared" ref="ES44:ES75" si="42">IF(OR(ER44="",ER44=0),"",ER44/ES$43)</f>
        <v>7.3737643601389263E-2</v>
      </c>
      <c r="ET44" s="206" t="str">
        <f>IF(EN45="","",EN45&amp;" - "&amp;ER45&amp;"h")</f>
        <v>affaire 1 - 24h</v>
      </c>
      <c r="EU44" s="178">
        <f>IF(EN45="","",VLOOKUP(EN45,DH45:DN98,7,FALSE))</f>
        <v>24</v>
      </c>
      <c r="EV44" s="187">
        <f>IF(OR(EU44="",EU44=0),"",EU44/EV$43)</f>
        <v>1.3844822613210269E-2</v>
      </c>
      <c r="EX44" s="196" t="str">
        <f>EN44</f>
        <v>ROUTE</v>
      </c>
      <c r="EY44" s="168" t="str" cm="1">
        <f t="array" ref="EY44:EY73">_xlfn.UNIQUE(EX44:EX97,FALSE,TRUE)</f>
        <v>ROUTE</v>
      </c>
      <c r="EZ44" s="178">
        <f>EO44</f>
        <v>35</v>
      </c>
      <c r="FA44" s="187">
        <f t="shared" ref="FA44:FA75" si="43">IF(OR(EZ44="",EZ44=0),"",EZ44/FA$43)</f>
        <v>0.11513157894736842</v>
      </c>
    </row>
    <row r="45" spans="1:157" ht="18" customHeight="1">
      <c r="A45" s="384"/>
      <c r="B45" s="215">
        <f ca="1">IF(_xlfn.ISOWEEKNUM($N$2)=A37,1,0)</f>
        <v>0</v>
      </c>
      <c r="C45" s="216">
        <f t="shared" si="3"/>
        <v>1</v>
      </c>
      <c r="D45" s="216">
        <f>A37</f>
        <v>2</v>
      </c>
      <c r="E45" s="216">
        <f t="shared" si="4"/>
        <v>10</v>
      </c>
      <c r="F45" s="217">
        <f>J45</f>
        <v>45301</v>
      </c>
      <c r="G45" s="216">
        <f t="shared" ca="1" si="1"/>
        <v>0</v>
      </c>
      <c r="H45" s="218">
        <v>9</v>
      </c>
      <c r="I45" s="219">
        <f>_xlfn.NUMBERVALUE(A37&amp;0&amp;H45)</f>
        <v>209</v>
      </c>
      <c r="J45" s="366">
        <f>J41+1</f>
        <v>45301</v>
      </c>
      <c r="K45" s="84" t="s">
        <v>131</v>
      </c>
      <c r="L45" s="84" t="s">
        <v>143</v>
      </c>
      <c r="M45" s="85">
        <v>10</v>
      </c>
      <c r="N45" s="369" t="str">
        <f t="shared" ref="N45" si="44">AK46&amp;"
"&amp;AL46&amp;"
"&amp;AM46</f>
        <v>Mercredi
10
Janvier</v>
      </c>
      <c r="O45" s="86">
        <v>8</v>
      </c>
      <c r="P45" s="87">
        <v>17</v>
      </c>
      <c r="Q45" s="88">
        <v>8</v>
      </c>
      <c r="R45" s="89"/>
      <c r="S45" s="89"/>
      <c r="T45" s="89"/>
      <c r="U45" s="90"/>
      <c r="V45" s="91"/>
      <c r="W45" s="92"/>
      <c r="X45" s="93"/>
      <c r="Y45" s="92"/>
      <c r="Z45" s="94"/>
      <c r="AA45" s="94"/>
      <c r="AB45" s="95"/>
      <c r="AC45" s="298" t="s">
        <v>132</v>
      </c>
      <c r="AD45" s="299" t="s">
        <v>140</v>
      </c>
      <c r="AF45">
        <f t="shared" si="5"/>
        <v>0</v>
      </c>
      <c r="AG45">
        <f t="shared" si="6"/>
        <v>60</v>
      </c>
      <c r="AH45">
        <f t="shared" si="7"/>
        <v>60</v>
      </c>
      <c r="AI45" s="20">
        <f>AI41+1</f>
        <v>45301</v>
      </c>
      <c r="AJ45" s="155"/>
      <c r="AK45" s="155"/>
      <c r="AL45" s="155"/>
      <c r="AM45" s="155"/>
      <c r="AO45">
        <f t="shared" si="2"/>
        <v>8</v>
      </c>
      <c r="DG45" s="165">
        <v>0</v>
      </c>
      <c r="DH45" s="179">
        <v>0</v>
      </c>
      <c r="DI45" s="179">
        <v>0</v>
      </c>
      <c r="DJ45" s="166">
        <f t="shared" si="33"/>
        <v>0</v>
      </c>
      <c r="DK45" s="166">
        <f t="shared" si="34"/>
        <v>0</v>
      </c>
      <c r="DL45" s="166">
        <f t="shared" si="35"/>
        <v>0</v>
      </c>
      <c r="DM45" s="166" t="str">
        <f t="shared" si="36"/>
        <v/>
      </c>
      <c r="DN45" s="167" t="str">
        <f t="shared" si="37"/>
        <v/>
      </c>
      <c r="DQ45" s="201" t="str" cm="1">
        <f t="array" ref="DQ45:DQ60">_xlfn.UNIQUE(DG44:DG97,FALSE)</f>
        <v>affaire 30</v>
      </c>
      <c r="DR45" s="204">
        <f t="shared" ref="DR45:DR75" si="45">IF(DQ45="","",VLOOKUP(DQ45,DG45:DL98,4,FALSE))</f>
        <v>29</v>
      </c>
      <c r="DS45" s="197" t="str">
        <f t="shared" si="38"/>
        <v/>
      </c>
      <c r="DT45" s="165" t="str">
        <v>chantier 2</v>
      </c>
      <c r="DU45" s="166">
        <f t="shared" ref="DU45:DU97" si="46">IF(DT45="","",VLOOKUP(DT45,DG45:DL98,4,FALSE))</f>
        <v>91</v>
      </c>
      <c r="DV45" s="188">
        <f t="shared" ref="DV45:DV97" si="47">IF(OR(DU45="",DU45=0),"",DU45/DV$43)</f>
        <v>0.33090909090909093</v>
      </c>
      <c r="DW45" s="207" t="str">
        <f t="shared" ref="DW45:DW97" si="48">IF(DT45="","",DT45&amp;" - "&amp;DX45&amp;"h")</f>
        <v>chantier 2 - 686,5h</v>
      </c>
      <c r="DX45" s="166">
        <f>IF(DT45="","",VLOOKUP(DT45,DG45:DN98,7,FALSE))</f>
        <v>686.5</v>
      </c>
      <c r="DY45" s="188">
        <f t="shared" ref="DY45:DY97" si="49">IF(OR(DX45="",DX45=0),"",DX45/DY$43)</f>
        <v>0.36681806037937481</v>
      </c>
      <c r="DZ45" s="207" t="str">
        <f t="shared" ref="DZ45:DZ97" si="50">IF(DT46="","",DT46&amp;" - "&amp;DX46&amp;"h")</f>
        <v>chantier 11 - 435h</v>
      </c>
      <c r="EA45" s="166">
        <f t="shared" ref="EA45:EA97" si="51">IF(DT46="","",VLOOKUP(DT46,DG46:DN99,7,FALSE))</f>
        <v>435</v>
      </c>
      <c r="EB45" s="188">
        <f t="shared" ref="EB45:EB97" si="52">IF(OR(EA45="",EA45=0),"",EA45/EB$43)</f>
        <v>0.25093740986443613</v>
      </c>
      <c r="EC45" s="193"/>
      <c r="ED45" s="201" t="str" cm="1">
        <f t="array" ref="ED45:ED60">_xlfn.UNIQUE(DG44:DG97,FALSE)</f>
        <v>affaire 30</v>
      </c>
      <c r="EE45" s="204">
        <f>IF(ED45="","",VLOOKUP(ED45,DG45:DL98,4,FALSE))</f>
        <v>29</v>
      </c>
      <c r="EF45" s="197" t="str">
        <f t="shared" si="39"/>
        <v>affaire 30</v>
      </c>
      <c r="EG45" s="165" t="str">
        <v>affaire 30</v>
      </c>
      <c r="EH45" s="166">
        <f t="shared" ref="EH45:EH97" si="53">IF(EG45="","",VLOOKUP(EG45,DG45:DL98,4,FALSE))</f>
        <v>29</v>
      </c>
      <c r="EI45" s="188">
        <f t="shared" ref="EI45:EI97" si="54">IF(OR(EH45="",EH45=0),"",EH45/EI$43)</f>
        <v>9.5394736842105268E-2</v>
      </c>
      <c r="EJ45" s="186"/>
      <c r="EK45" s="201" t="str" cm="1">
        <f t="array" ref="EK45:EK75">_xlfn.UNIQUE(DH44:DH97,FALSE)</f>
        <v>FÉRIÉ</v>
      </c>
      <c r="EL45" s="201">
        <f t="shared" ref="EL45:EL75" si="55">IF(EK45="","",VLOOKUP(EK45,DH45:DL98,4,FALSE))</f>
        <v>5</v>
      </c>
      <c r="EM45" s="197" t="str">
        <f t="shared" si="40"/>
        <v/>
      </c>
      <c r="EN45" s="165" t="str">
        <v>affaire 1</v>
      </c>
      <c r="EO45" s="166">
        <f t="shared" ref="EO45:EO75" si="56">IF(EN45="","",VLOOKUP(EN45,DH45:DL98,4,FALSE))</f>
        <v>3</v>
      </c>
      <c r="EP45" s="188">
        <f t="shared" si="41"/>
        <v>1.090909090909091E-2</v>
      </c>
      <c r="EQ45" s="207" t="str">
        <f t="shared" ref="EQ45:EQ97" si="57">IF(EN45="","",EN45&amp;" - "&amp;ER45&amp;"h")</f>
        <v>affaire 1 - 24h</v>
      </c>
      <c r="ER45" s="166">
        <f t="shared" ref="ER45:ER97" si="58">IF(EN45="","",VLOOKUP(EN45,DH45:DN98,7,FALSE))</f>
        <v>24</v>
      </c>
      <c r="ES45" s="188">
        <f t="shared" si="42"/>
        <v>1.2823938017632914E-2</v>
      </c>
      <c r="ET45" s="207" t="str">
        <f t="shared" ref="ET45:ET97" si="59">IF(EN46="","",EN46&amp;" - "&amp;ER46&amp;"h")</f>
        <v>affaire 2 - 15h</v>
      </c>
      <c r="EU45" s="166">
        <f t="shared" ref="EU45:EU97" si="60">IF(EN46="","",VLOOKUP(EN46,DH46:DN99,7,FALSE))</f>
        <v>15</v>
      </c>
      <c r="EV45" s="188">
        <f t="shared" ref="EV45:EV97" si="61">IF(OR(EU45="",EU45=0),"",EU45/EV$43)</f>
        <v>8.6530141332564169E-3</v>
      </c>
      <c r="EX45" s="197" t="str">
        <f>IF(OR(EK45=0,EK45=""),"",EK45)</f>
        <v>FÉRIÉ</v>
      </c>
      <c r="EY45" s="165" t="str">
        <v>FÉRIÉ</v>
      </c>
      <c r="EZ45" s="166">
        <f t="shared" ref="EZ45:EZ75" si="62">IF(EY45="","",VLOOKUP(EY45,DH45:DL98,4,FALSE))</f>
        <v>5</v>
      </c>
      <c r="FA45" s="188">
        <f t="shared" si="43"/>
        <v>1.6447368421052631E-2</v>
      </c>
    </row>
    <row r="46" spans="1:157" ht="18">
      <c r="A46" s="384"/>
      <c r="B46" s="215">
        <f ca="1">IF(_xlfn.ISOWEEKNUM($N$2)=A37,1,0)</f>
        <v>0</v>
      </c>
      <c r="C46" s="216">
        <f t="shared" si="3"/>
        <v>1</v>
      </c>
      <c r="D46" s="216">
        <f>A37</f>
        <v>2</v>
      </c>
      <c r="E46" s="216">
        <f t="shared" si="4"/>
        <v>10</v>
      </c>
      <c r="F46" s="217">
        <f>J45</f>
        <v>45301</v>
      </c>
      <c r="G46" s="216">
        <f t="shared" ca="1" si="1"/>
        <v>0</v>
      </c>
      <c r="H46" s="218">
        <v>10</v>
      </c>
      <c r="I46" s="219">
        <f>_xlfn.NUMBERVALUE(A37&amp;H46)</f>
        <v>210</v>
      </c>
      <c r="J46" s="367"/>
      <c r="K46" s="96" t="s">
        <v>140</v>
      </c>
      <c r="L46" s="101" t="s">
        <v>144</v>
      </c>
      <c r="M46" s="97">
        <v>11</v>
      </c>
      <c r="N46" s="370"/>
      <c r="O46" s="98"/>
      <c r="P46" s="98"/>
      <c r="Q46" s="99"/>
      <c r="R46" s="89"/>
      <c r="S46" s="89"/>
      <c r="T46" s="89"/>
      <c r="U46" s="114">
        <v>2.5</v>
      </c>
      <c r="V46" s="115"/>
      <c r="W46" s="116"/>
      <c r="X46" s="117"/>
      <c r="Y46" s="116"/>
      <c r="Z46" s="94"/>
      <c r="AA46" s="94"/>
      <c r="AB46" s="118"/>
      <c r="AC46" s="302">
        <v>235</v>
      </c>
      <c r="AD46" s="303"/>
      <c r="AF46">
        <f t="shared" si="5"/>
        <v>235</v>
      </c>
      <c r="AG46">
        <f t="shared" si="6"/>
        <v>86</v>
      </c>
      <c r="AH46">
        <f t="shared" si="7"/>
        <v>321</v>
      </c>
      <c r="AI46" s="20" t="str">
        <f>UPPER(LEFT(TEXT(AI45,"jjjj")))&amp;RIGHT(TEXT(AI45,"jjjj"),LEN(TEXT(AI45,"jjjj"))-1)</f>
        <v>Mercredi</v>
      </c>
      <c r="AJ46" s="155" t="str">
        <f>TEXT(AI45,"jj")</f>
        <v>10</v>
      </c>
      <c r="AK46" s="20" t="str">
        <f>UPPER(LEFT(TEXT(AI45,"jjjj")))&amp;RIGHT(TEXT(AI45,"jjjj"),LEN(TEXT(AI45,"jjjj"))-1)</f>
        <v>Mercredi</v>
      </c>
      <c r="AL46" s="155">
        <f>DAY(AI45)</f>
        <v>10</v>
      </c>
      <c r="AM46" s="20" t="str">
        <f>UPPER(LEFT(TEXT(AI45,"mmmm")))&amp;RIGHT(TEXT(AI45,"mmmm"),LEN(TEXT(AI45,"mmmm"))-1)</f>
        <v>Janvier</v>
      </c>
      <c r="AO46">
        <f t="shared" si="2"/>
        <v>0</v>
      </c>
      <c r="DG46" s="165" t="str">
        <v>affaire 30</v>
      </c>
      <c r="DH46" s="179" t="str">
        <v>affaire 28</v>
      </c>
      <c r="DI46" s="179">
        <v>1</v>
      </c>
      <c r="DJ46" s="166">
        <f t="shared" si="33"/>
        <v>29</v>
      </c>
      <c r="DK46" s="166">
        <f t="shared" si="34"/>
        <v>23</v>
      </c>
      <c r="DL46" s="166">
        <f t="shared" si="35"/>
        <v>19</v>
      </c>
      <c r="DM46" s="166" t="str">
        <f t="shared" si="36"/>
        <v/>
      </c>
      <c r="DN46" s="167" t="str">
        <f t="shared" si="37"/>
        <v/>
      </c>
      <c r="DQ46" s="201">
        <v>0</v>
      </c>
      <c r="DR46" s="204" t="e">
        <f t="shared" si="45"/>
        <v>#N/A</v>
      </c>
      <c r="DS46" s="197" t="str">
        <f t="shared" si="38"/>
        <v/>
      </c>
      <c r="DT46" s="165" t="str">
        <v>chantier 11</v>
      </c>
      <c r="DU46" s="166">
        <f t="shared" si="46"/>
        <v>61</v>
      </c>
      <c r="DV46" s="188">
        <f t="shared" si="47"/>
        <v>0.22181818181818183</v>
      </c>
      <c r="DW46" s="207" t="str">
        <f t="shared" si="48"/>
        <v>chantier 11 - 435h</v>
      </c>
      <c r="DX46" s="166">
        <f t="shared" ref="DX46:DX97" si="63">IF(DT46="","",VLOOKUP(DT46,DG46:DN99,7,FALSE))</f>
        <v>435</v>
      </c>
      <c r="DY46" s="188">
        <f t="shared" si="49"/>
        <v>0.23243387656959658</v>
      </c>
      <c r="DZ46" s="207" t="str">
        <f t="shared" si="50"/>
        <v>chantier 3 - 126h</v>
      </c>
      <c r="EA46" s="166">
        <f t="shared" si="51"/>
        <v>126</v>
      </c>
      <c r="EB46" s="188">
        <f t="shared" si="52"/>
        <v>7.2685318719353909E-2</v>
      </c>
      <c r="EC46" s="193"/>
      <c r="ED46" s="201">
        <v>0</v>
      </c>
      <c r="EE46" s="204" t="e">
        <f t="shared" ref="EE46:EE75" si="64">IF(ED46="","",VLOOKUP(ED46,DG46:DL99,4,FALSE))</f>
        <v>#N/A</v>
      </c>
      <c r="EF46" s="197" t="str">
        <f t="shared" si="39"/>
        <v/>
      </c>
      <c r="EG46" s="165" t="str">
        <v>chantier 2</v>
      </c>
      <c r="EH46" s="166">
        <f t="shared" si="53"/>
        <v>91</v>
      </c>
      <c r="EI46" s="188">
        <f t="shared" si="54"/>
        <v>0.29934210526315791</v>
      </c>
      <c r="EJ46" s="186"/>
      <c r="EK46" s="201">
        <v>0</v>
      </c>
      <c r="EL46" s="201" t="e">
        <f t="shared" si="55"/>
        <v>#N/A</v>
      </c>
      <c r="EM46" s="197" t="str">
        <f t="shared" si="40"/>
        <v/>
      </c>
      <c r="EN46" s="165" t="str">
        <v>affaire 2</v>
      </c>
      <c r="EO46" s="166">
        <f t="shared" si="56"/>
        <v>3</v>
      </c>
      <c r="EP46" s="188">
        <f t="shared" si="41"/>
        <v>1.090909090909091E-2</v>
      </c>
      <c r="EQ46" s="207" t="str">
        <f t="shared" si="57"/>
        <v>affaire 2 - 15h</v>
      </c>
      <c r="ER46" s="166">
        <f t="shared" si="58"/>
        <v>15</v>
      </c>
      <c r="ES46" s="188">
        <f t="shared" si="42"/>
        <v>8.0149612610205725E-3</v>
      </c>
      <c r="ET46" s="207" t="str">
        <f t="shared" si="59"/>
        <v>affaire 3 - 72h</v>
      </c>
      <c r="EU46" s="166">
        <f t="shared" si="60"/>
        <v>72</v>
      </c>
      <c r="EV46" s="188">
        <f t="shared" si="61"/>
        <v>4.1534467839630808E-2</v>
      </c>
      <c r="EX46" s="197" t="str">
        <f t="shared" ref="EX46:EX97" si="65">IF(OR(EK46=0,EK46=""),"",EK46)</f>
        <v/>
      </c>
      <c r="EY46" s="165" t="str">
        <v>affaire 28</v>
      </c>
      <c r="EZ46" s="166">
        <f t="shared" si="62"/>
        <v>23</v>
      </c>
      <c r="FA46" s="188">
        <f t="shared" si="43"/>
        <v>7.5657894736842105E-2</v>
      </c>
    </row>
    <row r="47" spans="1:157" ht="18">
      <c r="A47" s="384"/>
      <c r="B47" s="215">
        <f ca="1">IF(_xlfn.ISOWEEKNUM($N$2)=A37,1,0)</f>
        <v>0</v>
      </c>
      <c r="C47" s="216">
        <f t="shared" si="3"/>
        <v>1</v>
      </c>
      <c r="D47" s="216">
        <f>A37</f>
        <v>2</v>
      </c>
      <c r="E47" s="216">
        <f t="shared" si="4"/>
        <v>10</v>
      </c>
      <c r="F47" s="217">
        <f>J45</f>
        <v>45301</v>
      </c>
      <c r="G47" s="216">
        <f t="shared" ca="1" si="1"/>
        <v>0</v>
      </c>
      <c r="H47" s="218">
        <v>11</v>
      </c>
      <c r="I47" s="219">
        <f>_xlfn.NUMBERVALUE(A37&amp;H47)</f>
        <v>211</v>
      </c>
      <c r="J47" s="367"/>
      <c r="K47" s="101"/>
      <c r="L47" s="101"/>
      <c r="M47" s="97"/>
      <c r="N47" s="370"/>
      <c r="O47" s="102"/>
      <c r="P47" s="98"/>
      <c r="Q47" s="88"/>
      <c r="R47" s="100"/>
      <c r="S47" s="100"/>
      <c r="T47" s="100"/>
      <c r="U47" s="119"/>
      <c r="V47" s="120"/>
      <c r="W47" s="121"/>
      <c r="X47" s="122"/>
      <c r="Y47" s="121"/>
      <c r="Z47" s="94"/>
      <c r="AA47" s="94"/>
      <c r="AB47" s="123"/>
      <c r="AC47" s="304"/>
      <c r="AD47" s="305"/>
      <c r="AF47">
        <f t="shared" si="5"/>
        <v>0</v>
      </c>
      <c r="AG47">
        <f t="shared" si="6"/>
        <v>0</v>
      </c>
      <c r="AH47">
        <f t="shared" si="7"/>
        <v>0</v>
      </c>
      <c r="AI47" s="155"/>
      <c r="AJ47" s="155"/>
      <c r="AK47" s="155"/>
      <c r="AL47" s="155"/>
      <c r="AM47" s="155"/>
      <c r="AO47">
        <f t="shared" si="2"/>
        <v>0</v>
      </c>
      <c r="DG47" s="165" t="str">
        <v>chantier 2</v>
      </c>
      <c r="DH47" s="179" t="str">
        <v>affaire 1</v>
      </c>
      <c r="DI47" s="179">
        <v>10</v>
      </c>
      <c r="DJ47" s="166">
        <f t="shared" si="33"/>
        <v>91</v>
      </c>
      <c r="DK47" s="166">
        <f t="shared" si="34"/>
        <v>3</v>
      </c>
      <c r="DL47" s="166">
        <f t="shared" si="35"/>
        <v>3</v>
      </c>
      <c r="DM47" s="166">
        <f t="shared" si="36"/>
        <v>686.5</v>
      </c>
      <c r="DN47" s="167">
        <f t="shared" si="37"/>
        <v>24</v>
      </c>
      <c r="DQ47" s="201" t="str">
        <v>chantier 2</v>
      </c>
      <c r="DR47" s="204">
        <f t="shared" si="45"/>
        <v>91</v>
      </c>
      <c r="DS47" s="197" t="str">
        <f t="shared" si="38"/>
        <v>chantier 2</v>
      </c>
      <c r="DT47" s="165" t="str">
        <v>chantier 3</v>
      </c>
      <c r="DU47" s="166">
        <f t="shared" si="46"/>
        <v>19</v>
      </c>
      <c r="DV47" s="188">
        <f t="shared" si="47"/>
        <v>6.9090909090909092E-2</v>
      </c>
      <c r="DW47" s="207" t="str">
        <f t="shared" si="48"/>
        <v>chantier 3 - 126h</v>
      </c>
      <c r="DX47" s="166">
        <f t="shared" si="63"/>
        <v>126</v>
      </c>
      <c r="DY47" s="188">
        <f t="shared" si="49"/>
        <v>6.7325674592572798E-2</v>
      </c>
      <c r="DZ47" s="207" t="str">
        <f t="shared" si="50"/>
        <v>chantier 4 - 32h</v>
      </c>
      <c r="EA47" s="166">
        <f t="shared" si="51"/>
        <v>32</v>
      </c>
      <c r="EB47" s="188">
        <f t="shared" si="52"/>
        <v>1.8459763484280356E-2</v>
      </c>
      <c r="EC47" s="193"/>
      <c r="ED47" s="201" t="str">
        <v>chantier 2</v>
      </c>
      <c r="EE47" s="204">
        <f t="shared" si="64"/>
        <v>91</v>
      </c>
      <c r="EF47" s="197" t="str">
        <f t="shared" si="39"/>
        <v>chantier 2</v>
      </c>
      <c r="EG47" s="165" t="str">
        <v>chantier 11</v>
      </c>
      <c r="EH47" s="166">
        <f t="shared" si="53"/>
        <v>61</v>
      </c>
      <c r="EI47" s="188">
        <f t="shared" si="54"/>
        <v>0.20065789473684212</v>
      </c>
      <c r="EJ47" s="186"/>
      <c r="EK47" s="201" t="str">
        <v>affaire 28</v>
      </c>
      <c r="EL47" s="201">
        <f t="shared" si="55"/>
        <v>23</v>
      </c>
      <c r="EM47" s="197" t="str">
        <f t="shared" si="40"/>
        <v/>
      </c>
      <c r="EN47" s="165" t="str">
        <v>affaire 3</v>
      </c>
      <c r="EO47" s="166">
        <f t="shared" si="56"/>
        <v>10</v>
      </c>
      <c r="EP47" s="188">
        <f t="shared" si="41"/>
        <v>3.6363636363636362E-2</v>
      </c>
      <c r="EQ47" s="207" t="str">
        <f t="shared" si="57"/>
        <v>affaire 3 - 72h</v>
      </c>
      <c r="ER47" s="166">
        <f t="shared" si="58"/>
        <v>72</v>
      </c>
      <c r="ES47" s="188">
        <f t="shared" si="42"/>
        <v>3.8471814052898741E-2</v>
      </c>
      <c r="ET47" s="207" t="str">
        <f t="shared" si="59"/>
        <v>affaire 4 - 38h</v>
      </c>
      <c r="EU47" s="166">
        <f t="shared" si="60"/>
        <v>38</v>
      </c>
      <c r="EV47" s="188">
        <f t="shared" si="61"/>
        <v>2.1920969137582926E-2</v>
      </c>
      <c r="EX47" s="197" t="str">
        <f t="shared" si="65"/>
        <v>affaire 28</v>
      </c>
      <c r="EY47" s="165" t="str">
        <v>affaire 1</v>
      </c>
      <c r="EZ47" s="166">
        <f t="shared" si="62"/>
        <v>3</v>
      </c>
      <c r="FA47" s="188">
        <f t="shared" si="43"/>
        <v>9.8684210526315784E-3</v>
      </c>
    </row>
    <row r="48" spans="1:157" ht="18.75" thickBot="1">
      <c r="A48" s="384"/>
      <c r="B48" s="215">
        <f ca="1">IF(_xlfn.ISOWEEKNUM($N$2)=A37,1,0)</f>
        <v>0</v>
      </c>
      <c r="C48" s="216">
        <f t="shared" si="3"/>
        <v>1</v>
      </c>
      <c r="D48" s="216">
        <f>A37</f>
        <v>2</v>
      </c>
      <c r="E48" s="216">
        <f t="shared" si="4"/>
        <v>10</v>
      </c>
      <c r="F48" s="217">
        <f>J45</f>
        <v>45301</v>
      </c>
      <c r="G48" s="216">
        <f t="shared" ca="1" si="1"/>
        <v>0</v>
      </c>
      <c r="H48" s="218">
        <v>12</v>
      </c>
      <c r="I48" s="219">
        <f>_xlfn.NUMBERVALUE(A37&amp;H48)</f>
        <v>212</v>
      </c>
      <c r="J48" s="368"/>
      <c r="K48" s="103"/>
      <c r="L48" s="103"/>
      <c r="M48" s="104"/>
      <c r="N48" s="371"/>
      <c r="O48" s="105"/>
      <c r="P48" s="105"/>
      <c r="Q48" s="106"/>
      <c r="R48" s="107"/>
      <c r="S48" s="107"/>
      <c r="T48" s="107"/>
      <c r="U48" s="124"/>
      <c r="V48" s="125"/>
      <c r="W48" s="126"/>
      <c r="X48" s="127"/>
      <c r="Y48" s="126"/>
      <c r="Z48" s="112"/>
      <c r="AA48" s="112"/>
      <c r="AB48" s="128"/>
      <c r="AC48" s="306"/>
      <c r="AD48" s="307"/>
      <c r="AF48">
        <f t="shared" si="5"/>
        <v>0</v>
      </c>
      <c r="AG48">
        <f t="shared" si="6"/>
        <v>0</v>
      </c>
      <c r="AH48">
        <f t="shared" si="7"/>
        <v>0</v>
      </c>
      <c r="AI48" s="155"/>
      <c r="AJ48" s="155"/>
      <c r="AK48" s="155"/>
      <c r="AL48" s="155"/>
      <c r="AM48" s="155"/>
      <c r="AO48">
        <f t="shared" si="2"/>
        <v>0</v>
      </c>
      <c r="DG48" s="165" t="str">
        <v>chantier 11</v>
      </c>
      <c r="DH48" s="179" t="str">
        <v>affaire 2</v>
      </c>
      <c r="DI48" s="179">
        <v>11</v>
      </c>
      <c r="DJ48" s="166">
        <f t="shared" si="33"/>
        <v>61</v>
      </c>
      <c r="DK48" s="166">
        <f t="shared" si="34"/>
        <v>3</v>
      </c>
      <c r="DL48" s="166">
        <f t="shared" si="35"/>
        <v>3</v>
      </c>
      <c r="DM48" s="166">
        <f t="shared" si="36"/>
        <v>435</v>
      </c>
      <c r="DN48" s="167">
        <f t="shared" si="37"/>
        <v>15</v>
      </c>
      <c r="DQ48" s="201" t="str">
        <v>chantier 11</v>
      </c>
      <c r="DR48" s="204">
        <f t="shared" si="45"/>
        <v>61</v>
      </c>
      <c r="DS48" s="197" t="str">
        <f t="shared" si="38"/>
        <v>chantier 11</v>
      </c>
      <c r="DT48" s="165" t="str">
        <v>chantier 4</v>
      </c>
      <c r="DU48" s="166">
        <f t="shared" si="46"/>
        <v>5</v>
      </c>
      <c r="DV48" s="188">
        <f t="shared" si="47"/>
        <v>1.8181818181818181E-2</v>
      </c>
      <c r="DW48" s="207" t="str">
        <f t="shared" si="48"/>
        <v>chantier 4 - 32h</v>
      </c>
      <c r="DX48" s="166">
        <f t="shared" si="63"/>
        <v>32</v>
      </c>
      <c r="DY48" s="188">
        <f t="shared" si="49"/>
        <v>1.7098584023510555E-2</v>
      </c>
      <c r="DZ48" s="207" t="str">
        <f t="shared" si="50"/>
        <v>chantier 5 - 32h</v>
      </c>
      <c r="EA48" s="166">
        <f t="shared" si="51"/>
        <v>32</v>
      </c>
      <c r="EB48" s="188">
        <f t="shared" si="52"/>
        <v>1.8459763484280356E-2</v>
      </c>
      <c r="EC48" s="193"/>
      <c r="ED48" s="201" t="str">
        <v>chantier 11</v>
      </c>
      <c r="EE48" s="204">
        <f t="shared" si="64"/>
        <v>61</v>
      </c>
      <c r="EF48" s="197" t="str">
        <f t="shared" si="39"/>
        <v>chantier 11</v>
      </c>
      <c r="EG48" s="165" t="str">
        <v>chantier 3</v>
      </c>
      <c r="EH48" s="166">
        <f t="shared" si="53"/>
        <v>19</v>
      </c>
      <c r="EI48" s="188">
        <f t="shared" si="54"/>
        <v>6.25E-2</v>
      </c>
      <c r="EJ48" s="186"/>
      <c r="EK48" s="201" t="str">
        <v>affaire 1</v>
      </c>
      <c r="EL48" s="201" t="e">
        <f t="shared" si="55"/>
        <v>#N/A</v>
      </c>
      <c r="EM48" s="197" t="str">
        <f t="shared" si="40"/>
        <v>affaire 1</v>
      </c>
      <c r="EN48" s="165" t="str">
        <v>affaire 4</v>
      </c>
      <c r="EO48" s="166">
        <f t="shared" si="56"/>
        <v>5</v>
      </c>
      <c r="EP48" s="188">
        <f t="shared" si="41"/>
        <v>1.8181818181818181E-2</v>
      </c>
      <c r="EQ48" s="207" t="str">
        <f t="shared" si="57"/>
        <v>affaire 4 - 38h</v>
      </c>
      <c r="ER48" s="166">
        <f t="shared" si="58"/>
        <v>38</v>
      </c>
      <c r="ES48" s="188">
        <f t="shared" si="42"/>
        <v>2.030456852791878E-2</v>
      </c>
      <c r="ET48" s="207" t="str">
        <f t="shared" si="59"/>
        <v>affaire 5 - 32h</v>
      </c>
      <c r="EU48" s="166">
        <f t="shared" si="60"/>
        <v>32</v>
      </c>
      <c r="EV48" s="188">
        <f t="shared" si="61"/>
        <v>1.8459763484280356E-2</v>
      </c>
      <c r="EX48" s="197" t="str">
        <f t="shared" si="65"/>
        <v>affaire 1</v>
      </c>
      <c r="EY48" s="165" t="str">
        <v>affaire 2</v>
      </c>
      <c r="EZ48" s="166">
        <f t="shared" si="62"/>
        <v>3</v>
      </c>
      <c r="FA48" s="188">
        <f t="shared" si="43"/>
        <v>9.8684210526315784E-3</v>
      </c>
    </row>
    <row r="49" spans="1:157" ht="18" customHeight="1">
      <c r="A49" s="384"/>
      <c r="B49" s="215">
        <f ca="1">IF(_xlfn.ISOWEEKNUM($N$2)=A37,1,0)</f>
        <v>0</v>
      </c>
      <c r="C49" s="216">
        <f t="shared" si="3"/>
        <v>1</v>
      </c>
      <c r="D49" s="216">
        <f>A37</f>
        <v>2</v>
      </c>
      <c r="E49" s="216">
        <f t="shared" si="4"/>
        <v>11</v>
      </c>
      <c r="F49" s="217">
        <f>J49</f>
        <v>45302</v>
      </c>
      <c r="G49" s="216">
        <f t="shared" ca="1" si="1"/>
        <v>0</v>
      </c>
      <c r="H49" s="218">
        <v>13</v>
      </c>
      <c r="I49" s="219">
        <f>_xlfn.NUMBERVALUE(A37&amp;H49)</f>
        <v>213</v>
      </c>
      <c r="J49" s="366">
        <f>J45+1</f>
        <v>45302</v>
      </c>
      <c r="K49" s="84" t="s">
        <v>140</v>
      </c>
      <c r="L49" s="84" t="s">
        <v>144</v>
      </c>
      <c r="M49" s="85">
        <v>11</v>
      </c>
      <c r="N49" s="369" t="str">
        <f t="shared" ref="N49" si="66">AK50&amp;"
"&amp;AL50&amp;"
"&amp;AM50</f>
        <v>Jeudi
11
Janvier</v>
      </c>
      <c r="O49" s="86">
        <v>7</v>
      </c>
      <c r="P49" s="87">
        <v>16</v>
      </c>
      <c r="Q49" s="88">
        <v>9</v>
      </c>
      <c r="R49" s="89"/>
      <c r="S49" s="89"/>
      <c r="T49" s="89"/>
      <c r="U49" s="90"/>
      <c r="V49" s="91"/>
      <c r="W49" s="92"/>
      <c r="X49" s="93"/>
      <c r="Y49" s="92"/>
      <c r="Z49" s="94"/>
      <c r="AA49" s="94"/>
      <c r="AB49" s="95"/>
      <c r="AC49" s="298"/>
      <c r="AD49" s="308"/>
      <c r="AF49">
        <f t="shared" si="5"/>
        <v>0</v>
      </c>
      <c r="AG49">
        <f t="shared" si="6"/>
        <v>86</v>
      </c>
      <c r="AH49">
        <f t="shared" si="7"/>
        <v>86</v>
      </c>
      <c r="AI49" s="20">
        <f>AI45+1</f>
        <v>45302</v>
      </c>
      <c r="AJ49" s="155"/>
      <c r="AK49" s="155"/>
      <c r="AL49" s="155"/>
      <c r="AM49" s="155"/>
      <c r="AO49">
        <f t="shared" si="2"/>
        <v>9</v>
      </c>
      <c r="DG49" s="165" t="str">
        <v>chantier 2</v>
      </c>
      <c r="DH49" s="179" t="str">
        <v>affaire 3</v>
      </c>
      <c r="DI49" s="179">
        <v>12</v>
      </c>
      <c r="DJ49" s="166">
        <f t="shared" si="33"/>
        <v>91</v>
      </c>
      <c r="DK49" s="166">
        <f t="shared" si="34"/>
        <v>10</v>
      </c>
      <c r="DL49" s="166">
        <f t="shared" si="35"/>
        <v>30</v>
      </c>
      <c r="DM49" s="166">
        <f t="shared" si="36"/>
        <v>686.5</v>
      </c>
      <c r="DN49" s="167">
        <f t="shared" si="37"/>
        <v>72</v>
      </c>
      <c r="DQ49" s="201" t="str">
        <v>chantier 3</v>
      </c>
      <c r="DR49" s="204">
        <f t="shared" si="45"/>
        <v>19</v>
      </c>
      <c r="DS49" s="197" t="str">
        <f t="shared" si="38"/>
        <v>chantier 3</v>
      </c>
      <c r="DT49" s="165" t="str">
        <v>chantier 5</v>
      </c>
      <c r="DU49" s="166">
        <f t="shared" si="46"/>
        <v>5</v>
      </c>
      <c r="DV49" s="188">
        <f t="shared" si="47"/>
        <v>1.8181818181818181E-2</v>
      </c>
      <c r="DW49" s="207" t="str">
        <f t="shared" si="48"/>
        <v>chantier 5 - 32h</v>
      </c>
      <c r="DX49" s="166">
        <f t="shared" si="63"/>
        <v>32</v>
      </c>
      <c r="DY49" s="188">
        <f t="shared" si="49"/>
        <v>1.7098584023510555E-2</v>
      </c>
      <c r="DZ49" s="207" t="str">
        <f t="shared" si="50"/>
        <v>chantier 6 - 35h</v>
      </c>
      <c r="EA49" s="166">
        <f t="shared" si="51"/>
        <v>35</v>
      </c>
      <c r="EB49" s="188">
        <f t="shared" si="52"/>
        <v>2.0190366310931643E-2</v>
      </c>
      <c r="EC49" s="193"/>
      <c r="ED49" s="201" t="str">
        <v>chantier 3</v>
      </c>
      <c r="EE49" s="204">
        <f t="shared" si="64"/>
        <v>19</v>
      </c>
      <c r="EF49" s="197" t="str">
        <f t="shared" si="39"/>
        <v>chantier 3</v>
      </c>
      <c r="EG49" s="165" t="str">
        <v>chantier 4</v>
      </c>
      <c r="EH49" s="166">
        <f t="shared" si="53"/>
        <v>5</v>
      </c>
      <c r="EI49" s="188">
        <f t="shared" si="54"/>
        <v>1.6447368421052631E-2</v>
      </c>
      <c r="EJ49" s="186"/>
      <c r="EK49" s="201" t="str">
        <v>affaire 2</v>
      </c>
      <c r="EL49" s="201" t="e">
        <f t="shared" si="55"/>
        <v>#N/A</v>
      </c>
      <c r="EM49" s="197" t="str">
        <f t="shared" si="40"/>
        <v>affaire 2</v>
      </c>
      <c r="EN49" s="165" t="str">
        <v>affaire 5</v>
      </c>
      <c r="EO49" s="166">
        <f t="shared" si="56"/>
        <v>5</v>
      </c>
      <c r="EP49" s="188">
        <f t="shared" si="41"/>
        <v>1.8181818181818181E-2</v>
      </c>
      <c r="EQ49" s="207" t="str">
        <f t="shared" si="57"/>
        <v>affaire 5 - 32h</v>
      </c>
      <c r="ER49" s="166">
        <f t="shared" si="58"/>
        <v>32</v>
      </c>
      <c r="ES49" s="188">
        <f t="shared" si="42"/>
        <v>1.7098584023510555E-2</v>
      </c>
      <c r="ET49" s="207" t="str">
        <f t="shared" si="59"/>
        <v>affaire 6 - 32h</v>
      </c>
      <c r="EU49" s="166">
        <f t="shared" si="60"/>
        <v>32</v>
      </c>
      <c r="EV49" s="188">
        <f t="shared" si="61"/>
        <v>1.8459763484280356E-2</v>
      </c>
      <c r="EX49" s="197" t="str">
        <f t="shared" si="65"/>
        <v>affaire 2</v>
      </c>
      <c r="EY49" s="165" t="str">
        <v>affaire 3</v>
      </c>
      <c r="EZ49" s="166">
        <f t="shared" si="62"/>
        <v>10</v>
      </c>
      <c r="FA49" s="188">
        <f t="shared" si="43"/>
        <v>3.2894736842105261E-2</v>
      </c>
    </row>
    <row r="50" spans="1:157" ht="18">
      <c r="A50" s="384"/>
      <c r="B50" s="215">
        <f ca="1">IF(_xlfn.ISOWEEKNUM($N$2)=A37,1,0)</f>
        <v>0</v>
      </c>
      <c r="C50" s="216">
        <f t="shared" si="3"/>
        <v>1</v>
      </c>
      <c r="D50" s="216">
        <f>A37</f>
        <v>2</v>
      </c>
      <c r="E50" s="216">
        <f t="shared" si="4"/>
        <v>11</v>
      </c>
      <c r="F50" s="217">
        <f>J49</f>
        <v>45302</v>
      </c>
      <c r="G50" s="216">
        <f t="shared" ca="1" si="1"/>
        <v>0</v>
      </c>
      <c r="H50" s="218">
        <v>14</v>
      </c>
      <c r="I50" s="219">
        <f>_xlfn.NUMBERVALUE(A37&amp;H50)</f>
        <v>214</v>
      </c>
      <c r="J50" s="367"/>
      <c r="K50" s="96"/>
      <c r="L50" s="101"/>
      <c r="M50" s="97"/>
      <c r="N50" s="370"/>
      <c r="O50" s="98"/>
      <c r="P50" s="98"/>
      <c r="Q50" s="99"/>
      <c r="R50" s="89"/>
      <c r="S50" s="89"/>
      <c r="T50" s="89"/>
      <c r="U50" s="114"/>
      <c r="V50" s="115"/>
      <c r="W50" s="116"/>
      <c r="X50" s="117"/>
      <c r="Y50" s="116"/>
      <c r="Z50" s="94"/>
      <c r="AA50" s="94"/>
      <c r="AB50" s="118"/>
      <c r="AC50" s="302"/>
      <c r="AD50" s="303"/>
      <c r="AF50">
        <f t="shared" si="5"/>
        <v>0</v>
      </c>
      <c r="AG50">
        <f t="shared" si="6"/>
        <v>0</v>
      </c>
      <c r="AH50">
        <f t="shared" si="7"/>
        <v>0</v>
      </c>
      <c r="AI50" s="20" t="str">
        <f>UPPER(LEFT(TEXT(AI49,"jjjj")))&amp;RIGHT(TEXT(AI49,"jjjj"),LEN(TEXT(AI49,"jjjj"))-1)</f>
        <v>Jeudi</v>
      </c>
      <c r="AJ50" s="155" t="str">
        <f>TEXT(AI49,"jj")</f>
        <v>11</v>
      </c>
      <c r="AK50" s="20" t="str">
        <f>UPPER(LEFT(TEXT(AI49,"jjjj")))&amp;RIGHT(TEXT(AI49,"jjjj"),LEN(TEXT(AI49,"jjjj"))-1)</f>
        <v>Jeudi</v>
      </c>
      <c r="AL50" s="155">
        <f>DAY(AI49)</f>
        <v>11</v>
      </c>
      <c r="AM50" s="20" t="str">
        <f>UPPER(LEFT(TEXT(AI49,"mmmm")))&amp;RIGHT(TEXT(AI49,"mmmm"),LEN(TEXT(AI49,"mmmm"))-1)</f>
        <v>Janvier</v>
      </c>
      <c r="AO50">
        <f t="shared" si="2"/>
        <v>0</v>
      </c>
      <c r="DG50" s="165" t="str">
        <v>chantier 3</v>
      </c>
      <c r="DH50" s="179" t="str">
        <v>affaire 4</v>
      </c>
      <c r="DI50" s="179">
        <v>13</v>
      </c>
      <c r="DJ50" s="166">
        <f t="shared" si="33"/>
        <v>19</v>
      </c>
      <c r="DK50" s="166">
        <f t="shared" si="34"/>
        <v>5</v>
      </c>
      <c r="DL50" s="166">
        <f t="shared" si="35"/>
        <v>9</v>
      </c>
      <c r="DM50" s="166">
        <f t="shared" si="36"/>
        <v>126</v>
      </c>
      <c r="DN50" s="167">
        <f t="shared" si="37"/>
        <v>38</v>
      </c>
      <c r="DQ50" s="201" t="str">
        <v>chantier 4</v>
      </c>
      <c r="DR50" s="204">
        <f t="shared" si="45"/>
        <v>5</v>
      </c>
      <c r="DS50" s="197" t="str">
        <f t="shared" si="38"/>
        <v>chantier 4</v>
      </c>
      <c r="DT50" s="165" t="str">
        <v>chantier 6</v>
      </c>
      <c r="DU50" s="166">
        <f t="shared" si="46"/>
        <v>5</v>
      </c>
      <c r="DV50" s="188">
        <f t="shared" si="47"/>
        <v>1.8181818181818181E-2</v>
      </c>
      <c r="DW50" s="207" t="str">
        <f t="shared" si="48"/>
        <v>chantier 6 - 35h</v>
      </c>
      <c r="DX50" s="166">
        <f t="shared" si="63"/>
        <v>35</v>
      </c>
      <c r="DY50" s="188">
        <f t="shared" si="49"/>
        <v>1.8701576275714667E-2</v>
      </c>
      <c r="DZ50" s="207" t="str">
        <f t="shared" si="50"/>
        <v>chantier 12 - 7h</v>
      </c>
      <c r="EA50" s="166">
        <f t="shared" si="51"/>
        <v>7</v>
      </c>
      <c r="EB50" s="188">
        <f t="shared" si="52"/>
        <v>4.0380732621863279E-3</v>
      </c>
      <c r="EC50" s="193"/>
      <c r="ED50" s="201" t="str">
        <v>chantier 4</v>
      </c>
      <c r="EE50" s="204">
        <f t="shared" si="64"/>
        <v>5</v>
      </c>
      <c r="EF50" s="197" t="str">
        <f t="shared" si="39"/>
        <v>chantier 4</v>
      </c>
      <c r="EG50" s="165" t="str">
        <v>chantier 5</v>
      </c>
      <c r="EH50" s="166">
        <f t="shared" si="53"/>
        <v>5</v>
      </c>
      <c r="EI50" s="188">
        <f t="shared" si="54"/>
        <v>1.6447368421052631E-2</v>
      </c>
      <c r="EJ50" s="186"/>
      <c r="EK50" s="201" t="str">
        <v>affaire 3</v>
      </c>
      <c r="EL50" s="201" t="e">
        <f t="shared" si="55"/>
        <v>#N/A</v>
      </c>
      <c r="EM50" s="197" t="str">
        <f t="shared" si="40"/>
        <v>affaire 3</v>
      </c>
      <c r="EN50" s="165" t="str">
        <v>affaire 6</v>
      </c>
      <c r="EO50" s="166">
        <f t="shared" si="56"/>
        <v>5</v>
      </c>
      <c r="EP50" s="188">
        <f t="shared" si="41"/>
        <v>1.8181818181818181E-2</v>
      </c>
      <c r="EQ50" s="207" t="str">
        <f t="shared" si="57"/>
        <v>affaire 6 - 32h</v>
      </c>
      <c r="ER50" s="166">
        <f t="shared" si="58"/>
        <v>32</v>
      </c>
      <c r="ES50" s="188">
        <f t="shared" si="42"/>
        <v>1.7098584023510555E-2</v>
      </c>
      <c r="ET50" s="207" t="str">
        <f t="shared" si="59"/>
        <v>affaire 7 - 35h</v>
      </c>
      <c r="EU50" s="166">
        <f t="shared" si="60"/>
        <v>35</v>
      </c>
      <c r="EV50" s="188">
        <f t="shared" si="61"/>
        <v>2.0190366310931643E-2</v>
      </c>
      <c r="EX50" s="197" t="str">
        <f t="shared" si="65"/>
        <v>affaire 3</v>
      </c>
      <c r="EY50" s="165" t="str">
        <v>affaire 4</v>
      </c>
      <c r="EZ50" s="166">
        <f t="shared" si="62"/>
        <v>5</v>
      </c>
      <c r="FA50" s="188">
        <f t="shared" si="43"/>
        <v>1.6447368421052631E-2</v>
      </c>
    </row>
    <row r="51" spans="1:157" ht="18">
      <c r="A51" s="384"/>
      <c r="B51" s="215">
        <f ca="1">IF(_xlfn.ISOWEEKNUM($N$2)=A37,1,0)</f>
        <v>0</v>
      </c>
      <c r="C51" s="216">
        <f t="shared" si="3"/>
        <v>1</v>
      </c>
      <c r="D51" s="216">
        <f>A37</f>
        <v>2</v>
      </c>
      <c r="E51" s="216">
        <f t="shared" si="4"/>
        <v>11</v>
      </c>
      <c r="F51" s="217">
        <f>J49</f>
        <v>45302</v>
      </c>
      <c r="G51" s="216">
        <f t="shared" ca="1" si="1"/>
        <v>0</v>
      </c>
      <c r="H51" s="218">
        <v>15</v>
      </c>
      <c r="I51" s="219">
        <f>_xlfn.NUMBERVALUE(A37&amp;H51)</f>
        <v>215</v>
      </c>
      <c r="J51" s="367"/>
      <c r="K51" s="101"/>
      <c r="L51" s="101"/>
      <c r="M51" s="97"/>
      <c r="N51" s="370"/>
      <c r="O51" s="102"/>
      <c r="P51" s="98"/>
      <c r="Q51" s="88"/>
      <c r="R51" s="100"/>
      <c r="S51" s="100"/>
      <c r="T51" s="100"/>
      <c r="U51" s="119"/>
      <c r="V51" s="120"/>
      <c r="W51" s="121"/>
      <c r="X51" s="122"/>
      <c r="Y51" s="121"/>
      <c r="Z51" s="94"/>
      <c r="AA51" s="94"/>
      <c r="AB51" s="123"/>
      <c r="AC51" s="304"/>
      <c r="AD51" s="305"/>
      <c r="AF51">
        <f t="shared" si="5"/>
        <v>0</v>
      </c>
      <c r="AG51">
        <f t="shared" si="6"/>
        <v>0</v>
      </c>
      <c r="AH51">
        <f t="shared" si="7"/>
        <v>0</v>
      </c>
      <c r="AI51" s="155"/>
      <c r="AJ51" s="155"/>
      <c r="AK51" s="155"/>
      <c r="AL51" s="155"/>
      <c r="AM51" s="155"/>
      <c r="AO51">
        <f t="shared" si="2"/>
        <v>0</v>
      </c>
      <c r="AW51" s="336">
        <v>1</v>
      </c>
      <c r="AX51" s="336"/>
      <c r="AY51" s="336">
        <v>2</v>
      </c>
      <c r="AZ51" s="336"/>
      <c r="BA51" s="336">
        <v>3</v>
      </c>
      <c r="BB51" s="336"/>
      <c r="BC51" s="336">
        <v>4</v>
      </c>
      <c r="BD51" s="336"/>
      <c r="BE51" s="336">
        <v>5</v>
      </c>
      <c r="BF51" s="336"/>
      <c r="BG51" s="336">
        <v>6</v>
      </c>
      <c r="BH51" s="336"/>
      <c r="BI51" s="336">
        <v>7</v>
      </c>
      <c r="BJ51" s="336"/>
      <c r="BK51" s="336">
        <v>8</v>
      </c>
      <c r="BL51" s="336"/>
      <c r="BM51" s="336">
        <v>9</v>
      </c>
      <c r="BN51" s="336"/>
      <c r="BO51" s="336">
        <v>10</v>
      </c>
      <c r="BP51" s="336"/>
      <c r="BQ51" s="336">
        <v>11</v>
      </c>
      <c r="BR51" s="336"/>
      <c r="BS51" s="336">
        <v>12</v>
      </c>
      <c r="BT51" s="336"/>
      <c r="DG51" s="165" t="str">
        <v>chantier 4</v>
      </c>
      <c r="DH51" s="179" t="str">
        <v>affaire 5</v>
      </c>
      <c r="DI51" s="179">
        <v>12</v>
      </c>
      <c r="DJ51" s="166">
        <f t="shared" si="33"/>
        <v>5</v>
      </c>
      <c r="DK51" s="166">
        <f t="shared" si="34"/>
        <v>5</v>
      </c>
      <c r="DL51" s="166">
        <f t="shared" si="35"/>
        <v>30</v>
      </c>
      <c r="DM51" s="166">
        <f t="shared" si="36"/>
        <v>32</v>
      </c>
      <c r="DN51" s="167">
        <f t="shared" si="37"/>
        <v>32</v>
      </c>
      <c r="DQ51" s="201" t="str">
        <v>chantier 5</v>
      </c>
      <c r="DR51" s="204">
        <f t="shared" si="45"/>
        <v>5</v>
      </c>
      <c r="DS51" s="197" t="str">
        <f t="shared" si="38"/>
        <v>chantier 5</v>
      </c>
      <c r="DT51" s="165" t="str">
        <v>chantier 12</v>
      </c>
      <c r="DU51" s="166">
        <f t="shared" si="46"/>
        <v>1</v>
      </c>
      <c r="DV51" s="188">
        <f t="shared" si="47"/>
        <v>3.6363636363636364E-3</v>
      </c>
      <c r="DW51" s="207" t="str">
        <f t="shared" si="48"/>
        <v>chantier 12 - 7h</v>
      </c>
      <c r="DX51" s="166">
        <f t="shared" si="63"/>
        <v>7</v>
      </c>
      <c r="DY51" s="188">
        <f t="shared" si="49"/>
        <v>3.7403152551429334E-3</v>
      </c>
      <c r="DZ51" s="207" t="str">
        <f t="shared" si="50"/>
        <v>chantier 13 - 32h</v>
      </c>
      <c r="EA51" s="166">
        <f t="shared" si="51"/>
        <v>32</v>
      </c>
      <c r="EB51" s="188">
        <f t="shared" si="52"/>
        <v>1.8459763484280356E-2</v>
      </c>
      <c r="EC51" s="193"/>
      <c r="ED51" s="201" t="str">
        <v>chantier 5</v>
      </c>
      <c r="EE51" s="204">
        <f t="shared" si="64"/>
        <v>5</v>
      </c>
      <c r="EF51" s="197" t="str">
        <f t="shared" si="39"/>
        <v>chantier 5</v>
      </c>
      <c r="EG51" s="165" t="str">
        <v>chantier 6</v>
      </c>
      <c r="EH51" s="166">
        <f t="shared" si="53"/>
        <v>5</v>
      </c>
      <c r="EI51" s="188">
        <f t="shared" si="54"/>
        <v>1.6447368421052631E-2</v>
      </c>
      <c r="EJ51" s="186"/>
      <c r="EK51" s="201" t="str">
        <v>affaire 4</v>
      </c>
      <c r="EL51" s="201" t="e">
        <f t="shared" si="55"/>
        <v>#N/A</v>
      </c>
      <c r="EM51" s="197" t="str">
        <f t="shared" si="40"/>
        <v>affaire 4</v>
      </c>
      <c r="EN51" s="165" t="str">
        <v>affaire 7</v>
      </c>
      <c r="EO51" s="166">
        <f t="shared" si="56"/>
        <v>5</v>
      </c>
      <c r="EP51" s="188">
        <f t="shared" si="41"/>
        <v>1.8181818181818181E-2</v>
      </c>
      <c r="EQ51" s="207" t="str">
        <f t="shared" si="57"/>
        <v>affaire 7 - 35h</v>
      </c>
      <c r="ER51" s="166">
        <f t="shared" si="58"/>
        <v>35</v>
      </c>
      <c r="ES51" s="188">
        <f t="shared" si="42"/>
        <v>1.8701576275714667E-2</v>
      </c>
      <c r="ET51" s="207" t="str">
        <f t="shared" si="59"/>
        <v>affaire 8 - 7h</v>
      </c>
      <c r="EU51" s="166">
        <f t="shared" si="60"/>
        <v>7</v>
      </c>
      <c r="EV51" s="188">
        <f t="shared" si="61"/>
        <v>4.0380732621863279E-3</v>
      </c>
      <c r="EX51" s="197" t="str">
        <f t="shared" si="65"/>
        <v>affaire 4</v>
      </c>
      <c r="EY51" s="165" t="str">
        <v>affaire 5</v>
      </c>
      <c r="EZ51" s="166">
        <f t="shared" si="62"/>
        <v>5</v>
      </c>
      <c r="FA51" s="188">
        <f t="shared" si="43"/>
        <v>1.6447368421052631E-2</v>
      </c>
    </row>
    <row r="52" spans="1:157" ht="18.75" thickBot="1">
      <c r="A52" s="384"/>
      <c r="B52" s="215">
        <f ca="1">IF(_xlfn.ISOWEEKNUM($N$2)=A37,1,0)</f>
        <v>0</v>
      </c>
      <c r="C52" s="216">
        <f t="shared" si="3"/>
        <v>1</v>
      </c>
      <c r="D52" s="216">
        <f>A37</f>
        <v>2</v>
      </c>
      <c r="E52" s="216">
        <f t="shared" si="4"/>
        <v>11</v>
      </c>
      <c r="F52" s="217">
        <f>J49</f>
        <v>45302</v>
      </c>
      <c r="G52" s="216">
        <f t="shared" ca="1" si="1"/>
        <v>0</v>
      </c>
      <c r="H52" s="218">
        <v>16</v>
      </c>
      <c r="I52" s="219">
        <f>_xlfn.NUMBERVALUE(A37&amp;H52)</f>
        <v>216</v>
      </c>
      <c r="J52" s="368"/>
      <c r="K52" s="103"/>
      <c r="L52" s="103"/>
      <c r="M52" s="104"/>
      <c r="N52" s="371"/>
      <c r="O52" s="105"/>
      <c r="P52" s="105"/>
      <c r="Q52" s="106"/>
      <c r="R52" s="107"/>
      <c r="S52" s="107"/>
      <c r="T52" s="107"/>
      <c r="U52" s="124"/>
      <c r="V52" s="125"/>
      <c r="W52" s="126"/>
      <c r="X52" s="127"/>
      <c r="Y52" s="126"/>
      <c r="Z52" s="112"/>
      <c r="AA52" s="112"/>
      <c r="AB52" s="128"/>
      <c r="AC52" s="306"/>
      <c r="AD52" s="307"/>
      <c r="AF52">
        <f t="shared" si="5"/>
        <v>0</v>
      </c>
      <c r="AG52">
        <f t="shared" si="6"/>
        <v>0</v>
      </c>
      <c r="AH52">
        <f t="shared" si="7"/>
        <v>0</v>
      </c>
      <c r="AI52" s="155"/>
      <c r="AJ52" s="155"/>
      <c r="AK52" s="155"/>
      <c r="AL52" s="155"/>
      <c r="AM52" s="155"/>
      <c r="AO52">
        <f t="shared" si="2"/>
        <v>0</v>
      </c>
      <c r="AW52" s="336" t="s">
        <v>88</v>
      </c>
      <c r="AX52" s="336"/>
      <c r="AY52" s="336" t="s">
        <v>89</v>
      </c>
      <c r="AZ52" s="336"/>
      <c r="BA52" s="336" t="s">
        <v>90</v>
      </c>
      <c r="BB52" s="336"/>
      <c r="BC52" s="336" t="s">
        <v>91</v>
      </c>
      <c r="BD52" s="336"/>
      <c r="BE52" s="336" t="s">
        <v>92</v>
      </c>
      <c r="BF52" s="336"/>
      <c r="BG52" s="336" t="s">
        <v>93</v>
      </c>
      <c r="BH52" s="336"/>
      <c r="BI52" s="336" t="s">
        <v>94</v>
      </c>
      <c r="BJ52" s="336"/>
      <c r="BK52" s="336" t="s">
        <v>95</v>
      </c>
      <c r="BL52" s="336"/>
      <c r="BM52" s="336" t="s">
        <v>96</v>
      </c>
      <c r="BN52" s="336"/>
      <c r="BO52" s="336" t="s">
        <v>97</v>
      </c>
      <c r="BP52" s="336"/>
      <c r="BQ52" s="336" t="s">
        <v>98</v>
      </c>
      <c r="BR52" s="336"/>
      <c r="BS52" s="336" t="s">
        <v>99</v>
      </c>
      <c r="BT52" s="336"/>
      <c r="DG52" s="165" t="str">
        <v>chantier 5</v>
      </c>
      <c r="DH52" s="179" t="str">
        <v>affaire 6</v>
      </c>
      <c r="DI52" s="179">
        <v>12</v>
      </c>
      <c r="DJ52" s="166">
        <f t="shared" si="33"/>
        <v>5</v>
      </c>
      <c r="DK52" s="166">
        <f t="shared" si="34"/>
        <v>5</v>
      </c>
      <c r="DL52" s="166">
        <f t="shared" si="35"/>
        <v>30</v>
      </c>
      <c r="DM52" s="166">
        <f t="shared" si="36"/>
        <v>32</v>
      </c>
      <c r="DN52" s="167">
        <f t="shared" si="37"/>
        <v>32</v>
      </c>
      <c r="DQ52" s="201" t="str">
        <v>chantier 6</v>
      </c>
      <c r="DR52" s="204">
        <f t="shared" si="45"/>
        <v>5</v>
      </c>
      <c r="DS52" s="197" t="str">
        <f t="shared" si="38"/>
        <v>chantier 6</v>
      </c>
      <c r="DT52" s="165" t="str">
        <v>chantier 13</v>
      </c>
      <c r="DU52" s="166">
        <f t="shared" si="46"/>
        <v>5</v>
      </c>
      <c r="DV52" s="188">
        <f t="shared" si="47"/>
        <v>1.8181818181818181E-2</v>
      </c>
      <c r="DW52" s="207" t="str">
        <f t="shared" si="48"/>
        <v>chantier 13 - 32h</v>
      </c>
      <c r="DX52" s="166">
        <f t="shared" si="63"/>
        <v>32</v>
      </c>
      <c r="DY52" s="188">
        <f t="shared" si="49"/>
        <v>1.7098584023510555E-2</v>
      </c>
      <c r="DZ52" s="207" t="str">
        <f t="shared" si="50"/>
        <v>chantier 1 - 12h</v>
      </c>
      <c r="EA52" s="166">
        <f t="shared" si="51"/>
        <v>12</v>
      </c>
      <c r="EB52" s="188">
        <f t="shared" si="52"/>
        <v>6.9224113066051344E-3</v>
      </c>
      <c r="EC52" s="193"/>
      <c r="ED52" s="201" t="str">
        <v>chantier 6</v>
      </c>
      <c r="EE52" s="204">
        <f t="shared" si="64"/>
        <v>5</v>
      </c>
      <c r="EF52" s="197" t="str">
        <f t="shared" si="39"/>
        <v>chantier 6</v>
      </c>
      <c r="EG52" s="165" t="str">
        <v>chantier 12</v>
      </c>
      <c r="EH52" s="166">
        <f t="shared" si="53"/>
        <v>1</v>
      </c>
      <c r="EI52" s="188">
        <f t="shared" si="54"/>
        <v>3.2894736842105261E-3</v>
      </c>
      <c r="EJ52" s="186"/>
      <c r="EK52" s="201" t="str">
        <v>affaire 5</v>
      </c>
      <c r="EL52" s="201" t="e">
        <f t="shared" si="55"/>
        <v>#N/A</v>
      </c>
      <c r="EM52" s="197" t="str">
        <f t="shared" si="40"/>
        <v>affaire 5</v>
      </c>
      <c r="EN52" s="165" t="str">
        <v>affaire 8</v>
      </c>
      <c r="EO52" s="166">
        <f t="shared" si="56"/>
        <v>1</v>
      </c>
      <c r="EP52" s="188">
        <f t="shared" si="41"/>
        <v>3.6363636363636364E-3</v>
      </c>
      <c r="EQ52" s="207" t="str">
        <f t="shared" si="57"/>
        <v>affaire 8 - 7h</v>
      </c>
      <c r="ER52" s="166">
        <f t="shared" si="58"/>
        <v>7</v>
      </c>
      <c r="ES52" s="188">
        <f t="shared" si="42"/>
        <v>3.7403152551429334E-3</v>
      </c>
      <c r="ET52" s="207" t="str">
        <f t="shared" si="59"/>
        <v>affaire 9 - 28h</v>
      </c>
      <c r="EU52" s="166">
        <f t="shared" si="60"/>
        <v>28</v>
      </c>
      <c r="EV52" s="188">
        <f t="shared" si="61"/>
        <v>1.6152293048745311E-2</v>
      </c>
      <c r="EX52" s="197" t="str">
        <f t="shared" si="65"/>
        <v>affaire 5</v>
      </c>
      <c r="EY52" s="165" t="str">
        <v>affaire 6</v>
      </c>
      <c r="EZ52" s="166">
        <f t="shared" si="62"/>
        <v>5</v>
      </c>
      <c r="FA52" s="188">
        <f t="shared" si="43"/>
        <v>1.6447368421052631E-2</v>
      </c>
    </row>
    <row r="53" spans="1:157" ht="18" customHeight="1">
      <c r="A53" s="384"/>
      <c r="B53" s="215">
        <f ca="1">IF(_xlfn.ISOWEEKNUM($N$2)=A37,1,0)</f>
        <v>0</v>
      </c>
      <c r="C53" s="216">
        <f t="shared" si="3"/>
        <v>1</v>
      </c>
      <c r="D53" s="216">
        <f>A37</f>
        <v>2</v>
      </c>
      <c r="E53" s="216">
        <f t="shared" si="4"/>
        <v>12</v>
      </c>
      <c r="F53" s="217">
        <f>J53</f>
        <v>45303</v>
      </c>
      <c r="G53" s="216">
        <f t="shared" ca="1" si="1"/>
        <v>0</v>
      </c>
      <c r="H53" s="218">
        <v>17</v>
      </c>
      <c r="I53" s="219">
        <f>_xlfn.NUMBERVALUE(A37&amp;H53)</f>
        <v>217</v>
      </c>
      <c r="J53" s="366">
        <f>J49+1</f>
        <v>45303</v>
      </c>
      <c r="K53" s="84" t="s">
        <v>140</v>
      </c>
      <c r="L53" s="84" t="s">
        <v>144</v>
      </c>
      <c r="M53" s="85">
        <v>11</v>
      </c>
      <c r="N53" s="369" t="str">
        <f t="shared" ref="N53" si="67">AK54&amp;"
"&amp;AL54&amp;"
"&amp;AM54</f>
        <v>Vendredi
12
Janvier</v>
      </c>
      <c r="O53" s="86">
        <v>7</v>
      </c>
      <c r="P53" s="87">
        <v>13</v>
      </c>
      <c r="Q53" s="88">
        <v>6</v>
      </c>
      <c r="R53" s="89"/>
      <c r="S53" s="89"/>
      <c r="T53" s="89"/>
      <c r="U53" s="90">
        <v>2.5</v>
      </c>
      <c r="V53" s="91"/>
      <c r="W53" s="92"/>
      <c r="X53" s="93"/>
      <c r="Y53" s="92"/>
      <c r="Z53" s="94"/>
      <c r="AA53" s="94"/>
      <c r="AB53" s="95"/>
      <c r="AC53" s="309" t="s">
        <v>140</v>
      </c>
      <c r="AD53" s="308" t="s">
        <v>132</v>
      </c>
      <c r="AF53">
        <f t="shared" si="5"/>
        <v>0</v>
      </c>
      <c r="AG53">
        <f t="shared" si="6"/>
        <v>86</v>
      </c>
      <c r="AH53">
        <f t="shared" si="7"/>
        <v>86</v>
      </c>
      <c r="AI53" s="20">
        <f>AI49+1</f>
        <v>45303</v>
      </c>
      <c r="AJ53" s="155"/>
      <c r="AK53" s="155"/>
      <c r="AL53" s="155"/>
      <c r="AM53" s="155"/>
      <c r="AO53">
        <f t="shared" si="2"/>
        <v>6</v>
      </c>
      <c r="AV53" s="320" t="str">
        <f>"Dosimétrie "&amp;année-1</f>
        <v>Dosimétrie 2023</v>
      </c>
      <c r="AW53" s="336">
        <v>0</v>
      </c>
      <c r="AX53" s="336"/>
      <c r="AY53" s="336">
        <v>0</v>
      </c>
      <c r="AZ53" s="336"/>
      <c r="BA53" s="336">
        <v>0</v>
      </c>
      <c r="BB53" s="336"/>
      <c r="BC53" s="336">
        <v>0</v>
      </c>
      <c r="BD53" s="336"/>
      <c r="BE53" s="336">
        <v>1.4570000000000001</v>
      </c>
      <c r="BF53" s="336"/>
      <c r="BG53" s="336">
        <v>0.44500000000000001</v>
      </c>
      <c r="BH53" s="336"/>
      <c r="BI53" s="336">
        <v>9.3000000000000013E-2</v>
      </c>
      <c r="BJ53" s="336"/>
      <c r="BK53" s="336">
        <v>0.14499999999999999</v>
      </c>
      <c r="BL53" s="336"/>
      <c r="BM53" s="336">
        <v>1.0789999999999997</v>
      </c>
      <c r="BN53" s="336"/>
      <c r="BO53" s="336">
        <v>7.8E-2</v>
      </c>
      <c r="BP53" s="336"/>
      <c r="BQ53" s="336">
        <v>0</v>
      </c>
      <c r="BR53" s="336"/>
      <c r="BS53" s="336">
        <v>0</v>
      </c>
      <c r="BT53" s="336"/>
      <c r="BW53" s="336">
        <f t="shared" ref="BW53" si="68">SUM(AW53:BT53)</f>
        <v>3.2969999999999997</v>
      </c>
      <c r="BX53" s="336"/>
      <c r="DG53" s="165" t="str">
        <v>chantier 6</v>
      </c>
      <c r="DH53" s="180" t="str">
        <v>affaire 7</v>
      </c>
      <c r="DI53" s="179">
        <v>12</v>
      </c>
      <c r="DJ53" s="166">
        <f t="shared" si="33"/>
        <v>5</v>
      </c>
      <c r="DK53" s="166">
        <f t="shared" si="34"/>
        <v>5</v>
      </c>
      <c r="DL53" s="166">
        <f t="shared" si="35"/>
        <v>30</v>
      </c>
      <c r="DM53" s="166">
        <f t="shared" si="36"/>
        <v>35</v>
      </c>
      <c r="DN53" s="167">
        <f t="shared" si="37"/>
        <v>35</v>
      </c>
      <c r="DQ53" s="201" t="str">
        <v>chantier 12</v>
      </c>
      <c r="DR53" s="204">
        <f t="shared" si="45"/>
        <v>1</v>
      </c>
      <c r="DS53" s="197" t="str">
        <f t="shared" si="38"/>
        <v>chantier 12</v>
      </c>
      <c r="DT53" s="165" t="str">
        <v>chantier 1</v>
      </c>
      <c r="DU53" s="166">
        <f t="shared" si="46"/>
        <v>2</v>
      </c>
      <c r="DV53" s="188">
        <f t="shared" si="47"/>
        <v>7.2727272727272727E-3</v>
      </c>
      <c r="DW53" s="207" t="str">
        <f t="shared" si="48"/>
        <v>chantier 1 - 12h</v>
      </c>
      <c r="DX53" s="166">
        <f t="shared" si="63"/>
        <v>12</v>
      </c>
      <c r="DY53" s="188">
        <f t="shared" si="49"/>
        <v>6.4119690088164571E-3</v>
      </c>
      <c r="DZ53" s="207" t="str">
        <f t="shared" si="50"/>
        <v>chantier 8 - 8h</v>
      </c>
      <c r="EA53" s="166">
        <f t="shared" si="51"/>
        <v>8</v>
      </c>
      <c r="EB53" s="188">
        <f t="shared" si="52"/>
        <v>4.614940871070089E-3</v>
      </c>
      <c r="EC53" s="193"/>
      <c r="ED53" s="201" t="str">
        <v>chantier 12</v>
      </c>
      <c r="EE53" s="204">
        <f t="shared" si="64"/>
        <v>1</v>
      </c>
      <c r="EF53" s="197" t="str">
        <f t="shared" si="39"/>
        <v>chantier 12</v>
      </c>
      <c r="EG53" s="165" t="str">
        <v>chantier 13</v>
      </c>
      <c r="EH53" s="166">
        <f t="shared" si="53"/>
        <v>5</v>
      </c>
      <c r="EI53" s="188">
        <f t="shared" si="54"/>
        <v>1.6447368421052631E-2</v>
      </c>
      <c r="EJ53" s="186"/>
      <c r="EK53" s="201" t="str">
        <v>affaire 6</v>
      </c>
      <c r="EL53" s="201" t="e">
        <f t="shared" si="55"/>
        <v>#N/A</v>
      </c>
      <c r="EM53" s="197" t="str">
        <f t="shared" si="40"/>
        <v>affaire 6</v>
      </c>
      <c r="EN53" s="165" t="str">
        <v>affaire 9</v>
      </c>
      <c r="EO53" s="166">
        <f t="shared" si="56"/>
        <v>4</v>
      </c>
      <c r="EP53" s="188">
        <f t="shared" si="41"/>
        <v>1.4545454545454545E-2</v>
      </c>
      <c r="EQ53" s="207" t="str">
        <f t="shared" si="57"/>
        <v>affaire 9 - 28h</v>
      </c>
      <c r="ER53" s="166">
        <f t="shared" si="58"/>
        <v>28</v>
      </c>
      <c r="ES53" s="188">
        <f t="shared" si="42"/>
        <v>1.4961261020571734E-2</v>
      </c>
      <c r="ET53" s="207" t="str">
        <f t="shared" si="59"/>
        <v>affaire 10 - 32h</v>
      </c>
      <c r="EU53" s="166">
        <f t="shared" si="60"/>
        <v>32</v>
      </c>
      <c r="EV53" s="188">
        <f t="shared" si="61"/>
        <v>1.8459763484280356E-2</v>
      </c>
      <c r="EX53" s="197" t="str">
        <f t="shared" si="65"/>
        <v>affaire 6</v>
      </c>
      <c r="EY53" s="165" t="str">
        <v>affaire 7</v>
      </c>
      <c r="EZ53" s="166">
        <f t="shared" si="62"/>
        <v>5</v>
      </c>
      <c r="FA53" s="188">
        <f t="shared" si="43"/>
        <v>1.6447368421052631E-2</v>
      </c>
    </row>
    <row r="54" spans="1:157" ht="18">
      <c r="A54" s="384"/>
      <c r="B54" s="215">
        <f ca="1">IF(_xlfn.ISOWEEKNUM($N$2)=A37,1,0)</f>
        <v>0</v>
      </c>
      <c r="C54" s="216">
        <f t="shared" si="3"/>
        <v>1</v>
      </c>
      <c r="D54" s="216">
        <f>A37</f>
        <v>2</v>
      </c>
      <c r="E54" s="216">
        <f t="shared" si="4"/>
        <v>12</v>
      </c>
      <c r="F54" s="217">
        <f>J53</f>
        <v>45303</v>
      </c>
      <c r="G54" s="216">
        <f t="shared" ca="1" si="1"/>
        <v>0</v>
      </c>
      <c r="H54" s="218">
        <v>18</v>
      </c>
      <c r="I54" s="219">
        <f>_xlfn.NUMBERVALUE(A37&amp;H54)</f>
        <v>218</v>
      </c>
      <c r="J54" s="367"/>
      <c r="K54" s="96"/>
      <c r="L54" s="101"/>
      <c r="M54" s="97"/>
      <c r="N54" s="370"/>
      <c r="O54" s="98"/>
      <c r="P54" s="98"/>
      <c r="Q54" s="99">
        <v>4</v>
      </c>
      <c r="R54" s="89"/>
      <c r="S54" s="89"/>
      <c r="T54" s="89"/>
      <c r="U54" s="114"/>
      <c r="V54" s="115"/>
      <c r="W54" s="116"/>
      <c r="X54" s="117"/>
      <c r="Y54" s="116"/>
      <c r="Z54" s="94"/>
      <c r="AA54" s="94"/>
      <c r="AB54" s="118"/>
      <c r="AC54" s="298">
        <v>235</v>
      </c>
      <c r="AD54" s="303"/>
      <c r="AF54">
        <f t="shared" si="5"/>
        <v>235</v>
      </c>
      <c r="AG54">
        <f t="shared" si="6"/>
        <v>0</v>
      </c>
      <c r="AH54">
        <f t="shared" si="7"/>
        <v>235</v>
      </c>
      <c r="AI54" s="20" t="str">
        <f>UPPER(LEFT(TEXT(AI53,"jjjj")))&amp;RIGHT(TEXT(AI53,"jjjj"),LEN(TEXT(AI53,"jjjj"))-1)</f>
        <v>Vendredi</v>
      </c>
      <c r="AJ54" s="155" t="str">
        <f>TEXT(AI53,"jj")</f>
        <v>12</v>
      </c>
      <c r="AK54" s="20" t="str">
        <f>UPPER(LEFT(TEXT(AI53,"jjjj")))&amp;RIGHT(TEXT(AI53,"jjjj"),LEN(TEXT(AI53,"jjjj"))-1)</f>
        <v>Vendredi</v>
      </c>
      <c r="AL54" s="155">
        <f>DAY(AI53)</f>
        <v>12</v>
      </c>
      <c r="AM54" s="20" t="str">
        <f>UPPER(LEFT(TEXT(AI53,"mmmm")))&amp;RIGHT(TEXT(AI53,"mmmm"),LEN(TEXT(AI53,"mmmm"))-1)</f>
        <v>Janvier</v>
      </c>
      <c r="AO54">
        <f t="shared" si="2"/>
        <v>4</v>
      </c>
      <c r="DG54" s="165" t="str">
        <v>chantier 12</v>
      </c>
      <c r="DH54" s="179" t="str">
        <v>affaire 8</v>
      </c>
      <c r="DI54" s="179">
        <v>14</v>
      </c>
      <c r="DJ54" s="166">
        <f t="shared" si="33"/>
        <v>1</v>
      </c>
      <c r="DK54" s="166">
        <f t="shared" si="34"/>
        <v>1</v>
      </c>
      <c r="DL54" s="166">
        <f t="shared" si="35"/>
        <v>2</v>
      </c>
      <c r="DM54" s="166">
        <f t="shared" si="36"/>
        <v>7</v>
      </c>
      <c r="DN54" s="167">
        <f t="shared" si="37"/>
        <v>7</v>
      </c>
      <c r="DQ54" s="201" t="str">
        <v>chantier 13</v>
      </c>
      <c r="DR54" s="204">
        <f t="shared" si="45"/>
        <v>5</v>
      </c>
      <c r="DS54" s="197" t="str">
        <f t="shared" si="38"/>
        <v>chantier 13</v>
      </c>
      <c r="DT54" s="165" t="str">
        <v>chantier 8</v>
      </c>
      <c r="DU54" s="166">
        <f t="shared" si="46"/>
        <v>1</v>
      </c>
      <c r="DV54" s="188">
        <f t="shared" si="47"/>
        <v>3.6363636363636364E-3</v>
      </c>
      <c r="DW54" s="207" t="str">
        <f t="shared" si="48"/>
        <v>chantier 8 - 8h</v>
      </c>
      <c r="DX54" s="166">
        <f t="shared" si="63"/>
        <v>8</v>
      </c>
      <c r="DY54" s="188">
        <f t="shared" si="49"/>
        <v>4.2746460058776387E-3</v>
      </c>
      <c r="DZ54" s="207" t="str">
        <f t="shared" si="50"/>
        <v>chantier 9 - 193h</v>
      </c>
      <c r="EA54" s="166">
        <f t="shared" si="51"/>
        <v>193</v>
      </c>
      <c r="EB54" s="188">
        <f t="shared" si="52"/>
        <v>0.11133544851456591</v>
      </c>
      <c r="EC54" s="193"/>
      <c r="ED54" s="201" t="str">
        <v>chantier 13</v>
      </c>
      <c r="EE54" s="204">
        <f t="shared" si="64"/>
        <v>5</v>
      </c>
      <c r="EF54" s="197" t="str">
        <f t="shared" si="39"/>
        <v>chantier 13</v>
      </c>
      <c r="EG54" s="165" t="str">
        <v>chantier 1</v>
      </c>
      <c r="EH54" s="166">
        <f t="shared" si="53"/>
        <v>2</v>
      </c>
      <c r="EI54" s="188">
        <f t="shared" si="54"/>
        <v>6.5789473684210523E-3</v>
      </c>
      <c r="EJ54" s="186"/>
      <c r="EK54" s="201" t="str">
        <v>affaire 7</v>
      </c>
      <c r="EL54" s="201" t="e">
        <f t="shared" si="55"/>
        <v>#N/A</v>
      </c>
      <c r="EM54" s="197" t="str">
        <f t="shared" si="40"/>
        <v>affaire 7</v>
      </c>
      <c r="EN54" s="165" t="str">
        <v>affaire 10</v>
      </c>
      <c r="EO54" s="166">
        <f t="shared" si="56"/>
        <v>5</v>
      </c>
      <c r="EP54" s="188">
        <f t="shared" si="41"/>
        <v>1.8181818181818181E-2</v>
      </c>
      <c r="EQ54" s="207" t="str">
        <f t="shared" si="57"/>
        <v>affaire 10 - 32h</v>
      </c>
      <c r="ER54" s="166">
        <f t="shared" si="58"/>
        <v>32</v>
      </c>
      <c r="ES54" s="188">
        <f t="shared" si="42"/>
        <v>1.7098584023510555E-2</v>
      </c>
      <c r="ET54" s="207" t="str">
        <f t="shared" si="59"/>
        <v>affaire 11 - 4h</v>
      </c>
      <c r="EU54" s="166">
        <f t="shared" si="60"/>
        <v>4</v>
      </c>
      <c r="EV54" s="188">
        <f t="shared" si="61"/>
        <v>2.3074704355350445E-3</v>
      </c>
      <c r="EX54" s="197" t="str">
        <f t="shared" si="65"/>
        <v>affaire 7</v>
      </c>
      <c r="EY54" s="165" t="str">
        <v>affaire 8</v>
      </c>
      <c r="EZ54" s="166">
        <f t="shared" si="62"/>
        <v>1</v>
      </c>
      <c r="FA54" s="188">
        <f t="shared" si="43"/>
        <v>3.2894736842105261E-3</v>
      </c>
    </row>
    <row r="55" spans="1:157" ht="18">
      <c r="A55" s="384"/>
      <c r="B55" s="215">
        <f ca="1">IF(_xlfn.ISOWEEKNUM($N$2)=A37,1,0)</f>
        <v>0</v>
      </c>
      <c r="C55" s="216">
        <f t="shared" si="3"/>
        <v>1</v>
      </c>
      <c r="D55" s="216">
        <f>A37</f>
        <v>2</v>
      </c>
      <c r="E55" s="216">
        <f t="shared" si="4"/>
        <v>12</v>
      </c>
      <c r="F55" s="217">
        <f>J53</f>
        <v>45303</v>
      </c>
      <c r="G55" s="216">
        <f t="shared" ca="1" si="1"/>
        <v>0</v>
      </c>
      <c r="H55" s="218">
        <v>19</v>
      </c>
      <c r="I55" s="219">
        <f>_xlfn.NUMBERVALUE(A37&amp;H55)</f>
        <v>219</v>
      </c>
      <c r="J55" s="367"/>
      <c r="K55" s="101"/>
      <c r="L55" s="101"/>
      <c r="M55" s="97"/>
      <c r="N55" s="370"/>
      <c r="O55" s="102"/>
      <c r="P55" s="98"/>
      <c r="Q55" s="88"/>
      <c r="R55" s="100"/>
      <c r="S55" s="100"/>
      <c r="T55" s="100"/>
      <c r="U55" s="119"/>
      <c r="V55" s="120"/>
      <c r="W55" s="121"/>
      <c r="X55" s="122"/>
      <c r="Y55" s="121"/>
      <c r="Z55" s="94"/>
      <c r="AA55" s="94"/>
      <c r="AB55" s="123"/>
      <c r="AC55" s="304"/>
      <c r="AD55" s="305"/>
      <c r="AF55">
        <f t="shared" si="5"/>
        <v>0</v>
      </c>
      <c r="AG55">
        <f t="shared" si="6"/>
        <v>0</v>
      </c>
      <c r="AH55">
        <f t="shared" si="7"/>
        <v>0</v>
      </c>
      <c r="AI55" s="155"/>
      <c r="AJ55" s="155"/>
      <c r="AK55" s="155"/>
      <c r="AL55" s="155"/>
      <c r="AM55" s="155"/>
      <c r="AO55">
        <f t="shared" si="2"/>
        <v>0</v>
      </c>
      <c r="BU55" s="336"/>
      <c r="BV55" s="336"/>
      <c r="DG55" s="165" t="str">
        <v>chantier 3</v>
      </c>
      <c r="DH55" s="180" t="str">
        <v>affaire 9</v>
      </c>
      <c r="DI55" s="179">
        <v>13</v>
      </c>
      <c r="DJ55" s="166">
        <f t="shared" si="33"/>
        <v>19</v>
      </c>
      <c r="DK55" s="166">
        <f t="shared" si="34"/>
        <v>4</v>
      </c>
      <c r="DL55" s="166">
        <f t="shared" si="35"/>
        <v>9</v>
      </c>
      <c r="DM55" s="166">
        <f t="shared" si="36"/>
        <v>126</v>
      </c>
      <c r="DN55" s="167">
        <f t="shared" si="37"/>
        <v>28</v>
      </c>
      <c r="DQ55" s="201" t="str">
        <v>chantier 1</v>
      </c>
      <c r="DR55" s="204">
        <f t="shared" si="45"/>
        <v>2</v>
      </c>
      <c r="DS55" s="197" t="str">
        <f t="shared" si="38"/>
        <v>chantier 1</v>
      </c>
      <c r="DT55" s="165" t="str">
        <v>chantier 9</v>
      </c>
      <c r="DU55" s="166">
        <f t="shared" si="46"/>
        <v>25</v>
      </c>
      <c r="DV55" s="188">
        <f t="shared" si="47"/>
        <v>9.0909090909090912E-2</v>
      </c>
      <c r="DW55" s="207" t="str">
        <f t="shared" si="48"/>
        <v>chantier 9 - 193h</v>
      </c>
      <c r="DX55" s="166">
        <f t="shared" si="63"/>
        <v>193</v>
      </c>
      <c r="DY55" s="188">
        <f t="shared" si="49"/>
        <v>0.10312583489179802</v>
      </c>
      <c r="DZ55" s="207" t="str">
        <f t="shared" si="50"/>
        <v>chantier 10 - 67h</v>
      </c>
      <c r="EA55" s="166">
        <f t="shared" si="51"/>
        <v>67</v>
      </c>
      <c r="EB55" s="188">
        <f t="shared" si="52"/>
        <v>3.8650129795211999E-2</v>
      </c>
      <c r="EC55" s="193"/>
      <c r="ED55" s="201" t="str">
        <v>chantier 1</v>
      </c>
      <c r="EE55" s="204">
        <f t="shared" si="64"/>
        <v>2</v>
      </c>
      <c r="EF55" s="197" t="str">
        <f t="shared" si="39"/>
        <v>chantier 1</v>
      </c>
      <c r="EG55" s="165" t="str">
        <v>chantier 8</v>
      </c>
      <c r="EH55" s="166">
        <f t="shared" si="53"/>
        <v>1</v>
      </c>
      <c r="EI55" s="188">
        <f t="shared" si="54"/>
        <v>3.2894736842105261E-3</v>
      </c>
      <c r="EJ55" s="186"/>
      <c r="EK55" s="201" t="str">
        <v>affaire 8</v>
      </c>
      <c r="EL55" s="201" t="e">
        <f t="shared" si="55"/>
        <v>#N/A</v>
      </c>
      <c r="EM55" s="197" t="str">
        <f t="shared" si="40"/>
        <v>affaire 8</v>
      </c>
      <c r="EN55" s="165" t="str">
        <v>affaire 11</v>
      </c>
      <c r="EO55" s="166">
        <f t="shared" si="56"/>
        <v>1</v>
      </c>
      <c r="EP55" s="188">
        <f t="shared" si="41"/>
        <v>3.6363636363636364E-3</v>
      </c>
      <c r="EQ55" s="207" t="str">
        <f t="shared" si="57"/>
        <v>affaire 11 - 4h</v>
      </c>
      <c r="ER55" s="166">
        <f t="shared" si="58"/>
        <v>4</v>
      </c>
      <c r="ES55" s="188">
        <f t="shared" si="42"/>
        <v>2.1373230029388193E-3</v>
      </c>
      <c r="ET55" s="207" t="str">
        <f t="shared" si="59"/>
        <v>affaire 12 - 9h</v>
      </c>
      <c r="EU55" s="166">
        <f t="shared" si="60"/>
        <v>9</v>
      </c>
      <c r="EV55" s="188">
        <f t="shared" si="61"/>
        <v>5.191808479953851E-3</v>
      </c>
      <c r="EX55" s="197" t="str">
        <f t="shared" si="65"/>
        <v>affaire 8</v>
      </c>
      <c r="EY55" s="165" t="str">
        <v>affaire 9</v>
      </c>
      <c r="EZ55" s="166">
        <f t="shared" si="62"/>
        <v>4</v>
      </c>
      <c r="FA55" s="188">
        <f t="shared" si="43"/>
        <v>1.3157894736842105E-2</v>
      </c>
    </row>
    <row r="56" spans="1:157" ht="18.75" thickBot="1">
      <c r="A56" s="384"/>
      <c r="B56" s="215">
        <f ca="1">IF(_xlfn.ISOWEEKNUM($N$2)=A37,1,0)</f>
        <v>0</v>
      </c>
      <c r="C56" s="216">
        <f t="shared" si="3"/>
        <v>1</v>
      </c>
      <c r="D56" s="216">
        <f>A37</f>
        <v>2</v>
      </c>
      <c r="E56" s="216">
        <f t="shared" si="4"/>
        <v>12</v>
      </c>
      <c r="F56" s="217">
        <f>J53</f>
        <v>45303</v>
      </c>
      <c r="G56" s="216">
        <f t="shared" ca="1" si="1"/>
        <v>0</v>
      </c>
      <c r="H56" s="218">
        <v>20</v>
      </c>
      <c r="I56" s="219">
        <f>_xlfn.NUMBERVALUE(A37&amp;H56)</f>
        <v>220</v>
      </c>
      <c r="J56" s="368"/>
      <c r="K56" s="103"/>
      <c r="L56" s="103"/>
      <c r="M56" s="104"/>
      <c r="N56" s="371"/>
      <c r="O56" s="105"/>
      <c r="P56" s="105"/>
      <c r="Q56" s="106"/>
      <c r="R56" s="107"/>
      <c r="S56" s="107"/>
      <c r="T56" s="107"/>
      <c r="U56" s="124"/>
      <c r="V56" s="125"/>
      <c r="W56" s="126"/>
      <c r="X56" s="127"/>
      <c r="Y56" s="126"/>
      <c r="Z56" s="112"/>
      <c r="AA56" s="112"/>
      <c r="AB56" s="128"/>
      <c r="AC56" s="306"/>
      <c r="AD56" s="307"/>
      <c r="AF56">
        <f t="shared" si="5"/>
        <v>0</v>
      </c>
      <c r="AG56">
        <f t="shared" si="6"/>
        <v>0</v>
      </c>
      <c r="AH56">
        <f t="shared" si="7"/>
        <v>0</v>
      </c>
      <c r="AI56" s="155"/>
      <c r="AJ56" s="155"/>
      <c r="AK56" s="155"/>
      <c r="AL56" s="155"/>
      <c r="AM56" s="155"/>
      <c r="AO56">
        <f t="shared" si="2"/>
        <v>0</v>
      </c>
      <c r="AV56" s="320" t="s">
        <v>22</v>
      </c>
      <c r="AW56" s="336">
        <f>SUMIF($C$13:$C$1284,AW$51,$Q$13:$Q$1284)</f>
        <v>138</v>
      </c>
      <c r="AX56" s="336"/>
      <c r="AY56" s="336">
        <f>SUMIF($C$13:$C$1284,AY$51,$Q$13:$Q$1284)</f>
        <v>146</v>
      </c>
      <c r="AZ56" s="336"/>
      <c r="BA56" s="336">
        <f>SUMIF($C$13:$C$1284,BA$51,$Q$13:$Q$1284)</f>
        <v>151</v>
      </c>
      <c r="BB56" s="336"/>
      <c r="BC56" s="336">
        <f>SUMIF($C$13:$C$1284,BC$51,$Q$13:$Q$1284)</f>
        <v>114.5</v>
      </c>
      <c r="BD56" s="336"/>
      <c r="BE56" s="336">
        <f>SUMIF($C$13:$C$1284,BE$51,$Q$13:$Q$1284)</f>
        <v>30.5</v>
      </c>
      <c r="BF56" s="336"/>
      <c r="BG56" s="336">
        <f>SUMIF($C$13:$C$1284,BG$51,$Q$13:$Q$1284)</f>
        <v>75.5</v>
      </c>
      <c r="BH56" s="336"/>
      <c r="BI56" s="336">
        <f>SUMIF($C$13:$C$1284,BI$51,$Q$13:$Q$1284)</f>
        <v>139</v>
      </c>
      <c r="BJ56" s="336"/>
      <c r="BK56" s="336">
        <f>SUMIF($C$13:$C$1284,BK$51,$Q$13:$Q$1284)</f>
        <v>52</v>
      </c>
      <c r="BL56" s="336"/>
      <c r="BM56" s="336">
        <f>SUMIF($C$13:$C$1284,BM$51,$Q$13:$Q$1284)</f>
        <v>171</v>
      </c>
      <c r="BN56" s="336"/>
      <c r="BO56" s="336">
        <f>SUMIF($C$13:$C$1284,BO$51,$Q$13:$Q$1284)</f>
        <v>179</v>
      </c>
      <c r="BP56" s="336"/>
      <c r="BQ56" s="336">
        <f>SUMIF($C$13:$C$1284,BQ$51,$Q$13:$Q$1284)</f>
        <v>137</v>
      </c>
      <c r="BR56" s="336"/>
      <c r="BS56" s="336">
        <f>SUMIF($C$13:$C$1284,BS$51,$Q$13:$Q$1284)</f>
        <v>102</v>
      </c>
      <c r="BT56" s="336"/>
      <c r="BU56" s="336"/>
      <c r="BV56" s="336"/>
      <c r="BW56" s="336">
        <f>SUM(AW56:BT56)</f>
        <v>1435.5</v>
      </c>
      <c r="BX56" s="336"/>
      <c r="DG56" s="165" t="str">
        <v>chantier 13</v>
      </c>
      <c r="DH56" s="180" t="str">
        <v>affaire 10</v>
      </c>
      <c r="DI56" s="179">
        <v>12</v>
      </c>
      <c r="DJ56" s="166">
        <f t="shared" si="33"/>
        <v>5</v>
      </c>
      <c r="DK56" s="166">
        <f t="shared" si="34"/>
        <v>5</v>
      </c>
      <c r="DL56" s="166">
        <f t="shared" si="35"/>
        <v>30</v>
      </c>
      <c r="DM56" s="166">
        <f t="shared" si="36"/>
        <v>32</v>
      </c>
      <c r="DN56" s="167">
        <f t="shared" si="37"/>
        <v>32</v>
      </c>
      <c r="DQ56" s="201" t="str">
        <v>chantier 8</v>
      </c>
      <c r="DR56" s="204">
        <f t="shared" si="45"/>
        <v>1</v>
      </c>
      <c r="DS56" s="197" t="str">
        <f t="shared" si="38"/>
        <v>chantier 8</v>
      </c>
      <c r="DT56" s="165" t="str">
        <v>chantier 10</v>
      </c>
      <c r="DU56" s="166">
        <f t="shared" si="46"/>
        <v>10</v>
      </c>
      <c r="DV56" s="188">
        <f t="shared" si="47"/>
        <v>3.6363636363636362E-2</v>
      </c>
      <c r="DW56" s="207" t="str">
        <f t="shared" si="48"/>
        <v>chantier 10 - 67h</v>
      </c>
      <c r="DX56" s="166">
        <f t="shared" si="63"/>
        <v>67</v>
      </c>
      <c r="DY56" s="188">
        <f t="shared" si="49"/>
        <v>3.5800160299225219E-2</v>
      </c>
      <c r="DZ56" s="207" t="str">
        <f t="shared" si="50"/>
        <v>chantier 7 - 68h</v>
      </c>
      <c r="EA56" s="166">
        <f t="shared" si="51"/>
        <v>68</v>
      </c>
      <c r="EB56" s="188">
        <f t="shared" si="52"/>
        <v>3.9226997404095763E-2</v>
      </c>
      <c r="EC56" s="193"/>
      <c r="ED56" s="201" t="str">
        <v>chantier 8</v>
      </c>
      <c r="EE56" s="204">
        <f t="shared" si="64"/>
        <v>1</v>
      </c>
      <c r="EF56" s="197" t="str">
        <f t="shared" si="39"/>
        <v>chantier 8</v>
      </c>
      <c r="EG56" s="165" t="str">
        <v>chantier 9</v>
      </c>
      <c r="EH56" s="166">
        <f t="shared" si="53"/>
        <v>25</v>
      </c>
      <c r="EI56" s="188">
        <f t="shared" si="54"/>
        <v>8.2236842105263164E-2</v>
      </c>
      <c r="EJ56" s="186"/>
      <c r="EK56" s="201" t="str">
        <v>affaire 9</v>
      </c>
      <c r="EL56" s="201" t="e">
        <f t="shared" si="55"/>
        <v>#N/A</v>
      </c>
      <c r="EM56" s="197" t="str">
        <f t="shared" si="40"/>
        <v>affaire 9</v>
      </c>
      <c r="EN56" s="165" t="str">
        <v>affaire 12</v>
      </c>
      <c r="EO56" s="166">
        <f t="shared" si="56"/>
        <v>1</v>
      </c>
      <c r="EP56" s="188">
        <f t="shared" si="41"/>
        <v>3.6363636363636364E-3</v>
      </c>
      <c r="EQ56" s="207" t="str">
        <f t="shared" si="57"/>
        <v>affaire 12 - 9h</v>
      </c>
      <c r="ER56" s="166">
        <f t="shared" si="58"/>
        <v>9</v>
      </c>
      <c r="ES56" s="188">
        <f t="shared" si="42"/>
        <v>4.8089767566123426E-3</v>
      </c>
      <c r="ET56" s="207" t="str">
        <f t="shared" si="59"/>
        <v>affaire 13 - 405h</v>
      </c>
      <c r="EU56" s="166">
        <f t="shared" si="60"/>
        <v>405</v>
      </c>
      <c r="EV56" s="188">
        <f t="shared" si="61"/>
        <v>0.23363138159792327</v>
      </c>
      <c r="EX56" s="197" t="str">
        <f t="shared" si="65"/>
        <v>affaire 9</v>
      </c>
      <c r="EY56" s="165" t="str">
        <v>affaire 10</v>
      </c>
      <c r="EZ56" s="166">
        <f t="shared" si="62"/>
        <v>5</v>
      </c>
      <c r="FA56" s="188">
        <f t="shared" si="43"/>
        <v>1.6447368421052631E-2</v>
      </c>
    </row>
    <row r="57" spans="1:157" ht="18" customHeight="1">
      <c r="A57" s="384"/>
      <c r="B57" s="215">
        <f ca="1">IF(_xlfn.ISOWEEKNUM($N$2)=A37,1,0)</f>
        <v>0</v>
      </c>
      <c r="C57" s="216">
        <f t="shared" si="3"/>
        <v>1</v>
      </c>
      <c r="D57" s="216">
        <f>A37</f>
        <v>2</v>
      </c>
      <c r="E57" s="216">
        <f t="shared" si="4"/>
        <v>13</v>
      </c>
      <c r="F57" s="217">
        <f>J57</f>
        <v>45304</v>
      </c>
      <c r="G57" s="216">
        <f t="shared" ca="1" si="1"/>
        <v>0</v>
      </c>
      <c r="H57" s="218">
        <v>21</v>
      </c>
      <c r="I57" s="219">
        <f>_xlfn.NUMBERVALUE(A37&amp;H57)</f>
        <v>221</v>
      </c>
      <c r="J57" s="372">
        <f>J53+1</f>
        <v>45304</v>
      </c>
      <c r="K57" s="52"/>
      <c r="L57" s="53"/>
      <c r="M57" s="54"/>
      <c r="N57" s="374" t="str">
        <f t="shared" ref="N57" si="69">AK58&amp;"
"&amp;AL58&amp;"
"&amp;AM58</f>
        <v>Samedi
13
Janvier</v>
      </c>
      <c r="O57" s="55"/>
      <c r="P57" s="56"/>
      <c r="Q57" s="57"/>
      <c r="R57" s="58"/>
      <c r="S57" s="58"/>
      <c r="T57" s="58"/>
      <c r="U57" s="59"/>
      <c r="V57" s="60"/>
      <c r="W57" s="61"/>
      <c r="X57" s="62"/>
      <c r="Y57" s="61"/>
      <c r="Z57" s="63"/>
      <c r="AA57" s="63"/>
      <c r="AB57" s="64"/>
      <c r="AC57" s="310"/>
      <c r="AD57" s="311"/>
      <c r="AF57">
        <f t="shared" si="5"/>
        <v>0</v>
      </c>
      <c r="AG57">
        <f t="shared" si="6"/>
        <v>0</v>
      </c>
      <c r="AH57">
        <f t="shared" si="7"/>
        <v>0</v>
      </c>
      <c r="AI57" s="20">
        <f>AI53+1</f>
        <v>45304</v>
      </c>
      <c r="AJ57" s="155"/>
      <c r="AK57" s="155"/>
      <c r="AL57" s="155"/>
      <c r="AM57" s="155"/>
      <c r="AO57">
        <f t="shared" si="2"/>
        <v>0</v>
      </c>
      <c r="AV57" s="320" t="s">
        <v>23</v>
      </c>
      <c r="AW57" s="336">
        <f>SUMIF($C$13:$C$1284,AW$51,$R$13:$R$1284)</f>
        <v>0</v>
      </c>
      <c r="AX57" s="336"/>
      <c r="AY57" s="336">
        <f>SUMIF($C$13:$C$1284,AY$51,$R$13:$R$1284)</f>
        <v>0</v>
      </c>
      <c r="AZ57" s="336"/>
      <c r="BA57" s="336">
        <f>SUMIF($C$13:$C$1284,BA$51,$R$13:$R$1284)</f>
        <v>0</v>
      </c>
      <c r="BB57" s="336"/>
      <c r="BC57" s="336">
        <f>SUMIF($C$13:$C$1284,BC$51,$R$13:$R$1284)</f>
        <v>0</v>
      </c>
      <c r="BD57" s="336"/>
      <c r="BE57" s="336">
        <f>SUMIF($C$13:$C$1284,BE$51,$R$13:$R$1284)</f>
        <v>0</v>
      </c>
      <c r="BF57" s="336"/>
      <c r="BG57" s="336">
        <f>SUMIF($C$13:$C$1284,BG$51,$R$13:$R$1284)</f>
        <v>0</v>
      </c>
      <c r="BH57" s="336"/>
      <c r="BI57" s="336">
        <f>SUMIF($C$13:$C$1284,BI$51,$R$13:$R$1284)</f>
        <v>0</v>
      </c>
      <c r="BJ57" s="336"/>
      <c r="BK57" s="336">
        <f>SUMIF($C$13:$C$1284,BK$51,$R$13:$R$1284)</f>
        <v>0</v>
      </c>
      <c r="BL57" s="336"/>
      <c r="BM57" s="336">
        <f>SUMIF($C$13:$C$1284,BM$51,$R$13:$R$1284)</f>
        <v>0</v>
      </c>
      <c r="BN57" s="336"/>
      <c r="BO57" s="336">
        <f>SUMIF($C$13:$C$1284,BO$51,$R$13:$R$1284)</f>
        <v>0</v>
      </c>
      <c r="BP57" s="336"/>
      <c r="BQ57" s="336">
        <f>SUMIF($C$13:$C$1284,BQ$51,$R$13:$R$1284)</f>
        <v>0</v>
      </c>
      <c r="BR57" s="336"/>
      <c r="BS57" s="336">
        <f>SUMIF($C$13:$C$1284,BS$51,$R$13:$R$1284)</f>
        <v>0</v>
      </c>
      <c r="BT57" s="336"/>
      <c r="BU57" s="336"/>
      <c r="BV57" s="336"/>
      <c r="BW57" s="336">
        <f t="shared" ref="BW57:BW63" si="70">SUM(AW57:BT57)</f>
        <v>0</v>
      </c>
      <c r="BX57" s="336"/>
      <c r="DG57" s="165" t="str">
        <v>chantier 3</v>
      </c>
      <c r="DH57" s="180" t="str">
        <v>affaire 11</v>
      </c>
      <c r="DI57" s="179">
        <v>14</v>
      </c>
      <c r="DJ57" s="166">
        <f t="shared" si="33"/>
        <v>19</v>
      </c>
      <c r="DK57" s="166">
        <f t="shared" si="34"/>
        <v>1</v>
      </c>
      <c r="DL57" s="166">
        <f t="shared" si="35"/>
        <v>2</v>
      </c>
      <c r="DM57" s="166">
        <f t="shared" si="36"/>
        <v>126</v>
      </c>
      <c r="DN57" s="167">
        <f t="shared" si="37"/>
        <v>4</v>
      </c>
      <c r="DQ57" s="201" t="str">
        <v>chantier 9</v>
      </c>
      <c r="DR57" s="204">
        <f t="shared" si="45"/>
        <v>25</v>
      </c>
      <c r="DS57" s="197" t="str">
        <f t="shared" si="38"/>
        <v>chantier 9</v>
      </c>
      <c r="DT57" s="165" t="str">
        <v>chantier 7</v>
      </c>
      <c r="DU57" s="166">
        <f t="shared" si="46"/>
        <v>10</v>
      </c>
      <c r="DV57" s="188">
        <f t="shared" si="47"/>
        <v>3.6363636363636362E-2</v>
      </c>
      <c r="DW57" s="207" t="str">
        <f t="shared" si="48"/>
        <v>chantier 7 - 68h</v>
      </c>
      <c r="DX57" s="166">
        <f t="shared" si="63"/>
        <v>68</v>
      </c>
      <c r="DY57" s="188">
        <f t="shared" si="49"/>
        <v>3.6334491049959929E-2</v>
      </c>
      <c r="DZ57" s="207" t="str">
        <f t="shared" si="50"/>
        <v/>
      </c>
      <c r="EA57" s="166" t="str">
        <f t="shared" si="51"/>
        <v/>
      </c>
      <c r="EB57" s="188" t="str">
        <f t="shared" si="52"/>
        <v/>
      </c>
      <c r="EC57" s="193"/>
      <c r="ED57" s="201" t="str">
        <v>chantier 9</v>
      </c>
      <c r="EE57" s="204">
        <f t="shared" si="64"/>
        <v>25</v>
      </c>
      <c r="EF57" s="197" t="str">
        <f t="shared" si="39"/>
        <v>chantier 9</v>
      </c>
      <c r="EG57" s="165" t="str">
        <v>chantier 10</v>
      </c>
      <c r="EH57" s="166">
        <f t="shared" si="53"/>
        <v>10</v>
      </c>
      <c r="EI57" s="188">
        <f t="shared" si="54"/>
        <v>3.2894736842105261E-2</v>
      </c>
      <c r="EJ57" s="186"/>
      <c r="EK57" s="201" t="str">
        <v>affaire 10</v>
      </c>
      <c r="EL57" s="201" t="e">
        <f t="shared" si="55"/>
        <v>#N/A</v>
      </c>
      <c r="EM57" s="197" t="str">
        <f t="shared" si="40"/>
        <v>affaire 10</v>
      </c>
      <c r="EN57" s="165" t="str">
        <v>affaire 13</v>
      </c>
      <c r="EO57" s="166">
        <f t="shared" si="56"/>
        <v>56</v>
      </c>
      <c r="EP57" s="188">
        <f t="shared" si="41"/>
        <v>0.20363636363636364</v>
      </c>
      <c r="EQ57" s="207" t="str">
        <f t="shared" si="57"/>
        <v>affaire 13 - 405h</v>
      </c>
      <c r="ER57" s="166">
        <f t="shared" si="58"/>
        <v>405</v>
      </c>
      <c r="ES57" s="188">
        <f t="shared" si="42"/>
        <v>0.21640395404755544</v>
      </c>
      <c r="ET57" s="207" t="str">
        <f t="shared" si="59"/>
        <v>affaire 14 - 15h</v>
      </c>
      <c r="EU57" s="166">
        <f t="shared" si="60"/>
        <v>15</v>
      </c>
      <c r="EV57" s="188">
        <f t="shared" si="61"/>
        <v>8.6530141332564169E-3</v>
      </c>
      <c r="EX57" s="197" t="str">
        <f t="shared" si="65"/>
        <v>affaire 10</v>
      </c>
      <c r="EY57" s="165" t="str">
        <v>affaire 11</v>
      </c>
      <c r="EZ57" s="166">
        <f t="shared" si="62"/>
        <v>1</v>
      </c>
      <c r="FA57" s="188">
        <f t="shared" si="43"/>
        <v>3.2894736842105261E-3</v>
      </c>
    </row>
    <row r="58" spans="1:157" ht="18.75" thickBot="1">
      <c r="A58" s="384"/>
      <c r="B58" s="215">
        <f ca="1">IF(_xlfn.ISOWEEKNUM($N$2)=A37,1,0)</f>
        <v>0</v>
      </c>
      <c r="C58" s="216">
        <f t="shared" si="3"/>
        <v>1</v>
      </c>
      <c r="D58" s="216">
        <f>A37</f>
        <v>2</v>
      </c>
      <c r="E58" s="216">
        <f t="shared" si="4"/>
        <v>13</v>
      </c>
      <c r="F58" s="217">
        <f>J57</f>
        <v>45304</v>
      </c>
      <c r="G58" s="216">
        <f t="shared" ca="1" si="1"/>
        <v>0</v>
      </c>
      <c r="H58" s="218">
        <v>22</v>
      </c>
      <c r="I58" s="219">
        <f>_xlfn.NUMBERVALUE(A37&amp;H58)</f>
        <v>222</v>
      </c>
      <c r="J58" s="373"/>
      <c r="K58" s="53"/>
      <c r="L58" s="53"/>
      <c r="M58" s="65"/>
      <c r="N58" s="375"/>
      <c r="O58" s="66"/>
      <c r="P58" s="66"/>
      <c r="Q58" s="67"/>
      <c r="R58" s="68"/>
      <c r="S58" s="68"/>
      <c r="T58" s="68"/>
      <c r="U58" s="69"/>
      <c r="V58" s="70"/>
      <c r="W58" s="71"/>
      <c r="X58" s="72"/>
      <c r="Y58" s="71"/>
      <c r="Z58" s="73"/>
      <c r="AA58" s="73"/>
      <c r="AB58" s="74"/>
      <c r="AC58" s="312"/>
      <c r="AD58" s="313"/>
      <c r="AF58">
        <f t="shared" si="5"/>
        <v>0</v>
      </c>
      <c r="AG58">
        <f t="shared" si="6"/>
        <v>0</v>
      </c>
      <c r="AH58">
        <f t="shared" si="7"/>
        <v>0</v>
      </c>
      <c r="AI58" s="20" t="str">
        <f>UPPER(LEFT(TEXT(AI57,"jjjj")))&amp;RIGHT(TEXT(AI57,"jjjj"),LEN(TEXT(AI57,"jjjj"))-1)</f>
        <v>Samedi</v>
      </c>
      <c r="AJ58" s="155" t="str">
        <f>TEXT(AI57,"jj")</f>
        <v>13</v>
      </c>
      <c r="AK58" s="20" t="str">
        <f>UPPER(LEFT(TEXT(AI57,"jjjj")))&amp;RIGHT(TEXT(AI57,"jjjj"),LEN(TEXT(AI57,"jjjj"))-1)</f>
        <v>Samedi</v>
      </c>
      <c r="AL58" s="155">
        <f>DAY(AI57)</f>
        <v>13</v>
      </c>
      <c r="AM58" s="20" t="str">
        <f>UPPER(LEFT(TEXT(AI57,"mmmm")))&amp;RIGHT(TEXT(AI57,"mmmm"),LEN(TEXT(AI57,"mmmm"))-1)</f>
        <v>Janvier</v>
      </c>
      <c r="AO58">
        <f t="shared" si="2"/>
        <v>0</v>
      </c>
      <c r="AV58" s="320" t="s">
        <v>24</v>
      </c>
      <c r="AW58" s="336">
        <f>SUMIF($C$13:$C$1284,AW$51,$S$13:$S$1284)</f>
        <v>0</v>
      </c>
      <c r="AX58" s="336"/>
      <c r="AY58" s="336">
        <f>SUMIF($C$13:$C$1284,AY$51,$S$13:$S$1284)</f>
        <v>0</v>
      </c>
      <c r="AZ58" s="336"/>
      <c r="BA58" s="336">
        <f>SUMIF($C$13:$C$1284,BA$51,$S$13:$S$1284)</f>
        <v>0</v>
      </c>
      <c r="BB58" s="336"/>
      <c r="BC58" s="336">
        <f>SUMIF($C$13:$C$1284,BC$51,$S$13:$S$1284)</f>
        <v>0</v>
      </c>
      <c r="BD58" s="336"/>
      <c r="BE58" s="336">
        <f>SUMIF($C$13:$C$1284,BE$51,$S$13:$S$1284)</f>
        <v>160</v>
      </c>
      <c r="BF58" s="336"/>
      <c r="BG58" s="336">
        <f>SUMIF($C$13:$C$1284,BG$51,$S$13:$S$1284)</f>
        <v>78</v>
      </c>
      <c r="BH58" s="336"/>
      <c r="BI58" s="336">
        <f>SUMIF($C$13:$C$1284,BI$51,$S$13:$S$1284)</f>
        <v>32</v>
      </c>
      <c r="BJ58" s="336"/>
      <c r="BK58" s="336">
        <f>SUMIF($C$13:$C$1284,BK$51,$S$13:$S$1284)</f>
        <v>32</v>
      </c>
      <c r="BL58" s="336"/>
      <c r="BM58" s="336">
        <f>SUMIF($C$13:$C$1284,BM$51,$S$13:$S$1284)</f>
        <v>0</v>
      </c>
      <c r="BN58" s="336"/>
      <c r="BO58" s="336">
        <f>SUMIF($C$13:$C$1284,BO$51,$S$13:$S$1284)</f>
        <v>0</v>
      </c>
      <c r="BP58" s="336"/>
      <c r="BQ58" s="336">
        <f>SUMIF($C$13:$C$1284,BQ$51,$S$13:$S$1284)</f>
        <v>0</v>
      </c>
      <c r="BR58" s="336"/>
      <c r="BS58" s="336">
        <f>SUMIF($C$13:$C$1284,BS$51,$S$13:$S$1284)</f>
        <v>0</v>
      </c>
      <c r="BT58" s="336"/>
      <c r="BU58" s="336"/>
      <c r="BV58" s="336"/>
      <c r="BW58" s="336">
        <f t="shared" si="70"/>
        <v>302</v>
      </c>
      <c r="BX58" s="336"/>
      <c r="DG58" s="165" t="str">
        <v>chantier 3</v>
      </c>
      <c r="DH58" s="180" t="str">
        <v>affaire 12</v>
      </c>
      <c r="DI58" s="179">
        <v>15</v>
      </c>
      <c r="DJ58" s="166">
        <f t="shared" si="33"/>
        <v>19</v>
      </c>
      <c r="DK58" s="166">
        <f t="shared" si="34"/>
        <v>1</v>
      </c>
      <c r="DL58" s="166">
        <f t="shared" si="35"/>
        <v>57</v>
      </c>
      <c r="DM58" s="166">
        <f t="shared" si="36"/>
        <v>126</v>
      </c>
      <c r="DN58" s="167">
        <f t="shared" si="37"/>
        <v>9</v>
      </c>
      <c r="DQ58" s="201" t="str">
        <v>chantier 10</v>
      </c>
      <c r="DR58" s="204">
        <f t="shared" si="45"/>
        <v>10</v>
      </c>
      <c r="DS58" s="197" t="str">
        <f t="shared" si="38"/>
        <v>chantier 10</v>
      </c>
      <c r="DT58" s="165"/>
      <c r="DU58" s="166" t="str">
        <f t="shared" si="46"/>
        <v/>
      </c>
      <c r="DV58" s="188" t="str">
        <f t="shared" si="47"/>
        <v/>
      </c>
      <c r="DW58" s="207" t="str">
        <f t="shared" si="48"/>
        <v/>
      </c>
      <c r="DX58" s="166" t="str">
        <f t="shared" si="63"/>
        <v/>
      </c>
      <c r="DY58" s="188" t="str">
        <f t="shared" si="49"/>
        <v/>
      </c>
      <c r="DZ58" s="207" t="str">
        <f t="shared" si="50"/>
        <v/>
      </c>
      <c r="EA58" s="166" t="str">
        <f t="shared" si="51"/>
        <v/>
      </c>
      <c r="EB58" s="188" t="str">
        <f t="shared" si="52"/>
        <v/>
      </c>
      <c r="EC58" s="193"/>
      <c r="ED58" s="201" t="str">
        <v>chantier 10</v>
      </c>
      <c r="EE58" s="204">
        <f t="shared" si="64"/>
        <v>10</v>
      </c>
      <c r="EF58" s="197" t="str">
        <f t="shared" si="39"/>
        <v>chantier 10</v>
      </c>
      <c r="EG58" s="165" t="str">
        <v>chantier 7</v>
      </c>
      <c r="EH58" s="166">
        <f t="shared" si="53"/>
        <v>10</v>
      </c>
      <c r="EI58" s="188">
        <f t="shared" si="54"/>
        <v>3.2894736842105261E-2</v>
      </c>
      <c r="EK58" s="201" t="str">
        <v>affaire 11</v>
      </c>
      <c r="EL58" s="201" t="e">
        <f t="shared" si="55"/>
        <v>#N/A</v>
      </c>
      <c r="EM58" s="197" t="str">
        <f t="shared" si="40"/>
        <v>affaire 11</v>
      </c>
      <c r="EN58" s="165" t="str">
        <v>affaire 14</v>
      </c>
      <c r="EO58" s="166">
        <f t="shared" si="56"/>
        <v>2</v>
      </c>
      <c r="EP58" s="188">
        <f t="shared" si="41"/>
        <v>7.2727272727272727E-3</v>
      </c>
      <c r="EQ58" s="207" t="str">
        <f t="shared" si="57"/>
        <v>affaire 14 - 15h</v>
      </c>
      <c r="ER58" s="166">
        <f t="shared" si="58"/>
        <v>15</v>
      </c>
      <c r="ES58" s="188">
        <f t="shared" si="42"/>
        <v>8.0149612610205725E-3</v>
      </c>
      <c r="ET58" s="207" t="str">
        <f t="shared" si="59"/>
        <v>affaire 15 - 12h</v>
      </c>
      <c r="EU58" s="166">
        <f t="shared" si="60"/>
        <v>12</v>
      </c>
      <c r="EV58" s="188">
        <f t="shared" si="61"/>
        <v>6.9224113066051344E-3</v>
      </c>
      <c r="EX58" s="197" t="str">
        <f t="shared" si="65"/>
        <v>affaire 11</v>
      </c>
      <c r="EY58" s="165" t="str">
        <v>affaire 12</v>
      </c>
      <c r="EZ58" s="166">
        <f t="shared" si="62"/>
        <v>1</v>
      </c>
      <c r="FA58" s="188">
        <f t="shared" si="43"/>
        <v>3.2894736842105261E-3</v>
      </c>
    </row>
    <row r="59" spans="1:157" ht="18" customHeight="1">
      <c r="A59" s="384"/>
      <c r="B59" s="215">
        <f ca="1">IF(_xlfn.ISOWEEKNUM($N$2)=A37,1,0)</f>
        <v>0</v>
      </c>
      <c r="C59" s="216">
        <f t="shared" si="3"/>
        <v>1</v>
      </c>
      <c r="D59" s="216">
        <f>A37</f>
        <v>2</v>
      </c>
      <c r="E59" s="216">
        <f t="shared" si="4"/>
        <v>14</v>
      </c>
      <c r="F59" s="217">
        <f>J59</f>
        <v>45305</v>
      </c>
      <c r="G59" s="216">
        <f t="shared" ca="1" si="1"/>
        <v>0</v>
      </c>
      <c r="H59" s="218">
        <v>23</v>
      </c>
      <c r="I59" s="219">
        <f>_xlfn.NUMBERVALUE(A37&amp;H59)</f>
        <v>223</v>
      </c>
      <c r="J59" s="372">
        <f>J57+1</f>
        <v>45305</v>
      </c>
      <c r="K59" s="75"/>
      <c r="L59" s="75"/>
      <c r="M59" s="54"/>
      <c r="N59" s="374" t="str">
        <f t="shared" ref="N59" si="71">AK60&amp;"
"&amp;AL60&amp;"
"&amp;AM60</f>
        <v>Dimanche
14
Janvier</v>
      </c>
      <c r="O59" s="76"/>
      <c r="P59" s="77"/>
      <c r="Q59" s="78"/>
      <c r="R59" s="79"/>
      <c r="S59" s="79"/>
      <c r="T59" s="79"/>
      <c r="U59" s="80"/>
      <c r="V59" s="81"/>
      <c r="W59" s="81"/>
      <c r="X59" s="82"/>
      <c r="Y59" s="81"/>
      <c r="Z59" s="81"/>
      <c r="AA59" s="81"/>
      <c r="AB59" s="83"/>
      <c r="AC59" s="314"/>
      <c r="AD59" s="315"/>
      <c r="AF59">
        <f t="shared" si="5"/>
        <v>0</v>
      </c>
      <c r="AG59">
        <f t="shared" si="6"/>
        <v>0</v>
      </c>
      <c r="AH59">
        <f t="shared" si="7"/>
        <v>0</v>
      </c>
      <c r="AI59" s="20">
        <f>AI57+1</f>
        <v>45305</v>
      </c>
      <c r="AJ59" s="155"/>
      <c r="AK59" s="155"/>
      <c r="AL59" s="155"/>
      <c r="AM59" s="155"/>
      <c r="AO59">
        <f t="shared" si="2"/>
        <v>0</v>
      </c>
      <c r="AV59" s="320" t="s">
        <v>25</v>
      </c>
      <c r="AW59" s="336">
        <f>SUMIF($C$13:$C$1284,AW$51,$T$13:$T$1284)</f>
        <v>0</v>
      </c>
      <c r="AX59" s="336"/>
      <c r="AY59" s="336">
        <f>SUMIF($C$13:$C$1284,AY$51,$T$13:$T$1284)</f>
        <v>0</v>
      </c>
      <c r="AZ59" s="336"/>
      <c r="BA59" s="336">
        <f>SUMIF($C$13:$C$1284,BA$51,$T$13:$T$1284)</f>
        <v>0</v>
      </c>
      <c r="BB59" s="336"/>
      <c r="BC59" s="336">
        <f>SUMIF($C$13:$C$1284,BC$51,$T$13:$T$1284)</f>
        <v>0</v>
      </c>
      <c r="BD59" s="336"/>
      <c r="BE59" s="336">
        <f>SUMIF($C$13:$C$1284,BE$51,$T$13:$T$1284)</f>
        <v>0</v>
      </c>
      <c r="BF59" s="336"/>
      <c r="BG59" s="336">
        <f>SUMIF($C$13:$C$1284,BG$51,$T$13:$T$1284)</f>
        <v>0</v>
      </c>
      <c r="BH59" s="336"/>
      <c r="BI59" s="336">
        <f>SUMIF($C$13:$C$1284,BI$51,$T$13:$T$1284)</f>
        <v>0</v>
      </c>
      <c r="BJ59" s="336"/>
      <c r="BK59" s="336">
        <f>SUMIF($C$13:$C$1284,BK$51,$T$13:$T$1284)</f>
        <v>0</v>
      </c>
      <c r="BL59" s="336"/>
      <c r="BM59" s="336">
        <f>SUMIF($C$13:$C$1284,BM$51,$T$13:$T$1284)</f>
        <v>0</v>
      </c>
      <c r="BN59" s="336"/>
      <c r="BO59" s="336">
        <f>SUMIF($C$13:$C$1284,BO$51,$T$13:$T$1284)</f>
        <v>0</v>
      </c>
      <c r="BP59" s="336"/>
      <c r="BQ59" s="336">
        <f>SUMIF($C$13:$C$1284,BQ$51,$T$13:$T$1284)</f>
        <v>0</v>
      </c>
      <c r="BR59" s="336"/>
      <c r="BS59" s="336">
        <f>SUMIF($C$13:$C$1284,BS$51,$T$13:$T$1284)</f>
        <v>0</v>
      </c>
      <c r="BT59" s="336"/>
      <c r="BU59" s="336"/>
      <c r="BV59" s="336"/>
      <c r="BW59" s="336">
        <f t="shared" si="70"/>
        <v>0</v>
      </c>
      <c r="BX59" s="336"/>
      <c r="DG59" s="165" t="str">
        <v>chantier 11</v>
      </c>
      <c r="DH59" s="180" t="str">
        <v>affaire 13</v>
      </c>
      <c r="DI59" s="179">
        <v>15</v>
      </c>
      <c r="DJ59" s="166">
        <f t="shared" si="33"/>
        <v>61</v>
      </c>
      <c r="DK59" s="166">
        <f t="shared" si="34"/>
        <v>56</v>
      </c>
      <c r="DL59" s="166">
        <f t="shared" si="35"/>
        <v>57</v>
      </c>
      <c r="DM59" s="166">
        <f t="shared" si="36"/>
        <v>435</v>
      </c>
      <c r="DN59" s="167">
        <f t="shared" si="37"/>
        <v>405</v>
      </c>
      <c r="DQ59" s="201" t="str">
        <v>chantier 7</v>
      </c>
      <c r="DR59" s="204">
        <f t="shared" si="45"/>
        <v>10</v>
      </c>
      <c r="DS59" s="197" t="str">
        <f t="shared" si="38"/>
        <v>chantier 7</v>
      </c>
      <c r="DT59" s="165"/>
      <c r="DU59" s="166" t="str">
        <f t="shared" si="46"/>
        <v/>
      </c>
      <c r="DV59" s="188" t="str">
        <f t="shared" si="47"/>
        <v/>
      </c>
      <c r="DW59" s="207" t="str">
        <f t="shared" si="48"/>
        <v/>
      </c>
      <c r="DX59" s="166" t="str">
        <f t="shared" si="63"/>
        <v/>
      </c>
      <c r="DY59" s="188" t="str">
        <f t="shared" si="49"/>
        <v/>
      </c>
      <c r="DZ59" s="207" t="str">
        <f t="shared" si="50"/>
        <v/>
      </c>
      <c r="EA59" s="166" t="str">
        <f t="shared" si="51"/>
        <v/>
      </c>
      <c r="EB59" s="188" t="str">
        <f t="shared" si="52"/>
        <v/>
      </c>
      <c r="EC59" s="193"/>
      <c r="ED59" s="201" t="str">
        <v>chantier 7</v>
      </c>
      <c r="EE59" s="204">
        <f t="shared" si="64"/>
        <v>10</v>
      </c>
      <c r="EF59" s="197" t="str">
        <f t="shared" si="39"/>
        <v>chantier 7</v>
      </c>
      <c r="EG59" s="165"/>
      <c r="EH59" s="166" t="str">
        <f t="shared" si="53"/>
        <v/>
      </c>
      <c r="EI59" s="188" t="str">
        <f t="shared" si="54"/>
        <v/>
      </c>
      <c r="EK59" s="201" t="str">
        <v>affaire 12</v>
      </c>
      <c r="EL59" s="201" t="e">
        <f t="shared" si="55"/>
        <v>#N/A</v>
      </c>
      <c r="EM59" s="197" t="str">
        <f t="shared" si="40"/>
        <v>affaire 12</v>
      </c>
      <c r="EN59" s="165" t="str">
        <v>affaire 15</v>
      </c>
      <c r="EO59" s="166">
        <f t="shared" si="56"/>
        <v>2</v>
      </c>
      <c r="EP59" s="188">
        <f t="shared" si="41"/>
        <v>7.2727272727272727E-3</v>
      </c>
      <c r="EQ59" s="207" t="str">
        <f t="shared" si="57"/>
        <v>affaire 15 - 12h</v>
      </c>
      <c r="ER59" s="166">
        <f t="shared" si="58"/>
        <v>12</v>
      </c>
      <c r="ES59" s="188">
        <f t="shared" si="42"/>
        <v>6.4119690088164571E-3</v>
      </c>
      <c r="ET59" s="207" t="str">
        <f t="shared" si="59"/>
        <v>affaire 16 - 4h</v>
      </c>
      <c r="EU59" s="166">
        <f t="shared" si="60"/>
        <v>4</v>
      </c>
      <c r="EV59" s="188">
        <f t="shared" si="61"/>
        <v>2.3074704355350445E-3</v>
      </c>
      <c r="EX59" s="197" t="str">
        <f t="shared" si="65"/>
        <v>affaire 12</v>
      </c>
      <c r="EY59" s="165" t="str">
        <v>affaire 13</v>
      </c>
      <c r="EZ59" s="166">
        <f t="shared" si="62"/>
        <v>56</v>
      </c>
      <c r="FA59" s="188">
        <f t="shared" si="43"/>
        <v>0.18421052631578946</v>
      </c>
    </row>
    <row r="60" spans="1:157" ht="18.75" thickBot="1">
      <c r="A60" s="385"/>
      <c r="B60" s="220">
        <f ca="1">IF(_xlfn.ISOWEEKNUM($N$2)=A37,1,0)</f>
        <v>0</v>
      </c>
      <c r="C60" s="216">
        <f t="shared" si="3"/>
        <v>1</v>
      </c>
      <c r="D60" s="216">
        <f>A37</f>
        <v>2</v>
      </c>
      <c r="E60" s="216">
        <f t="shared" si="4"/>
        <v>14</v>
      </c>
      <c r="F60" s="217">
        <f>J59</f>
        <v>45305</v>
      </c>
      <c r="G60" s="221">
        <f t="shared" ca="1" si="1"/>
        <v>0</v>
      </c>
      <c r="H60" s="218">
        <v>24</v>
      </c>
      <c r="I60" s="222">
        <f>_xlfn.NUMBERVALUE(A37&amp;H60)</f>
        <v>224</v>
      </c>
      <c r="J60" s="379"/>
      <c r="K60" s="146"/>
      <c r="L60" s="146"/>
      <c r="M60" s="147"/>
      <c r="N60" s="380"/>
      <c r="O60" s="148"/>
      <c r="P60" s="148"/>
      <c r="Q60" s="149"/>
      <c r="R60" s="150"/>
      <c r="S60" s="150"/>
      <c r="T60" s="150"/>
      <c r="U60" s="151"/>
      <c r="V60" s="152"/>
      <c r="W60" s="152"/>
      <c r="X60" s="153"/>
      <c r="Y60" s="152"/>
      <c r="Z60" s="152"/>
      <c r="AA60" s="152"/>
      <c r="AB60" s="154"/>
      <c r="AC60" s="316"/>
      <c r="AD60" s="317"/>
      <c r="AF60">
        <f t="shared" si="5"/>
        <v>0</v>
      </c>
      <c r="AG60">
        <f t="shared" si="6"/>
        <v>0</v>
      </c>
      <c r="AH60">
        <f t="shared" si="7"/>
        <v>0</v>
      </c>
      <c r="AI60" s="20" t="str">
        <f>UPPER(LEFT(TEXT(AI59,"jjjj")))&amp;RIGHT(TEXT(AI59,"jjjj"),LEN(TEXT(AI59,"jjjj"))-1)</f>
        <v>Dimanche</v>
      </c>
      <c r="AJ60" s="155" t="str">
        <f>TEXT(AI59,"jj")</f>
        <v>14</v>
      </c>
      <c r="AK60" s="20" t="str">
        <f>UPPER(LEFT(TEXT(AI59,"jjjj")))&amp;RIGHT(TEXT(AI59,"jjjj"),LEN(TEXT(AI59,"jjjj"))-1)</f>
        <v>Dimanche</v>
      </c>
      <c r="AL60" s="155">
        <f>DAY(AI59)</f>
        <v>14</v>
      </c>
      <c r="AM60" s="20" t="str">
        <f>UPPER(LEFT(TEXT(AI59,"mmmm")))&amp;RIGHT(TEXT(AI59,"mmmm"),LEN(TEXT(AI59,"mmmm"))-1)</f>
        <v>Janvier</v>
      </c>
      <c r="AO60">
        <f t="shared" si="2"/>
        <v>0</v>
      </c>
      <c r="AV60" s="320" t="s">
        <v>51</v>
      </c>
      <c r="AW60" s="336">
        <f>SUMIF($C$13:$C$1284,AW$51,$U$13:$U$1284)</f>
        <v>12</v>
      </c>
      <c r="AX60" s="336"/>
      <c r="AY60" s="336">
        <f>SUMIF($C$13:$C$1284,AY$51,$U$13:$U$1284)</f>
        <v>44</v>
      </c>
      <c r="AZ60" s="336"/>
      <c r="BA60" s="336">
        <f>SUMIF($C$13:$C$1284,BA$51,$U$13:$U$1284)</f>
        <v>4.5</v>
      </c>
      <c r="BB60" s="336"/>
      <c r="BC60" s="336">
        <f>SUMIF($C$13:$C$1284,BC$51,$U$13:$U$1284)</f>
        <v>15</v>
      </c>
      <c r="BD60" s="336"/>
      <c r="BE60" s="336">
        <f>SUMIF($C$13:$C$1284,BE$51,$U$13:$U$1284)</f>
        <v>0</v>
      </c>
      <c r="BF60" s="336"/>
      <c r="BG60" s="336">
        <f>SUMIF($C$13:$C$1284,BG$51,$U$13:$U$1284)</f>
        <v>0</v>
      </c>
      <c r="BH60" s="336"/>
      <c r="BI60" s="336">
        <f>SUMIF($C$13:$C$1284,BI$51,$U$13:$U$1284)</f>
        <v>2.25</v>
      </c>
      <c r="BJ60" s="336"/>
      <c r="BK60" s="336">
        <f>SUMIF($C$13:$C$1284,BK$51,$U$13:$U$1284)</f>
        <v>7.25</v>
      </c>
      <c r="BL60" s="336"/>
      <c r="BM60" s="336">
        <f>SUMIF($C$13:$C$1284,BM$51,$U$13:$U$1284)</f>
        <v>4</v>
      </c>
      <c r="BN60" s="336"/>
      <c r="BO60" s="336">
        <f>SUMIF($C$13:$C$1284,BO$51,$U$13:$U$1284)</f>
        <v>6.5</v>
      </c>
      <c r="BP60" s="336"/>
      <c r="BQ60" s="336">
        <f>SUMIF($C$13:$C$1284,BQ$51,$U$13:$U$1284)</f>
        <v>23.5</v>
      </c>
      <c r="BR60" s="336"/>
      <c r="BS60" s="336">
        <f>SUMIF($C$13:$C$1284,BS$51,$U$13:$U$1284)</f>
        <v>19</v>
      </c>
      <c r="BT60" s="336"/>
      <c r="BU60" s="336"/>
      <c r="BV60" s="336"/>
      <c r="BW60" s="336">
        <f t="shared" si="70"/>
        <v>138</v>
      </c>
      <c r="BX60" s="336"/>
      <c r="DG60" s="165" t="str">
        <v>chantier 11</v>
      </c>
      <c r="DH60" s="179" t="str">
        <v>affaire 14</v>
      </c>
      <c r="DI60" s="179">
        <v>16</v>
      </c>
      <c r="DJ60" s="166">
        <f t="shared" si="33"/>
        <v>61</v>
      </c>
      <c r="DK60" s="166">
        <f t="shared" si="34"/>
        <v>2</v>
      </c>
      <c r="DL60" s="166">
        <f t="shared" si="35"/>
        <v>2</v>
      </c>
      <c r="DM60" s="166">
        <f t="shared" si="36"/>
        <v>435</v>
      </c>
      <c r="DN60" s="167">
        <f t="shared" si="37"/>
        <v>15</v>
      </c>
      <c r="DQ60" s="201">
        <v>0</v>
      </c>
      <c r="DR60" s="204" t="e">
        <f t="shared" si="45"/>
        <v>#N/A</v>
      </c>
      <c r="DS60" s="197" t="str">
        <f t="shared" si="38"/>
        <v/>
      </c>
      <c r="DT60" s="165"/>
      <c r="DU60" s="166" t="str">
        <f t="shared" si="46"/>
        <v/>
      </c>
      <c r="DV60" s="188" t="str">
        <f t="shared" si="47"/>
        <v/>
      </c>
      <c r="DW60" s="207" t="str">
        <f t="shared" si="48"/>
        <v/>
      </c>
      <c r="DX60" s="166" t="str">
        <f t="shared" si="63"/>
        <v/>
      </c>
      <c r="DY60" s="188" t="str">
        <f t="shared" si="49"/>
        <v/>
      </c>
      <c r="DZ60" s="207" t="str">
        <f t="shared" si="50"/>
        <v/>
      </c>
      <c r="EA60" s="166" t="str">
        <f t="shared" si="51"/>
        <v/>
      </c>
      <c r="EB60" s="188" t="str">
        <f t="shared" si="52"/>
        <v/>
      </c>
      <c r="EC60" s="193"/>
      <c r="ED60" s="201">
        <v>0</v>
      </c>
      <c r="EE60" s="204" t="e">
        <f t="shared" si="64"/>
        <v>#N/A</v>
      </c>
      <c r="EF60" s="197" t="str">
        <f t="shared" si="39"/>
        <v/>
      </c>
      <c r="EG60" s="165"/>
      <c r="EH60" s="166" t="str">
        <f t="shared" si="53"/>
        <v/>
      </c>
      <c r="EI60" s="188" t="str">
        <f t="shared" si="54"/>
        <v/>
      </c>
      <c r="EK60" s="201" t="str">
        <v>affaire 13</v>
      </c>
      <c r="EL60" s="201" t="e">
        <f t="shared" si="55"/>
        <v>#N/A</v>
      </c>
      <c r="EM60" s="197" t="str">
        <f t="shared" si="40"/>
        <v>affaire 13</v>
      </c>
      <c r="EN60" s="165" t="str">
        <v>affaire 16</v>
      </c>
      <c r="EO60" s="166">
        <f t="shared" si="56"/>
        <v>1</v>
      </c>
      <c r="EP60" s="188">
        <f t="shared" si="41"/>
        <v>3.6363636363636364E-3</v>
      </c>
      <c r="EQ60" s="207" t="str">
        <f t="shared" si="57"/>
        <v>affaire 16 - 4h</v>
      </c>
      <c r="ER60" s="166">
        <f t="shared" si="58"/>
        <v>4</v>
      </c>
      <c r="ES60" s="188">
        <f t="shared" si="42"/>
        <v>2.1373230029388193E-3</v>
      </c>
      <c r="ET60" s="207" t="str">
        <f t="shared" si="59"/>
        <v>affaire 17 - 268h</v>
      </c>
      <c r="EU60" s="166">
        <f t="shared" si="60"/>
        <v>268</v>
      </c>
      <c r="EV60" s="188">
        <f t="shared" si="61"/>
        <v>0.154600519180848</v>
      </c>
      <c r="EX60" s="197" t="str">
        <f t="shared" si="65"/>
        <v>affaire 13</v>
      </c>
      <c r="EY60" s="165" t="str">
        <v>affaire 14</v>
      </c>
      <c r="EZ60" s="166">
        <f t="shared" si="62"/>
        <v>2</v>
      </c>
      <c r="FA60" s="188">
        <f t="shared" si="43"/>
        <v>6.5789473684210523E-3</v>
      </c>
    </row>
    <row r="61" spans="1:157" ht="18.75" customHeight="1" thickTop="1">
      <c r="A61" s="383">
        <f>A37+1</f>
        <v>3</v>
      </c>
      <c r="B61" s="210">
        <f ca="1">IF(_xlfn.ISOWEEKNUM($N$2)=A61,1,0)</f>
        <v>0</v>
      </c>
      <c r="C61" s="211">
        <f t="shared" si="3"/>
        <v>1</v>
      </c>
      <c r="D61" s="211">
        <f>A61</f>
        <v>3</v>
      </c>
      <c r="E61" s="211">
        <f t="shared" si="4"/>
        <v>15</v>
      </c>
      <c r="F61" s="212">
        <f>J61</f>
        <v>45306</v>
      </c>
      <c r="G61" s="211">
        <f t="shared" ca="1" si="1"/>
        <v>0</v>
      </c>
      <c r="H61" s="213">
        <v>1</v>
      </c>
      <c r="I61" s="214">
        <f>_xlfn.NUMBERVALUE(A61&amp;0&amp;H61)</f>
        <v>301</v>
      </c>
      <c r="J61" s="386">
        <f>J59+1</f>
        <v>45306</v>
      </c>
      <c r="K61" s="134" t="s">
        <v>131</v>
      </c>
      <c r="L61" s="134" t="s">
        <v>145</v>
      </c>
      <c r="M61" s="135">
        <v>12</v>
      </c>
      <c r="N61" s="387" t="str">
        <f t="shared" ref="N61" si="72">AK62&amp;"
"&amp;AL62&amp;"
"&amp;AM62</f>
        <v>Lundi
15
Janvier</v>
      </c>
      <c r="O61" s="136">
        <v>10</v>
      </c>
      <c r="P61" s="137">
        <v>17</v>
      </c>
      <c r="Q61" s="138">
        <v>6</v>
      </c>
      <c r="R61" s="139"/>
      <c r="S61" s="139"/>
      <c r="T61" s="139"/>
      <c r="U61" s="140"/>
      <c r="V61" s="141"/>
      <c r="W61" s="142"/>
      <c r="X61" s="143"/>
      <c r="Y61" s="142"/>
      <c r="Z61" s="144"/>
      <c r="AA61" s="144"/>
      <c r="AB61" s="145"/>
      <c r="AC61" s="296"/>
      <c r="AD61" s="297"/>
      <c r="AF61">
        <f t="shared" si="5"/>
        <v>0</v>
      </c>
      <c r="AG61">
        <f t="shared" si="6"/>
        <v>60</v>
      </c>
      <c r="AH61">
        <f t="shared" si="7"/>
        <v>60</v>
      </c>
      <c r="AI61" s="20">
        <f>J61</f>
        <v>45306</v>
      </c>
      <c r="AJ61" s="19"/>
      <c r="AK61" s="19"/>
      <c r="AL61" s="19"/>
      <c r="AM61" s="20"/>
      <c r="AO61">
        <f t="shared" si="2"/>
        <v>6</v>
      </c>
      <c r="AV61" s="320" t="str">
        <f>"Dosimétrie "&amp;année</f>
        <v>Dosimétrie 2024</v>
      </c>
      <c r="AW61" s="336">
        <f>SUMIF($C$13:$C$1284,AW$51,$V$13:$V$1284)</f>
        <v>0</v>
      </c>
      <c r="AX61" s="336"/>
      <c r="AY61" s="336">
        <f>SUMIF($C$13:$C$1284,AY$51,$V$13:$V$1284)</f>
        <v>0</v>
      </c>
      <c r="AZ61" s="336"/>
      <c r="BA61" s="336">
        <f>SUMIF($C$13:$C$1284,BA$51,$V$13:$V$1284)</f>
        <v>0</v>
      </c>
      <c r="BB61" s="336"/>
      <c r="BC61" s="336">
        <f>SUMIF($C$13:$C$1284,BC$51,$V$13:$V$1284)</f>
        <v>0</v>
      </c>
      <c r="BD61" s="336"/>
      <c r="BE61" s="336">
        <f>SUMIF($C$13:$C$1284,BE$51,$V$13:$V$1284)</f>
        <v>1.4570000000000001</v>
      </c>
      <c r="BF61" s="336"/>
      <c r="BG61" s="336">
        <f>SUMIF($C$13:$C$1284,BG$51,$V$13:$V$1284)</f>
        <v>0.44500000000000001</v>
      </c>
      <c r="BH61" s="336"/>
      <c r="BI61" s="336">
        <f>SUMIF($C$13:$C$1284,BI$51,$V$13:$V$1284)</f>
        <v>9.3000000000000013E-2</v>
      </c>
      <c r="BJ61" s="336"/>
      <c r="BK61" s="336">
        <f>SUMIF($C$13:$C$1284,BK$51,$V$13:$V$1284)</f>
        <v>0.14499999999999999</v>
      </c>
      <c r="BL61" s="336"/>
      <c r="BM61" s="336">
        <f>SUMIF($C$13:$C$1284,BM$51,$V$13:$V$1284)</f>
        <v>1.0789999999999997</v>
      </c>
      <c r="BN61" s="336"/>
      <c r="BO61" s="336">
        <f>SUMIF($C$13:$C$1284,BO$51,$V$13:$V$1284)</f>
        <v>7.8E-2</v>
      </c>
      <c r="BP61" s="336"/>
      <c r="BQ61" s="336">
        <f>SUMIF($C$13:$C$1284,BQ$51,$V$13:$V$1284)</f>
        <v>0</v>
      </c>
      <c r="BR61" s="336"/>
      <c r="BS61" s="336">
        <f>SUMIF($C$13:$C$1284,BS$51,$V$13:$V$1284)</f>
        <v>0</v>
      </c>
      <c r="BT61" s="336"/>
      <c r="BU61" s="336"/>
      <c r="BV61" s="336"/>
      <c r="BW61" s="336">
        <f t="shared" si="70"/>
        <v>3.2969999999999997</v>
      </c>
      <c r="BX61" s="33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DG61" s="165" t="str">
        <v>chantier 1</v>
      </c>
      <c r="DH61" s="179" t="str">
        <v>affaire 15</v>
      </c>
      <c r="DI61" s="179">
        <v>17</v>
      </c>
      <c r="DJ61" s="166">
        <f t="shared" si="33"/>
        <v>2</v>
      </c>
      <c r="DK61" s="166">
        <f t="shared" si="34"/>
        <v>2</v>
      </c>
      <c r="DL61" s="166">
        <f t="shared" si="35"/>
        <v>4</v>
      </c>
      <c r="DM61" s="166">
        <f t="shared" si="36"/>
        <v>12</v>
      </c>
      <c r="DN61" s="167">
        <f t="shared" si="37"/>
        <v>12</v>
      </c>
      <c r="DQ61" s="201"/>
      <c r="DR61" s="204" t="str">
        <f t="shared" si="45"/>
        <v/>
      </c>
      <c r="DS61" s="197" t="str">
        <f t="shared" si="38"/>
        <v/>
      </c>
      <c r="DT61" s="165"/>
      <c r="DU61" s="166" t="str">
        <f t="shared" si="46"/>
        <v/>
      </c>
      <c r="DV61" s="188" t="str">
        <f t="shared" si="47"/>
        <v/>
      </c>
      <c r="DW61" s="207" t="str">
        <f t="shared" si="48"/>
        <v/>
      </c>
      <c r="DX61" s="166" t="str">
        <f t="shared" si="63"/>
        <v/>
      </c>
      <c r="DY61" s="188" t="str">
        <f t="shared" si="49"/>
        <v/>
      </c>
      <c r="DZ61" s="207" t="str">
        <f t="shared" si="50"/>
        <v/>
      </c>
      <c r="EA61" s="166" t="str">
        <f t="shared" si="51"/>
        <v/>
      </c>
      <c r="EB61" s="188" t="str">
        <f t="shared" si="52"/>
        <v/>
      </c>
      <c r="EC61" s="193"/>
      <c r="ED61" s="201"/>
      <c r="EE61" s="204" t="str">
        <f t="shared" si="64"/>
        <v/>
      </c>
      <c r="EF61" s="197" t="str">
        <f t="shared" si="39"/>
        <v/>
      </c>
      <c r="EG61" s="165"/>
      <c r="EH61" s="166" t="str">
        <f t="shared" si="53"/>
        <v/>
      </c>
      <c r="EI61" s="188" t="str">
        <f t="shared" si="54"/>
        <v/>
      </c>
      <c r="EK61" s="201" t="str">
        <v>affaire 14</v>
      </c>
      <c r="EL61" s="201" t="e">
        <f t="shared" si="55"/>
        <v>#N/A</v>
      </c>
      <c r="EM61" s="197" t="str">
        <f t="shared" si="40"/>
        <v>affaire 14</v>
      </c>
      <c r="EN61" s="165" t="str">
        <v>affaire 17</v>
      </c>
      <c r="EO61" s="166">
        <f t="shared" si="56"/>
        <v>34</v>
      </c>
      <c r="EP61" s="188">
        <f t="shared" si="41"/>
        <v>0.12363636363636364</v>
      </c>
      <c r="EQ61" s="207" t="str">
        <f t="shared" si="57"/>
        <v>affaire 17 - 268h</v>
      </c>
      <c r="ER61" s="166">
        <f t="shared" si="58"/>
        <v>268</v>
      </c>
      <c r="ES61" s="188">
        <f t="shared" si="42"/>
        <v>0.14320064119690087</v>
      </c>
      <c r="ET61" s="207" t="str">
        <f t="shared" si="59"/>
        <v>affaire 18 - 2h</v>
      </c>
      <c r="EU61" s="166">
        <f t="shared" si="60"/>
        <v>2</v>
      </c>
      <c r="EV61" s="188">
        <f t="shared" si="61"/>
        <v>1.1537352177675222E-3</v>
      </c>
      <c r="EX61" s="197" t="str">
        <f t="shared" si="65"/>
        <v>affaire 14</v>
      </c>
      <c r="EY61" s="165" t="str">
        <v>affaire 15</v>
      </c>
      <c r="EZ61" s="166">
        <f t="shared" si="62"/>
        <v>2</v>
      </c>
      <c r="FA61" s="188">
        <f t="shared" si="43"/>
        <v>6.5789473684210523E-3</v>
      </c>
    </row>
    <row r="62" spans="1:157" ht="18">
      <c r="A62" s="384"/>
      <c r="B62" s="215">
        <f ca="1">IF(_xlfn.ISOWEEKNUM($N$2)=A61,1,0)</f>
        <v>0</v>
      </c>
      <c r="C62" s="216">
        <f t="shared" si="3"/>
        <v>1</v>
      </c>
      <c r="D62" s="216">
        <f>A61</f>
        <v>3</v>
      </c>
      <c r="E62" s="216">
        <f t="shared" si="4"/>
        <v>15</v>
      </c>
      <c r="F62" s="217">
        <f>J61</f>
        <v>45306</v>
      </c>
      <c r="G62" s="216">
        <f t="shared" ca="1" si="1"/>
        <v>0</v>
      </c>
      <c r="H62" s="218">
        <v>2</v>
      </c>
      <c r="I62" s="219">
        <f>_xlfn.NUMBERVALUE(A61&amp;0&amp;H62)</f>
        <v>302</v>
      </c>
      <c r="J62" s="367"/>
      <c r="K62" s="96"/>
      <c r="L62" s="96"/>
      <c r="M62" s="97"/>
      <c r="N62" s="370"/>
      <c r="O62" s="98"/>
      <c r="P62" s="98"/>
      <c r="Q62" s="99"/>
      <c r="R62" s="100"/>
      <c r="S62" s="100"/>
      <c r="T62" s="100"/>
      <c r="U62" s="90"/>
      <c r="V62" s="91"/>
      <c r="W62" s="92"/>
      <c r="X62" s="93"/>
      <c r="Y62" s="92"/>
      <c r="Z62" s="94"/>
      <c r="AA62" s="94"/>
      <c r="AB62" s="95"/>
      <c r="AC62" s="298"/>
      <c r="AD62" s="299"/>
      <c r="AF62">
        <f t="shared" si="5"/>
        <v>0</v>
      </c>
      <c r="AG62">
        <f t="shared" si="6"/>
        <v>0</v>
      </c>
      <c r="AH62">
        <f t="shared" si="7"/>
        <v>0</v>
      </c>
      <c r="AI62" s="20" t="str">
        <f>UPPER(LEFT(TEXT(AI61,"jjjj")))&amp;RIGHT(TEXT(AI61,"jjjj"),LEN(TEXT(AI61,"jjjj"))-1)</f>
        <v>Lundi</v>
      </c>
      <c r="AJ62" s="155" t="str">
        <f>TEXT(AI61,"jj")</f>
        <v>15</v>
      </c>
      <c r="AK62" s="20" t="str">
        <f>UPPER(LEFT(TEXT(AI61,"jjjj")))&amp;RIGHT(TEXT(AI61,"jjjj"),LEN(TEXT(AI61,"jjjj"))-1)</f>
        <v>Lundi</v>
      </c>
      <c r="AL62" s="155">
        <f>DAY(AI61)</f>
        <v>15</v>
      </c>
      <c r="AM62" s="20" t="str">
        <f>UPPER(LEFT(TEXT(AI61,"mmmm")))&amp;RIGHT(TEXT(AI61,"mmmm"),LEN(TEXT(AI61,"mmmm"))-1)</f>
        <v>Janvier</v>
      </c>
      <c r="AO62">
        <f t="shared" si="2"/>
        <v>0</v>
      </c>
      <c r="AV62" s="320" t="s">
        <v>53</v>
      </c>
      <c r="AW62" s="336">
        <f>SUMIF($C$13:$C$1284,AW$51,$X$13:$X$1284)</f>
        <v>0</v>
      </c>
      <c r="AX62" s="336"/>
      <c r="AY62" s="336">
        <f>SUMIF($C$13:$C$1284,AY$51,$X$13:$X$1284)</f>
        <v>0</v>
      </c>
      <c r="AZ62" s="336"/>
      <c r="BA62" s="336">
        <f>SUMIF($C$13:$C$1284,BA$51,$X$13:$X$1284)</f>
        <v>2</v>
      </c>
      <c r="BB62" s="336"/>
      <c r="BC62" s="336">
        <f>SUMIF($C$13:$C$1284,BC$51,$X$13:$X$1284)</f>
        <v>0</v>
      </c>
      <c r="BD62" s="336"/>
      <c r="BE62" s="336">
        <f>SUMIF($C$13:$C$1284,BE$51,$X$13:$X$1284)</f>
        <v>2</v>
      </c>
      <c r="BF62" s="336"/>
      <c r="BG62" s="336">
        <f>SUMIF($C$13:$C$1284,BG$51,$X$13:$X$1284)</f>
        <v>2</v>
      </c>
      <c r="BH62" s="336"/>
      <c r="BI62" s="336">
        <f>SUMIF($C$13:$C$1284,BI$51,$X$13:$X$1284)</f>
        <v>6</v>
      </c>
      <c r="BJ62" s="336"/>
      <c r="BK62" s="336">
        <f>SUMIF($C$13:$C$1284,BK$51,$X$13:$X$1284)</f>
        <v>0</v>
      </c>
      <c r="BL62" s="336"/>
      <c r="BM62" s="336">
        <f>SUMIF($C$13:$C$1284,BM$51,$X$13:$X$1284)</f>
        <v>18</v>
      </c>
      <c r="BN62" s="336"/>
      <c r="BO62" s="336">
        <f>SUMIF($C$13:$C$1284,BO$51,$X$13:$X$1284)</f>
        <v>0</v>
      </c>
      <c r="BP62" s="336"/>
      <c r="BQ62" s="336">
        <f>SUMIF($C$13:$C$1284,BQ$51,$X$13:$X$1284)</f>
        <v>0</v>
      </c>
      <c r="BR62" s="336"/>
      <c r="BS62" s="336">
        <f>SUMIF($C$13:$C$1284,BS$51,$X$13:$X$1284)</f>
        <v>0</v>
      </c>
      <c r="BT62" s="336"/>
      <c r="BU62" s="336"/>
      <c r="BV62" s="336"/>
      <c r="BW62" s="336">
        <f t="shared" si="70"/>
        <v>30</v>
      </c>
      <c r="BX62" s="336"/>
      <c r="DG62" s="165" t="str">
        <v>chantier 3</v>
      </c>
      <c r="DH62" s="179" t="str">
        <v>affaire 16</v>
      </c>
      <c r="DI62" s="179">
        <v>17</v>
      </c>
      <c r="DJ62" s="166">
        <f t="shared" si="33"/>
        <v>19</v>
      </c>
      <c r="DK62" s="166">
        <f t="shared" si="34"/>
        <v>1</v>
      </c>
      <c r="DL62" s="166">
        <f t="shared" si="35"/>
        <v>4</v>
      </c>
      <c r="DM62" s="166">
        <f t="shared" si="36"/>
        <v>126</v>
      </c>
      <c r="DN62" s="167">
        <f t="shared" si="37"/>
        <v>4</v>
      </c>
      <c r="DQ62" s="201"/>
      <c r="DR62" s="204" t="str">
        <f t="shared" si="45"/>
        <v/>
      </c>
      <c r="DS62" s="197" t="str">
        <f t="shared" si="38"/>
        <v/>
      </c>
      <c r="DT62" s="165"/>
      <c r="DU62" s="166" t="str">
        <f t="shared" si="46"/>
        <v/>
      </c>
      <c r="DV62" s="188" t="str">
        <f t="shared" si="47"/>
        <v/>
      </c>
      <c r="DW62" s="207" t="str">
        <f t="shared" si="48"/>
        <v/>
      </c>
      <c r="DX62" s="166" t="str">
        <f t="shared" si="63"/>
        <v/>
      </c>
      <c r="DY62" s="188" t="str">
        <f t="shared" si="49"/>
        <v/>
      </c>
      <c r="DZ62" s="207" t="str">
        <f t="shared" si="50"/>
        <v/>
      </c>
      <c r="EA62" s="166" t="str">
        <f t="shared" si="51"/>
        <v/>
      </c>
      <c r="EB62" s="188" t="str">
        <f t="shared" si="52"/>
        <v/>
      </c>
      <c r="EC62" s="193"/>
      <c r="ED62" s="201"/>
      <c r="EE62" s="204" t="str">
        <f t="shared" si="64"/>
        <v/>
      </c>
      <c r="EF62" s="197" t="str">
        <f t="shared" si="39"/>
        <v/>
      </c>
      <c r="EG62" s="165"/>
      <c r="EH62" s="166" t="str">
        <f t="shared" si="53"/>
        <v/>
      </c>
      <c r="EI62" s="188" t="str">
        <f t="shared" si="54"/>
        <v/>
      </c>
      <c r="EK62" s="201" t="str">
        <v>affaire 15</v>
      </c>
      <c r="EL62" s="201" t="e">
        <f t="shared" si="55"/>
        <v>#N/A</v>
      </c>
      <c r="EM62" s="197" t="str">
        <f t="shared" si="40"/>
        <v>affaire 15</v>
      </c>
      <c r="EN62" s="165" t="str">
        <v>affaire 18</v>
      </c>
      <c r="EO62" s="166">
        <f t="shared" si="56"/>
        <v>1</v>
      </c>
      <c r="EP62" s="188">
        <f t="shared" si="41"/>
        <v>3.6363636363636364E-3</v>
      </c>
      <c r="EQ62" s="207" t="str">
        <f t="shared" si="57"/>
        <v>affaire 18 - 2h</v>
      </c>
      <c r="ER62" s="166">
        <f t="shared" si="58"/>
        <v>2</v>
      </c>
      <c r="ES62" s="188">
        <f t="shared" si="42"/>
        <v>1.0686615014694097E-3</v>
      </c>
      <c r="ET62" s="207" t="str">
        <f t="shared" si="59"/>
        <v>affaire 19 - 286,5h</v>
      </c>
      <c r="EU62" s="166">
        <f t="shared" si="60"/>
        <v>286.5</v>
      </c>
      <c r="EV62" s="188">
        <f t="shared" si="61"/>
        <v>0.16527256994519757</v>
      </c>
      <c r="EX62" s="197" t="str">
        <f t="shared" si="65"/>
        <v>affaire 15</v>
      </c>
      <c r="EY62" s="165" t="str">
        <v>affaire 16</v>
      </c>
      <c r="EZ62" s="166">
        <f t="shared" si="62"/>
        <v>1</v>
      </c>
      <c r="FA62" s="188">
        <f t="shared" si="43"/>
        <v>3.2894736842105261E-3</v>
      </c>
    </row>
    <row r="63" spans="1:157" ht="18">
      <c r="A63" s="384"/>
      <c r="B63" s="215">
        <f ca="1">IF(_xlfn.ISOWEEKNUM($N$2)=A61,1,0)</f>
        <v>0</v>
      </c>
      <c r="C63" s="216">
        <f t="shared" si="3"/>
        <v>1</v>
      </c>
      <c r="D63" s="216">
        <f>A61</f>
        <v>3</v>
      </c>
      <c r="E63" s="216">
        <f t="shared" si="4"/>
        <v>15</v>
      </c>
      <c r="F63" s="217">
        <f>J61</f>
        <v>45306</v>
      </c>
      <c r="G63" s="216">
        <f t="shared" ca="1" si="1"/>
        <v>0</v>
      </c>
      <c r="H63" s="218">
        <v>3</v>
      </c>
      <c r="I63" s="219">
        <f>_xlfn.NUMBERVALUE(A61&amp;0&amp;H63)</f>
        <v>303</v>
      </c>
      <c r="J63" s="367"/>
      <c r="K63" s="101"/>
      <c r="L63" s="101"/>
      <c r="M63" s="97"/>
      <c r="N63" s="370"/>
      <c r="O63" s="102"/>
      <c r="P63" s="98"/>
      <c r="Q63" s="88"/>
      <c r="R63" s="89"/>
      <c r="S63" s="89"/>
      <c r="T63" s="89"/>
      <c r="U63" s="90"/>
      <c r="V63" s="91"/>
      <c r="W63" s="92"/>
      <c r="X63" s="93"/>
      <c r="Y63" s="92"/>
      <c r="Z63" s="94"/>
      <c r="AA63" s="94"/>
      <c r="AB63" s="95"/>
      <c r="AC63" s="298"/>
      <c r="AD63" s="299"/>
      <c r="AF63">
        <f t="shared" si="5"/>
        <v>0</v>
      </c>
      <c r="AG63">
        <f t="shared" si="6"/>
        <v>0</v>
      </c>
      <c r="AH63">
        <f t="shared" si="7"/>
        <v>0</v>
      </c>
      <c r="AI63" s="19"/>
      <c r="AJ63" s="19"/>
      <c r="AK63" s="19"/>
      <c r="AL63" s="19"/>
      <c r="AM63" s="19"/>
      <c r="AO63">
        <f t="shared" si="2"/>
        <v>0</v>
      </c>
      <c r="AV63" s="320" t="s">
        <v>54</v>
      </c>
      <c r="AW63" s="336">
        <f>SUMIF($C$13:$C$1284,AW$51,$Y$13:$Y$1284)</f>
        <v>0</v>
      </c>
      <c r="AX63" s="336"/>
      <c r="AY63" s="336">
        <f>SUMIF($C$13:$C$1284,AY$51,$Y$13:$Y$1284)</f>
        <v>0</v>
      </c>
      <c r="AZ63" s="336"/>
      <c r="BA63" s="336">
        <f>SUMIF($C$13:$C$1284,BA$51,$Y$13:$Y$1284)</f>
        <v>0</v>
      </c>
      <c r="BB63" s="336"/>
      <c r="BC63" s="336">
        <f>SUMIF($C$13:$C$1284,BC$51,$Y$13:$Y$1284)</f>
        <v>0</v>
      </c>
      <c r="BD63" s="336"/>
      <c r="BE63" s="336">
        <f>SUMIF($C$13:$C$1284,BE$51,$Y$13:$Y$1284)</f>
        <v>0</v>
      </c>
      <c r="BF63" s="336"/>
      <c r="BG63" s="336">
        <f>SUMIF($C$13:$C$1284,BG$51,$Y$13:$Y$1284)</f>
        <v>0</v>
      </c>
      <c r="BH63" s="336"/>
      <c r="BI63" s="336">
        <f>SUMIF($C$13:$C$1284,BI$51,$Y$13:$Y$1284)</f>
        <v>0</v>
      </c>
      <c r="BJ63" s="336"/>
      <c r="BK63" s="336">
        <f>SUMIF($C$13:$C$1284,BK$51,$Y$13:$Y$1284)</f>
        <v>0</v>
      </c>
      <c r="BL63" s="336"/>
      <c r="BM63" s="336">
        <f>SUMIF($C$13:$C$1284,BM$51,$Y$13:$Y$1284)</f>
        <v>0</v>
      </c>
      <c r="BN63" s="336"/>
      <c r="BO63" s="336">
        <f>SUMIF($C$13:$C$1284,BO$51,$Y$13:$Y$1284)</f>
        <v>0</v>
      </c>
      <c r="BP63" s="336"/>
      <c r="BQ63" s="336">
        <f>SUMIF($C$13:$C$1284,BQ$51,$Y$13:$Y$1284)</f>
        <v>0</v>
      </c>
      <c r="BR63" s="336"/>
      <c r="BS63" s="336">
        <f>SUMIF($C$13:$C$1284,BS$51,$Y$13:$Y$1284)</f>
        <v>0</v>
      </c>
      <c r="BT63" s="336"/>
      <c r="BU63" s="336"/>
      <c r="BV63" s="336"/>
      <c r="BW63" s="336">
        <f t="shared" si="70"/>
        <v>0</v>
      </c>
      <c r="BX63" s="336"/>
      <c r="DG63" s="165" t="str">
        <v>chantier 2</v>
      </c>
      <c r="DH63" s="179" t="str">
        <v>affaire 17</v>
      </c>
      <c r="DI63" s="179">
        <v>18</v>
      </c>
      <c r="DJ63" s="166">
        <f t="shared" si="33"/>
        <v>91</v>
      </c>
      <c r="DK63" s="166">
        <f t="shared" si="34"/>
        <v>34</v>
      </c>
      <c r="DL63" s="166">
        <f t="shared" si="35"/>
        <v>34</v>
      </c>
      <c r="DM63" s="166">
        <f t="shared" si="36"/>
        <v>686.5</v>
      </c>
      <c r="DN63" s="167">
        <f t="shared" si="37"/>
        <v>268</v>
      </c>
      <c r="DQ63" s="201"/>
      <c r="DR63" s="204" t="str">
        <f t="shared" si="45"/>
        <v/>
      </c>
      <c r="DS63" s="197" t="str">
        <f t="shared" si="38"/>
        <v/>
      </c>
      <c r="DT63" s="165"/>
      <c r="DU63" s="166" t="str">
        <f t="shared" si="46"/>
        <v/>
      </c>
      <c r="DV63" s="188" t="str">
        <f t="shared" si="47"/>
        <v/>
      </c>
      <c r="DW63" s="207" t="str">
        <f t="shared" si="48"/>
        <v/>
      </c>
      <c r="DX63" s="166" t="str">
        <f t="shared" si="63"/>
        <v/>
      </c>
      <c r="DY63" s="188" t="str">
        <f t="shared" si="49"/>
        <v/>
      </c>
      <c r="DZ63" s="207" t="str">
        <f t="shared" si="50"/>
        <v/>
      </c>
      <c r="EA63" s="166" t="str">
        <f t="shared" si="51"/>
        <v/>
      </c>
      <c r="EB63" s="188" t="str">
        <f t="shared" si="52"/>
        <v/>
      </c>
      <c r="EC63" s="193"/>
      <c r="ED63" s="201"/>
      <c r="EE63" s="204" t="str">
        <f t="shared" si="64"/>
        <v/>
      </c>
      <c r="EF63" s="197" t="str">
        <f t="shared" si="39"/>
        <v/>
      </c>
      <c r="EG63" s="165"/>
      <c r="EH63" s="166" t="str">
        <f t="shared" si="53"/>
        <v/>
      </c>
      <c r="EI63" s="188" t="str">
        <f t="shared" si="54"/>
        <v/>
      </c>
      <c r="EK63" s="201" t="str">
        <v>affaire 16</v>
      </c>
      <c r="EL63" s="201" t="e">
        <f t="shared" si="55"/>
        <v>#N/A</v>
      </c>
      <c r="EM63" s="197" t="str">
        <f t="shared" si="40"/>
        <v>affaire 16</v>
      </c>
      <c r="EN63" s="165" t="str">
        <v>affaire 19</v>
      </c>
      <c r="EO63" s="166">
        <f t="shared" si="56"/>
        <v>38</v>
      </c>
      <c r="EP63" s="188">
        <f t="shared" si="41"/>
        <v>0.13818181818181818</v>
      </c>
      <c r="EQ63" s="207" t="str">
        <f t="shared" si="57"/>
        <v>affaire 19 - 286,5h</v>
      </c>
      <c r="ER63" s="166">
        <f t="shared" si="58"/>
        <v>286.5</v>
      </c>
      <c r="ES63" s="188">
        <f t="shared" si="42"/>
        <v>0.15308576008549293</v>
      </c>
      <c r="ET63" s="207" t="str">
        <f t="shared" si="59"/>
        <v>affaire 20 - 1h</v>
      </c>
      <c r="EU63" s="166">
        <f t="shared" si="60"/>
        <v>1</v>
      </c>
      <c r="EV63" s="188">
        <f t="shared" si="61"/>
        <v>5.7686760888376112E-4</v>
      </c>
      <c r="EX63" s="197" t="str">
        <f t="shared" si="65"/>
        <v>affaire 16</v>
      </c>
      <c r="EY63" s="165" t="str">
        <v>affaire 17</v>
      </c>
      <c r="EZ63" s="166">
        <f t="shared" si="62"/>
        <v>34</v>
      </c>
      <c r="FA63" s="188">
        <f t="shared" si="43"/>
        <v>0.1118421052631579</v>
      </c>
    </row>
    <row r="64" spans="1:157" ht="18.75" thickBot="1">
      <c r="A64" s="384"/>
      <c r="B64" s="215">
        <f ca="1">IF(_xlfn.ISOWEEKNUM($N$2)=A61,1,0)</f>
        <v>0</v>
      </c>
      <c r="C64" s="216">
        <f t="shared" si="3"/>
        <v>1</v>
      </c>
      <c r="D64" s="216">
        <f>A61</f>
        <v>3</v>
      </c>
      <c r="E64" s="216">
        <f t="shared" si="4"/>
        <v>15</v>
      </c>
      <c r="F64" s="217">
        <f>J61</f>
        <v>45306</v>
      </c>
      <c r="G64" s="216">
        <f t="shared" ca="1" si="1"/>
        <v>0</v>
      </c>
      <c r="H64" s="218">
        <v>4</v>
      </c>
      <c r="I64" s="219">
        <f>_xlfn.NUMBERVALUE(A61&amp;0&amp;H64)</f>
        <v>304</v>
      </c>
      <c r="J64" s="368"/>
      <c r="K64" s="103"/>
      <c r="L64" s="103"/>
      <c r="M64" s="104"/>
      <c r="N64" s="371"/>
      <c r="O64" s="105"/>
      <c r="P64" s="105"/>
      <c r="Q64" s="106"/>
      <c r="R64" s="107"/>
      <c r="S64" s="107"/>
      <c r="T64" s="107"/>
      <c r="U64" s="108"/>
      <c r="V64" s="109"/>
      <c r="W64" s="110"/>
      <c r="X64" s="111"/>
      <c r="Y64" s="110"/>
      <c r="Z64" s="112"/>
      <c r="AA64" s="112"/>
      <c r="AB64" s="113"/>
      <c r="AC64" s="300"/>
      <c r="AD64" s="301"/>
      <c r="AF64">
        <f t="shared" si="5"/>
        <v>0</v>
      </c>
      <c r="AG64">
        <f t="shared" si="6"/>
        <v>0</v>
      </c>
      <c r="AH64">
        <f t="shared" si="7"/>
        <v>0</v>
      </c>
      <c r="AI64" s="20"/>
      <c r="AJ64" s="19"/>
      <c r="AK64" s="19"/>
      <c r="AL64" s="19"/>
      <c r="AM64" s="19"/>
      <c r="AO64">
        <f t="shared" si="2"/>
        <v>0</v>
      </c>
      <c r="AV64" s="320" t="s">
        <v>87</v>
      </c>
      <c r="AW64" s="336">
        <f>SUMIF($C13:$C1284,AW$51,$AH$13:$AH$1284)</f>
        <v>2254</v>
      </c>
      <c r="AX64" s="336"/>
      <c r="AY64" s="336">
        <f>SUMIF($C13:$C1284,AY$51,$AH$13:$AH$1284)</f>
        <v>4198</v>
      </c>
      <c r="AZ64" s="336"/>
      <c r="BA64" s="336">
        <f>SUMIF($C13:$C1284,BA$51,$AH$13:$AH$1284)</f>
        <v>3738</v>
      </c>
      <c r="BB64" s="336"/>
      <c r="BC64" s="336">
        <f>SUMIF($C13:$C1284,BC$51,$AH$13:$AH$1284)</f>
        <v>2826</v>
      </c>
      <c r="BD64" s="336"/>
      <c r="BE64" s="336">
        <f>SUMIF($C13:$C1284,BE$51,$AH$13:$AH$1284)</f>
        <v>1440</v>
      </c>
      <c r="BF64" s="336"/>
      <c r="BG64" s="336">
        <f>SUMIF($C13:$C1284,BG$51,$AH$13:$AH$1284)</f>
        <v>1200</v>
      </c>
      <c r="BH64" s="336"/>
      <c r="BI64" s="336">
        <f>SUMIF($C13:$C1284,BI$51,$AH$13:$AH$1284)</f>
        <v>2327</v>
      </c>
      <c r="BJ64" s="336"/>
      <c r="BK64" s="336">
        <f>SUMIF($C13:$C1284,BK$51,$AH$13:$AH$1284)</f>
        <v>1391</v>
      </c>
      <c r="BL64" s="336"/>
      <c r="BM64" s="336">
        <f>SUMIF($C13:$C1284,BM$51,$AH$13:$AH$1284)</f>
        <v>2884</v>
      </c>
      <c r="BN64" s="336"/>
      <c r="BO64" s="336">
        <f>SUMIF($C13:$C1284,BO$51,$AH$13:$AH$1284)</f>
        <v>3568</v>
      </c>
      <c r="BP64" s="336"/>
      <c r="BQ64" s="336">
        <f>SUMIF($C13:$C1284,BQ$51,$AH$13:$AH$1284)</f>
        <v>3916</v>
      </c>
      <c r="BR64" s="336"/>
      <c r="BS64" s="336">
        <f>SUMIF($C13:$C1284,BS$51,$AH$13:$AH$1284)</f>
        <v>2780</v>
      </c>
      <c r="BT64" s="336"/>
      <c r="BU64" s="336"/>
      <c r="BV64" s="336"/>
      <c r="BW64" s="336">
        <f t="shared" ref="BW64" si="73">SUM(AW64:BT64)</f>
        <v>32522</v>
      </c>
      <c r="BX64" s="336"/>
      <c r="DG64" s="165" t="str">
        <v>chantier 3</v>
      </c>
      <c r="DH64" s="179" t="str">
        <v>affaire 18</v>
      </c>
      <c r="DI64" s="179">
        <v>17</v>
      </c>
      <c r="DJ64" s="166">
        <f t="shared" si="33"/>
        <v>19</v>
      </c>
      <c r="DK64" s="166">
        <f t="shared" si="34"/>
        <v>1</v>
      </c>
      <c r="DL64" s="166">
        <f t="shared" si="35"/>
        <v>4</v>
      </c>
      <c r="DM64" s="166">
        <f t="shared" si="36"/>
        <v>126</v>
      </c>
      <c r="DN64" s="167">
        <f t="shared" si="37"/>
        <v>2</v>
      </c>
      <c r="DQ64" s="201"/>
      <c r="DR64" s="204" t="str">
        <f t="shared" si="45"/>
        <v/>
      </c>
      <c r="DS64" s="197" t="str">
        <f t="shared" si="38"/>
        <v/>
      </c>
      <c r="DT64" s="165"/>
      <c r="DU64" s="166" t="str">
        <f t="shared" si="46"/>
        <v/>
      </c>
      <c r="DV64" s="188" t="str">
        <f t="shared" si="47"/>
        <v/>
      </c>
      <c r="DW64" s="207" t="str">
        <f t="shared" si="48"/>
        <v/>
      </c>
      <c r="DX64" s="166" t="str">
        <f t="shared" si="63"/>
        <v/>
      </c>
      <c r="DY64" s="188" t="str">
        <f t="shared" si="49"/>
        <v/>
      </c>
      <c r="DZ64" s="207" t="str">
        <f t="shared" si="50"/>
        <v/>
      </c>
      <c r="EA64" s="166" t="str">
        <f t="shared" si="51"/>
        <v/>
      </c>
      <c r="EB64" s="188" t="str">
        <f t="shared" si="52"/>
        <v/>
      </c>
      <c r="EC64" s="193"/>
      <c r="ED64" s="201"/>
      <c r="EE64" s="204" t="str">
        <f t="shared" si="64"/>
        <v/>
      </c>
      <c r="EF64" s="197" t="str">
        <f t="shared" si="39"/>
        <v/>
      </c>
      <c r="EG64" s="165"/>
      <c r="EH64" s="166" t="str">
        <f t="shared" si="53"/>
        <v/>
      </c>
      <c r="EI64" s="188" t="str">
        <f t="shared" si="54"/>
        <v/>
      </c>
      <c r="EK64" s="201" t="str">
        <v>affaire 17</v>
      </c>
      <c r="EL64" s="201" t="e">
        <f t="shared" si="55"/>
        <v>#N/A</v>
      </c>
      <c r="EM64" s="197" t="str">
        <f t="shared" si="40"/>
        <v>affaire 17</v>
      </c>
      <c r="EN64" s="165" t="str">
        <v>affaire 20</v>
      </c>
      <c r="EO64" s="166">
        <f t="shared" si="56"/>
        <v>1</v>
      </c>
      <c r="EP64" s="188">
        <f t="shared" si="41"/>
        <v>3.6363636363636364E-3</v>
      </c>
      <c r="EQ64" s="207" t="str">
        <f t="shared" si="57"/>
        <v>affaire 20 - 1h</v>
      </c>
      <c r="ER64" s="166">
        <f t="shared" si="58"/>
        <v>1</v>
      </c>
      <c r="ES64" s="188">
        <f t="shared" si="42"/>
        <v>5.3433075073470483E-4</v>
      </c>
      <c r="ET64" s="207" t="str">
        <f t="shared" si="59"/>
        <v>affaire 21 - 33h</v>
      </c>
      <c r="EU64" s="166">
        <f t="shared" si="60"/>
        <v>33</v>
      </c>
      <c r="EV64" s="188">
        <f t="shared" si="61"/>
        <v>1.9036631093164121E-2</v>
      </c>
      <c r="EX64" s="197" t="str">
        <f t="shared" si="65"/>
        <v>affaire 17</v>
      </c>
      <c r="EY64" s="165" t="str">
        <v>affaire 18</v>
      </c>
      <c r="EZ64" s="166">
        <f t="shared" si="62"/>
        <v>1</v>
      </c>
      <c r="FA64" s="188">
        <f t="shared" si="43"/>
        <v>3.2894736842105261E-3</v>
      </c>
    </row>
    <row r="65" spans="1:157" ht="18" customHeight="1">
      <c r="A65" s="384"/>
      <c r="B65" s="215">
        <f ca="1">IF(_xlfn.ISOWEEKNUM($N$2)=A61,1,0)</f>
        <v>0</v>
      </c>
      <c r="C65" s="216">
        <f t="shared" si="3"/>
        <v>1</v>
      </c>
      <c r="D65" s="216">
        <f>A61</f>
        <v>3</v>
      </c>
      <c r="E65" s="216">
        <f t="shared" si="4"/>
        <v>16</v>
      </c>
      <c r="F65" s="217">
        <f>J65</f>
        <v>45307</v>
      </c>
      <c r="G65" s="216">
        <f t="shared" ca="1" si="1"/>
        <v>0</v>
      </c>
      <c r="H65" s="218">
        <v>5</v>
      </c>
      <c r="I65" s="219">
        <f>_xlfn.NUMBERVALUE(A61&amp;0&amp;H65)</f>
        <v>305</v>
      </c>
      <c r="J65" s="366">
        <f>J61+1</f>
        <v>45307</v>
      </c>
      <c r="K65" s="84" t="s">
        <v>131</v>
      </c>
      <c r="L65" s="84" t="s">
        <v>145</v>
      </c>
      <c r="M65" s="85">
        <v>12</v>
      </c>
      <c r="N65" s="369" t="str">
        <f t="shared" ref="N65" si="74">AK66&amp;"
"&amp;AL66&amp;"
"&amp;AM66</f>
        <v>Mardi
16
Janvier</v>
      </c>
      <c r="O65" s="86">
        <v>8</v>
      </c>
      <c r="P65" s="87">
        <v>18</v>
      </c>
      <c r="Q65" s="88">
        <v>9</v>
      </c>
      <c r="R65" s="89"/>
      <c r="S65" s="89"/>
      <c r="T65" s="89"/>
      <c r="U65" s="90"/>
      <c r="V65" s="91"/>
      <c r="W65" s="92"/>
      <c r="X65" s="93"/>
      <c r="Y65" s="92"/>
      <c r="Z65" s="94"/>
      <c r="AA65" s="94"/>
      <c r="AB65" s="95"/>
      <c r="AC65" s="298"/>
      <c r="AD65" s="299"/>
      <c r="AF65">
        <f t="shared" si="5"/>
        <v>0</v>
      </c>
      <c r="AG65">
        <f t="shared" si="6"/>
        <v>60</v>
      </c>
      <c r="AH65">
        <f t="shared" si="7"/>
        <v>60</v>
      </c>
      <c r="AI65" s="20">
        <f>AI61+1</f>
        <v>45307</v>
      </c>
      <c r="AJ65" s="19"/>
      <c r="AK65" s="19"/>
      <c r="AL65" s="19"/>
      <c r="AM65" s="19"/>
      <c r="AO65">
        <f t="shared" si="2"/>
        <v>9</v>
      </c>
      <c r="AV65" s="320"/>
      <c r="AW65" s="335"/>
      <c r="AX65" s="335"/>
      <c r="AY65" s="335"/>
      <c r="AZ65" s="335"/>
      <c r="BA65" s="335"/>
      <c r="BB65" s="335"/>
      <c r="BC65" s="335"/>
      <c r="BD65" s="335"/>
      <c r="BE65" s="335"/>
      <c r="BF65" s="335"/>
      <c r="BG65" s="335"/>
      <c r="BH65" s="335"/>
      <c r="BI65" s="335"/>
      <c r="BJ65" s="335"/>
      <c r="BK65" s="335"/>
      <c r="BL65" s="335"/>
      <c r="BM65" s="335"/>
      <c r="BN65" s="335"/>
      <c r="BO65" s="335"/>
      <c r="BP65" s="335"/>
      <c r="BQ65" s="335"/>
      <c r="BR65" s="335"/>
      <c r="BS65" s="335"/>
      <c r="BT65" s="335"/>
      <c r="BU65" s="335"/>
      <c r="BV65" s="335"/>
      <c r="BW65" s="335"/>
      <c r="BX65" s="335"/>
      <c r="DG65" s="165" t="str">
        <v>chantier 2</v>
      </c>
      <c r="DH65" s="179" t="str">
        <v>affaire 19</v>
      </c>
      <c r="DI65" s="179">
        <v>19</v>
      </c>
      <c r="DJ65" s="166">
        <f t="shared" si="33"/>
        <v>91</v>
      </c>
      <c r="DK65" s="166">
        <f t="shared" si="34"/>
        <v>38</v>
      </c>
      <c r="DL65" s="166">
        <f t="shared" si="35"/>
        <v>39</v>
      </c>
      <c r="DM65" s="166">
        <f t="shared" si="36"/>
        <v>686.5</v>
      </c>
      <c r="DN65" s="167">
        <f t="shared" si="37"/>
        <v>286.5</v>
      </c>
      <c r="DQ65" s="201"/>
      <c r="DR65" s="204" t="str">
        <f t="shared" si="45"/>
        <v/>
      </c>
      <c r="DS65" s="197" t="str">
        <f t="shared" si="38"/>
        <v/>
      </c>
      <c r="DT65" s="165"/>
      <c r="DU65" s="166" t="str">
        <f t="shared" si="46"/>
        <v/>
      </c>
      <c r="DV65" s="188" t="str">
        <f t="shared" si="47"/>
        <v/>
      </c>
      <c r="DW65" s="207" t="str">
        <f t="shared" si="48"/>
        <v/>
      </c>
      <c r="DX65" s="166" t="str">
        <f t="shared" si="63"/>
        <v/>
      </c>
      <c r="DY65" s="188" t="str">
        <f t="shared" si="49"/>
        <v/>
      </c>
      <c r="DZ65" s="207" t="str">
        <f t="shared" si="50"/>
        <v/>
      </c>
      <c r="EA65" s="166" t="str">
        <f t="shared" si="51"/>
        <v/>
      </c>
      <c r="EB65" s="188" t="str">
        <f t="shared" si="52"/>
        <v/>
      </c>
      <c r="EC65" s="193"/>
      <c r="ED65" s="201"/>
      <c r="EE65" s="204" t="str">
        <f t="shared" si="64"/>
        <v/>
      </c>
      <c r="EF65" s="197" t="str">
        <f t="shared" si="39"/>
        <v/>
      </c>
      <c r="EG65" s="165"/>
      <c r="EH65" s="166" t="str">
        <f t="shared" si="53"/>
        <v/>
      </c>
      <c r="EI65" s="188" t="str">
        <f t="shared" si="54"/>
        <v/>
      </c>
      <c r="EK65" s="201" t="str">
        <v>affaire 18</v>
      </c>
      <c r="EL65" s="201" t="e">
        <f t="shared" si="55"/>
        <v>#N/A</v>
      </c>
      <c r="EM65" s="197" t="str">
        <f t="shared" si="40"/>
        <v>affaire 18</v>
      </c>
      <c r="EN65" s="165" t="str">
        <v>affaire 21</v>
      </c>
      <c r="EO65" s="166">
        <f t="shared" si="56"/>
        <v>4</v>
      </c>
      <c r="EP65" s="188">
        <f t="shared" si="41"/>
        <v>1.4545454545454545E-2</v>
      </c>
      <c r="EQ65" s="207" t="str">
        <f t="shared" si="57"/>
        <v>affaire 21 - 33h</v>
      </c>
      <c r="ER65" s="166">
        <f t="shared" si="58"/>
        <v>33</v>
      </c>
      <c r="ES65" s="188">
        <f t="shared" si="42"/>
        <v>1.7632914774245258E-2</v>
      </c>
      <c r="ET65" s="207" t="str">
        <f t="shared" si="59"/>
        <v>affaire 22 - 5h</v>
      </c>
      <c r="EU65" s="166">
        <f t="shared" si="60"/>
        <v>5</v>
      </c>
      <c r="EV65" s="188">
        <f t="shared" si="61"/>
        <v>2.8843380444188061E-3</v>
      </c>
      <c r="EX65" s="197" t="str">
        <f t="shared" si="65"/>
        <v>affaire 18</v>
      </c>
      <c r="EY65" s="165" t="str">
        <v>affaire 19</v>
      </c>
      <c r="EZ65" s="166">
        <f t="shared" si="62"/>
        <v>38</v>
      </c>
      <c r="FA65" s="188">
        <f t="shared" si="43"/>
        <v>0.125</v>
      </c>
    </row>
    <row r="66" spans="1:157" ht="18">
      <c r="A66" s="384"/>
      <c r="B66" s="215">
        <f ca="1">IF(_xlfn.ISOWEEKNUM($N$2)=A61,1,0)</f>
        <v>0</v>
      </c>
      <c r="C66" s="216">
        <f t="shared" si="3"/>
        <v>1</v>
      </c>
      <c r="D66" s="216">
        <f>A61</f>
        <v>3</v>
      </c>
      <c r="E66" s="216">
        <f t="shared" si="4"/>
        <v>16</v>
      </c>
      <c r="F66" s="217">
        <f>J65</f>
        <v>45307</v>
      </c>
      <c r="G66" s="216">
        <f t="shared" ca="1" si="1"/>
        <v>0</v>
      </c>
      <c r="H66" s="218">
        <v>6</v>
      </c>
      <c r="I66" s="219">
        <f>_xlfn.NUMBERVALUE(A61&amp;0&amp;H66)</f>
        <v>306</v>
      </c>
      <c r="J66" s="367"/>
      <c r="K66" s="96"/>
      <c r="L66" s="101"/>
      <c r="M66" s="97"/>
      <c r="N66" s="370"/>
      <c r="O66" s="98"/>
      <c r="P66" s="98"/>
      <c r="Q66" s="99"/>
      <c r="R66" s="89"/>
      <c r="S66" s="89"/>
      <c r="T66" s="89"/>
      <c r="U66" s="90"/>
      <c r="V66" s="91"/>
      <c r="W66" s="92"/>
      <c r="X66" s="93"/>
      <c r="Y66" s="92"/>
      <c r="Z66" s="94"/>
      <c r="AA66" s="94"/>
      <c r="AB66" s="95"/>
      <c r="AC66" s="298"/>
      <c r="AD66" s="299"/>
      <c r="AF66">
        <f t="shared" si="5"/>
        <v>0</v>
      </c>
      <c r="AG66">
        <f t="shared" si="6"/>
        <v>0</v>
      </c>
      <c r="AH66">
        <f t="shared" si="7"/>
        <v>0</v>
      </c>
      <c r="AI66" s="20" t="str">
        <f>UPPER(LEFT(TEXT(AI65,"jjjj")))&amp;RIGHT(TEXT(AI65,"jjjj"),LEN(TEXT(AI65,"jjjj"))-1)</f>
        <v>Mardi</v>
      </c>
      <c r="AJ66" s="155" t="str">
        <f>TEXT(AI65,"jj")</f>
        <v>16</v>
      </c>
      <c r="AK66" s="20" t="str">
        <f>UPPER(LEFT(TEXT(AI65,"jjjj")))&amp;RIGHT(TEXT(AI65,"jjjj"),LEN(TEXT(AI65,"jjjj"))-1)</f>
        <v>Mardi</v>
      </c>
      <c r="AL66" s="155">
        <f>DAY(AI65)</f>
        <v>16</v>
      </c>
      <c r="AM66" s="20" t="str">
        <f>UPPER(LEFT(TEXT(AI65,"mmmm")))&amp;RIGHT(TEXT(AI65,"mmmm"),LEN(TEXT(AI65,"mmmm"))-1)</f>
        <v>Janvier</v>
      </c>
      <c r="AO66">
        <f t="shared" si="2"/>
        <v>0</v>
      </c>
      <c r="AW66" s="336">
        <f>SUM(AW53:BT53)</f>
        <v>3.2969999999999997</v>
      </c>
      <c r="AX66" s="336"/>
      <c r="AY66" s="336">
        <f>AW61+SUM(AY53:BT53)</f>
        <v>3.2969999999999997</v>
      </c>
      <c r="AZ66" s="336"/>
      <c r="BA66" s="336">
        <f>SUM(AW61:AZ61)+SUM(BA53:BT53)</f>
        <v>3.2969999999999997</v>
      </c>
      <c r="BB66" s="336"/>
      <c r="BC66" s="336">
        <f>SUM(AW61:BB61)+SUM(BC53:BT53)</f>
        <v>3.2969999999999997</v>
      </c>
      <c r="BD66" s="336"/>
      <c r="BE66" s="336">
        <f>SUM(AW61:BB61)+SUM(BC53:BT53)</f>
        <v>3.2969999999999997</v>
      </c>
      <c r="BF66" s="336"/>
      <c r="BG66" s="336">
        <f>SUM(AW61:BF61)+SUM(BG53:BT53)</f>
        <v>3.2969999999999997</v>
      </c>
      <c r="BH66" s="336"/>
      <c r="BI66" s="336">
        <f>SUM(AW61:BH61)+SUM(BI53:BT53)</f>
        <v>3.2969999999999997</v>
      </c>
      <c r="BJ66" s="336"/>
      <c r="BK66" s="336">
        <f>SUM(AW61:BJ61)+SUM(BK53:BT53)</f>
        <v>3.2969999999999997</v>
      </c>
      <c r="BL66" s="336"/>
      <c r="BM66" s="336">
        <f>SUM(AW61:BL61)+SUM(BM53:BT53)</f>
        <v>3.2969999999999997</v>
      </c>
      <c r="BN66" s="336"/>
      <c r="BO66" s="336">
        <f>SUM(AW61:BN61)+SUM(BO53:BT53)</f>
        <v>3.2969999999999997</v>
      </c>
      <c r="BP66" s="336"/>
      <c r="BQ66" s="336">
        <f>SUM(AW61:BP61)+SUM(BQ53:BT53)</f>
        <v>3.2969999999999997</v>
      </c>
      <c r="BR66" s="336"/>
      <c r="BS66" s="336">
        <f>SUM(AW61:BR61)+SUM(BS53)</f>
        <v>3.2969999999999997</v>
      </c>
      <c r="BT66" s="336"/>
      <c r="DG66" s="165" t="str">
        <v>chantier 2</v>
      </c>
      <c r="DH66" s="179" t="str">
        <v>affaire 20</v>
      </c>
      <c r="DI66" s="179">
        <v>19</v>
      </c>
      <c r="DJ66" s="166">
        <f t="shared" si="33"/>
        <v>91</v>
      </c>
      <c r="DK66" s="166">
        <f t="shared" si="34"/>
        <v>1</v>
      </c>
      <c r="DL66" s="166">
        <f t="shared" si="35"/>
        <v>39</v>
      </c>
      <c r="DM66" s="166">
        <f t="shared" si="36"/>
        <v>686.5</v>
      </c>
      <c r="DN66" s="167">
        <f t="shared" si="37"/>
        <v>1</v>
      </c>
      <c r="DQ66" s="201"/>
      <c r="DR66" s="204" t="str">
        <f t="shared" si="45"/>
        <v/>
      </c>
      <c r="DS66" s="197" t="str">
        <f t="shared" si="38"/>
        <v/>
      </c>
      <c r="DT66" s="165"/>
      <c r="DU66" s="166" t="str">
        <f t="shared" si="46"/>
        <v/>
      </c>
      <c r="DV66" s="188" t="str">
        <f t="shared" si="47"/>
        <v/>
      </c>
      <c r="DW66" s="207" t="str">
        <f t="shared" si="48"/>
        <v/>
      </c>
      <c r="DX66" s="166" t="str">
        <f t="shared" si="63"/>
        <v/>
      </c>
      <c r="DY66" s="188" t="str">
        <f t="shared" si="49"/>
        <v/>
      </c>
      <c r="DZ66" s="207" t="str">
        <f t="shared" si="50"/>
        <v/>
      </c>
      <c r="EA66" s="166" t="str">
        <f t="shared" si="51"/>
        <v/>
      </c>
      <c r="EB66" s="188" t="str">
        <f t="shared" si="52"/>
        <v/>
      </c>
      <c r="EC66" s="193"/>
      <c r="ED66" s="201"/>
      <c r="EE66" s="204" t="str">
        <f t="shared" si="64"/>
        <v/>
      </c>
      <c r="EF66" s="197" t="str">
        <f t="shared" si="39"/>
        <v/>
      </c>
      <c r="EG66" s="165"/>
      <c r="EH66" s="166" t="str">
        <f t="shared" si="53"/>
        <v/>
      </c>
      <c r="EI66" s="188" t="str">
        <f t="shared" si="54"/>
        <v/>
      </c>
      <c r="EK66" s="201" t="str">
        <v>affaire 19</v>
      </c>
      <c r="EL66" s="201" t="e">
        <f t="shared" si="55"/>
        <v>#N/A</v>
      </c>
      <c r="EM66" s="197" t="str">
        <f t="shared" si="40"/>
        <v>affaire 19</v>
      </c>
      <c r="EN66" s="165" t="str">
        <v>affaire 22</v>
      </c>
      <c r="EO66" s="166">
        <f t="shared" si="56"/>
        <v>1</v>
      </c>
      <c r="EP66" s="188">
        <f t="shared" si="41"/>
        <v>3.6363636363636364E-3</v>
      </c>
      <c r="EQ66" s="207" t="str">
        <f t="shared" si="57"/>
        <v>affaire 22 - 5h</v>
      </c>
      <c r="ER66" s="166">
        <f t="shared" si="58"/>
        <v>5</v>
      </c>
      <c r="ES66" s="188">
        <f t="shared" si="42"/>
        <v>2.6716537536735237E-3</v>
      </c>
      <c r="ET66" s="207" t="str">
        <f t="shared" si="59"/>
        <v>affaire 24 - 193h</v>
      </c>
      <c r="EU66" s="166">
        <f t="shared" si="60"/>
        <v>193</v>
      </c>
      <c r="EV66" s="188">
        <f t="shared" si="61"/>
        <v>0.11133544851456591</v>
      </c>
      <c r="EX66" s="197" t="str">
        <f t="shared" si="65"/>
        <v>affaire 19</v>
      </c>
      <c r="EY66" s="165" t="str">
        <v>affaire 20</v>
      </c>
      <c r="EZ66" s="166">
        <f t="shared" si="62"/>
        <v>1</v>
      </c>
      <c r="FA66" s="188">
        <f t="shared" si="43"/>
        <v>3.2894736842105261E-3</v>
      </c>
    </row>
    <row r="67" spans="1:157" ht="18">
      <c r="A67" s="384"/>
      <c r="B67" s="215">
        <f ca="1">IF(_xlfn.ISOWEEKNUM($N$2)=A61,1,0)</f>
        <v>0</v>
      </c>
      <c r="C67" s="216">
        <f t="shared" si="3"/>
        <v>1</v>
      </c>
      <c r="D67" s="216">
        <f>A61</f>
        <v>3</v>
      </c>
      <c r="E67" s="216">
        <f t="shared" si="4"/>
        <v>16</v>
      </c>
      <c r="F67" s="217">
        <f>J65</f>
        <v>45307</v>
      </c>
      <c r="G67" s="216">
        <f t="shared" ca="1" si="1"/>
        <v>0</v>
      </c>
      <c r="H67" s="218">
        <v>7</v>
      </c>
      <c r="I67" s="219">
        <f>_xlfn.NUMBERVALUE(A61&amp;0&amp;H67)</f>
        <v>307</v>
      </c>
      <c r="J67" s="367"/>
      <c r="K67" s="101"/>
      <c r="L67" s="101"/>
      <c r="M67" s="97"/>
      <c r="N67" s="370"/>
      <c r="O67" s="102"/>
      <c r="P67" s="98"/>
      <c r="Q67" s="88"/>
      <c r="R67" s="100"/>
      <c r="S67" s="100"/>
      <c r="T67" s="100"/>
      <c r="U67" s="90"/>
      <c r="V67" s="91"/>
      <c r="W67" s="92"/>
      <c r="X67" s="93"/>
      <c r="Y67" s="92"/>
      <c r="Z67" s="94"/>
      <c r="AA67" s="94"/>
      <c r="AB67" s="95"/>
      <c r="AC67" s="298"/>
      <c r="AD67" s="299"/>
      <c r="AF67">
        <f t="shared" si="5"/>
        <v>0</v>
      </c>
      <c r="AG67">
        <f t="shared" si="6"/>
        <v>0</v>
      </c>
      <c r="AH67">
        <f t="shared" si="7"/>
        <v>0</v>
      </c>
      <c r="AI67" s="155"/>
      <c r="AJ67" s="155"/>
      <c r="AK67" s="155"/>
      <c r="AL67" s="155"/>
      <c r="AM67" s="155"/>
      <c r="AO67">
        <f t="shared" si="2"/>
        <v>0</v>
      </c>
      <c r="AW67" s="336">
        <f>12-AW66</f>
        <v>8.7029999999999994</v>
      </c>
      <c r="AX67" s="336"/>
      <c r="AY67" s="336">
        <f t="shared" ref="AY67" si="75">12-AY66</f>
        <v>8.7029999999999994</v>
      </c>
      <c r="AZ67" s="336"/>
      <c r="BA67" s="336">
        <f t="shared" ref="BA67" si="76">12-BA66</f>
        <v>8.7029999999999994</v>
      </c>
      <c r="BB67" s="336"/>
      <c r="BC67" s="336">
        <f t="shared" ref="BC67" si="77">12-BC66</f>
        <v>8.7029999999999994</v>
      </c>
      <c r="BD67" s="336"/>
      <c r="BE67" s="336">
        <f t="shared" ref="BE67" si="78">12-BE66</f>
        <v>8.7029999999999994</v>
      </c>
      <c r="BF67" s="336"/>
      <c r="BG67" s="336">
        <f t="shared" ref="BG67" si="79">12-BG66</f>
        <v>8.7029999999999994</v>
      </c>
      <c r="BH67" s="336"/>
      <c r="BI67" s="336">
        <f t="shared" ref="BI67" si="80">12-BI66</f>
        <v>8.7029999999999994</v>
      </c>
      <c r="BJ67" s="336"/>
      <c r="BK67" s="336">
        <f t="shared" ref="BK67" si="81">12-BK66</f>
        <v>8.7029999999999994</v>
      </c>
      <c r="BL67" s="336"/>
      <c r="BM67" s="336">
        <f t="shared" ref="BM67" si="82">12-BM66</f>
        <v>8.7029999999999994</v>
      </c>
      <c r="BN67" s="336"/>
      <c r="BO67" s="336">
        <f t="shared" ref="BO67" si="83">12-BO66</f>
        <v>8.7029999999999994</v>
      </c>
      <c r="BP67" s="336"/>
      <c r="BQ67" s="336">
        <f t="shared" ref="BQ67" si="84">12-BQ66</f>
        <v>8.7029999999999994</v>
      </c>
      <c r="BR67" s="336"/>
      <c r="BS67" s="336">
        <f t="shared" ref="BS67" si="85">12-BS66</f>
        <v>8.7029999999999994</v>
      </c>
      <c r="BT67" s="336"/>
      <c r="DG67" s="165" t="str">
        <v>chantier 3</v>
      </c>
      <c r="DH67" s="179" t="str">
        <v>affaire 21</v>
      </c>
      <c r="DI67" s="179">
        <v>0</v>
      </c>
      <c r="DJ67" s="166">
        <f t="shared" si="33"/>
        <v>19</v>
      </c>
      <c r="DK67" s="166">
        <f t="shared" si="34"/>
        <v>4</v>
      </c>
      <c r="DL67" s="166">
        <f t="shared" si="35"/>
        <v>0</v>
      </c>
      <c r="DM67" s="166">
        <f t="shared" si="36"/>
        <v>126</v>
      </c>
      <c r="DN67" s="167">
        <f t="shared" si="37"/>
        <v>33</v>
      </c>
      <c r="DQ67" s="201"/>
      <c r="DR67" s="204" t="str">
        <f t="shared" si="45"/>
        <v/>
      </c>
      <c r="DS67" s="197" t="str">
        <f t="shared" si="38"/>
        <v/>
      </c>
      <c r="DT67" s="165"/>
      <c r="DU67" s="166" t="str">
        <f t="shared" si="46"/>
        <v/>
      </c>
      <c r="DV67" s="188" t="str">
        <f t="shared" si="47"/>
        <v/>
      </c>
      <c r="DW67" s="207" t="str">
        <f t="shared" si="48"/>
        <v/>
      </c>
      <c r="DX67" s="166" t="str">
        <f t="shared" si="63"/>
        <v/>
      </c>
      <c r="DY67" s="188" t="str">
        <f t="shared" si="49"/>
        <v/>
      </c>
      <c r="DZ67" s="207" t="str">
        <f t="shared" si="50"/>
        <v/>
      </c>
      <c r="EA67" s="166" t="str">
        <f t="shared" si="51"/>
        <v/>
      </c>
      <c r="EB67" s="188" t="str">
        <f t="shared" si="52"/>
        <v/>
      </c>
      <c r="EC67" s="193"/>
      <c r="ED67" s="201"/>
      <c r="EE67" s="204" t="str">
        <f t="shared" si="64"/>
        <v/>
      </c>
      <c r="EF67" s="197" t="str">
        <f t="shared" si="39"/>
        <v/>
      </c>
      <c r="EG67" s="165"/>
      <c r="EH67" s="166" t="str">
        <f t="shared" si="53"/>
        <v/>
      </c>
      <c r="EI67" s="188" t="str">
        <f t="shared" si="54"/>
        <v/>
      </c>
      <c r="EK67" s="201" t="str">
        <v>affaire 20</v>
      </c>
      <c r="EL67" s="201" t="e">
        <f t="shared" si="55"/>
        <v>#N/A</v>
      </c>
      <c r="EM67" s="197" t="str">
        <f t="shared" si="40"/>
        <v>affaire 20</v>
      </c>
      <c r="EN67" s="165" t="str">
        <v>affaire 24</v>
      </c>
      <c r="EO67" s="166">
        <f t="shared" si="56"/>
        <v>25</v>
      </c>
      <c r="EP67" s="188">
        <f t="shared" si="41"/>
        <v>9.0909090909090912E-2</v>
      </c>
      <c r="EQ67" s="207" t="str">
        <f t="shared" si="57"/>
        <v>affaire 24 - 193h</v>
      </c>
      <c r="ER67" s="166">
        <f t="shared" si="58"/>
        <v>193</v>
      </c>
      <c r="ES67" s="188">
        <f t="shared" si="42"/>
        <v>0.10312583489179802</v>
      </c>
      <c r="ET67" s="207" t="str">
        <f t="shared" si="59"/>
        <v>affaire 25 - 35h</v>
      </c>
      <c r="EU67" s="166">
        <f t="shared" si="60"/>
        <v>35</v>
      </c>
      <c r="EV67" s="188">
        <f t="shared" si="61"/>
        <v>2.0190366310931643E-2</v>
      </c>
      <c r="EX67" s="197" t="str">
        <f t="shared" si="65"/>
        <v>affaire 20</v>
      </c>
      <c r="EY67" s="165" t="str">
        <v>affaire 21</v>
      </c>
      <c r="EZ67" s="166">
        <f t="shared" si="62"/>
        <v>4</v>
      </c>
      <c r="FA67" s="188">
        <f t="shared" si="43"/>
        <v>1.3157894736842105E-2</v>
      </c>
    </row>
    <row r="68" spans="1:157" ht="18.75" thickBot="1">
      <c r="A68" s="384"/>
      <c r="B68" s="215">
        <f ca="1">IF(_xlfn.ISOWEEKNUM($N$2)=A61,1,0)</f>
        <v>0</v>
      </c>
      <c r="C68" s="216">
        <f t="shared" si="3"/>
        <v>1</v>
      </c>
      <c r="D68" s="216">
        <f>A61</f>
        <v>3</v>
      </c>
      <c r="E68" s="216">
        <f t="shared" si="4"/>
        <v>16</v>
      </c>
      <c r="F68" s="217">
        <f>J65</f>
        <v>45307</v>
      </c>
      <c r="G68" s="216">
        <f t="shared" ca="1" si="1"/>
        <v>0</v>
      </c>
      <c r="H68" s="218">
        <v>8</v>
      </c>
      <c r="I68" s="219">
        <f>_xlfn.NUMBERVALUE(A61&amp;0&amp;H68)</f>
        <v>308</v>
      </c>
      <c r="J68" s="368"/>
      <c r="K68" s="103"/>
      <c r="L68" s="103"/>
      <c r="M68" s="104"/>
      <c r="N68" s="371"/>
      <c r="O68" s="105"/>
      <c r="P68" s="105"/>
      <c r="Q68" s="106"/>
      <c r="R68" s="107"/>
      <c r="S68" s="107"/>
      <c r="T68" s="107"/>
      <c r="U68" s="108"/>
      <c r="V68" s="109"/>
      <c r="W68" s="110"/>
      <c r="X68" s="111"/>
      <c r="Y68" s="110"/>
      <c r="Z68" s="112"/>
      <c r="AA68" s="112"/>
      <c r="AB68" s="113"/>
      <c r="AC68" s="300"/>
      <c r="AD68" s="301"/>
      <c r="AF68">
        <f t="shared" si="5"/>
        <v>0</v>
      </c>
      <c r="AG68">
        <f t="shared" si="6"/>
        <v>0</v>
      </c>
      <c r="AH68">
        <f t="shared" si="7"/>
        <v>0</v>
      </c>
      <c r="AI68" s="155"/>
      <c r="AJ68" s="155"/>
      <c r="AK68" s="155"/>
      <c r="AL68" s="155"/>
      <c r="AM68" s="155"/>
      <c r="AO68">
        <f t="shared" si="2"/>
        <v>0</v>
      </c>
      <c r="DG68" s="165" t="str">
        <v>chantier 8</v>
      </c>
      <c r="DH68" s="179" t="str">
        <v>affaire 21</v>
      </c>
      <c r="DI68" s="179">
        <v>0</v>
      </c>
      <c r="DJ68" s="166">
        <f t="shared" si="33"/>
        <v>1</v>
      </c>
      <c r="DK68" s="166">
        <f t="shared" si="34"/>
        <v>4</v>
      </c>
      <c r="DL68" s="166">
        <f t="shared" si="35"/>
        <v>0</v>
      </c>
      <c r="DM68" s="166">
        <f t="shared" si="36"/>
        <v>8</v>
      </c>
      <c r="DN68" s="167">
        <f t="shared" si="37"/>
        <v>33</v>
      </c>
      <c r="DQ68" s="201"/>
      <c r="DR68" s="204" t="str">
        <f t="shared" si="45"/>
        <v/>
      </c>
      <c r="DS68" s="197" t="str">
        <f t="shared" si="38"/>
        <v/>
      </c>
      <c r="DT68" s="165"/>
      <c r="DU68" s="166" t="str">
        <f t="shared" si="46"/>
        <v/>
      </c>
      <c r="DV68" s="188" t="str">
        <f t="shared" si="47"/>
        <v/>
      </c>
      <c r="DW68" s="207" t="str">
        <f t="shared" si="48"/>
        <v/>
      </c>
      <c r="DX68" s="166" t="str">
        <f t="shared" si="63"/>
        <v/>
      </c>
      <c r="DY68" s="188" t="str">
        <f t="shared" si="49"/>
        <v/>
      </c>
      <c r="DZ68" s="207" t="str">
        <f t="shared" si="50"/>
        <v/>
      </c>
      <c r="EA68" s="166" t="str">
        <f t="shared" si="51"/>
        <v/>
      </c>
      <c r="EB68" s="188" t="str">
        <f t="shared" si="52"/>
        <v/>
      </c>
      <c r="EC68" s="193"/>
      <c r="ED68" s="201"/>
      <c r="EE68" s="204" t="str">
        <f t="shared" si="64"/>
        <v/>
      </c>
      <c r="EF68" s="197" t="str">
        <f t="shared" si="39"/>
        <v/>
      </c>
      <c r="EG68" s="165"/>
      <c r="EH68" s="166" t="str">
        <f t="shared" si="53"/>
        <v/>
      </c>
      <c r="EI68" s="188" t="str">
        <f t="shared" si="54"/>
        <v/>
      </c>
      <c r="EK68" s="201" t="str">
        <v>affaire 21</v>
      </c>
      <c r="EL68" s="201">
        <f t="shared" si="55"/>
        <v>4</v>
      </c>
      <c r="EM68" s="197" t="str">
        <f t="shared" si="40"/>
        <v>affaire 21</v>
      </c>
      <c r="EN68" s="165" t="str">
        <v>affaire 25</v>
      </c>
      <c r="EO68" s="166">
        <f t="shared" si="56"/>
        <v>5</v>
      </c>
      <c r="EP68" s="188">
        <f t="shared" si="41"/>
        <v>1.8181818181818181E-2</v>
      </c>
      <c r="EQ68" s="207" t="str">
        <f t="shared" si="57"/>
        <v>affaire 25 - 35h</v>
      </c>
      <c r="ER68" s="166">
        <f t="shared" si="58"/>
        <v>35</v>
      </c>
      <c r="ES68" s="188">
        <f t="shared" si="42"/>
        <v>1.8701576275714667E-2</v>
      </c>
      <c r="ET68" s="207" t="str">
        <f t="shared" si="59"/>
        <v>affaire 26 - 3h</v>
      </c>
      <c r="EU68" s="166">
        <f t="shared" si="60"/>
        <v>3</v>
      </c>
      <c r="EV68" s="188">
        <f t="shared" si="61"/>
        <v>1.7306028266512836E-3</v>
      </c>
      <c r="EX68" s="197" t="str">
        <f t="shared" si="65"/>
        <v>affaire 21</v>
      </c>
      <c r="EY68" s="165" t="str">
        <v>affaire 22</v>
      </c>
      <c r="EZ68" s="166">
        <f t="shared" si="62"/>
        <v>1</v>
      </c>
      <c r="FA68" s="188">
        <f t="shared" si="43"/>
        <v>3.2894736842105261E-3</v>
      </c>
    </row>
    <row r="69" spans="1:157" ht="18" customHeight="1">
      <c r="A69" s="384"/>
      <c r="B69" s="215">
        <f ca="1">IF(_xlfn.ISOWEEKNUM($N$2)=A61,1,0)</f>
        <v>0</v>
      </c>
      <c r="C69" s="216">
        <f t="shared" si="3"/>
        <v>1</v>
      </c>
      <c r="D69" s="216">
        <f>A61</f>
        <v>3</v>
      </c>
      <c r="E69" s="216">
        <f t="shared" si="4"/>
        <v>17</v>
      </c>
      <c r="F69" s="217">
        <f>J69</f>
        <v>45308</v>
      </c>
      <c r="G69" s="216">
        <f t="shared" ca="1" si="1"/>
        <v>0</v>
      </c>
      <c r="H69" s="218">
        <v>9</v>
      </c>
      <c r="I69" s="219">
        <f>_xlfn.NUMBERVALUE(A61&amp;0&amp;H69)</f>
        <v>309</v>
      </c>
      <c r="J69" s="366">
        <f>J65+1</f>
        <v>45308</v>
      </c>
      <c r="K69" s="84" t="s">
        <v>131</v>
      </c>
      <c r="L69" s="84" t="s">
        <v>145</v>
      </c>
      <c r="M69" s="85">
        <v>12</v>
      </c>
      <c r="N69" s="369" t="str">
        <f t="shared" ref="N69" si="86">AK70&amp;"
"&amp;AL70&amp;"
"&amp;AM70</f>
        <v>Mercredi
17
Janvier</v>
      </c>
      <c r="O69" s="86">
        <v>8</v>
      </c>
      <c r="P69" s="87">
        <v>18</v>
      </c>
      <c r="Q69" s="88">
        <v>9</v>
      </c>
      <c r="R69" s="89"/>
      <c r="S69" s="89"/>
      <c r="T69" s="89"/>
      <c r="U69" s="90"/>
      <c r="V69" s="91"/>
      <c r="W69" s="92"/>
      <c r="X69" s="93"/>
      <c r="Y69" s="92"/>
      <c r="Z69" s="94"/>
      <c r="AA69" s="94"/>
      <c r="AB69" s="95"/>
      <c r="AC69" s="298"/>
      <c r="AD69" s="299"/>
      <c r="AF69">
        <f t="shared" si="5"/>
        <v>0</v>
      </c>
      <c r="AG69">
        <f t="shared" si="6"/>
        <v>60</v>
      </c>
      <c r="AH69">
        <f t="shared" si="7"/>
        <v>60</v>
      </c>
      <c r="AI69" s="20">
        <f>AI65+1</f>
        <v>45308</v>
      </c>
      <c r="AJ69" s="155"/>
      <c r="AK69" s="155"/>
      <c r="AL69" s="155"/>
      <c r="AM69" s="155"/>
      <c r="AO69">
        <f t="shared" si="2"/>
        <v>9</v>
      </c>
      <c r="DG69" s="165" t="str">
        <v>chantier 3</v>
      </c>
      <c r="DH69" s="179" t="str">
        <v>affaire 22</v>
      </c>
      <c r="DI69" s="179">
        <v>0</v>
      </c>
      <c r="DJ69" s="166">
        <f t="shared" si="33"/>
        <v>19</v>
      </c>
      <c r="DK69" s="166">
        <f t="shared" si="34"/>
        <v>1</v>
      </c>
      <c r="DL69" s="166">
        <f t="shared" si="35"/>
        <v>0</v>
      </c>
      <c r="DM69" s="166">
        <f t="shared" si="36"/>
        <v>126</v>
      </c>
      <c r="DN69" s="167">
        <f t="shared" si="37"/>
        <v>5</v>
      </c>
      <c r="DQ69" s="201"/>
      <c r="DR69" s="204" t="str">
        <f t="shared" si="45"/>
        <v/>
      </c>
      <c r="DS69" s="197" t="str">
        <f t="shared" si="38"/>
        <v/>
      </c>
      <c r="DT69" s="165"/>
      <c r="DU69" s="166" t="str">
        <f t="shared" si="46"/>
        <v/>
      </c>
      <c r="DV69" s="188" t="str">
        <f t="shared" si="47"/>
        <v/>
      </c>
      <c r="DW69" s="207" t="str">
        <f t="shared" si="48"/>
        <v/>
      </c>
      <c r="DX69" s="166" t="str">
        <f t="shared" si="63"/>
        <v/>
      </c>
      <c r="DY69" s="188" t="str">
        <f t="shared" si="49"/>
        <v/>
      </c>
      <c r="DZ69" s="207" t="str">
        <f t="shared" si="50"/>
        <v/>
      </c>
      <c r="EA69" s="166" t="str">
        <f t="shared" si="51"/>
        <v/>
      </c>
      <c r="EB69" s="188" t="str">
        <f t="shared" si="52"/>
        <v/>
      </c>
      <c r="EC69" s="193"/>
      <c r="ED69" s="201"/>
      <c r="EE69" s="204" t="str">
        <f t="shared" si="64"/>
        <v/>
      </c>
      <c r="EF69" s="197" t="str">
        <f t="shared" si="39"/>
        <v/>
      </c>
      <c r="EG69" s="165"/>
      <c r="EH69" s="166" t="str">
        <f t="shared" si="53"/>
        <v/>
      </c>
      <c r="EI69" s="188" t="str">
        <f t="shared" si="54"/>
        <v/>
      </c>
      <c r="EK69" s="201" t="str">
        <v>affaire 22</v>
      </c>
      <c r="EL69" s="201">
        <f t="shared" si="55"/>
        <v>1</v>
      </c>
      <c r="EM69" s="197" t="str">
        <f t="shared" si="40"/>
        <v>affaire 22</v>
      </c>
      <c r="EN69" s="165" t="str">
        <v>affaire 26</v>
      </c>
      <c r="EO69" s="166">
        <f t="shared" si="56"/>
        <v>1</v>
      </c>
      <c r="EP69" s="188">
        <f t="shared" si="41"/>
        <v>3.6363636363636364E-3</v>
      </c>
      <c r="EQ69" s="207" t="str">
        <f t="shared" si="57"/>
        <v>affaire 26 - 3h</v>
      </c>
      <c r="ER69" s="166">
        <f t="shared" si="58"/>
        <v>3</v>
      </c>
      <c r="ES69" s="188">
        <f t="shared" si="42"/>
        <v>1.6029922522041143E-3</v>
      </c>
      <c r="ET69" s="207" t="str">
        <f t="shared" si="59"/>
        <v>affaire 27 - 143h</v>
      </c>
      <c r="EU69" s="166">
        <f t="shared" si="60"/>
        <v>143</v>
      </c>
      <c r="EV69" s="188">
        <f t="shared" si="61"/>
        <v>8.2492068070377844E-2</v>
      </c>
      <c r="EX69" s="197" t="str">
        <f t="shared" si="65"/>
        <v>affaire 22</v>
      </c>
      <c r="EY69" s="165" t="str">
        <v>affaire 23</v>
      </c>
      <c r="EZ69" s="166">
        <f t="shared" si="62"/>
        <v>1</v>
      </c>
      <c r="FA69" s="188">
        <f t="shared" si="43"/>
        <v>3.2894736842105261E-3</v>
      </c>
    </row>
    <row r="70" spans="1:157" ht="18">
      <c r="A70" s="384"/>
      <c r="B70" s="215">
        <f ca="1">IF(_xlfn.ISOWEEKNUM($N$2)=A61,1,0)</f>
        <v>0</v>
      </c>
      <c r="C70" s="216">
        <f t="shared" si="3"/>
        <v>1</v>
      </c>
      <c r="D70" s="216">
        <f>A61</f>
        <v>3</v>
      </c>
      <c r="E70" s="216">
        <f t="shared" si="4"/>
        <v>17</v>
      </c>
      <c r="F70" s="217">
        <f>J69</f>
        <v>45308</v>
      </c>
      <c r="G70" s="216">
        <f t="shared" ca="1" si="1"/>
        <v>0</v>
      </c>
      <c r="H70" s="218">
        <v>10</v>
      </c>
      <c r="I70" s="219">
        <f>_xlfn.NUMBERVALUE(A61&amp;H70)</f>
        <v>310</v>
      </c>
      <c r="J70" s="367"/>
      <c r="K70" s="96"/>
      <c r="L70" s="101"/>
      <c r="M70" s="97"/>
      <c r="N70" s="370"/>
      <c r="O70" s="98"/>
      <c r="P70" s="98"/>
      <c r="Q70" s="99"/>
      <c r="R70" s="89"/>
      <c r="S70" s="89"/>
      <c r="T70" s="89"/>
      <c r="U70" s="114"/>
      <c r="V70" s="115"/>
      <c r="W70" s="116"/>
      <c r="X70" s="117"/>
      <c r="Y70" s="116"/>
      <c r="Z70" s="94"/>
      <c r="AA70" s="94"/>
      <c r="AB70" s="118"/>
      <c r="AC70" s="302"/>
      <c r="AD70" s="303"/>
      <c r="AF70">
        <f t="shared" si="5"/>
        <v>0</v>
      </c>
      <c r="AG70">
        <f t="shared" si="6"/>
        <v>0</v>
      </c>
      <c r="AH70">
        <f t="shared" si="7"/>
        <v>0</v>
      </c>
      <c r="AI70" s="20" t="str">
        <f>UPPER(LEFT(TEXT(AI69,"jjjj")))&amp;RIGHT(TEXT(AI69,"jjjj"),LEN(TEXT(AI69,"jjjj"))-1)</f>
        <v>Mercredi</v>
      </c>
      <c r="AJ70" s="155" t="str">
        <f>TEXT(AI69,"jj")</f>
        <v>17</v>
      </c>
      <c r="AK70" s="20" t="str">
        <f>UPPER(LEFT(TEXT(AI69,"jjjj")))&amp;RIGHT(TEXT(AI69,"jjjj"),LEN(TEXT(AI69,"jjjj"))-1)</f>
        <v>Mercredi</v>
      </c>
      <c r="AL70" s="155">
        <f>DAY(AI69)</f>
        <v>17</v>
      </c>
      <c r="AM70" s="20" t="str">
        <f>UPPER(LEFT(TEXT(AI69,"mmmm")))&amp;RIGHT(TEXT(AI69,"mmmm"),LEN(TEXT(AI69,"mmmm"))-1)</f>
        <v>Janvier</v>
      </c>
      <c r="AO70">
        <f t="shared" si="2"/>
        <v>0</v>
      </c>
      <c r="DG70" s="165" t="str">
        <v>affaire 30</v>
      </c>
      <c r="DH70" s="179" t="str">
        <v>affaire 23</v>
      </c>
      <c r="DI70" s="179">
        <v>3</v>
      </c>
      <c r="DJ70" s="166">
        <f t="shared" si="33"/>
        <v>29</v>
      </c>
      <c r="DK70" s="166">
        <f t="shared" si="34"/>
        <v>1</v>
      </c>
      <c r="DL70" s="166">
        <f t="shared" si="35"/>
        <v>2</v>
      </c>
      <c r="DM70" s="166" t="str">
        <f t="shared" si="36"/>
        <v/>
      </c>
      <c r="DN70" s="167" t="str">
        <f t="shared" si="37"/>
        <v/>
      </c>
      <c r="DQ70" s="201"/>
      <c r="DR70" s="204" t="str">
        <f t="shared" si="45"/>
        <v/>
      </c>
      <c r="DS70" s="197" t="str">
        <f t="shared" si="38"/>
        <v/>
      </c>
      <c r="DT70" s="165"/>
      <c r="DU70" s="166" t="str">
        <f t="shared" si="46"/>
        <v/>
      </c>
      <c r="DV70" s="188" t="str">
        <f t="shared" si="47"/>
        <v/>
      </c>
      <c r="DW70" s="207" t="str">
        <f t="shared" si="48"/>
        <v/>
      </c>
      <c r="DX70" s="166" t="str">
        <f t="shared" si="63"/>
        <v/>
      </c>
      <c r="DY70" s="188" t="str">
        <f t="shared" si="49"/>
        <v/>
      </c>
      <c r="DZ70" s="207" t="str">
        <f t="shared" si="50"/>
        <v/>
      </c>
      <c r="EA70" s="166" t="str">
        <f t="shared" si="51"/>
        <v/>
      </c>
      <c r="EB70" s="188" t="str">
        <f t="shared" si="52"/>
        <v/>
      </c>
      <c r="EC70" s="193"/>
      <c r="ED70" s="201"/>
      <c r="EE70" s="204" t="str">
        <f t="shared" si="64"/>
        <v/>
      </c>
      <c r="EF70" s="197" t="str">
        <f t="shared" si="39"/>
        <v/>
      </c>
      <c r="EG70" s="165"/>
      <c r="EH70" s="166" t="str">
        <f t="shared" si="53"/>
        <v/>
      </c>
      <c r="EI70" s="188" t="str">
        <f t="shared" si="54"/>
        <v/>
      </c>
      <c r="EK70" s="201" t="str">
        <v>affaire 23</v>
      </c>
      <c r="EL70" s="201">
        <f t="shared" si="55"/>
        <v>1</v>
      </c>
      <c r="EM70" s="197" t="str">
        <f t="shared" si="40"/>
        <v/>
      </c>
      <c r="EN70" s="165" t="str">
        <v>affaire 27</v>
      </c>
      <c r="EO70" s="166">
        <f t="shared" si="56"/>
        <v>21</v>
      </c>
      <c r="EP70" s="188">
        <f t="shared" si="41"/>
        <v>7.636363636363637E-2</v>
      </c>
      <c r="EQ70" s="207" t="str">
        <f t="shared" si="57"/>
        <v>affaire 27 - 143h</v>
      </c>
      <c r="ER70" s="166">
        <f t="shared" si="58"/>
        <v>143</v>
      </c>
      <c r="ES70" s="188">
        <f t="shared" si="42"/>
        <v>7.6409297355062786E-2</v>
      </c>
      <c r="ET70" s="207" t="str">
        <f t="shared" si="59"/>
        <v/>
      </c>
      <c r="EU70" s="166" t="str">
        <f t="shared" si="60"/>
        <v/>
      </c>
      <c r="EV70" s="188" t="str">
        <f t="shared" si="61"/>
        <v/>
      </c>
      <c r="EX70" s="197" t="str">
        <f t="shared" si="65"/>
        <v>affaire 23</v>
      </c>
      <c r="EY70" s="165" t="str">
        <v>affaire 24</v>
      </c>
      <c r="EZ70" s="166">
        <f t="shared" si="62"/>
        <v>25</v>
      </c>
      <c r="FA70" s="188">
        <f t="shared" si="43"/>
        <v>8.2236842105263164E-2</v>
      </c>
    </row>
    <row r="71" spans="1:157" ht="18">
      <c r="A71" s="384"/>
      <c r="B71" s="215">
        <f ca="1">IF(_xlfn.ISOWEEKNUM($N$2)=A61,1,0)</f>
        <v>0</v>
      </c>
      <c r="C71" s="216">
        <f t="shared" si="3"/>
        <v>1</v>
      </c>
      <c r="D71" s="216">
        <f>A61</f>
        <v>3</v>
      </c>
      <c r="E71" s="216">
        <f t="shared" si="4"/>
        <v>17</v>
      </c>
      <c r="F71" s="217">
        <f>J69</f>
        <v>45308</v>
      </c>
      <c r="G71" s="216">
        <f t="shared" ca="1" si="1"/>
        <v>0</v>
      </c>
      <c r="H71" s="218">
        <v>11</v>
      </c>
      <c r="I71" s="219">
        <f>_xlfn.NUMBERVALUE(A61&amp;H71)</f>
        <v>311</v>
      </c>
      <c r="J71" s="367"/>
      <c r="K71" s="101"/>
      <c r="L71" s="101"/>
      <c r="M71" s="97"/>
      <c r="N71" s="370"/>
      <c r="O71" s="102"/>
      <c r="P71" s="98"/>
      <c r="Q71" s="88"/>
      <c r="R71" s="100"/>
      <c r="S71" s="100"/>
      <c r="T71" s="100"/>
      <c r="U71" s="119"/>
      <c r="V71" s="120"/>
      <c r="W71" s="121"/>
      <c r="X71" s="122"/>
      <c r="Y71" s="121"/>
      <c r="Z71" s="94"/>
      <c r="AA71" s="94"/>
      <c r="AB71" s="123"/>
      <c r="AC71" s="304"/>
      <c r="AD71" s="305"/>
      <c r="AF71">
        <f t="shared" si="5"/>
        <v>0</v>
      </c>
      <c r="AG71">
        <f t="shared" si="6"/>
        <v>0</v>
      </c>
      <c r="AH71">
        <f t="shared" si="7"/>
        <v>0</v>
      </c>
      <c r="AI71" s="155"/>
      <c r="AJ71" s="155"/>
      <c r="AK71" s="155"/>
      <c r="AL71" s="155"/>
      <c r="AM71" s="155"/>
      <c r="AO71">
        <f t="shared" si="2"/>
        <v>0</v>
      </c>
      <c r="DG71" s="165" t="str">
        <v>chantier 9</v>
      </c>
      <c r="DH71" s="180" t="str">
        <v>affaire 24</v>
      </c>
      <c r="DI71" s="179">
        <v>20</v>
      </c>
      <c r="DJ71" s="166">
        <f t="shared" si="33"/>
        <v>25</v>
      </c>
      <c r="DK71" s="166">
        <f t="shared" si="34"/>
        <v>25</v>
      </c>
      <c r="DL71" s="166">
        <f t="shared" si="35"/>
        <v>25</v>
      </c>
      <c r="DM71" s="166">
        <f t="shared" si="36"/>
        <v>193</v>
      </c>
      <c r="DN71" s="167">
        <f t="shared" si="37"/>
        <v>193</v>
      </c>
      <c r="DQ71" s="201"/>
      <c r="DR71" s="204" t="str">
        <f t="shared" si="45"/>
        <v/>
      </c>
      <c r="DS71" s="197" t="str">
        <f t="shared" si="38"/>
        <v/>
      </c>
      <c r="DT71" s="165"/>
      <c r="DU71" s="166" t="str">
        <f t="shared" si="46"/>
        <v/>
      </c>
      <c r="DV71" s="188" t="str">
        <f t="shared" si="47"/>
        <v/>
      </c>
      <c r="DW71" s="207" t="str">
        <f t="shared" si="48"/>
        <v/>
      </c>
      <c r="DX71" s="166" t="str">
        <f t="shared" si="63"/>
        <v/>
      </c>
      <c r="DY71" s="188" t="str">
        <f t="shared" si="49"/>
        <v/>
      </c>
      <c r="DZ71" s="207" t="str">
        <f t="shared" si="50"/>
        <v/>
      </c>
      <c r="EA71" s="166" t="str">
        <f t="shared" si="51"/>
        <v/>
      </c>
      <c r="EB71" s="188" t="str">
        <f t="shared" si="52"/>
        <v/>
      </c>
      <c r="EC71" s="193"/>
      <c r="ED71" s="201"/>
      <c r="EE71" s="204" t="str">
        <f t="shared" si="64"/>
        <v/>
      </c>
      <c r="EF71" s="197" t="str">
        <f t="shared" si="39"/>
        <v/>
      </c>
      <c r="EG71" s="165"/>
      <c r="EH71" s="166" t="str">
        <f t="shared" si="53"/>
        <v/>
      </c>
      <c r="EI71" s="188" t="str">
        <f t="shared" si="54"/>
        <v/>
      </c>
      <c r="EK71" s="201" t="str">
        <v>affaire 24</v>
      </c>
      <c r="EL71" s="201">
        <f t="shared" si="55"/>
        <v>25</v>
      </c>
      <c r="EM71" s="197" t="str">
        <f t="shared" si="40"/>
        <v>affaire 24</v>
      </c>
      <c r="EN71" s="165"/>
      <c r="EO71" s="166" t="str">
        <f t="shared" si="56"/>
        <v/>
      </c>
      <c r="EP71" s="188" t="str">
        <f t="shared" si="41"/>
        <v/>
      </c>
      <c r="EQ71" s="207" t="str">
        <f t="shared" si="57"/>
        <v/>
      </c>
      <c r="ER71" s="166" t="str">
        <f t="shared" si="58"/>
        <v/>
      </c>
      <c r="ES71" s="188" t="str">
        <f t="shared" si="42"/>
        <v/>
      </c>
      <c r="ET71" s="207" t="str">
        <f t="shared" si="59"/>
        <v/>
      </c>
      <c r="EU71" s="166" t="str">
        <f t="shared" si="60"/>
        <v/>
      </c>
      <c r="EV71" s="188" t="str">
        <f t="shared" si="61"/>
        <v/>
      </c>
      <c r="EX71" s="197" t="str">
        <f t="shared" si="65"/>
        <v>affaire 24</v>
      </c>
      <c r="EY71" s="165" t="str">
        <v>affaire 25</v>
      </c>
      <c r="EZ71" s="166">
        <f t="shared" si="62"/>
        <v>5</v>
      </c>
      <c r="FA71" s="188">
        <f t="shared" si="43"/>
        <v>1.6447368421052631E-2</v>
      </c>
    </row>
    <row r="72" spans="1:157" ht="18.75" thickBot="1">
      <c r="A72" s="384"/>
      <c r="B72" s="215">
        <f ca="1">IF(_xlfn.ISOWEEKNUM($N$2)=A61,1,0)</f>
        <v>0</v>
      </c>
      <c r="C72" s="216">
        <f t="shared" si="3"/>
        <v>1</v>
      </c>
      <c r="D72" s="216">
        <f>A61</f>
        <v>3</v>
      </c>
      <c r="E72" s="216">
        <f t="shared" si="4"/>
        <v>17</v>
      </c>
      <c r="F72" s="217">
        <f>J69</f>
        <v>45308</v>
      </c>
      <c r="G72" s="216">
        <f t="shared" ca="1" si="1"/>
        <v>0</v>
      </c>
      <c r="H72" s="218">
        <v>12</v>
      </c>
      <c r="I72" s="219">
        <f>_xlfn.NUMBERVALUE(A61&amp;H72)</f>
        <v>312</v>
      </c>
      <c r="J72" s="368"/>
      <c r="K72" s="103"/>
      <c r="L72" s="103"/>
      <c r="M72" s="104"/>
      <c r="N72" s="371"/>
      <c r="O72" s="105"/>
      <c r="P72" s="105"/>
      <c r="Q72" s="106"/>
      <c r="R72" s="107"/>
      <c r="S72" s="107"/>
      <c r="T72" s="107"/>
      <c r="U72" s="124"/>
      <c r="V72" s="125"/>
      <c r="W72" s="126"/>
      <c r="X72" s="127"/>
      <c r="Y72" s="126"/>
      <c r="Z72" s="112"/>
      <c r="AA72" s="112"/>
      <c r="AB72" s="128"/>
      <c r="AC72" s="306"/>
      <c r="AD72" s="307"/>
      <c r="AF72">
        <f t="shared" si="5"/>
        <v>0</v>
      </c>
      <c r="AG72">
        <f t="shared" si="6"/>
        <v>0</v>
      </c>
      <c r="AH72">
        <f t="shared" si="7"/>
        <v>0</v>
      </c>
      <c r="AI72" s="155"/>
      <c r="AJ72" s="155"/>
      <c r="AK72" s="155"/>
      <c r="AL72" s="155"/>
      <c r="AM72" s="155"/>
      <c r="AO72">
        <f t="shared" si="2"/>
        <v>0</v>
      </c>
      <c r="DG72" s="165" t="str">
        <v>chantier 2</v>
      </c>
      <c r="DH72" s="179" t="str">
        <v>affaire 25</v>
      </c>
      <c r="DI72" s="179">
        <v>21</v>
      </c>
      <c r="DJ72" s="166">
        <f t="shared" si="33"/>
        <v>91</v>
      </c>
      <c r="DK72" s="166">
        <f t="shared" si="34"/>
        <v>5</v>
      </c>
      <c r="DL72" s="166">
        <f t="shared" si="35"/>
        <v>6</v>
      </c>
      <c r="DM72" s="166">
        <f t="shared" si="36"/>
        <v>686.5</v>
      </c>
      <c r="DN72" s="167">
        <f t="shared" si="37"/>
        <v>35</v>
      </c>
      <c r="DQ72" s="201"/>
      <c r="DR72" s="204" t="str">
        <f t="shared" si="45"/>
        <v/>
      </c>
      <c r="DS72" s="197" t="str">
        <f t="shared" si="38"/>
        <v/>
      </c>
      <c r="DT72" s="165"/>
      <c r="DU72" s="166" t="str">
        <f t="shared" si="46"/>
        <v/>
      </c>
      <c r="DV72" s="188" t="str">
        <f t="shared" si="47"/>
        <v/>
      </c>
      <c r="DW72" s="207" t="str">
        <f t="shared" si="48"/>
        <v/>
      </c>
      <c r="DX72" s="166" t="str">
        <f t="shared" si="63"/>
        <v/>
      </c>
      <c r="DY72" s="188" t="str">
        <f t="shared" si="49"/>
        <v/>
      </c>
      <c r="DZ72" s="207" t="str">
        <f t="shared" si="50"/>
        <v/>
      </c>
      <c r="EA72" s="166" t="str">
        <f t="shared" si="51"/>
        <v/>
      </c>
      <c r="EB72" s="188" t="str">
        <f t="shared" si="52"/>
        <v/>
      </c>
      <c r="EC72" s="193"/>
      <c r="ED72" s="201"/>
      <c r="EE72" s="204" t="str">
        <f t="shared" si="64"/>
        <v/>
      </c>
      <c r="EF72" s="197" t="str">
        <f t="shared" si="39"/>
        <v/>
      </c>
      <c r="EG72" s="165"/>
      <c r="EH72" s="166" t="str">
        <f t="shared" si="53"/>
        <v/>
      </c>
      <c r="EI72" s="188" t="str">
        <f t="shared" si="54"/>
        <v/>
      </c>
      <c r="EK72" s="201" t="str">
        <v>affaire 25</v>
      </c>
      <c r="EL72" s="201">
        <f t="shared" si="55"/>
        <v>5</v>
      </c>
      <c r="EM72" s="197" t="str">
        <f t="shared" si="40"/>
        <v>affaire 25</v>
      </c>
      <c r="EN72" s="165"/>
      <c r="EO72" s="166" t="str">
        <f t="shared" si="56"/>
        <v/>
      </c>
      <c r="EP72" s="188" t="str">
        <f t="shared" si="41"/>
        <v/>
      </c>
      <c r="EQ72" s="207" t="str">
        <f t="shared" si="57"/>
        <v/>
      </c>
      <c r="ER72" s="166" t="str">
        <f t="shared" si="58"/>
        <v/>
      </c>
      <c r="ES72" s="188" t="str">
        <f t="shared" si="42"/>
        <v/>
      </c>
      <c r="ET72" s="207" t="str">
        <f t="shared" si="59"/>
        <v/>
      </c>
      <c r="EU72" s="166" t="str">
        <f t="shared" si="60"/>
        <v/>
      </c>
      <c r="EV72" s="188" t="str">
        <f t="shared" si="61"/>
        <v/>
      </c>
      <c r="EX72" s="197" t="str">
        <f t="shared" si="65"/>
        <v>affaire 25</v>
      </c>
      <c r="EY72" s="165" t="str">
        <v>affaire 26</v>
      </c>
      <c r="EZ72" s="166">
        <f t="shared" si="62"/>
        <v>1</v>
      </c>
      <c r="FA72" s="188">
        <f t="shared" si="43"/>
        <v>3.2894736842105261E-3</v>
      </c>
    </row>
    <row r="73" spans="1:157" ht="18" customHeight="1">
      <c r="A73" s="384"/>
      <c r="B73" s="215">
        <f ca="1">IF(_xlfn.ISOWEEKNUM($N$2)=A61,1,0)</f>
        <v>0</v>
      </c>
      <c r="C73" s="216">
        <f t="shared" si="3"/>
        <v>1</v>
      </c>
      <c r="D73" s="216">
        <f>A61</f>
        <v>3</v>
      </c>
      <c r="E73" s="216">
        <f t="shared" si="4"/>
        <v>18</v>
      </c>
      <c r="F73" s="217">
        <f>J73</f>
        <v>45309</v>
      </c>
      <c r="G73" s="216">
        <f t="shared" ca="1" si="1"/>
        <v>0</v>
      </c>
      <c r="H73" s="218">
        <v>13</v>
      </c>
      <c r="I73" s="219">
        <f>_xlfn.NUMBERVALUE(A61&amp;H73)</f>
        <v>313</v>
      </c>
      <c r="J73" s="366">
        <f>J69+1</f>
        <v>45309</v>
      </c>
      <c r="K73" s="84" t="s">
        <v>131</v>
      </c>
      <c r="L73" s="84" t="s">
        <v>145</v>
      </c>
      <c r="M73" s="85">
        <v>12</v>
      </c>
      <c r="N73" s="369" t="str">
        <f t="shared" ref="N73" si="87">AK74&amp;"
"&amp;AL74&amp;"
"&amp;AM74</f>
        <v>Jeudi
18
Janvier</v>
      </c>
      <c r="O73" s="86">
        <v>8</v>
      </c>
      <c r="P73" s="87">
        <v>18</v>
      </c>
      <c r="Q73" s="88">
        <v>9</v>
      </c>
      <c r="R73" s="89"/>
      <c r="S73" s="89"/>
      <c r="T73" s="89"/>
      <c r="U73" s="90"/>
      <c r="V73" s="91"/>
      <c r="W73" s="92"/>
      <c r="X73" s="93"/>
      <c r="Y73" s="92"/>
      <c r="Z73" s="94"/>
      <c r="AA73" s="94"/>
      <c r="AB73" s="95"/>
      <c r="AC73" s="298"/>
      <c r="AD73" s="308"/>
      <c r="AF73">
        <f t="shared" si="5"/>
        <v>0</v>
      </c>
      <c r="AG73">
        <f t="shared" si="6"/>
        <v>60</v>
      </c>
      <c r="AH73">
        <f t="shared" si="7"/>
        <v>60</v>
      </c>
      <c r="AI73" s="20">
        <f>AI69+1</f>
        <v>45309</v>
      </c>
      <c r="AJ73" s="155"/>
      <c r="AK73" s="155"/>
      <c r="AL73" s="155"/>
      <c r="AM73" s="155"/>
      <c r="AO73">
        <f t="shared" si="2"/>
        <v>9</v>
      </c>
      <c r="DG73" s="165" t="str">
        <v>chantier 3</v>
      </c>
      <c r="DH73" s="166" t="str">
        <v>affaire 26</v>
      </c>
      <c r="DI73" s="179">
        <v>21</v>
      </c>
      <c r="DJ73" s="166">
        <f t="shared" si="33"/>
        <v>19</v>
      </c>
      <c r="DK73" s="166">
        <f t="shared" si="34"/>
        <v>1</v>
      </c>
      <c r="DL73" s="166">
        <f t="shared" si="35"/>
        <v>6</v>
      </c>
      <c r="DM73" s="166">
        <f t="shared" si="36"/>
        <v>126</v>
      </c>
      <c r="DN73" s="167">
        <f t="shared" si="37"/>
        <v>3</v>
      </c>
      <c r="DQ73" s="201"/>
      <c r="DR73" s="204" t="str">
        <f t="shared" si="45"/>
        <v/>
      </c>
      <c r="DS73" s="197" t="str">
        <f t="shared" si="38"/>
        <v/>
      </c>
      <c r="DT73" s="165"/>
      <c r="DU73" s="166" t="str">
        <f t="shared" si="46"/>
        <v/>
      </c>
      <c r="DV73" s="188" t="str">
        <f t="shared" si="47"/>
        <v/>
      </c>
      <c r="DW73" s="207" t="str">
        <f t="shared" si="48"/>
        <v/>
      </c>
      <c r="DX73" s="166" t="str">
        <f t="shared" si="63"/>
        <v/>
      </c>
      <c r="DY73" s="188" t="str">
        <f t="shared" si="49"/>
        <v/>
      </c>
      <c r="DZ73" s="207" t="str">
        <f t="shared" si="50"/>
        <v/>
      </c>
      <c r="EA73" s="166" t="str">
        <f t="shared" si="51"/>
        <v/>
      </c>
      <c r="EB73" s="188" t="str">
        <f t="shared" si="52"/>
        <v/>
      </c>
      <c r="EC73" s="193"/>
      <c r="ED73" s="201"/>
      <c r="EE73" s="204" t="str">
        <f t="shared" si="64"/>
        <v/>
      </c>
      <c r="EF73" s="197" t="str">
        <f t="shared" si="39"/>
        <v/>
      </c>
      <c r="EG73" s="165"/>
      <c r="EH73" s="166" t="str">
        <f t="shared" si="53"/>
        <v/>
      </c>
      <c r="EI73" s="188" t="str">
        <f t="shared" si="54"/>
        <v/>
      </c>
      <c r="EK73" s="201" t="str">
        <v>affaire 26</v>
      </c>
      <c r="EL73" s="201">
        <f t="shared" si="55"/>
        <v>1</v>
      </c>
      <c r="EM73" s="197" t="str">
        <f t="shared" si="40"/>
        <v>affaire 26</v>
      </c>
      <c r="EN73" s="165"/>
      <c r="EO73" s="166" t="str">
        <f t="shared" si="56"/>
        <v/>
      </c>
      <c r="EP73" s="188" t="str">
        <f t="shared" si="41"/>
        <v/>
      </c>
      <c r="EQ73" s="207" t="str">
        <f t="shared" si="57"/>
        <v/>
      </c>
      <c r="ER73" s="166" t="str">
        <f t="shared" si="58"/>
        <v/>
      </c>
      <c r="ES73" s="188" t="str">
        <f t="shared" si="42"/>
        <v/>
      </c>
      <c r="ET73" s="207" t="str">
        <f t="shared" si="59"/>
        <v/>
      </c>
      <c r="EU73" s="166" t="str">
        <f t="shared" si="60"/>
        <v/>
      </c>
      <c r="EV73" s="188" t="str">
        <f t="shared" si="61"/>
        <v/>
      </c>
      <c r="EX73" s="197" t="str">
        <f t="shared" si="65"/>
        <v>affaire 26</v>
      </c>
      <c r="EY73" s="165" t="str">
        <v>affaire 27</v>
      </c>
      <c r="EZ73" s="166">
        <f t="shared" si="62"/>
        <v>21</v>
      </c>
      <c r="FA73" s="188">
        <f t="shared" si="43"/>
        <v>6.9078947368421059E-2</v>
      </c>
    </row>
    <row r="74" spans="1:157" ht="18">
      <c r="A74" s="384"/>
      <c r="B74" s="215">
        <f ca="1">IF(_xlfn.ISOWEEKNUM($N$2)=A61,1,0)</f>
        <v>0</v>
      </c>
      <c r="C74" s="216">
        <f t="shared" si="3"/>
        <v>1</v>
      </c>
      <c r="D74" s="216">
        <f>A61</f>
        <v>3</v>
      </c>
      <c r="E74" s="216">
        <f t="shared" si="4"/>
        <v>18</v>
      </c>
      <c r="F74" s="217">
        <f>J73</f>
        <v>45309</v>
      </c>
      <c r="G74" s="216">
        <f t="shared" ca="1" si="1"/>
        <v>0</v>
      </c>
      <c r="H74" s="218">
        <v>14</v>
      </c>
      <c r="I74" s="219">
        <f>_xlfn.NUMBERVALUE(A61&amp;H74)</f>
        <v>314</v>
      </c>
      <c r="J74" s="367"/>
      <c r="K74" s="96"/>
      <c r="L74" s="101"/>
      <c r="M74" s="97"/>
      <c r="N74" s="370"/>
      <c r="O74" s="98"/>
      <c r="P74" s="98"/>
      <c r="Q74" s="99"/>
      <c r="R74" s="89"/>
      <c r="S74" s="89"/>
      <c r="T74" s="89"/>
      <c r="U74" s="114"/>
      <c r="V74" s="115"/>
      <c r="W74" s="116"/>
      <c r="X74" s="117"/>
      <c r="Y74" s="116"/>
      <c r="Z74" s="94"/>
      <c r="AA74" s="94"/>
      <c r="AB74" s="118"/>
      <c r="AC74" s="302"/>
      <c r="AD74" s="303"/>
      <c r="AF74">
        <f t="shared" si="5"/>
        <v>0</v>
      </c>
      <c r="AG74">
        <f t="shared" si="6"/>
        <v>0</v>
      </c>
      <c r="AH74">
        <f t="shared" si="7"/>
        <v>0</v>
      </c>
      <c r="AI74" s="20" t="str">
        <f>UPPER(LEFT(TEXT(AI73,"jjjj")))&amp;RIGHT(TEXT(AI73,"jjjj"),LEN(TEXT(AI73,"jjjj"))-1)</f>
        <v>Jeudi</v>
      </c>
      <c r="AJ74" s="155" t="str">
        <f>TEXT(AI73,"jj")</f>
        <v>18</v>
      </c>
      <c r="AK74" s="20" t="str">
        <f>UPPER(LEFT(TEXT(AI73,"jjjj")))&amp;RIGHT(TEXT(AI73,"jjjj"),LEN(TEXT(AI73,"jjjj"))-1)</f>
        <v>Jeudi</v>
      </c>
      <c r="AL74" s="155">
        <f>DAY(AI73)</f>
        <v>18</v>
      </c>
      <c r="AM74" s="20" t="str">
        <f>UPPER(LEFT(TEXT(AI73,"mmmm")))&amp;RIGHT(TEXT(AI73,"mmmm"),LEN(TEXT(AI73,"mmmm"))-1)</f>
        <v>Janvier</v>
      </c>
      <c r="AO74">
        <f t="shared" si="2"/>
        <v>0</v>
      </c>
      <c r="DG74" s="165" t="str">
        <v>chantier 3</v>
      </c>
      <c r="DH74" s="166" t="str">
        <v>affaire 27</v>
      </c>
      <c r="DI74" s="179">
        <v>0</v>
      </c>
      <c r="DJ74" s="166">
        <f t="shared" si="33"/>
        <v>19</v>
      </c>
      <c r="DK74" s="166">
        <f t="shared" si="34"/>
        <v>21</v>
      </c>
      <c r="DL74" s="166">
        <f t="shared" si="35"/>
        <v>0</v>
      </c>
      <c r="DM74" s="166">
        <f t="shared" si="36"/>
        <v>126</v>
      </c>
      <c r="DN74" s="167">
        <f t="shared" si="37"/>
        <v>143</v>
      </c>
      <c r="DQ74" s="201"/>
      <c r="DR74" s="204" t="str">
        <f t="shared" si="45"/>
        <v/>
      </c>
      <c r="DS74" s="197" t="str">
        <f t="shared" si="38"/>
        <v/>
      </c>
      <c r="DT74" s="165"/>
      <c r="DU74" s="166" t="str">
        <f t="shared" si="46"/>
        <v/>
      </c>
      <c r="DV74" s="188" t="str">
        <f t="shared" si="47"/>
        <v/>
      </c>
      <c r="DW74" s="207" t="str">
        <f t="shared" si="48"/>
        <v/>
      </c>
      <c r="DX74" s="166" t="str">
        <f t="shared" si="63"/>
        <v/>
      </c>
      <c r="DY74" s="188" t="str">
        <f t="shared" si="49"/>
        <v/>
      </c>
      <c r="DZ74" s="207" t="str">
        <f t="shared" si="50"/>
        <v/>
      </c>
      <c r="EA74" s="166" t="str">
        <f t="shared" si="51"/>
        <v/>
      </c>
      <c r="EB74" s="188" t="str">
        <f t="shared" si="52"/>
        <v/>
      </c>
      <c r="EC74" s="193"/>
      <c r="ED74" s="201"/>
      <c r="EE74" s="204" t="str">
        <f t="shared" si="64"/>
        <v/>
      </c>
      <c r="EF74" s="197" t="str">
        <f t="shared" si="39"/>
        <v/>
      </c>
      <c r="EG74" s="165"/>
      <c r="EH74" s="166" t="str">
        <f t="shared" si="53"/>
        <v/>
      </c>
      <c r="EI74" s="188" t="str">
        <f t="shared" si="54"/>
        <v/>
      </c>
      <c r="EK74" s="201" t="str">
        <v>affaire 27</v>
      </c>
      <c r="EL74" s="201">
        <f t="shared" si="55"/>
        <v>21</v>
      </c>
      <c r="EM74" s="197" t="str">
        <f t="shared" si="40"/>
        <v>affaire 27</v>
      </c>
      <c r="EN74" s="165"/>
      <c r="EO74" s="166" t="str">
        <f t="shared" si="56"/>
        <v/>
      </c>
      <c r="EP74" s="188" t="str">
        <f t="shared" si="41"/>
        <v/>
      </c>
      <c r="EQ74" s="207" t="str">
        <f t="shared" si="57"/>
        <v/>
      </c>
      <c r="ER74" s="166" t="str">
        <f t="shared" si="58"/>
        <v/>
      </c>
      <c r="ES74" s="188" t="str">
        <f t="shared" si="42"/>
        <v/>
      </c>
      <c r="ET74" s="207" t="str">
        <f t="shared" si="59"/>
        <v/>
      </c>
      <c r="EU74" s="166" t="str">
        <f t="shared" si="60"/>
        <v/>
      </c>
      <c r="EV74" s="188" t="str">
        <f t="shared" si="61"/>
        <v/>
      </c>
      <c r="EX74" s="197" t="str">
        <f t="shared" si="65"/>
        <v>affaire 27</v>
      </c>
      <c r="EY74" s="165"/>
      <c r="EZ74" s="166" t="str">
        <f t="shared" si="62"/>
        <v/>
      </c>
      <c r="FA74" s="188" t="str">
        <f t="shared" si="43"/>
        <v/>
      </c>
    </row>
    <row r="75" spans="1:157" ht="18">
      <c r="A75" s="384"/>
      <c r="B75" s="215">
        <f ca="1">IF(_xlfn.ISOWEEKNUM($N$2)=A61,1,0)</f>
        <v>0</v>
      </c>
      <c r="C75" s="216">
        <f t="shared" si="3"/>
        <v>1</v>
      </c>
      <c r="D75" s="216">
        <f>A61</f>
        <v>3</v>
      </c>
      <c r="E75" s="216">
        <f t="shared" si="4"/>
        <v>18</v>
      </c>
      <c r="F75" s="217">
        <f>J73</f>
        <v>45309</v>
      </c>
      <c r="G75" s="216">
        <f t="shared" ca="1" si="1"/>
        <v>0</v>
      </c>
      <c r="H75" s="218">
        <v>15</v>
      </c>
      <c r="I75" s="219">
        <f>_xlfn.NUMBERVALUE(A61&amp;H75)</f>
        <v>315</v>
      </c>
      <c r="J75" s="367"/>
      <c r="K75" s="101"/>
      <c r="L75" s="101"/>
      <c r="M75" s="97"/>
      <c r="N75" s="370"/>
      <c r="O75" s="102"/>
      <c r="P75" s="98"/>
      <c r="Q75" s="88"/>
      <c r="R75" s="100"/>
      <c r="S75" s="100"/>
      <c r="T75" s="100"/>
      <c r="U75" s="119"/>
      <c r="V75" s="120"/>
      <c r="W75" s="121"/>
      <c r="X75" s="122"/>
      <c r="Y75" s="121"/>
      <c r="Z75" s="94"/>
      <c r="AA75" s="94"/>
      <c r="AB75" s="123"/>
      <c r="AC75" s="304"/>
      <c r="AD75" s="305"/>
      <c r="AF75">
        <f t="shared" si="5"/>
        <v>0</v>
      </c>
      <c r="AG75">
        <f t="shared" si="6"/>
        <v>0</v>
      </c>
      <c r="AH75">
        <f t="shared" si="7"/>
        <v>0</v>
      </c>
      <c r="AI75" s="155"/>
      <c r="AJ75" s="155"/>
      <c r="AK75" s="155"/>
      <c r="AL75" s="155"/>
      <c r="AM75" s="155"/>
      <c r="AO75">
        <f t="shared" si="2"/>
        <v>0</v>
      </c>
      <c r="DG75" s="165" t="str">
        <v>chantier 10</v>
      </c>
      <c r="DH75" s="166" t="str">
        <v>affaire 27</v>
      </c>
      <c r="DI75" s="179">
        <v>22</v>
      </c>
      <c r="DJ75" s="166">
        <f t="shared" si="33"/>
        <v>10</v>
      </c>
      <c r="DK75" s="166">
        <f t="shared" si="34"/>
        <v>21</v>
      </c>
      <c r="DL75" s="166">
        <f t="shared" si="35"/>
        <v>10</v>
      </c>
      <c r="DM75" s="166">
        <f t="shared" si="36"/>
        <v>67</v>
      </c>
      <c r="DN75" s="167">
        <f t="shared" si="37"/>
        <v>143</v>
      </c>
      <c r="DQ75" s="201"/>
      <c r="DR75" s="204" t="str">
        <f t="shared" si="45"/>
        <v/>
      </c>
      <c r="DS75" s="197" t="str">
        <f t="shared" si="38"/>
        <v/>
      </c>
      <c r="DT75" s="165"/>
      <c r="DU75" s="166" t="str">
        <f t="shared" si="46"/>
        <v/>
      </c>
      <c r="DV75" s="188" t="str">
        <f t="shared" si="47"/>
        <v/>
      </c>
      <c r="DW75" s="207" t="str">
        <f t="shared" si="48"/>
        <v/>
      </c>
      <c r="DX75" s="166" t="str">
        <f t="shared" si="63"/>
        <v/>
      </c>
      <c r="DY75" s="188" t="str">
        <f t="shared" si="49"/>
        <v/>
      </c>
      <c r="DZ75" s="207" t="str">
        <f t="shared" si="50"/>
        <v/>
      </c>
      <c r="EA75" s="166" t="str">
        <f t="shared" si="51"/>
        <v/>
      </c>
      <c r="EB75" s="188" t="str">
        <f t="shared" si="52"/>
        <v/>
      </c>
      <c r="EC75" s="193"/>
      <c r="ED75" s="201"/>
      <c r="EE75" s="204" t="str">
        <f t="shared" si="64"/>
        <v/>
      </c>
      <c r="EF75" s="197" t="str">
        <f t="shared" si="39"/>
        <v/>
      </c>
      <c r="EG75" s="165"/>
      <c r="EH75" s="166" t="str">
        <f t="shared" si="53"/>
        <v/>
      </c>
      <c r="EI75" s="188" t="str">
        <f t="shared" si="54"/>
        <v/>
      </c>
      <c r="EK75" s="201">
        <v>0</v>
      </c>
      <c r="EL75" s="201" t="e">
        <f t="shared" si="55"/>
        <v>#N/A</v>
      </c>
      <c r="EM75" s="197" t="str">
        <f t="shared" si="40"/>
        <v/>
      </c>
      <c r="EN75" s="165"/>
      <c r="EO75" s="166" t="str">
        <f t="shared" si="56"/>
        <v/>
      </c>
      <c r="EP75" s="188" t="str">
        <f t="shared" si="41"/>
        <v/>
      </c>
      <c r="EQ75" s="207" t="str">
        <f t="shared" si="57"/>
        <v/>
      </c>
      <c r="ER75" s="166" t="str">
        <f t="shared" si="58"/>
        <v/>
      </c>
      <c r="ES75" s="188" t="str">
        <f t="shared" si="42"/>
        <v/>
      </c>
      <c r="ET75" s="207" t="str">
        <f t="shared" si="59"/>
        <v/>
      </c>
      <c r="EU75" s="166" t="str">
        <f t="shared" si="60"/>
        <v/>
      </c>
      <c r="EV75" s="188" t="str">
        <f t="shared" si="61"/>
        <v/>
      </c>
      <c r="EX75" s="197" t="str">
        <f t="shared" si="65"/>
        <v/>
      </c>
      <c r="EY75" s="165"/>
      <c r="EZ75" s="166" t="str">
        <f t="shared" si="62"/>
        <v/>
      </c>
      <c r="FA75" s="188" t="str">
        <f t="shared" si="43"/>
        <v/>
      </c>
    </row>
    <row r="76" spans="1:157" ht="18.75" thickBot="1">
      <c r="A76" s="384"/>
      <c r="B76" s="215">
        <f ca="1">IF(_xlfn.ISOWEEKNUM($N$2)=A61,1,0)</f>
        <v>0</v>
      </c>
      <c r="C76" s="216">
        <f t="shared" si="3"/>
        <v>1</v>
      </c>
      <c r="D76" s="216">
        <f>A61</f>
        <v>3</v>
      </c>
      <c r="E76" s="216">
        <f t="shared" si="4"/>
        <v>18</v>
      </c>
      <c r="F76" s="217">
        <f>J73</f>
        <v>45309</v>
      </c>
      <c r="G76" s="216">
        <f t="shared" ca="1" si="1"/>
        <v>0</v>
      </c>
      <c r="H76" s="218">
        <v>16</v>
      </c>
      <c r="I76" s="219">
        <f>_xlfn.NUMBERVALUE(A61&amp;H76)</f>
        <v>316</v>
      </c>
      <c r="J76" s="368"/>
      <c r="K76" s="103"/>
      <c r="L76" s="103"/>
      <c r="M76" s="104"/>
      <c r="N76" s="371"/>
      <c r="O76" s="105"/>
      <c r="P76" s="105"/>
      <c r="Q76" s="106"/>
      <c r="R76" s="107"/>
      <c r="S76" s="107"/>
      <c r="T76" s="107"/>
      <c r="U76" s="124"/>
      <c r="V76" s="125"/>
      <c r="W76" s="126"/>
      <c r="X76" s="127"/>
      <c r="Y76" s="126"/>
      <c r="Z76" s="112"/>
      <c r="AA76" s="112"/>
      <c r="AB76" s="128"/>
      <c r="AC76" s="306"/>
      <c r="AD76" s="307"/>
      <c r="AF76">
        <f t="shared" si="5"/>
        <v>0</v>
      </c>
      <c r="AG76">
        <f t="shared" si="6"/>
        <v>0</v>
      </c>
      <c r="AH76">
        <f t="shared" si="7"/>
        <v>0</v>
      </c>
      <c r="AI76" s="155"/>
      <c r="AJ76" s="155"/>
      <c r="AK76" s="155"/>
      <c r="AL76" s="155"/>
      <c r="AM76" s="155"/>
      <c r="AO76">
        <f t="shared" si="2"/>
        <v>0</v>
      </c>
      <c r="DG76" s="165" t="str">
        <v>chantier 7</v>
      </c>
      <c r="DH76" s="166" t="str">
        <v>affaire 27</v>
      </c>
      <c r="DI76" s="179">
        <v>23</v>
      </c>
      <c r="DJ76" s="166">
        <f t="shared" ref="DJ76:DJ97" si="88">IF(DG76="","",COUNTIF(K$13:K$1284,DG76))</f>
        <v>10</v>
      </c>
      <c r="DK76" s="166">
        <f t="shared" ref="DK76:DK97" si="89">IF(DH76="","",COUNTIF(L$13:L$1284,DH76))</f>
        <v>21</v>
      </c>
      <c r="DL76" s="166">
        <f t="shared" ref="DL76:DL97" si="90">IF(DI76="","",COUNTIF(M$13:M$1284,DI76))</f>
        <v>10</v>
      </c>
      <c r="DM76" s="166">
        <f t="shared" ref="DM76:DM97" si="91">IF(OR(DG76="",DG76="affaire 30",DJ76=0),"",SUMIF($K$13:$K$1284,DG76,$AO$13:$AO$1284))</f>
        <v>68</v>
      </c>
      <c r="DN76" s="167">
        <f t="shared" ref="DN76:DN97" si="92">IF(OR(DH76="",DH76="affaire 23",DH76="affaire 28",DH76="férié",DJ76=0),"",SUMIF($L$13:$L$1284,DH76,$AO$13:$AO$1284))</f>
        <v>143</v>
      </c>
      <c r="DQ76" s="201"/>
      <c r="DR76" s="204" t="str">
        <f t="shared" ref="DR76:DR97" si="93">IF(DQ76="","",VLOOKUP(DQ76,DG76:DL129,4,FALSE))</f>
        <v/>
      </c>
      <c r="DS76" s="197" t="str">
        <f t="shared" ref="DS76:DS97" si="94">IF(ISNA(DQ76),"",IF(OR(DQ76="affaire 30",DQ76=0),"",DQ76))</f>
        <v/>
      </c>
      <c r="DT76" s="165"/>
      <c r="DU76" s="166" t="str">
        <f t="shared" si="46"/>
        <v/>
      </c>
      <c r="DV76" s="188" t="str">
        <f t="shared" si="47"/>
        <v/>
      </c>
      <c r="DW76" s="207" t="str">
        <f t="shared" si="48"/>
        <v/>
      </c>
      <c r="DX76" s="166" t="str">
        <f t="shared" si="63"/>
        <v/>
      </c>
      <c r="DY76" s="188" t="str">
        <f t="shared" si="49"/>
        <v/>
      </c>
      <c r="DZ76" s="207" t="str">
        <f t="shared" si="50"/>
        <v/>
      </c>
      <c r="EA76" s="166" t="str">
        <f t="shared" si="51"/>
        <v/>
      </c>
      <c r="EB76" s="188" t="str">
        <f t="shared" si="52"/>
        <v/>
      </c>
      <c r="EC76" s="193"/>
      <c r="ED76" s="201"/>
      <c r="EE76" s="204" t="str">
        <f t="shared" ref="EE76:EE97" si="95">IF(ED76="","",VLOOKUP(ED76,DG76:DL129,4,FALSE))</f>
        <v/>
      </c>
      <c r="EF76" s="197" t="str">
        <f t="shared" ref="EF76:EF97" si="96">IF(ISNA(DQ76),"",IF(DQ76=0,"",DQ76))</f>
        <v/>
      </c>
      <c r="EG76" s="165"/>
      <c r="EH76" s="166" t="str">
        <f t="shared" si="53"/>
        <v/>
      </c>
      <c r="EI76" s="188" t="str">
        <f t="shared" si="54"/>
        <v/>
      </c>
      <c r="EK76" s="201"/>
      <c r="EL76" s="201" t="str">
        <f t="shared" ref="EL76:EL97" si="97">IF(EK76="","",VLOOKUP(EK76,DH76:DL129,4,FALSE))</f>
        <v/>
      </c>
      <c r="EM76" s="197" t="str">
        <f t="shared" ref="EM76:EM97" si="98">IF(OR(EK76=0,EK76="affaire 23",EK76="affaire 28",EK76="férié"),"",EK76)</f>
        <v/>
      </c>
      <c r="EN76" s="165"/>
      <c r="EO76" s="166" t="str">
        <f t="shared" ref="EO76:EO97" si="99">IF(EN76="","",VLOOKUP(EN76,DH76:DL129,4,FALSE))</f>
        <v/>
      </c>
      <c r="EP76" s="188" t="str">
        <f t="shared" ref="EP76:EP97" si="100">IF(OR(EO76="",EO76=0),"",EO76/EP$43)</f>
        <v/>
      </c>
      <c r="EQ76" s="207" t="str">
        <f t="shared" si="57"/>
        <v/>
      </c>
      <c r="ER76" s="166" t="str">
        <f t="shared" si="58"/>
        <v/>
      </c>
      <c r="ES76" s="188" t="str">
        <f t="shared" ref="ES76:ES97" si="101">IF(OR(ER76="",ER76=0),"",ER76/ES$43)</f>
        <v/>
      </c>
      <c r="ET76" s="207" t="str">
        <f t="shared" si="59"/>
        <v/>
      </c>
      <c r="EU76" s="166" t="str">
        <f t="shared" si="60"/>
        <v/>
      </c>
      <c r="EV76" s="188" t="str">
        <f t="shared" si="61"/>
        <v/>
      </c>
      <c r="EX76" s="197" t="str">
        <f t="shared" si="65"/>
        <v/>
      </c>
      <c r="EY76" s="165"/>
      <c r="EZ76" s="166" t="str">
        <f t="shared" ref="EZ76:EZ97" si="102">IF(EY76="","",VLOOKUP(EY76,DH76:DL129,4,FALSE))</f>
        <v/>
      </c>
      <c r="FA76" s="188" t="str">
        <f t="shared" ref="FA76:FA97" si="103">IF(OR(EZ76="",EZ76=0),"",EZ76/FA$43)</f>
        <v/>
      </c>
    </row>
    <row r="77" spans="1:157" ht="18" customHeight="1">
      <c r="A77" s="384"/>
      <c r="B77" s="215">
        <f ca="1">IF(_xlfn.ISOWEEKNUM($N$2)=A61,1,0)</f>
        <v>0</v>
      </c>
      <c r="C77" s="216">
        <f t="shared" si="3"/>
        <v>1</v>
      </c>
      <c r="D77" s="216">
        <f>A61</f>
        <v>3</v>
      </c>
      <c r="E77" s="216">
        <f t="shared" si="4"/>
        <v>19</v>
      </c>
      <c r="F77" s="217">
        <f>J77</f>
        <v>45310</v>
      </c>
      <c r="G77" s="216">
        <f t="shared" ref="G77:G140" ca="1" si="104">IF(F77=N$2,1,0)</f>
        <v>0</v>
      </c>
      <c r="H77" s="218">
        <v>17</v>
      </c>
      <c r="I77" s="219">
        <f>_xlfn.NUMBERVALUE(A61&amp;H77)</f>
        <v>317</v>
      </c>
      <c r="J77" s="366">
        <f>J73+1</f>
        <v>45310</v>
      </c>
      <c r="K77" s="84" t="s">
        <v>131</v>
      </c>
      <c r="L77" s="84" t="s">
        <v>145</v>
      </c>
      <c r="M77" s="85">
        <v>12</v>
      </c>
      <c r="N77" s="369" t="str">
        <f t="shared" ref="N77" si="105">AK78&amp;"
"&amp;AL78&amp;"
"&amp;AM78</f>
        <v>Vendredi
19
Janvier</v>
      </c>
      <c r="O77" s="86">
        <v>8</v>
      </c>
      <c r="P77" s="87">
        <v>12</v>
      </c>
      <c r="Q77" s="88">
        <v>4</v>
      </c>
      <c r="R77" s="89"/>
      <c r="S77" s="89"/>
      <c r="T77" s="89"/>
      <c r="U77" s="90"/>
      <c r="V77" s="91"/>
      <c r="W77" s="92"/>
      <c r="X77" s="93"/>
      <c r="Y77" s="92"/>
      <c r="Z77" s="94"/>
      <c r="AA77" s="94"/>
      <c r="AB77" s="95"/>
      <c r="AC77" s="309"/>
      <c r="AD77" s="308"/>
      <c r="AF77">
        <f t="shared" si="5"/>
        <v>0</v>
      </c>
      <c r="AG77">
        <f t="shared" si="6"/>
        <v>60</v>
      </c>
      <c r="AH77">
        <f t="shared" si="7"/>
        <v>60</v>
      </c>
      <c r="AI77" s="20">
        <f>AI73+1</f>
        <v>45310</v>
      </c>
      <c r="AJ77" s="155"/>
      <c r="AK77" s="155"/>
      <c r="AL77" s="155"/>
      <c r="AM77" s="155"/>
      <c r="AO77">
        <f t="shared" ref="AO77:AO140" si="106">SUM(Q77:T77)</f>
        <v>4</v>
      </c>
      <c r="DG77" s="165" t="str">
        <v>affaire 30</v>
      </c>
      <c r="DH77" s="166" t="str">
        <v>affaire 28</v>
      </c>
      <c r="DI77" s="179">
        <v>2</v>
      </c>
      <c r="DJ77" s="166">
        <f t="shared" si="88"/>
        <v>29</v>
      </c>
      <c r="DK77" s="166">
        <f t="shared" si="89"/>
        <v>23</v>
      </c>
      <c r="DL77" s="166">
        <f t="shared" si="90"/>
        <v>8</v>
      </c>
      <c r="DM77" s="166" t="str">
        <f t="shared" si="91"/>
        <v/>
      </c>
      <c r="DN77" s="167" t="str">
        <f t="shared" si="92"/>
        <v/>
      </c>
      <c r="DQ77" s="201"/>
      <c r="DR77" s="204" t="str">
        <f t="shared" si="93"/>
        <v/>
      </c>
      <c r="DS77" s="197" t="str">
        <f t="shared" si="94"/>
        <v/>
      </c>
      <c r="DT77" s="165"/>
      <c r="DU77" s="166" t="str">
        <f t="shared" si="46"/>
        <v/>
      </c>
      <c r="DV77" s="188" t="str">
        <f t="shared" si="47"/>
        <v/>
      </c>
      <c r="DW77" s="207" t="str">
        <f t="shared" si="48"/>
        <v/>
      </c>
      <c r="DX77" s="166" t="str">
        <f t="shared" si="63"/>
        <v/>
      </c>
      <c r="DY77" s="188" t="str">
        <f t="shared" si="49"/>
        <v/>
      </c>
      <c r="DZ77" s="207" t="str">
        <f t="shared" si="50"/>
        <v/>
      </c>
      <c r="EA77" s="166" t="str">
        <f t="shared" si="51"/>
        <v/>
      </c>
      <c r="EB77" s="188" t="str">
        <f t="shared" si="52"/>
        <v/>
      </c>
      <c r="EC77" s="193"/>
      <c r="ED77" s="201"/>
      <c r="EE77" s="204" t="str">
        <f t="shared" si="95"/>
        <v/>
      </c>
      <c r="EF77" s="197" t="str">
        <f t="shared" si="96"/>
        <v/>
      </c>
      <c r="EG77" s="165"/>
      <c r="EH77" s="166" t="str">
        <f t="shared" si="53"/>
        <v/>
      </c>
      <c r="EI77" s="188" t="str">
        <f t="shared" si="54"/>
        <v/>
      </c>
      <c r="EK77" s="201"/>
      <c r="EL77" s="201" t="str">
        <f t="shared" si="97"/>
        <v/>
      </c>
      <c r="EM77" s="197" t="str">
        <f t="shared" si="98"/>
        <v/>
      </c>
      <c r="EN77" s="165"/>
      <c r="EO77" s="166" t="str">
        <f t="shared" si="99"/>
        <v/>
      </c>
      <c r="EP77" s="188" t="str">
        <f t="shared" si="100"/>
        <v/>
      </c>
      <c r="EQ77" s="207" t="str">
        <f t="shared" si="57"/>
        <v/>
      </c>
      <c r="ER77" s="166" t="str">
        <f t="shared" si="58"/>
        <v/>
      </c>
      <c r="ES77" s="188" t="str">
        <f t="shared" si="101"/>
        <v/>
      </c>
      <c r="ET77" s="207" t="str">
        <f t="shared" si="59"/>
        <v/>
      </c>
      <c r="EU77" s="166" t="str">
        <f t="shared" si="60"/>
        <v/>
      </c>
      <c r="EV77" s="188" t="str">
        <f t="shared" si="61"/>
        <v/>
      </c>
      <c r="EX77" s="197" t="str">
        <f t="shared" si="65"/>
        <v/>
      </c>
      <c r="EY77" s="165"/>
      <c r="EZ77" s="166" t="str">
        <f t="shared" si="102"/>
        <v/>
      </c>
      <c r="FA77" s="188" t="str">
        <f t="shared" si="103"/>
        <v/>
      </c>
    </row>
    <row r="78" spans="1:157" ht="18">
      <c r="A78" s="384"/>
      <c r="B78" s="215">
        <f ca="1">IF(_xlfn.ISOWEEKNUM($N$2)=A61,1,0)</f>
        <v>0</v>
      </c>
      <c r="C78" s="216">
        <f t="shared" ref="C78:C141" si="107">MONTH(F78)</f>
        <v>1</v>
      </c>
      <c r="D78" s="216">
        <f>A61</f>
        <v>3</v>
      </c>
      <c r="E78" s="216">
        <f t="shared" ref="E78:E141" si="108">DAY(F78)</f>
        <v>19</v>
      </c>
      <c r="F78" s="217">
        <f>J77</f>
        <v>45310</v>
      </c>
      <c r="G78" s="216">
        <f t="shared" ca="1" si="104"/>
        <v>0</v>
      </c>
      <c r="H78" s="218">
        <v>18</v>
      </c>
      <c r="I78" s="219">
        <f>_xlfn.NUMBERVALUE(A61&amp;H78)</f>
        <v>318</v>
      </c>
      <c r="J78" s="367"/>
      <c r="K78" s="96"/>
      <c r="L78" s="101"/>
      <c r="M78" s="97"/>
      <c r="N78" s="370"/>
      <c r="O78" s="98"/>
      <c r="P78" s="98"/>
      <c r="Q78" s="99"/>
      <c r="R78" s="89"/>
      <c r="S78" s="89"/>
      <c r="T78" s="89"/>
      <c r="U78" s="114"/>
      <c r="V78" s="115"/>
      <c r="W78" s="116"/>
      <c r="X78" s="117"/>
      <c r="Y78" s="116"/>
      <c r="Z78" s="94"/>
      <c r="AA78" s="94"/>
      <c r="AB78" s="118"/>
      <c r="AC78" s="298"/>
      <c r="AD78" s="303"/>
      <c r="AF78">
        <f t="shared" ref="AF78:AF141" si="109">IF(ISNUMBER(AC78)=TRUE,AC78,0)</f>
        <v>0</v>
      </c>
      <c r="AG78">
        <f t="shared" ref="AG78:AG141" si="110">IF(ISNUMBER(MATCH(K78,$AG$7:$AQ$7,0))=TRUE,LOOKUP(K78,$AG$7:$AQ$7,$AG$8:$AQ$8),0)</f>
        <v>0</v>
      </c>
      <c r="AH78">
        <f t="shared" ref="AH78:AH141" si="111">AF78+AG78</f>
        <v>0</v>
      </c>
      <c r="AI78" s="20" t="str">
        <f>UPPER(LEFT(TEXT(AI77,"jjjj")))&amp;RIGHT(TEXT(AI77,"jjjj"),LEN(TEXT(AI77,"jjjj"))-1)</f>
        <v>Vendredi</v>
      </c>
      <c r="AJ78" s="155" t="str">
        <f>TEXT(AI77,"jj")</f>
        <v>19</v>
      </c>
      <c r="AK78" s="20" t="str">
        <f>UPPER(LEFT(TEXT(AI77,"jjjj")))&amp;RIGHT(TEXT(AI77,"jjjj"),LEN(TEXT(AI77,"jjjj"))-1)</f>
        <v>Vendredi</v>
      </c>
      <c r="AL78" s="155">
        <f>DAY(AI77)</f>
        <v>19</v>
      </c>
      <c r="AM78" s="20" t="str">
        <f>UPPER(LEFT(TEXT(AI77,"mmmm")))&amp;RIGHT(TEXT(AI77,"mmmm"),LEN(TEXT(AI77,"mmmm"))-1)</f>
        <v>Janvier</v>
      </c>
      <c r="AO78">
        <f t="shared" si="106"/>
        <v>0</v>
      </c>
      <c r="DG78" s="165" t="str">
        <v>affaire 30</v>
      </c>
      <c r="DH78" s="166" t="str">
        <v>FÉRIÉ</v>
      </c>
      <c r="DI78" s="179">
        <v>3</v>
      </c>
      <c r="DJ78" s="166">
        <f t="shared" si="88"/>
        <v>29</v>
      </c>
      <c r="DK78" s="166">
        <f t="shared" si="89"/>
        <v>5</v>
      </c>
      <c r="DL78" s="166">
        <f t="shared" si="90"/>
        <v>2</v>
      </c>
      <c r="DM78" s="166" t="str">
        <f t="shared" si="91"/>
        <v/>
      </c>
      <c r="DN78" s="167" t="str">
        <f t="shared" si="92"/>
        <v/>
      </c>
      <c r="DQ78" s="201"/>
      <c r="DR78" s="204" t="str">
        <f t="shared" si="93"/>
        <v/>
      </c>
      <c r="DS78" s="197" t="str">
        <f t="shared" si="94"/>
        <v/>
      </c>
      <c r="DT78" s="165"/>
      <c r="DU78" s="166" t="str">
        <f t="shared" si="46"/>
        <v/>
      </c>
      <c r="DV78" s="188" t="str">
        <f t="shared" si="47"/>
        <v/>
      </c>
      <c r="DW78" s="207" t="str">
        <f t="shared" si="48"/>
        <v/>
      </c>
      <c r="DX78" s="166" t="str">
        <f t="shared" si="63"/>
        <v/>
      </c>
      <c r="DY78" s="188" t="str">
        <f t="shared" si="49"/>
        <v/>
      </c>
      <c r="DZ78" s="207" t="str">
        <f t="shared" si="50"/>
        <v/>
      </c>
      <c r="EA78" s="166" t="str">
        <f t="shared" si="51"/>
        <v/>
      </c>
      <c r="EB78" s="188" t="str">
        <f t="shared" si="52"/>
        <v/>
      </c>
      <c r="EC78" s="193"/>
      <c r="ED78" s="201"/>
      <c r="EE78" s="204" t="str">
        <f t="shared" si="95"/>
        <v/>
      </c>
      <c r="EF78" s="197" t="str">
        <f t="shared" si="96"/>
        <v/>
      </c>
      <c r="EG78" s="165"/>
      <c r="EH78" s="166" t="str">
        <f t="shared" si="53"/>
        <v/>
      </c>
      <c r="EI78" s="188" t="str">
        <f t="shared" si="54"/>
        <v/>
      </c>
      <c r="EK78" s="201"/>
      <c r="EL78" s="201" t="str">
        <f t="shared" si="97"/>
        <v/>
      </c>
      <c r="EM78" s="197" t="str">
        <f t="shared" si="98"/>
        <v/>
      </c>
      <c r="EN78" s="165"/>
      <c r="EO78" s="166" t="str">
        <f t="shared" si="99"/>
        <v/>
      </c>
      <c r="EP78" s="188" t="str">
        <f t="shared" si="100"/>
        <v/>
      </c>
      <c r="EQ78" s="207" t="str">
        <f t="shared" si="57"/>
        <v/>
      </c>
      <c r="ER78" s="166" t="str">
        <f t="shared" si="58"/>
        <v/>
      </c>
      <c r="ES78" s="188" t="str">
        <f t="shared" si="101"/>
        <v/>
      </c>
      <c r="ET78" s="207" t="str">
        <f t="shared" si="59"/>
        <v/>
      </c>
      <c r="EU78" s="166" t="str">
        <f t="shared" si="60"/>
        <v/>
      </c>
      <c r="EV78" s="188" t="str">
        <f t="shared" si="61"/>
        <v/>
      </c>
      <c r="EX78" s="197" t="str">
        <f t="shared" si="65"/>
        <v/>
      </c>
      <c r="EY78" s="165"/>
      <c r="EZ78" s="166" t="str">
        <f t="shared" si="102"/>
        <v/>
      </c>
      <c r="FA78" s="188" t="str">
        <f t="shared" si="103"/>
        <v/>
      </c>
    </row>
    <row r="79" spans="1:157" ht="18">
      <c r="A79" s="384"/>
      <c r="B79" s="215">
        <f ca="1">IF(_xlfn.ISOWEEKNUM($N$2)=A61,1,0)</f>
        <v>0</v>
      </c>
      <c r="C79" s="216">
        <f t="shared" si="107"/>
        <v>1</v>
      </c>
      <c r="D79" s="216">
        <f>A61</f>
        <v>3</v>
      </c>
      <c r="E79" s="216">
        <f t="shared" si="108"/>
        <v>19</v>
      </c>
      <c r="F79" s="217">
        <f>J77</f>
        <v>45310</v>
      </c>
      <c r="G79" s="216">
        <f t="shared" ca="1" si="104"/>
        <v>0</v>
      </c>
      <c r="H79" s="218">
        <v>19</v>
      </c>
      <c r="I79" s="219">
        <f>_xlfn.NUMBERVALUE(A61&amp;H79)</f>
        <v>319</v>
      </c>
      <c r="J79" s="367"/>
      <c r="K79" s="101"/>
      <c r="L79" s="101"/>
      <c r="M79" s="97"/>
      <c r="N79" s="370"/>
      <c r="O79" s="102"/>
      <c r="P79" s="98"/>
      <c r="Q79" s="88"/>
      <c r="R79" s="100"/>
      <c r="S79" s="100"/>
      <c r="T79" s="100"/>
      <c r="U79" s="119"/>
      <c r="V79" s="120"/>
      <c r="W79" s="121"/>
      <c r="X79" s="122"/>
      <c r="Y79" s="121"/>
      <c r="Z79" s="94"/>
      <c r="AA79" s="94"/>
      <c r="AB79" s="123"/>
      <c r="AC79" s="304"/>
      <c r="AD79" s="305"/>
      <c r="AF79">
        <f t="shared" si="109"/>
        <v>0</v>
      </c>
      <c r="AG79">
        <f t="shared" si="110"/>
        <v>0</v>
      </c>
      <c r="AH79">
        <f t="shared" si="111"/>
        <v>0</v>
      </c>
      <c r="AI79" s="155"/>
      <c r="AJ79" s="155"/>
      <c r="AK79" s="155"/>
      <c r="AL79" s="155"/>
      <c r="AM79" s="155"/>
      <c r="AO79">
        <f t="shared" si="106"/>
        <v>0</v>
      </c>
      <c r="DG79" s="165"/>
      <c r="DH79" s="166"/>
      <c r="DI79" s="179"/>
      <c r="DJ79" s="166" t="str">
        <f t="shared" si="88"/>
        <v/>
      </c>
      <c r="DK79" s="166" t="str">
        <f t="shared" si="89"/>
        <v/>
      </c>
      <c r="DL79" s="166" t="str">
        <f t="shared" si="90"/>
        <v/>
      </c>
      <c r="DM79" s="166" t="str">
        <f t="shared" si="91"/>
        <v/>
      </c>
      <c r="DN79" s="167" t="str">
        <f t="shared" si="92"/>
        <v/>
      </c>
      <c r="DQ79" s="201"/>
      <c r="DR79" s="204" t="str">
        <f t="shared" si="93"/>
        <v/>
      </c>
      <c r="DS79" s="197" t="str">
        <f t="shared" si="94"/>
        <v/>
      </c>
      <c r="DT79" s="165"/>
      <c r="DU79" s="166" t="str">
        <f t="shared" si="46"/>
        <v/>
      </c>
      <c r="DV79" s="188" t="str">
        <f t="shared" si="47"/>
        <v/>
      </c>
      <c r="DW79" s="207" t="str">
        <f t="shared" si="48"/>
        <v/>
      </c>
      <c r="DX79" s="166" t="str">
        <f t="shared" si="63"/>
        <v/>
      </c>
      <c r="DY79" s="188" t="str">
        <f t="shared" si="49"/>
        <v/>
      </c>
      <c r="DZ79" s="207" t="str">
        <f t="shared" si="50"/>
        <v/>
      </c>
      <c r="EA79" s="166" t="str">
        <f t="shared" si="51"/>
        <v/>
      </c>
      <c r="EB79" s="188" t="str">
        <f t="shared" si="52"/>
        <v/>
      </c>
      <c r="EC79" s="193"/>
      <c r="ED79" s="201"/>
      <c r="EE79" s="204" t="str">
        <f t="shared" si="95"/>
        <v/>
      </c>
      <c r="EF79" s="197" t="str">
        <f t="shared" si="96"/>
        <v/>
      </c>
      <c r="EG79" s="165"/>
      <c r="EH79" s="166" t="str">
        <f t="shared" si="53"/>
        <v/>
      </c>
      <c r="EI79" s="188" t="str">
        <f t="shared" si="54"/>
        <v/>
      </c>
      <c r="EK79" s="201"/>
      <c r="EL79" s="201" t="str">
        <f t="shared" si="97"/>
        <v/>
      </c>
      <c r="EM79" s="197" t="str">
        <f t="shared" si="98"/>
        <v/>
      </c>
      <c r="EN79" s="165"/>
      <c r="EO79" s="166" t="str">
        <f t="shared" si="99"/>
        <v/>
      </c>
      <c r="EP79" s="188" t="str">
        <f t="shared" si="100"/>
        <v/>
      </c>
      <c r="EQ79" s="207" t="str">
        <f t="shared" si="57"/>
        <v/>
      </c>
      <c r="ER79" s="166" t="str">
        <f t="shared" si="58"/>
        <v/>
      </c>
      <c r="ES79" s="188" t="str">
        <f t="shared" si="101"/>
        <v/>
      </c>
      <c r="ET79" s="207" t="str">
        <f t="shared" si="59"/>
        <v/>
      </c>
      <c r="EU79" s="166" t="str">
        <f t="shared" si="60"/>
        <v/>
      </c>
      <c r="EV79" s="188" t="str">
        <f t="shared" si="61"/>
        <v/>
      </c>
      <c r="EX79" s="197" t="str">
        <f t="shared" si="65"/>
        <v/>
      </c>
      <c r="EY79" s="165"/>
      <c r="EZ79" s="166" t="str">
        <f t="shared" si="102"/>
        <v/>
      </c>
      <c r="FA79" s="188" t="str">
        <f t="shared" si="103"/>
        <v/>
      </c>
    </row>
    <row r="80" spans="1:157" ht="18.75" thickBot="1">
      <c r="A80" s="384"/>
      <c r="B80" s="215">
        <f ca="1">IF(_xlfn.ISOWEEKNUM($N$2)=A61,1,0)</f>
        <v>0</v>
      </c>
      <c r="C80" s="216">
        <f t="shared" si="107"/>
        <v>1</v>
      </c>
      <c r="D80" s="216">
        <f>A61</f>
        <v>3</v>
      </c>
      <c r="E80" s="216">
        <f t="shared" si="108"/>
        <v>19</v>
      </c>
      <c r="F80" s="217">
        <f>J77</f>
        <v>45310</v>
      </c>
      <c r="G80" s="216">
        <f t="shared" ca="1" si="104"/>
        <v>0</v>
      </c>
      <c r="H80" s="218">
        <v>20</v>
      </c>
      <c r="I80" s="219">
        <f>_xlfn.NUMBERVALUE(A61&amp;H80)</f>
        <v>320</v>
      </c>
      <c r="J80" s="368"/>
      <c r="K80" s="103"/>
      <c r="L80" s="103"/>
      <c r="M80" s="104"/>
      <c r="N80" s="371"/>
      <c r="O80" s="105"/>
      <c r="P80" s="105"/>
      <c r="Q80" s="106"/>
      <c r="R80" s="107"/>
      <c r="S80" s="107"/>
      <c r="T80" s="107"/>
      <c r="U80" s="124"/>
      <c r="V80" s="125"/>
      <c r="W80" s="126"/>
      <c r="X80" s="127"/>
      <c r="Y80" s="126"/>
      <c r="Z80" s="112"/>
      <c r="AA80" s="112"/>
      <c r="AB80" s="128"/>
      <c r="AC80" s="306"/>
      <c r="AD80" s="307"/>
      <c r="AF80">
        <f t="shared" si="109"/>
        <v>0</v>
      </c>
      <c r="AG80">
        <f t="shared" si="110"/>
        <v>0</v>
      </c>
      <c r="AH80">
        <f t="shared" si="111"/>
        <v>0</v>
      </c>
      <c r="AI80" s="155"/>
      <c r="AJ80" s="155"/>
      <c r="AK80" s="155"/>
      <c r="AL80" s="155"/>
      <c r="AM80" s="155"/>
      <c r="AO80">
        <f t="shared" si="106"/>
        <v>0</v>
      </c>
      <c r="DG80" s="165"/>
      <c r="DH80" s="166"/>
      <c r="DI80" s="179"/>
      <c r="DJ80" s="166" t="str">
        <f t="shared" si="88"/>
        <v/>
      </c>
      <c r="DK80" s="166" t="str">
        <f t="shared" si="89"/>
        <v/>
      </c>
      <c r="DL80" s="166" t="str">
        <f t="shared" si="90"/>
        <v/>
      </c>
      <c r="DM80" s="166" t="str">
        <f t="shared" si="91"/>
        <v/>
      </c>
      <c r="DN80" s="167" t="str">
        <f t="shared" si="92"/>
        <v/>
      </c>
      <c r="DQ80" s="201"/>
      <c r="DR80" s="204" t="str">
        <f t="shared" si="93"/>
        <v/>
      </c>
      <c r="DS80" s="197" t="str">
        <f t="shared" si="94"/>
        <v/>
      </c>
      <c r="DT80" s="165"/>
      <c r="DU80" s="166" t="str">
        <f t="shared" si="46"/>
        <v/>
      </c>
      <c r="DV80" s="188" t="str">
        <f t="shared" si="47"/>
        <v/>
      </c>
      <c r="DW80" s="207" t="str">
        <f t="shared" si="48"/>
        <v/>
      </c>
      <c r="DX80" s="166" t="str">
        <f t="shared" si="63"/>
        <v/>
      </c>
      <c r="DY80" s="188" t="str">
        <f t="shared" si="49"/>
        <v/>
      </c>
      <c r="DZ80" s="207" t="str">
        <f t="shared" si="50"/>
        <v/>
      </c>
      <c r="EA80" s="166" t="str">
        <f t="shared" si="51"/>
        <v/>
      </c>
      <c r="EB80" s="188" t="str">
        <f t="shared" si="52"/>
        <v/>
      </c>
      <c r="EC80" s="193"/>
      <c r="ED80" s="201"/>
      <c r="EE80" s="204" t="str">
        <f t="shared" si="95"/>
        <v/>
      </c>
      <c r="EF80" s="197" t="str">
        <f t="shared" si="96"/>
        <v/>
      </c>
      <c r="EG80" s="165"/>
      <c r="EH80" s="166" t="str">
        <f t="shared" si="53"/>
        <v/>
      </c>
      <c r="EI80" s="188" t="str">
        <f t="shared" si="54"/>
        <v/>
      </c>
      <c r="EK80" s="201"/>
      <c r="EL80" s="201" t="str">
        <f t="shared" si="97"/>
        <v/>
      </c>
      <c r="EM80" s="197" t="str">
        <f t="shared" si="98"/>
        <v/>
      </c>
      <c r="EN80" s="165"/>
      <c r="EO80" s="166" t="str">
        <f t="shared" si="99"/>
        <v/>
      </c>
      <c r="EP80" s="188" t="str">
        <f t="shared" si="100"/>
        <v/>
      </c>
      <c r="EQ80" s="207" t="str">
        <f t="shared" si="57"/>
        <v/>
      </c>
      <c r="ER80" s="166" t="str">
        <f t="shared" si="58"/>
        <v/>
      </c>
      <c r="ES80" s="188" t="str">
        <f t="shared" si="101"/>
        <v/>
      </c>
      <c r="ET80" s="207" t="str">
        <f t="shared" si="59"/>
        <v/>
      </c>
      <c r="EU80" s="166" t="str">
        <f t="shared" si="60"/>
        <v/>
      </c>
      <c r="EV80" s="188" t="str">
        <f t="shared" si="61"/>
        <v/>
      </c>
      <c r="EX80" s="197" t="str">
        <f t="shared" si="65"/>
        <v/>
      </c>
      <c r="EY80" s="165"/>
      <c r="EZ80" s="166" t="str">
        <f t="shared" si="102"/>
        <v/>
      </c>
      <c r="FA80" s="188" t="str">
        <f t="shared" si="103"/>
        <v/>
      </c>
    </row>
    <row r="81" spans="1:157" ht="18" customHeight="1">
      <c r="A81" s="384"/>
      <c r="B81" s="215">
        <f ca="1">IF(_xlfn.ISOWEEKNUM($N$2)=A61,1,0)</f>
        <v>0</v>
      </c>
      <c r="C81" s="216">
        <f t="shared" si="107"/>
        <v>1</v>
      </c>
      <c r="D81" s="216">
        <f>A61</f>
        <v>3</v>
      </c>
      <c r="E81" s="216">
        <f t="shared" si="108"/>
        <v>20</v>
      </c>
      <c r="F81" s="217">
        <f>J81</f>
        <v>45311</v>
      </c>
      <c r="G81" s="216">
        <f t="shared" ca="1" si="104"/>
        <v>0</v>
      </c>
      <c r="H81" s="218">
        <v>21</v>
      </c>
      <c r="I81" s="219">
        <f>_xlfn.NUMBERVALUE(A61&amp;H81)</f>
        <v>321</v>
      </c>
      <c r="J81" s="372">
        <f>J77+1</f>
        <v>45311</v>
      </c>
      <c r="K81" s="52"/>
      <c r="L81" s="53"/>
      <c r="M81" s="54"/>
      <c r="N81" s="374" t="str">
        <f t="shared" ref="N81" si="112">AK82&amp;"
"&amp;AL82&amp;"
"&amp;AM82</f>
        <v>Samedi
20
Janvier</v>
      </c>
      <c r="O81" s="55"/>
      <c r="P81" s="56"/>
      <c r="Q81" s="57"/>
      <c r="R81" s="58"/>
      <c r="S81" s="58"/>
      <c r="T81" s="58"/>
      <c r="U81" s="59"/>
      <c r="V81" s="60"/>
      <c r="W81" s="61"/>
      <c r="X81" s="62"/>
      <c r="Y81" s="61"/>
      <c r="Z81" s="63"/>
      <c r="AA81" s="63"/>
      <c r="AB81" s="64"/>
      <c r="AC81" s="310"/>
      <c r="AD81" s="311"/>
      <c r="AF81">
        <f t="shared" si="109"/>
        <v>0</v>
      </c>
      <c r="AG81">
        <f t="shared" si="110"/>
        <v>0</v>
      </c>
      <c r="AH81">
        <f t="shared" si="111"/>
        <v>0</v>
      </c>
      <c r="AI81" s="20">
        <f>AI77+1</f>
        <v>45311</v>
      </c>
      <c r="AJ81" s="155"/>
      <c r="AK81" s="155"/>
      <c r="AL81" s="155"/>
      <c r="AM81" s="155"/>
      <c r="AO81">
        <f t="shared" si="106"/>
        <v>0</v>
      </c>
      <c r="DG81" s="165"/>
      <c r="DH81" s="166"/>
      <c r="DI81" s="179"/>
      <c r="DJ81" s="166" t="str">
        <f t="shared" si="88"/>
        <v/>
      </c>
      <c r="DK81" s="166" t="str">
        <f t="shared" si="89"/>
        <v/>
      </c>
      <c r="DL81" s="166" t="str">
        <f t="shared" si="90"/>
        <v/>
      </c>
      <c r="DM81" s="166" t="str">
        <f t="shared" si="91"/>
        <v/>
      </c>
      <c r="DN81" s="167" t="str">
        <f t="shared" si="92"/>
        <v/>
      </c>
      <c r="DQ81" s="201"/>
      <c r="DR81" s="204" t="str">
        <f t="shared" si="93"/>
        <v/>
      </c>
      <c r="DS81" s="197" t="str">
        <f t="shared" si="94"/>
        <v/>
      </c>
      <c r="DT81" s="165"/>
      <c r="DU81" s="166" t="str">
        <f t="shared" si="46"/>
        <v/>
      </c>
      <c r="DV81" s="188" t="str">
        <f t="shared" si="47"/>
        <v/>
      </c>
      <c r="DW81" s="207" t="str">
        <f t="shared" si="48"/>
        <v/>
      </c>
      <c r="DX81" s="166" t="str">
        <f t="shared" si="63"/>
        <v/>
      </c>
      <c r="DY81" s="188" t="str">
        <f t="shared" si="49"/>
        <v/>
      </c>
      <c r="DZ81" s="207" t="str">
        <f t="shared" si="50"/>
        <v/>
      </c>
      <c r="EA81" s="166" t="str">
        <f t="shared" si="51"/>
        <v/>
      </c>
      <c r="EB81" s="188" t="str">
        <f t="shared" si="52"/>
        <v/>
      </c>
      <c r="EC81" s="193"/>
      <c r="ED81" s="201"/>
      <c r="EE81" s="204" t="str">
        <f t="shared" si="95"/>
        <v/>
      </c>
      <c r="EF81" s="197" t="str">
        <f t="shared" si="96"/>
        <v/>
      </c>
      <c r="EG81" s="165"/>
      <c r="EH81" s="166" t="str">
        <f t="shared" si="53"/>
        <v/>
      </c>
      <c r="EI81" s="188" t="str">
        <f t="shared" si="54"/>
        <v/>
      </c>
      <c r="EK81" s="201"/>
      <c r="EL81" s="201" t="str">
        <f t="shared" si="97"/>
        <v/>
      </c>
      <c r="EM81" s="197" t="str">
        <f t="shared" si="98"/>
        <v/>
      </c>
      <c r="EN81" s="165"/>
      <c r="EO81" s="166" t="str">
        <f t="shared" si="99"/>
        <v/>
      </c>
      <c r="EP81" s="188" t="str">
        <f t="shared" si="100"/>
        <v/>
      </c>
      <c r="EQ81" s="207" t="str">
        <f t="shared" si="57"/>
        <v/>
      </c>
      <c r="ER81" s="166" t="str">
        <f t="shared" si="58"/>
        <v/>
      </c>
      <c r="ES81" s="188" t="str">
        <f t="shared" si="101"/>
        <v/>
      </c>
      <c r="ET81" s="207" t="str">
        <f t="shared" si="59"/>
        <v/>
      </c>
      <c r="EU81" s="166" t="str">
        <f t="shared" si="60"/>
        <v/>
      </c>
      <c r="EV81" s="188" t="str">
        <f t="shared" si="61"/>
        <v/>
      </c>
      <c r="EX81" s="197" t="str">
        <f t="shared" si="65"/>
        <v/>
      </c>
      <c r="EY81" s="165"/>
      <c r="EZ81" s="166" t="str">
        <f t="shared" si="102"/>
        <v/>
      </c>
      <c r="FA81" s="188" t="str">
        <f t="shared" si="103"/>
        <v/>
      </c>
    </row>
    <row r="82" spans="1:157" ht="18.75" thickBot="1">
      <c r="A82" s="384"/>
      <c r="B82" s="215">
        <f ca="1">IF(_xlfn.ISOWEEKNUM($N$2)=A61,1,0)</f>
        <v>0</v>
      </c>
      <c r="C82" s="216">
        <f t="shared" si="107"/>
        <v>1</v>
      </c>
      <c r="D82" s="216">
        <f>A61</f>
        <v>3</v>
      </c>
      <c r="E82" s="216">
        <f t="shared" si="108"/>
        <v>20</v>
      </c>
      <c r="F82" s="217">
        <f>J81</f>
        <v>45311</v>
      </c>
      <c r="G82" s="216">
        <f t="shared" ca="1" si="104"/>
        <v>0</v>
      </c>
      <c r="H82" s="218">
        <v>22</v>
      </c>
      <c r="I82" s="219">
        <f>_xlfn.NUMBERVALUE(A61&amp;H82)</f>
        <v>322</v>
      </c>
      <c r="J82" s="373"/>
      <c r="K82" s="53"/>
      <c r="L82" s="53"/>
      <c r="M82" s="65"/>
      <c r="N82" s="375"/>
      <c r="O82" s="66"/>
      <c r="P82" s="66"/>
      <c r="Q82" s="67"/>
      <c r="R82" s="68"/>
      <c r="S82" s="68"/>
      <c r="T82" s="68"/>
      <c r="U82" s="69"/>
      <c r="V82" s="70"/>
      <c r="W82" s="71"/>
      <c r="X82" s="72"/>
      <c r="Y82" s="71"/>
      <c r="Z82" s="73"/>
      <c r="AA82" s="73"/>
      <c r="AB82" s="74"/>
      <c r="AC82" s="312"/>
      <c r="AD82" s="313"/>
      <c r="AF82">
        <f t="shared" si="109"/>
        <v>0</v>
      </c>
      <c r="AG82">
        <f t="shared" si="110"/>
        <v>0</v>
      </c>
      <c r="AH82">
        <f t="shared" si="111"/>
        <v>0</v>
      </c>
      <c r="AI82" s="20" t="str">
        <f>UPPER(LEFT(TEXT(AI81,"jjjj")))&amp;RIGHT(TEXT(AI81,"jjjj"),LEN(TEXT(AI81,"jjjj"))-1)</f>
        <v>Samedi</v>
      </c>
      <c r="AJ82" s="155" t="str">
        <f>TEXT(AI81,"jj")</f>
        <v>20</v>
      </c>
      <c r="AK82" s="20" t="str">
        <f>UPPER(LEFT(TEXT(AI81,"jjjj")))&amp;RIGHT(TEXT(AI81,"jjjj"),LEN(TEXT(AI81,"jjjj"))-1)</f>
        <v>Samedi</v>
      </c>
      <c r="AL82" s="155">
        <f>DAY(AI81)</f>
        <v>20</v>
      </c>
      <c r="AM82" s="20" t="str">
        <f>UPPER(LEFT(TEXT(AI81,"mmmm")))&amp;RIGHT(TEXT(AI81,"mmmm"),LEN(TEXT(AI81,"mmmm"))-1)</f>
        <v>Janvier</v>
      </c>
      <c r="AO82">
        <f t="shared" si="106"/>
        <v>0</v>
      </c>
      <c r="DG82" s="165"/>
      <c r="DH82" s="166"/>
      <c r="DI82" s="179"/>
      <c r="DJ82" s="166" t="str">
        <f t="shared" si="88"/>
        <v/>
      </c>
      <c r="DK82" s="166" t="str">
        <f t="shared" si="89"/>
        <v/>
      </c>
      <c r="DL82" s="166" t="str">
        <f t="shared" si="90"/>
        <v/>
      </c>
      <c r="DM82" s="166" t="str">
        <f t="shared" si="91"/>
        <v/>
      </c>
      <c r="DN82" s="167" t="str">
        <f t="shared" si="92"/>
        <v/>
      </c>
      <c r="DQ82" s="201"/>
      <c r="DR82" s="204" t="str">
        <f t="shared" si="93"/>
        <v/>
      </c>
      <c r="DS82" s="197" t="str">
        <f t="shared" si="94"/>
        <v/>
      </c>
      <c r="DT82" s="165"/>
      <c r="DU82" s="166" t="str">
        <f t="shared" si="46"/>
        <v/>
      </c>
      <c r="DV82" s="188" t="str">
        <f t="shared" si="47"/>
        <v/>
      </c>
      <c r="DW82" s="207" t="str">
        <f t="shared" si="48"/>
        <v/>
      </c>
      <c r="DX82" s="166" t="str">
        <f t="shared" si="63"/>
        <v/>
      </c>
      <c r="DY82" s="188" t="str">
        <f t="shared" si="49"/>
        <v/>
      </c>
      <c r="DZ82" s="207" t="str">
        <f t="shared" si="50"/>
        <v/>
      </c>
      <c r="EA82" s="166" t="str">
        <f t="shared" si="51"/>
        <v/>
      </c>
      <c r="EB82" s="188" t="str">
        <f t="shared" si="52"/>
        <v/>
      </c>
      <c r="EC82" s="193"/>
      <c r="ED82" s="201"/>
      <c r="EE82" s="204" t="str">
        <f t="shared" si="95"/>
        <v/>
      </c>
      <c r="EF82" s="197" t="str">
        <f t="shared" si="96"/>
        <v/>
      </c>
      <c r="EG82" s="165"/>
      <c r="EH82" s="166" t="str">
        <f t="shared" si="53"/>
        <v/>
      </c>
      <c r="EI82" s="188" t="str">
        <f t="shared" si="54"/>
        <v/>
      </c>
      <c r="EK82" s="201"/>
      <c r="EL82" s="201" t="str">
        <f t="shared" si="97"/>
        <v/>
      </c>
      <c r="EM82" s="197" t="str">
        <f t="shared" si="98"/>
        <v/>
      </c>
      <c r="EN82" s="165"/>
      <c r="EO82" s="166" t="str">
        <f t="shared" si="99"/>
        <v/>
      </c>
      <c r="EP82" s="188" t="str">
        <f t="shared" si="100"/>
        <v/>
      </c>
      <c r="EQ82" s="207" t="str">
        <f t="shared" si="57"/>
        <v/>
      </c>
      <c r="ER82" s="166" t="str">
        <f t="shared" si="58"/>
        <v/>
      </c>
      <c r="ES82" s="188" t="str">
        <f t="shared" si="101"/>
        <v/>
      </c>
      <c r="ET82" s="207" t="str">
        <f t="shared" si="59"/>
        <v/>
      </c>
      <c r="EU82" s="166" t="str">
        <f t="shared" si="60"/>
        <v/>
      </c>
      <c r="EV82" s="188" t="str">
        <f t="shared" si="61"/>
        <v/>
      </c>
      <c r="EX82" s="197" t="str">
        <f t="shared" si="65"/>
        <v/>
      </c>
      <c r="EY82" s="165"/>
      <c r="EZ82" s="166" t="str">
        <f t="shared" si="102"/>
        <v/>
      </c>
      <c r="FA82" s="188" t="str">
        <f t="shared" si="103"/>
        <v/>
      </c>
    </row>
    <row r="83" spans="1:157" ht="18" customHeight="1">
      <c r="A83" s="384"/>
      <c r="B83" s="215">
        <f ca="1">IF(_xlfn.ISOWEEKNUM($N$2)=A61,1,0)</f>
        <v>0</v>
      </c>
      <c r="C83" s="216">
        <f t="shared" si="107"/>
        <v>1</v>
      </c>
      <c r="D83" s="216">
        <f>A61</f>
        <v>3</v>
      </c>
      <c r="E83" s="216">
        <f t="shared" si="108"/>
        <v>21</v>
      </c>
      <c r="F83" s="217">
        <f>J83</f>
        <v>45312</v>
      </c>
      <c r="G83" s="216">
        <f t="shared" ca="1" si="104"/>
        <v>0</v>
      </c>
      <c r="H83" s="218">
        <v>23</v>
      </c>
      <c r="I83" s="219">
        <f>_xlfn.NUMBERVALUE(A61&amp;H83)</f>
        <v>323</v>
      </c>
      <c r="J83" s="372">
        <f>J81+1</f>
        <v>45312</v>
      </c>
      <c r="K83" s="75"/>
      <c r="L83" s="75"/>
      <c r="M83" s="54"/>
      <c r="N83" s="374" t="str">
        <f t="shared" ref="N83" si="113">AK84&amp;"
"&amp;AL84&amp;"
"&amp;AM84</f>
        <v>Dimanche
21
Janvier</v>
      </c>
      <c r="O83" s="76"/>
      <c r="P83" s="77"/>
      <c r="Q83" s="78"/>
      <c r="R83" s="79"/>
      <c r="S83" s="79"/>
      <c r="T83" s="79"/>
      <c r="U83" s="80"/>
      <c r="V83" s="81"/>
      <c r="W83" s="81"/>
      <c r="X83" s="82"/>
      <c r="Y83" s="81"/>
      <c r="Z83" s="81"/>
      <c r="AA83" s="81"/>
      <c r="AB83" s="83"/>
      <c r="AC83" s="314"/>
      <c r="AD83" s="315"/>
      <c r="AF83">
        <f t="shared" si="109"/>
        <v>0</v>
      </c>
      <c r="AG83">
        <f t="shared" si="110"/>
        <v>0</v>
      </c>
      <c r="AH83">
        <f t="shared" si="111"/>
        <v>0</v>
      </c>
      <c r="AI83" s="20">
        <f>AI81+1</f>
        <v>45312</v>
      </c>
      <c r="AJ83" s="155"/>
      <c r="AK83" s="155"/>
      <c r="AL83" s="155"/>
      <c r="AM83" s="155"/>
      <c r="AO83">
        <f t="shared" si="106"/>
        <v>0</v>
      </c>
      <c r="DG83" s="181"/>
      <c r="DH83" s="182"/>
      <c r="DI83" s="179"/>
      <c r="DJ83" s="166" t="str">
        <f t="shared" si="88"/>
        <v/>
      </c>
      <c r="DK83" s="166" t="str">
        <f t="shared" si="89"/>
        <v/>
      </c>
      <c r="DL83" s="166" t="str">
        <f t="shared" si="90"/>
        <v/>
      </c>
      <c r="DM83" s="166" t="str">
        <f t="shared" si="91"/>
        <v/>
      </c>
      <c r="DN83" s="167" t="str">
        <f t="shared" si="92"/>
        <v/>
      </c>
      <c r="DQ83" s="201"/>
      <c r="DR83" s="204" t="str">
        <f t="shared" si="93"/>
        <v/>
      </c>
      <c r="DS83" s="197" t="str">
        <f t="shared" si="94"/>
        <v/>
      </c>
      <c r="DT83" s="165"/>
      <c r="DU83" s="166" t="str">
        <f t="shared" si="46"/>
        <v/>
      </c>
      <c r="DV83" s="188" t="str">
        <f t="shared" si="47"/>
        <v/>
      </c>
      <c r="DW83" s="207" t="str">
        <f t="shared" si="48"/>
        <v/>
      </c>
      <c r="DX83" s="166" t="str">
        <f t="shared" si="63"/>
        <v/>
      </c>
      <c r="DY83" s="188" t="str">
        <f t="shared" si="49"/>
        <v/>
      </c>
      <c r="DZ83" s="207" t="str">
        <f t="shared" si="50"/>
        <v/>
      </c>
      <c r="EA83" s="166" t="str">
        <f t="shared" si="51"/>
        <v/>
      </c>
      <c r="EB83" s="188" t="str">
        <f t="shared" si="52"/>
        <v/>
      </c>
      <c r="EC83" s="193"/>
      <c r="ED83" s="201"/>
      <c r="EE83" s="204" t="str">
        <f t="shared" si="95"/>
        <v/>
      </c>
      <c r="EF83" s="197" t="str">
        <f t="shared" si="96"/>
        <v/>
      </c>
      <c r="EG83" s="165"/>
      <c r="EH83" s="166" t="str">
        <f t="shared" si="53"/>
        <v/>
      </c>
      <c r="EI83" s="188" t="str">
        <f t="shared" si="54"/>
        <v/>
      </c>
      <c r="EK83" s="201"/>
      <c r="EL83" s="201" t="str">
        <f t="shared" si="97"/>
        <v/>
      </c>
      <c r="EM83" s="197" t="str">
        <f t="shared" si="98"/>
        <v/>
      </c>
      <c r="EN83" s="165"/>
      <c r="EO83" s="166" t="str">
        <f t="shared" si="99"/>
        <v/>
      </c>
      <c r="EP83" s="188" t="str">
        <f t="shared" si="100"/>
        <v/>
      </c>
      <c r="EQ83" s="207" t="str">
        <f t="shared" si="57"/>
        <v/>
      </c>
      <c r="ER83" s="166" t="str">
        <f t="shared" si="58"/>
        <v/>
      </c>
      <c r="ES83" s="188" t="str">
        <f t="shared" si="101"/>
        <v/>
      </c>
      <c r="ET83" s="207" t="str">
        <f t="shared" si="59"/>
        <v/>
      </c>
      <c r="EU83" s="166" t="str">
        <f t="shared" si="60"/>
        <v/>
      </c>
      <c r="EV83" s="188" t="str">
        <f t="shared" si="61"/>
        <v/>
      </c>
      <c r="EX83" s="197" t="str">
        <f t="shared" si="65"/>
        <v/>
      </c>
      <c r="EY83" s="165"/>
      <c r="EZ83" s="166" t="str">
        <f t="shared" si="102"/>
        <v/>
      </c>
      <c r="FA83" s="188" t="str">
        <f t="shared" si="103"/>
        <v/>
      </c>
    </row>
    <row r="84" spans="1:157" ht="18.75" thickBot="1">
      <c r="A84" s="385"/>
      <c r="B84" s="220">
        <f ca="1">IF(_xlfn.ISOWEEKNUM($N$2)=A61,1,0)</f>
        <v>0</v>
      </c>
      <c r="C84" s="216">
        <f t="shared" si="107"/>
        <v>1</v>
      </c>
      <c r="D84" s="216">
        <f>A61</f>
        <v>3</v>
      </c>
      <c r="E84" s="216">
        <f t="shared" si="108"/>
        <v>21</v>
      </c>
      <c r="F84" s="217">
        <f>J83</f>
        <v>45312</v>
      </c>
      <c r="G84" s="221">
        <f t="shared" ca="1" si="104"/>
        <v>0</v>
      </c>
      <c r="H84" s="218">
        <v>24</v>
      </c>
      <c r="I84" s="222">
        <f>_xlfn.NUMBERVALUE(A61&amp;H84)</f>
        <v>324</v>
      </c>
      <c r="J84" s="379"/>
      <c r="K84" s="146"/>
      <c r="L84" s="146"/>
      <c r="M84" s="147"/>
      <c r="N84" s="380"/>
      <c r="O84" s="148"/>
      <c r="P84" s="148"/>
      <c r="Q84" s="149"/>
      <c r="R84" s="150"/>
      <c r="S84" s="150"/>
      <c r="T84" s="150"/>
      <c r="U84" s="151"/>
      <c r="V84" s="152"/>
      <c r="W84" s="152"/>
      <c r="X84" s="153"/>
      <c r="Y84" s="152"/>
      <c r="Z84" s="152"/>
      <c r="AA84" s="152"/>
      <c r="AB84" s="154"/>
      <c r="AC84" s="316"/>
      <c r="AD84" s="317"/>
      <c r="AF84">
        <f t="shared" si="109"/>
        <v>0</v>
      </c>
      <c r="AG84">
        <f t="shared" si="110"/>
        <v>0</v>
      </c>
      <c r="AH84">
        <f t="shared" si="111"/>
        <v>0</v>
      </c>
      <c r="AI84" s="20" t="str">
        <f>UPPER(LEFT(TEXT(AI83,"jjjj")))&amp;RIGHT(TEXT(AI83,"jjjj"),LEN(TEXT(AI83,"jjjj"))-1)</f>
        <v>Dimanche</v>
      </c>
      <c r="AJ84" s="155" t="str">
        <f>TEXT(AI83,"jj")</f>
        <v>21</v>
      </c>
      <c r="AK84" s="20" t="str">
        <f>UPPER(LEFT(TEXT(AI83,"jjjj")))&amp;RIGHT(TEXT(AI83,"jjjj"),LEN(TEXT(AI83,"jjjj"))-1)</f>
        <v>Dimanche</v>
      </c>
      <c r="AL84" s="155">
        <f>DAY(AI83)</f>
        <v>21</v>
      </c>
      <c r="AM84" s="20" t="str">
        <f>UPPER(LEFT(TEXT(AI83,"mmmm")))&amp;RIGHT(TEXT(AI83,"mmmm"),LEN(TEXT(AI83,"mmmm"))-1)</f>
        <v>Janvier</v>
      </c>
      <c r="AO84">
        <f t="shared" si="106"/>
        <v>0</v>
      </c>
      <c r="DG84" s="181"/>
      <c r="DH84" s="182"/>
      <c r="DI84" s="179"/>
      <c r="DJ84" s="166" t="str">
        <f t="shared" si="88"/>
        <v/>
      </c>
      <c r="DK84" s="166" t="str">
        <f t="shared" si="89"/>
        <v/>
      </c>
      <c r="DL84" s="166" t="str">
        <f t="shared" si="90"/>
        <v/>
      </c>
      <c r="DM84" s="166" t="str">
        <f t="shared" si="91"/>
        <v/>
      </c>
      <c r="DN84" s="167" t="str">
        <f t="shared" si="92"/>
        <v/>
      </c>
      <c r="DQ84" s="201"/>
      <c r="DR84" s="204" t="str">
        <f t="shared" si="93"/>
        <v/>
      </c>
      <c r="DS84" s="197" t="str">
        <f t="shared" si="94"/>
        <v/>
      </c>
      <c r="DT84" s="165"/>
      <c r="DU84" s="166" t="str">
        <f t="shared" si="46"/>
        <v/>
      </c>
      <c r="DV84" s="188" t="str">
        <f t="shared" si="47"/>
        <v/>
      </c>
      <c r="DW84" s="207" t="str">
        <f t="shared" si="48"/>
        <v/>
      </c>
      <c r="DX84" s="166" t="str">
        <f t="shared" si="63"/>
        <v/>
      </c>
      <c r="DY84" s="188" t="str">
        <f t="shared" si="49"/>
        <v/>
      </c>
      <c r="DZ84" s="207" t="str">
        <f t="shared" si="50"/>
        <v/>
      </c>
      <c r="EA84" s="166" t="str">
        <f t="shared" si="51"/>
        <v/>
      </c>
      <c r="EB84" s="188" t="str">
        <f t="shared" si="52"/>
        <v/>
      </c>
      <c r="EC84" s="193"/>
      <c r="ED84" s="201"/>
      <c r="EE84" s="204" t="str">
        <f t="shared" si="95"/>
        <v/>
      </c>
      <c r="EF84" s="197" t="str">
        <f t="shared" si="96"/>
        <v/>
      </c>
      <c r="EG84" s="165"/>
      <c r="EH84" s="166" t="str">
        <f t="shared" si="53"/>
        <v/>
      </c>
      <c r="EI84" s="188" t="str">
        <f t="shared" si="54"/>
        <v/>
      </c>
      <c r="EK84" s="201"/>
      <c r="EL84" s="201" t="str">
        <f t="shared" si="97"/>
        <v/>
      </c>
      <c r="EM84" s="197" t="str">
        <f t="shared" si="98"/>
        <v/>
      </c>
      <c r="EN84" s="165"/>
      <c r="EO84" s="166" t="str">
        <f t="shared" si="99"/>
        <v/>
      </c>
      <c r="EP84" s="188" t="str">
        <f t="shared" si="100"/>
        <v/>
      </c>
      <c r="EQ84" s="207" t="str">
        <f t="shared" si="57"/>
        <v/>
      </c>
      <c r="ER84" s="166" t="str">
        <f t="shared" si="58"/>
        <v/>
      </c>
      <c r="ES84" s="188" t="str">
        <f t="shared" si="101"/>
        <v/>
      </c>
      <c r="ET84" s="207" t="str">
        <f t="shared" si="59"/>
        <v/>
      </c>
      <c r="EU84" s="166" t="str">
        <f t="shared" si="60"/>
        <v/>
      </c>
      <c r="EV84" s="188" t="str">
        <f t="shared" si="61"/>
        <v/>
      </c>
      <c r="EX84" s="197" t="str">
        <f t="shared" si="65"/>
        <v/>
      </c>
      <c r="EY84" s="165"/>
      <c r="EZ84" s="166" t="str">
        <f t="shared" si="102"/>
        <v/>
      </c>
      <c r="FA84" s="188" t="str">
        <f t="shared" si="103"/>
        <v/>
      </c>
    </row>
    <row r="85" spans="1:157" ht="18.75" customHeight="1" thickTop="1">
      <c r="A85" s="383">
        <f>A61+1</f>
        <v>4</v>
      </c>
      <c r="B85" s="210">
        <f ca="1">IF(_xlfn.ISOWEEKNUM($N$2)=A85,1,0)</f>
        <v>1</v>
      </c>
      <c r="C85" s="211">
        <f t="shared" si="107"/>
        <v>1</v>
      </c>
      <c r="D85" s="211">
        <f>A85</f>
        <v>4</v>
      </c>
      <c r="E85" s="211">
        <f t="shared" si="108"/>
        <v>22</v>
      </c>
      <c r="F85" s="212">
        <f>J85</f>
        <v>45313</v>
      </c>
      <c r="G85" s="211">
        <f t="shared" ca="1" si="104"/>
        <v>0</v>
      </c>
      <c r="H85" s="213">
        <v>1</v>
      </c>
      <c r="I85" s="214">
        <f>_xlfn.NUMBERVALUE(A85&amp;0&amp;H85)</f>
        <v>401</v>
      </c>
      <c r="J85" s="386">
        <f>J83+1</f>
        <v>45313</v>
      </c>
      <c r="K85" s="134" t="s">
        <v>132</v>
      </c>
      <c r="L85" s="134" t="s">
        <v>146</v>
      </c>
      <c r="M85" s="135">
        <v>13</v>
      </c>
      <c r="N85" s="387" t="str">
        <f t="shared" ref="N85" si="114">AK86&amp;"
"&amp;AL86&amp;"
"&amp;AM86</f>
        <v>Lundi
22
Janvier</v>
      </c>
      <c r="O85" s="136">
        <v>8</v>
      </c>
      <c r="P85" s="137">
        <v>18</v>
      </c>
      <c r="Q85" s="138">
        <v>9</v>
      </c>
      <c r="R85" s="139"/>
      <c r="S85" s="139"/>
      <c r="T85" s="139"/>
      <c r="U85" s="140"/>
      <c r="V85" s="141"/>
      <c r="W85" s="142"/>
      <c r="X85" s="143"/>
      <c r="Y85" s="142"/>
      <c r="Z85" s="144"/>
      <c r="AA85" s="144"/>
      <c r="AB85" s="145"/>
      <c r="AC85" s="296"/>
      <c r="AD85" s="297"/>
      <c r="AF85">
        <f t="shared" si="109"/>
        <v>0</v>
      </c>
      <c r="AG85">
        <f t="shared" si="110"/>
        <v>46</v>
      </c>
      <c r="AH85">
        <f t="shared" si="111"/>
        <v>46</v>
      </c>
      <c r="AI85" s="20">
        <f>J85</f>
        <v>45313</v>
      </c>
      <c r="AJ85" s="19"/>
      <c r="AK85" s="19"/>
      <c r="AL85" s="19"/>
      <c r="AM85" s="20"/>
      <c r="AO85">
        <f t="shared" si="106"/>
        <v>9</v>
      </c>
      <c r="DG85" s="181"/>
      <c r="DH85" s="182"/>
      <c r="DI85" s="179"/>
      <c r="DJ85" s="166" t="str">
        <f t="shared" si="88"/>
        <v/>
      </c>
      <c r="DK85" s="166" t="str">
        <f t="shared" si="89"/>
        <v/>
      </c>
      <c r="DL85" s="166" t="str">
        <f t="shared" si="90"/>
        <v/>
      </c>
      <c r="DM85" s="166" t="str">
        <f t="shared" si="91"/>
        <v/>
      </c>
      <c r="DN85" s="167" t="str">
        <f t="shared" si="92"/>
        <v/>
      </c>
      <c r="DQ85" s="201"/>
      <c r="DR85" s="204" t="str">
        <f t="shared" si="93"/>
        <v/>
      </c>
      <c r="DS85" s="197" t="str">
        <f t="shared" si="94"/>
        <v/>
      </c>
      <c r="DT85" s="165"/>
      <c r="DU85" s="166" t="str">
        <f t="shared" si="46"/>
        <v/>
      </c>
      <c r="DV85" s="188" t="str">
        <f t="shared" si="47"/>
        <v/>
      </c>
      <c r="DW85" s="207" t="str">
        <f t="shared" si="48"/>
        <v/>
      </c>
      <c r="DX85" s="166" t="str">
        <f t="shared" si="63"/>
        <v/>
      </c>
      <c r="DY85" s="188" t="str">
        <f t="shared" si="49"/>
        <v/>
      </c>
      <c r="DZ85" s="207" t="str">
        <f t="shared" si="50"/>
        <v/>
      </c>
      <c r="EA85" s="166" t="str">
        <f t="shared" si="51"/>
        <v/>
      </c>
      <c r="EB85" s="188" t="str">
        <f t="shared" si="52"/>
        <v/>
      </c>
      <c r="EC85" s="193"/>
      <c r="ED85" s="201"/>
      <c r="EE85" s="204" t="str">
        <f t="shared" si="95"/>
        <v/>
      </c>
      <c r="EF85" s="197" t="str">
        <f t="shared" si="96"/>
        <v/>
      </c>
      <c r="EG85" s="165"/>
      <c r="EH85" s="166" t="str">
        <f t="shared" si="53"/>
        <v/>
      </c>
      <c r="EI85" s="188" t="str">
        <f t="shared" si="54"/>
        <v/>
      </c>
      <c r="EK85" s="201"/>
      <c r="EL85" s="201" t="str">
        <f t="shared" si="97"/>
        <v/>
      </c>
      <c r="EM85" s="197" t="str">
        <f t="shared" si="98"/>
        <v/>
      </c>
      <c r="EN85" s="165"/>
      <c r="EO85" s="166" t="str">
        <f t="shared" si="99"/>
        <v/>
      </c>
      <c r="EP85" s="188" t="str">
        <f t="shared" si="100"/>
        <v/>
      </c>
      <c r="EQ85" s="207" t="str">
        <f t="shared" si="57"/>
        <v/>
      </c>
      <c r="ER85" s="166" t="str">
        <f t="shared" si="58"/>
        <v/>
      </c>
      <c r="ES85" s="188" t="str">
        <f t="shared" si="101"/>
        <v/>
      </c>
      <c r="ET85" s="207" t="str">
        <f t="shared" si="59"/>
        <v/>
      </c>
      <c r="EU85" s="166" t="str">
        <f t="shared" si="60"/>
        <v/>
      </c>
      <c r="EV85" s="188" t="str">
        <f t="shared" si="61"/>
        <v/>
      </c>
      <c r="EX85" s="197" t="str">
        <f t="shared" si="65"/>
        <v/>
      </c>
      <c r="EY85" s="165"/>
      <c r="EZ85" s="166" t="str">
        <f t="shared" si="102"/>
        <v/>
      </c>
      <c r="FA85" s="188" t="str">
        <f t="shared" si="103"/>
        <v/>
      </c>
    </row>
    <row r="86" spans="1:157" ht="18">
      <c r="A86" s="384"/>
      <c r="B86" s="215">
        <f ca="1">IF(_xlfn.ISOWEEKNUM($N$2)=A85,1,0)</f>
        <v>1</v>
      </c>
      <c r="C86" s="216">
        <f t="shared" si="107"/>
        <v>1</v>
      </c>
      <c r="D86" s="216">
        <f>A85</f>
        <v>4</v>
      </c>
      <c r="E86" s="216">
        <f t="shared" si="108"/>
        <v>22</v>
      </c>
      <c r="F86" s="217">
        <f>J85</f>
        <v>45313</v>
      </c>
      <c r="G86" s="216">
        <f t="shared" ca="1" si="104"/>
        <v>0</v>
      </c>
      <c r="H86" s="218">
        <v>2</v>
      </c>
      <c r="I86" s="219">
        <f>_xlfn.NUMBERVALUE(A85&amp;0&amp;H86)</f>
        <v>402</v>
      </c>
      <c r="J86" s="367"/>
      <c r="K86" s="96"/>
      <c r="L86" s="96"/>
      <c r="M86" s="97"/>
      <c r="N86" s="370"/>
      <c r="O86" s="98"/>
      <c r="P86" s="98"/>
      <c r="Q86" s="99"/>
      <c r="R86" s="100"/>
      <c r="S86" s="100"/>
      <c r="T86" s="100"/>
      <c r="U86" s="90"/>
      <c r="V86" s="91"/>
      <c r="W86" s="92"/>
      <c r="X86" s="93"/>
      <c r="Y86" s="92"/>
      <c r="Z86" s="94"/>
      <c r="AA86" s="94"/>
      <c r="AB86" s="95"/>
      <c r="AC86" s="298"/>
      <c r="AD86" s="299"/>
      <c r="AF86">
        <f t="shared" si="109"/>
        <v>0</v>
      </c>
      <c r="AG86">
        <f t="shared" si="110"/>
        <v>0</v>
      </c>
      <c r="AH86">
        <f t="shared" si="111"/>
        <v>0</v>
      </c>
      <c r="AI86" s="20" t="str">
        <f>UPPER(LEFT(TEXT(AI85,"jjjj")))&amp;RIGHT(TEXT(AI85,"jjjj"),LEN(TEXT(AI85,"jjjj"))-1)</f>
        <v>Lundi</v>
      </c>
      <c r="AJ86" s="155" t="str">
        <f>TEXT(AI85,"jj")</f>
        <v>22</v>
      </c>
      <c r="AK86" s="20" t="str">
        <f>UPPER(LEFT(TEXT(AI85,"jjjj")))&amp;RIGHT(TEXT(AI85,"jjjj"),LEN(TEXT(AI85,"jjjj"))-1)</f>
        <v>Lundi</v>
      </c>
      <c r="AL86" s="155">
        <f>DAY(AI85)</f>
        <v>22</v>
      </c>
      <c r="AM86" s="20" t="str">
        <f>UPPER(LEFT(TEXT(AI85,"mmmm")))&amp;RIGHT(TEXT(AI85,"mmmm"),LEN(TEXT(AI85,"mmmm"))-1)</f>
        <v>Janvier</v>
      </c>
      <c r="AO86">
        <f t="shared" si="106"/>
        <v>0</v>
      </c>
      <c r="DG86" s="181"/>
      <c r="DH86" s="182"/>
      <c r="DI86" s="179"/>
      <c r="DJ86" s="166" t="str">
        <f t="shared" si="88"/>
        <v/>
      </c>
      <c r="DK86" s="166" t="str">
        <f t="shared" si="89"/>
        <v/>
      </c>
      <c r="DL86" s="166" t="str">
        <f t="shared" si="90"/>
        <v/>
      </c>
      <c r="DM86" s="166" t="str">
        <f t="shared" si="91"/>
        <v/>
      </c>
      <c r="DN86" s="167" t="str">
        <f t="shared" si="92"/>
        <v/>
      </c>
      <c r="DQ86" s="201"/>
      <c r="DR86" s="204" t="str">
        <f t="shared" si="93"/>
        <v/>
      </c>
      <c r="DS86" s="197" t="str">
        <f t="shared" si="94"/>
        <v/>
      </c>
      <c r="DT86" s="165"/>
      <c r="DU86" s="166" t="str">
        <f t="shared" si="46"/>
        <v/>
      </c>
      <c r="DV86" s="188" t="str">
        <f t="shared" si="47"/>
        <v/>
      </c>
      <c r="DW86" s="207" t="str">
        <f t="shared" si="48"/>
        <v/>
      </c>
      <c r="DX86" s="166" t="str">
        <f t="shared" si="63"/>
        <v/>
      </c>
      <c r="DY86" s="188" t="str">
        <f t="shared" si="49"/>
        <v/>
      </c>
      <c r="DZ86" s="207" t="str">
        <f t="shared" si="50"/>
        <v/>
      </c>
      <c r="EA86" s="166" t="str">
        <f t="shared" si="51"/>
        <v/>
      </c>
      <c r="EB86" s="188" t="str">
        <f t="shared" si="52"/>
        <v/>
      </c>
      <c r="EC86" s="193"/>
      <c r="ED86" s="201"/>
      <c r="EE86" s="204" t="str">
        <f t="shared" si="95"/>
        <v/>
      </c>
      <c r="EF86" s="197" t="str">
        <f t="shared" si="96"/>
        <v/>
      </c>
      <c r="EG86" s="165"/>
      <c r="EH86" s="166" t="str">
        <f t="shared" si="53"/>
        <v/>
      </c>
      <c r="EI86" s="188" t="str">
        <f t="shared" si="54"/>
        <v/>
      </c>
      <c r="EK86" s="201"/>
      <c r="EL86" s="201" t="str">
        <f t="shared" si="97"/>
        <v/>
      </c>
      <c r="EM86" s="197" t="str">
        <f t="shared" si="98"/>
        <v/>
      </c>
      <c r="EN86" s="165"/>
      <c r="EO86" s="166" t="str">
        <f t="shared" si="99"/>
        <v/>
      </c>
      <c r="EP86" s="188" t="str">
        <f t="shared" si="100"/>
        <v/>
      </c>
      <c r="EQ86" s="207" t="str">
        <f t="shared" si="57"/>
        <v/>
      </c>
      <c r="ER86" s="166" t="str">
        <f t="shared" si="58"/>
        <v/>
      </c>
      <c r="ES86" s="188" t="str">
        <f t="shared" si="101"/>
        <v/>
      </c>
      <c r="ET86" s="207" t="str">
        <f t="shared" si="59"/>
        <v/>
      </c>
      <c r="EU86" s="166" t="str">
        <f t="shared" si="60"/>
        <v/>
      </c>
      <c r="EV86" s="188" t="str">
        <f t="shared" si="61"/>
        <v/>
      </c>
      <c r="EX86" s="197" t="str">
        <f t="shared" si="65"/>
        <v/>
      </c>
      <c r="EY86" s="165"/>
      <c r="EZ86" s="166" t="str">
        <f t="shared" si="102"/>
        <v/>
      </c>
      <c r="FA86" s="188" t="str">
        <f t="shared" si="103"/>
        <v/>
      </c>
    </row>
    <row r="87" spans="1:157" ht="18">
      <c r="A87" s="384"/>
      <c r="B87" s="215">
        <f ca="1">IF(_xlfn.ISOWEEKNUM($N$2)=A85,1,0)</f>
        <v>1</v>
      </c>
      <c r="C87" s="216">
        <f t="shared" si="107"/>
        <v>1</v>
      </c>
      <c r="D87" s="216">
        <f>A85</f>
        <v>4</v>
      </c>
      <c r="E87" s="216">
        <f t="shared" si="108"/>
        <v>22</v>
      </c>
      <c r="F87" s="217">
        <f>J85</f>
        <v>45313</v>
      </c>
      <c r="G87" s="216">
        <f t="shared" ca="1" si="104"/>
        <v>0</v>
      </c>
      <c r="H87" s="218">
        <v>3</v>
      </c>
      <c r="I87" s="219">
        <f>_xlfn.NUMBERVALUE(A85&amp;0&amp;H87)</f>
        <v>403</v>
      </c>
      <c r="J87" s="367"/>
      <c r="K87" s="101"/>
      <c r="L87" s="101"/>
      <c r="M87" s="97"/>
      <c r="N87" s="370"/>
      <c r="O87" s="102"/>
      <c r="P87" s="98"/>
      <c r="Q87" s="88"/>
      <c r="R87" s="89"/>
      <c r="S87" s="89"/>
      <c r="T87" s="89"/>
      <c r="U87" s="90"/>
      <c r="V87" s="91"/>
      <c r="W87" s="92"/>
      <c r="X87" s="93"/>
      <c r="Y87" s="92"/>
      <c r="Z87" s="94"/>
      <c r="AA87" s="94"/>
      <c r="AB87" s="95"/>
      <c r="AC87" s="298"/>
      <c r="AD87" s="299"/>
      <c r="AF87">
        <f t="shared" si="109"/>
        <v>0</v>
      </c>
      <c r="AG87">
        <f t="shared" si="110"/>
        <v>0</v>
      </c>
      <c r="AH87">
        <f t="shared" si="111"/>
        <v>0</v>
      </c>
      <c r="AI87" s="19"/>
      <c r="AJ87" s="19"/>
      <c r="AK87" s="19"/>
      <c r="AL87" s="19"/>
      <c r="AM87" s="19"/>
      <c r="AO87">
        <f t="shared" si="106"/>
        <v>0</v>
      </c>
      <c r="DG87" s="181"/>
      <c r="DH87" s="182"/>
      <c r="DI87" s="179"/>
      <c r="DJ87" s="166" t="str">
        <f t="shared" si="88"/>
        <v/>
      </c>
      <c r="DK87" s="166" t="str">
        <f t="shared" si="89"/>
        <v/>
      </c>
      <c r="DL87" s="167" t="str">
        <f t="shared" si="90"/>
        <v/>
      </c>
      <c r="DM87" s="165" t="str">
        <f t="shared" si="91"/>
        <v/>
      </c>
      <c r="DN87" s="167" t="str">
        <f t="shared" si="92"/>
        <v/>
      </c>
      <c r="DQ87" s="201"/>
      <c r="DR87" s="204" t="str">
        <f t="shared" si="93"/>
        <v/>
      </c>
      <c r="DS87" s="197" t="str">
        <f t="shared" si="94"/>
        <v/>
      </c>
      <c r="DT87" s="165"/>
      <c r="DU87" s="166" t="str">
        <f t="shared" si="46"/>
        <v/>
      </c>
      <c r="DV87" s="188" t="str">
        <f t="shared" si="47"/>
        <v/>
      </c>
      <c r="DW87" s="207" t="str">
        <f t="shared" si="48"/>
        <v/>
      </c>
      <c r="DX87" s="166" t="str">
        <f t="shared" si="63"/>
        <v/>
      </c>
      <c r="DY87" s="188" t="str">
        <f t="shared" si="49"/>
        <v/>
      </c>
      <c r="DZ87" s="207" t="str">
        <f t="shared" si="50"/>
        <v/>
      </c>
      <c r="EA87" s="166" t="str">
        <f t="shared" si="51"/>
        <v/>
      </c>
      <c r="EB87" s="188" t="str">
        <f t="shared" si="52"/>
        <v/>
      </c>
      <c r="EC87" s="193"/>
      <c r="ED87" s="201"/>
      <c r="EE87" s="204" t="str">
        <f t="shared" si="95"/>
        <v/>
      </c>
      <c r="EF87" s="197" t="str">
        <f t="shared" si="96"/>
        <v/>
      </c>
      <c r="EG87" s="165"/>
      <c r="EH87" s="166" t="str">
        <f t="shared" si="53"/>
        <v/>
      </c>
      <c r="EI87" s="188" t="str">
        <f t="shared" si="54"/>
        <v/>
      </c>
      <c r="EK87" s="201"/>
      <c r="EL87" s="201" t="str">
        <f t="shared" si="97"/>
        <v/>
      </c>
      <c r="EM87" s="197" t="str">
        <f t="shared" si="98"/>
        <v/>
      </c>
      <c r="EN87" s="165"/>
      <c r="EO87" s="166" t="str">
        <f t="shared" si="99"/>
        <v/>
      </c>
      <c r="EP87" s="188" t="str">
        <f t="shared" si="100"/>
        <v/>
      </c>
      <c r="EQ87" s="207" t="str">
        <f t="shared" si="57"/>
        <v/>
      </c>
      <c r="ER87" s="166" t="str">
        <f t="shared" si="58"/>
        <v/>
      </c>
      <c r="ES87" s="188" t="str">
        <f t="shared" si="101"/>
        <v/>
      </c>
      <c r="ET87" s="207" t="str">
        <f t="shared" si="59"/>
        <v/>
      </c>
      <c r="EU87" s="166" t="str">
        <f t="shared" si="60"/>
        <v/>
      </c>
      <c r="EV87" s="188" t="str">
        <f t="shared" si="61"/>
        <v/>
      </c>
      <c r="EX87" s="197" t="str">
        <f t="shared" si="65"/>
        <v/>
      </c>
      <c r="EY87" s="165"/>
      <c r="EZ87" s="166" t="str">
        <f t="shared" si="102"/>
        <v/>
      </c>
      <c r="FA87" s="188" t="str">
        <f t="shared" si="103"/>
        <v/>
      </c>
    </row>
    <row r="88" spans="1:157" ht="18.75" thickBot="1">
      <c r="A88" s="384"/>
      <c r="B88" s="215">
        <f ca="1">IF(_xlfn.ISOWEEKNUM($N$2)=A85,1,0)</f>
        <v>1</v>
      </c>
      <c r="C88" s="216">
        <f t="shared" si="107"/>
        <v>1</v>
      </c>
      <c r="D88" s="216">
        <f>A85</f>
        <v>4</v>
      </c>
      <c r="E88" s="216">
        <f t="shared" si="108"/>
        <v>22</v>
      </c>
      <c r="F88" s="217">
        <f>J85</f>
        <v>45313</v>
      </c>
      <c r="G88" s="216">
        <f t="shared" ca="1" si="104"/>
        <v>0</v>
      </c>
      <c r="H88" s="218">
        <v>4</v>
      </c>
      <c r="I88" s="219">
        <f>_xlfn.NUMBERVALUE(A85&amp;0&amp;H88)</f>
        <v>404</v>
      </c>
      <c r="J88" s="368"/>
      <c r="K88" s="103"/>
      <c r="L88" s="103"/>
      <c r="M88" s="104"/>
      <c r="N88" s="371"/>
      <c r="O88" s="105"/>
      <c r="P88" s="105"/>
      <c r="Q88" s="106"/>
      <c r="R88" s="107"/>
      <c r="S88" s="107"/>
      <c r="T88" s="107"/>
      <c r="U88" s="108"/>
      <c r="V88" s="109"/>
      <c r="W88" s="110"/>
      <c r="X88" s="111"/>
      <c r="Y88" s="110"/>
      <c r="Z88" s="112"/>
      <c r="AA88" s="112"/>
      <c r="AB88" s="113"/>
      <c r="AC88" s="300"/>
      <c r="AD88" s="301"/>
      <c r="AF88">
        <f t="shared" si="109"/>
        <v>0</v>
      </c>
      <c r="AG88">
        <f t="shared" si="110"/>
        <v>0</v>
      </c>
      <c r="AH88">
        <f t="shared" si="111"/>
        <v>0</v>
      </c>
      <c r="AI88" s="20"/>
      <c r="AJ88" s="19"/>
      <c r="AK88" s="19"/>
      <c r="AL88" s="19"/>
      <c r="AM88" s="19"/>
      <c r="AO88">
        <f t="shared" si="106"/>
        <v>0</v>
      </c>
      <c r="DG88" s="181"/>
      <c r="DH88" s="182"/>
      <c r="DI88" s="179"/>
      <c r="DJ88" s="166" t="str">
        <f t="shared" si="88"/>
        <v/>
      </c>
      <c r="DK88" s="166" t="str">
        <f t="shared" si="89"/>
        <v/>
      </c>
      <c r="DL88" s="167" t="str">
        <f t="shared" si="90"/>
        <v/>
      </c>
      <c r="DM88" s="165" t="str">
        <f t="shared" si="91"/>
        <v/>
      </c>
      <c r="DN88" s="167" t="str">
        <f t="shared" si="92"/>
        <v/>
      </c>
      <c r="DQ88" s="201"/>
      <c r="DR88" s="204" t="str">
        <f t="shared" si="93"/>
        <v/>
      </c>
      <c r="DS88" s="197" t="str">
        <f t="shared" si="94"/>
        <v/>
      </c>
      <c r="DT88" s="165"/>
      <c r="DU88" s="166" t="str">
        <f t="shared" si="46"/>
        <v/>
      </c>
      <c r="DV88" s="188" t="str">
        <f t="shared" si="47"/>
        <v/>
      </c>
      <c r="DW88" s="207" t="str">
        <f t="shared" si="48"/>
        <v/>
      </c>
      <c r="DX88" s="166" t="str">
        <f t="shared" si="63"/>
        <v/>
      </c>
      <c r="DY88" s="188" t="str">
        <f t="shared" si="49"/>
        <v/>
      </c>
      <c r="DZ88" s="207" t="str">
        <f t="shared" si="50"/>
        <v/>
      </c>
      <c r="EA88" s="166" t="str">
        <f t="shared" si="51"/>
        <v/>
      </c>
      <c r="EB88" s="188" t="str">
        <f t="shared" si="52"/>
        <v/>
      </c>
      <c r="EC88" s="193"/>
      <c r="ED88" s="201"/>
      <c r="EE88" s="204" t="str">
        <f t="shared" si="95"/>
        <v/>
      </c>
      <c r="EF88" s="197" t="str">
        <f t="shared" si="96"/>
        <v/>
      </c>
      <c r="EG88" s="165"/>
      <c r="EH88" s="166" t="str">
        <f t="shared" si="53"/>
        <v/>
      </c>
      <c r="EI88" s="188" t="str">
        <f t="shared" si="54"/>
        <v/>
      </c>
      <c r="EK88" s="201"/>
      <c r="EL88" s="201" t="str">
        <f t="shared" si="97"/>
        <v/>
      </c>
      <c r="EM88" s="197" t="str">
        <f t="shared" si="98"/>
        <v/>
      </c>
      <c r="EN88" s="165"/>
      <c r="EO88" s="166" t="str">
        <f t="shared" si="99"/>
        <v/>
      </c>
      <c r="EP88" s="188" t="str">
        <f t="shared" si="100"/>
        <v/>
      </c>
      <c r="EQ88" s="207" t="str">
        <f t="shared" si="57"/>
        <v/>
      </c>
      <c r="ER88" s="166" t="str">
        <f t="shared" si="58"/>
        <v/>
      </c>
      <c r="ES88" s="188" t="str">
        <f t="shared" si="101"/>
        <v/>
      </c>
      <c r="ET88" s="207" t="str">
        <f t="shared" si="59"/>
        <v/>
      </c>
      <c r="EU88" s="166" t="str">
        <f t="shared" si="60"/>
        <v/>
      </c>
      <c r="EV88" s="188" t="str">
        <f t="shared" si="61"/>
        <v/>
      </c>
      <c r="EX88" s="197" t="str">
        <f t="shared" si="65"/>
        <v/>
      </c>
      <c r="EY88" s="165"/>
      <c r="EZ88" s="166" t="str">
        <f t="shared" si="102"/>
        <v/>
      </c>
      <c r="FA88" s="188" t="str">
        <f t="shared" si="103"/>
        <v/>
      </c>
    </row>
    <row r="89" spans="1:157" ht="18" customHeight="1">
      <c r="A89" s="384"/>
      <c r="B89" s="215">
        <f ca="1">IF(_xlfn.ISOWEEKNUM($N$2)=A85,1,0)</f>
        <v>1</v>
      </c>
      <c r="C89" s="216">
        <f t="shared" si="107"/>
        <v>1</v>
      </c>
      <c r="D89" s="216">
        <f>A85</f>
        <v>4</v>
      </c>
      <c r="E89" s="216">
        <f t="shared" si="108"/>
        <v>23</v>
      </c>
      <c r="F89" s="217">
        <f>J89</f>
        <v>45314</v>
      </c>
      <c r="G89" s="216">
        <f t="shared" ca="1" si="104"/>
        <v>0</v>
      </c>
      <c r="H89" s="218">
        <v>5</v>
      </c>
      <c r="I89" s="219">
        <f>_xlfn.NUMBERVALUE(A85&amp;0&amp;H89)</f>
        <v>405</v>
      </c>
      <c r="J89" s="366">
        <f>J85+1</f>
        <v>45314</v>
      </c>
      <c r="K89" s="84" t="s">
        <v>132</v>
      </c>
      <c r="L89" s="84" t="s">
        <v>146</v>
      </c>
      <c r="M89" s="85">
        <v>13</v>
      </c>
      <c r="N89" s="369" t="str">
        <f t="shared" ref="N89" si="115">AK90&amp;"
"&amp;AL90&amp;"
"&amp;AM90</f>
        <v>Mardi
23
Janvier</v>
      </c>
      <c r="O89" s="86">
        <v>8</v>
      </c>
      <c r="P89" s="87">
        <v>17</v>
      </c>
      <c r="Q89" s="88">
        <v>8</v>
      </c>
      <c r="R89" s="89"/>
      <c r="S89" s="89"/>
      <c r="T89" s="89"/>
      <c r="U89" s="90"/>
      <c r="V89" s="91"/>
      <c r="W89" s="92"/>
      <c r="X89" s="93"/>
      <c r="Y89" s="92"/>
      <c r="Z89" s="94"/>
      <c r="AA89" s="94"/>
      <c r="AB89" s="95"/>
      <c r="AC89" s="298"/>
      <c r="AD89" s="299"/>
      <c r="AF89">
        <f t="shared" si="109"/>
        <v>0</v>
      </c>
      <c r="AG89">
        <f t="shared" si="110"/>
        <v>46</v>
      </c>
      <c r="AH89">
        <f t="shared" si="111"/>
        <v>46</v>
      </c>
      <c r="AI89" s="20">
        <f>AI85+1</f>
        <v>45314</v>
      </c>
      <c r="AJ89" s="19"/>
      <c r="AK89" s="19"/>
      <c r="AL89" s="19"/>
      <c r="AM89" s="19"/>
      <c r="AO89">
        <f t="shared" si="106"/>
        <v>8</v>
      </c>
      <c r="DG89" s="181"/>
      <c r="DH89" s="182"/>
      <c r="DI89" s="179"/>
      <c r="DJ89" s="166" t="str">
        <f t="shared" si="88"/>
        <v/>
      </c>
      <c r="DK89" s="166" t="str">
        <f t="shared" si="89"/>
        <v/>
      </c>
      <c r="DL89" s="167" t="str">
        <f t="shared" si="90"/>
        <v/>
      </c>
      <c r="DM89" s="165" t="str">
        <f t="shared" si="91"/>
        <v/>
      </c>
      <c r="DN89" s="167" t="str">
        <f t="shared" si="92"/>
        <v/>
      </c>
      <c r="DQ89" s="201"/>
      <c r="DR89" s="204" t="str">
        <f t="shared" si="93"/>
        <v/>
      </c>
      <c r="DS89" s="197" t="str">
        <f t="shared" si="94"/>
        <v/>
      </c>
      <c r="DT89" s="165"/>
      <c r="DU89" s="166" t="str">
        <f t="shared" si="46"/>
        <v/>
      </c>
      <c r="DV89" s="188" t="str">
        <f t="shared" si="47"/>
        <v/>
      </c>
      <c r="DW89" s="207" t="str">
        <f t="shared" si="48"/>
        <v/>
      </c>
      <c r="DX89" s="166" t="str">
        <f t="shared" si="63"/>
        <v/>
      </c>
      <c r="DY89" s="188" t="str">
        <f t="shared" si="49"/>
        <v/>
      </c>
      <c r="DZ89" s="207" t="str">
        <f t="shared" si="50"/>
        <v/>
      </c>
      <c r="EA89" s="166" t="str">
        <f t="shared" si="51"/>
        <v/>
      </c>
      <c r="EB89" s="188" t="str">
        <f t="shared" si="52"/>
        <v/>
      </c>
      <c r="EC89" s="193"/>
      <c r="ED89" s="201"/>
      <c r="EE89" s="204" t="str">
        <f t="shared" si="95"/>
        <v/>
      </c>
      <c r="EF89" s="197" t="str">
        <f t="shared" si="96"/>
        <v/>
      </c>
      <c r="EG89" s="165"/>
      <c r="EH89" s="166" t="str">
        <f t="shared" si="53"/>
        <v/>
      </c>
      <c r="EI89" s="188" t="str">
        <f t="shared" si="54"/>
        <v/>
      </c>
      <c r="EK89" s="201"/>
      <c r="EL89" s="201" t="str">
        <f t="shared" si="97"/>
        <v/>
      </c>
      <c r="EM89" s="197" t="str">
        <f t="shared" si="98"/>
        <v/>
      </c>
      <c r="EN89" s="165"/>
      <c r="EO89" s="166" t="str">
        <f t="shared" si="99"/>
        <v/>
      </c>
      <c r="EP89" s="188" t="str">
        <f t="shared" si="100"/>
        <v/>
      </c>
      <c r="EQ89" s="207" t="str">
        <f t="shared" si="57"/>
        <v/>
      </c>
      <c r="ER89" s="166" t="str">
        <f t="shared" si="58"/>
        <v/>
      </c>
      <c r="ES89" s="188" t="str">
        <f t="shared" si="101"/>
        <v/>
      </c>
      <c r="ET89" s="207" t="str">
        <f t="shared" si="59"/>
        <v/>
      </c>
      <c r="EU89" s="166" t="str">
        <f t="shared" si="60"/>
        <v/>
      </c>
      <c r="EV89" s="188" t="str">
        <f t="shared" si="61"/>
        <v/>
      </c>
      <c r="EX89" s="197" t="str">
        <f t="shared" si="65"/>
        <v/>
      </c>
      <c r="EY89" s="165"/>
      <c r="EZ89" s="166" t="str">
        <f t="shared" si="102"/>
        <v/>
      </c>
      <c r="FA89" s="188" t="str">
        <f t="shared" si="103"/>
        <v/>
      </c>
    </row>
    <row r="90" spans="1:157" ht="18">
      <c r="A90" s="384"/>
      <c r="B90" s="215">
        <f ca="1">IF(_xlfn.ISOWEEKNUM($N$2)=A85,1,0)</f>
        <v>1</v>
      </c>
      <c r="C90" s="216">
        <f t="shared" si="107"/>
        <v>1</v>
      </c>
      <c r="D90" s="216">
        <f>A85</f>
        <v>4</v>
      </c>
      <c r="E90" s="216">
        <f t="shared" si="108"/>
        <v>23</v>
      </c>
      <c r="F90" s="217">
        <f>J89</f>
        <v>45314</v>
      </c>
      <c r="G90" s="216">
        <f t="shared" ca="1" si="104"/>
        <v>0</v>
      </c>
      <c r="H90" s="218">
        <v>6</v>
      </c>
      <c r="I90" s="219">
        <f>_xlfn.NUMBERVALUE(A85&amp;0&amp;H90)</f>
        <v>406</v>
      </c>
      <c r="J90" s="367"/>
      <c r="K90" s="96"/>
      <c r="L90" s="101"/>
      <c r="M90" s="97"/>
      <c r="N90" s="370"/>
      <c r="O90" s="98"/>
      <c r="P90" s="98"/>
      <c r="Q90" s="99"/>
      <c r="R90" s="89"/>
      <c r="S90" s="89"/>
      <c r="T90" s="89"/>
      <c r="U90" s="90"/>
      <c r="V90" s="91"/>
      <c r="W90" s="92"/>
      <c r="X90" s="93"/>
      <c r="Y90" s="92"/>
      <c r="Z90" s="94"/>
      <c r="AA90" s="94"/>
      <c r="AB90" s="95"/>
      <c r="AC90" s="298"/>
      <c r="AD90" s="299"/>
      <c r="AF90">
        <f t="shared" si="109"/>
        <v>0</v>
      </c>
      <c r="AG90">
        <f t="shared" si="110"/>
        <v>0</v>
      </c>
      <c r="AH90">
        <f t="shared" si="111"/>
        <v>0</v>
      </c>
      <c r="AI90" s="20" t="str">
        <f>UPPER(LEFT(TEXT(AI89,"jjjj")))&amp;RIGHT(TEXT(AI89,"jjjj"),LEN(TEXT(AI89,"jjjj"))-1)</f>
        <v>Mardi</v>
      </c>
      <c r="AJ90" s="155" t="str">
        <f>TEXT(AI89,"jj")</f>
        <v>23</v>
      </c>
      <c r="AK90" s="20" t="str">
        <f>UPPER(LEFT(TEXT(AI89,"jjjj")))&amp;RIGHT(TEXT(AI89,"jjjj"),LEN(TEXT(AI89,"jjjj"))-1)</f>
        <v>Mardi</v>
      </c>
      <c r="AL90" s="155">
        <f>DAY(AI89)</f>
        <v>23</v>
      </c>
      <c r="AM90" s="20" t="str">
        <f>UPPER(LEFT(TEXT(AI89,"mmmm")))&amp;RIGHT(TEXT(AI89,"mmmm"),LEN(TEXT(AI89,"mmmm"))-1)</f>
        <v>Janvier</v>
      </c>
      <c r="AO90">
        <f t="shared" si="106"/>
        <v>0</v>
      </c>
      <c r="DG90" s="181"/>
      <c r="DH90" s="182"/>
      <c r="DI90" s="179"/>
      <c r="DJ90" s="166" t="str">
        <f t="shared" si="88"/>
        <v/>
      </c>
      <c r="DK90" s="166" t="str">
        <f t="shared" si="89"/>
        <v/>
      </c>
      <c r="DL90" s="167" t="str">
        <f t="shared" si="90"/>
        <v/>
      </c>
      <c r="DM90" s="165" t="str">
        <f t="shared" si="91"/>
        <v/>
      </c>
      <c r="DN90" s="167" t="str">
        <f t="shared" si="92"/>
        <v/>
      </c>
      <c r="DQ90" s="201"/>
      <c r="DR90" s="204" t="str">
        <f t="shared" si="93"/>
        <v/>
      </c>
      <c r="DS90" s="197" t="str">
        <f t="shared" si="94"/>
        <v/>
      </c>
      <c r="DT90" s="165"/>
      <c r="DU90" s="166" t="str">
        <f t="shared" si="46"/>
        <v/>
      </c>
      <c r="DV90" s="188" t="str">
        <f t="shared" si="47"/>
        <v/>
      </c>
      <c r="DW90" s="207" t="str">
        <f t="shared" si="48"/>
        <v/>
      </c>
      <c r="DX90" s="166" t="str">
        <f t="shared" si="63"/>
        <v/>
      </c>
      <c r="DY90" s="188" t="str">
        <f t="shared" si="49"/>
        <v/>
      </c>
      <c r="DZ90" s="207" t="str">
        <f t="shared" si="50"/>
        <v/>
      </c>
      <c r="EA90" s="166" t="str">
        <f t="shared" si="51"/>
        <v/>
      </c>
      <c r="EB90" s="188" t="str">
        <f t="shared" si="52"/>
        <v/>
      </c>
      <c r="EC90" s="193"/>
      <c r="ED90" s="201"/>
      <c r="EE90" s="204" t="str">
        <f t="shared" si="95"/>
        <v/>
      </c>
      <c r="EF90" s="197" t="str">
        <f t="shared" si="96"/>
        <v/>
      </c>
      <c r="EG90" s="165"/>
      <c r="EH90" s="166" t="str">
        <f t="shared" si="53"/>
        <v/>
      </c>
      <c r="EI90" s="188" t="str">
        <f t="shared" si="54"/>
        <v/>
      </c>
      <c r="EK90" s="201"/>
      <c r="EL90" s="201" t="str">
        <f t="shared" si="97"/>
        <v/>
      </c>
      <c r="EM90" s="197" t="str">
        <f t="shared" si="98"/>
        <v/>
      </c>
      <c r="EN90" s="165"/>
      <c r="EO90" s="166" t="str">
        <f t="shared" si="99"/>
        <v/>
      </c>
      <c r="EP90" s="188" t="str">
        <f t="shared" si="100"/>
        <v/>
      </c>
      <c r="EQ90" s="207" t="str">
        <f t="shared" si="57"/>
        <v/>
      </c>
      <c r="ER90" s="166" t="str">
        <f t="shared" si="58"/>
        <v/>
      </c>
      <c r="ES90" s="188" t="str">
        <f t="shared" si="101"/>
        <v/>
      </c>
      <c r="ET90" s="207" t="str">
        <f t="shared" si="59"/>
        <v/>
      </c>
      <c r="EU90" s="166" t="str">
        <f t="shared" si="60"/>
        <v/>
      </c>
      <c r="EV90" s="188" t="str">
        <f t="shared" si="61"/>
        <v/>
      </c>
      <c r="EX90" s="197" t="str">
        <f t="shared" si="65"/>
        <v/>
      </c>
      <c r="EY90" s="165"/>
      <c r="EZ90" s="166" t="str">
        <f t="shared" si="102"/>
        <v/>
      </c>
      <c r="FA90" s="188" t="str">
        <f t="shared" si="103"/>
        <v/>
      </c>
    </row>
    <row r="91" spans="1:157" ht="18">
      <c r="A91" s="384"/>
      <c r="B91" s="215">
        <f ca="1">IF(_xlfn.ISOWEEKNUM($N$2)=A85,1,0)</f>
        <v>1</v>
      </c>
      <c r="C91" s="216">
        <f t="shared" si="107"/>
        <v>1</v>
      </c>
      <c r="D91" s="216">
        <f>A85</f>
        <v>4</v>
      </c>
      <c r="E91" s="216">
        <f t="shared" si="108"/>
        <v>23</v>
      </c>
      <c r="F91" s="217">
        <f>J89</f>
        <v>45314</v>
      </c>
      <c r="G91" s="216">
        <f t="shared" ca="1" si="104"/>
        <v>0</v>
      </c>
      <c r="H91" s="218">
        <v>7</v>
      </c>
      <c r="I91" s="219">
        <f>_xlfn.NUMBERVALUE(A85&amp;0&amp;H91)</f>
        <v>407</v>
      </c>
      <c r="J91" s="367"/>
      <c r="K91" s="101"/>
      <c r="L91" s="101"/>
      <c r="M91" s="97"/>
      <c r="N91" s="370"/>
      <c r="O91" s="102"/>
      <c r="P91" s="98"/>
      <c r="Q91" s="88"/>
      <c r="R91" s="100"/>
      <c r="S91" s="100"/>
      <c r="T91" s="100"/>
      <c r="U91" s="90"/>
      <c r="V91" s="91"/>
      <c r="W91" s="92"/>
      <c r="X91" s="93"/>
      <c r="Y91" s="92"/>
      <c r="Z91" s="94"/>
      <c r="AA91" s="94"/>
      <c r="AB91" s="95"/>
      <c r="AC91" s="298"/>
      <c r="AD91" s="299"/>
      <c r="AF91">
        <f t="shared" si="109"/>
        <v>0</v>
      </c>
      <c r="AG91">
        <f t="shared" si="110"/>
        <v>0</v>
      </c>
      <c r="AH91">
        <f t="shared" si="111"/>
        <v>0</v>
      </c>
      <c r="AI91" s="155"/>
      <c r="AJ91" s="155"/>
      <c r="AK91" s="155"/>
      <c r="AL91" s="155"/>
      <c r="AM91" s="155"/>
      <c r="AO91">
        <f t="shared" si="106"/>
        <v>0</v>
      </c>
      <c r="DG91" s="181"/>
      <c r="DH91" s="182"/>
      <c r="DI91" s="179"/>
      <c r="DJ91" s="166" t="str">
        <f t="shared" si="88"/>
        <v/>
      </c>
      <c r="DK91" s="166" t="str">
        <f t="shared" si="89"/>
        <v/>
      </c>
      <c r="DL91" s="167" t="str">
        <f t="shared" si="90"/>
        <v/>
      </c>
      <c r="DM91" s="165" t="str">
        <f t="shared" si="91"/>
        <v/>
      </c>
      <c r="DN91" s="167" t="str">
        <f t="shared" si="92"/>
        <v/>
      </c>
      <c r="DQ91" s="201"/>
      <c r="DR91" s="204" t="str">
        <f t="shared" si="93"/>
        <v/>
      </c>
      <c r="DS91" s="197" t="str">
        <f t="shared" si="94"/>
        <v/>
      </c>
      <c r="DT91" s="165"/>
      <c r="DU91" s="166" t="str">
        <f t="shared" si="46"/>
        <v/>
      </c>
      <c r="DV91" s="188" t="str">
        <f t="shared" si="47"/>
        <v/>
      </c>
      <c r="DW91" s="207" t="str">
        <f t="shared" si="48"/>
        <v/>
      </c>
      <c r="DX91" s="166" t="str">
        <f t="shared" si="63"/>
        <v/>
      </c>
      <c r="DY91" s="188" t="str">
        <f t="shared" si="49"/>
        <v/>
      </c>
      <c r="DZ91" s="207" t="str">
        <f t="shared" si="50"/>
        <v/>
      </c>
      <c r="EA91" s="166" t="str">
        <f t="shared" si="51"/>
        <v/>
      </c>
      <c r="EB91" s="188" t="str">
        <f t="shared" si="52"/>
        <v/>
      </c>
      <c r="EC91" s="193"/>
      <c r="ED91" s="201"/>
      <c r="EE91" s="204" t="str">
        <f t="shared" si="95"/>
        <v/>
      </c>
      <c r="EF91" s="197" t="str">
        <f t="shared" si="96"/>
        <v/>
      </c>
      <c r="EG91" s="165"/>
      <c r="EH91" s="166" t="str">
        <f t="shared" si="53"/>
        <v/>
      </c>
      <c r="EI91" s="188" t="str">
        <f t="shared" si="54"/>
        <v/>
      </c>
      <c r="EK91" s="201"/>
      <c r="EL91" s="201" t="str">
        <f t="shared" si="97"/>
        <v/>
      </c>
      <c r="EM91" s="197" t="str">
        <f t="shared" si="98"/>
        <v/>
      </c>
      <c r="EN91" s="165"/>
      <c r="EO91" s="166" t="str">
        <f t="shared" si="99"/>
        <v/>
      </c>
      <c r="EP91" s="188" t="str">
        <f t="shared" si="100"/>
        <v/>
      </c>
      <c r="EQ91" s="207" t="str">
        <f t="shared" si="57"/>
        <v/>
      </c>
      <c r="ER91" s="166" t="str">
        <f t="shared" si="58"/>
        <v/>
      </c>
      <c r="ES91" s="188" t="str">
        <f t="shared" si="101"/>
        <v/>
      </c>
      <c r="ET91" s="207" t="str">
        <f t="shared" si="59"/>
        <v/>
      </c>
      <c r="EU91" s="166" t="str">
        <f t="shared" si="60"/>
        <v/>
      </c>
      <c r="EV91" s="188" t="str">
        <f t="shared" si="61"/>
        <v/>
      </c>
      <c r="EX91" s="197" t="str">
        <f t="shared" si="65"/>
        <v/>
      </c>
      <c r="EY91" s="165"/>
      <c r="EZ91" s="166" t="str">
        <f t="shared" si="102"/>
        <v/>
      </c>
      <c r="FA91" s="188" t="str">
        <f t="shared" si="103"/>
        <v/>
      </c>
    </row>
    <row r="92" spans="1:157" ht="18.75" thickBot="1">
      <c r="A92" s="384"/>
      <c r="B92" s="215">
        <f ca="1">IF(_xlfn.ISOWEEKNUM($N$2)=A85,1,0)</f>
        <v>1</v>
      </c>
      <c r="C92" s="216">
        <f t="shared" si="107"/>
        <v>1</v>
      </c>
      <c r="D92" s="216">
        <f>A85</f>
        <v>4</v>
      </c>
      <c r="E92" s="216">
        <f t="shared" si="108"/>
        <v>23</v>
      </c>
      <c r="F92" s="217">
        <f>J89</f>
        <v>45314</v>
      </c>
      <c r="G92" s="216">
        <f t="shared" ca="1" si="104"/>
        <v>0</v>
      </c>
      <c r="H92" s="218">
        <v>8</v>
      </c>
      <c r="I92" s="219">
        <f>_xlfn.NUMBERVALUE(A85&amp;0&amp;H92)</f>
        <v>408</v>
      </c>
      <c r="J92" s="368"/>
      <c r="K92" s="103"/>
      <c r="L92" s="103"/>
      <c r="M92" s="104"/>
      <c r="N92" s="371"/>
      <c r="O92" s="105"/>
      <c r="P92" s="105"/>
      <c r="Q92" s="106"/>
      <c r="R92" s="107"/>
      <c r="S92" s="107"/>
      <c r="T92" s="107"/>
      <c r="U92" s="108"/>
      <c r="V92" s="109"/>
      <c r="W92" s="110"/>
      <c r="X92" s="111"/>
      <c r="Y92" s="110"/>
      <c r="Z92" s="112"/>
      <c r="AA92" s="112"/>
      <c r="AB92" s="113"/>
      <c r="AC92" s="300"/>
      <c r="AD92" s="301"/>
      <c r="AF92">
        <f t="shared" si="109"/>
        <v>0</v>
      </c>
      <c r="AG92">
        <f t="shared" si="110"/>
        <v>0</v>
      </c>
      <c r="AH92">
        <f t="shared" si="111"/>
        <v>0</v>
      </c>
      <c r="AI92" s="155"/>
      <c r="AJ92" s="155"/>
      <c r="AK92" s="155"/>
      <c r="AL92" s="155"/>
      <c r="AM92" s="155"/>
      <c r="AO92">
        <f t="shared" si="106"/>
        <v>0</v>
      </c>
      <c r="DG92" s="181"/>
      <c r="DH92" s="182"/>
      <c r="DI92" s="179"/>
      <c r="DJ92" s="166" t="str">
        <f t="shared" si="88"/>
        <v/>
      </c>
      <c r="DK92" s="166" t="str">
        <f t="shared" si="89"/>
        <v/>
      </c>
      <c r="DL92" s="167" t="str">
        <f t="shared" si="90"/>
        <v/>
      </c>
      <c r="DM92" s="165" t="str">
        <f t="shared" si="91"/>
        <v/>
      </c>
      <c r="DN92" s="167" t="str">
        <f t="shared" si="92"/>
        <v/>
      </c>
      <c r="DQ92" s="201"/>
      <c r="DR92" s="204" t="str">
        <f t="shared" si="93"/>
        <v/>
      </c>
      <c r="DS92" s="197" t="str">
        <f t="shared" si="94"/>
        <v/>
      </c>
      <c r="DT92" s="165"/>
      <c r="DU92" s="166" t="str">
        <f t="shared" si="46"/>
        <v/>
      </c>
      <c r="DV92" s="188" t="str">
        <f t="shared" si="47"/>
        <v/>
      </c>
      <c r="DW92" s="207" t="str">
        <f t="shared" si="48"/>
        <v/>
      </c>
      <c r="DX92" s="166" t="str">
        <f t="shared" si="63"/>
        <v/>
      </c>
      <c r="DY92" s="188" t="str">
        <f t="shared" si="49"/>
        <v/>
      </c>
      <c r="DZ92" s="207" t="str">
        <f t="shared" si="50"/>
        <v/>
      </c>
      <c r="EA92" s="166" t="str">
        <f t="shared" si="51"/>
        <v/>
      </c>
      <c r="EB92" s="188" t="str">
        <f t="shared" si="52"/>
        <v/>
      </c>
      <c r="EC92" s="193"/>
      <c r="ED92" s="201"/>
      <c r="EE92" s="204" t="str">
        <f t="shared" si="95"/>
        <v/>
      </c>
      <c r="EF92" s="197" t="str">
        <f t="shared" si="96"/>
        <v/>
      </c>
      <c r="EG92" s="165"/>
      <c r="EH92" s="166" t="str">
        <f t="shared" si="53"/>
        <v/>
      </c>
      <c r="EI92" s="188" t="str">
        <f t="shared" si="54"/>
        <v/>
      </c>
      <c r="EK92" s="201"/>
      <c r="EL92" s="201" t="str">
        <f t="shared" si="97"/>
        <v/>
      </c>
      <c r="EM92" s="197" t="str">
        <f t="shared" si="98"/>
        <v/>
      </c>
      <c r="EN92" s="165"/>
      <c r="EO92" s="166" t="str">
        <f t="shared" si="99"/>
        <v/>
      </c>
      <c r="EP92" s="188" t="str">
        <f t="shared" si="100"/>
        <v/>
      </c>
      <c r="EQ92" s="207" t="str">
        <f t="shared" si="57"/>
        <v/>
      </c>
      <c r="ER92" s="166" t="str">
        <f t="shared" si="58"/>
        <v/>
      </c>
      <c r="ES92" s="188" t="str">
        <f t="shared" si="101"/>
        <v/>
      </c>
      <c r="ET92" s="207" t="str">
        <f t="shared" si="59"/>
        <v/>
      </c>
      <c r="EU92" s="166" t="str">
        <f t="shared" si="60"/>
        <v/>
      </c>
      <c r="EV92" s="188" t="str">
        <f t="shared" si="61"/>
        <v/>
      </c>
      <c r="EX92" s="197" t="str">
        <f t="shared" si="65"/>
        <v/>
      </c>
      <c r="EY92" s="165"/>
      <c r="EZ92" s="166" t="str">
        <f t="shared" si="102"/>
        <v/>
      </c>
      <c r="FA92" s="188" t="str">
        <f t="shared" si="103"/>
        <v/>
      </c>
    </row>
    <row r="93" spans="1:157" ht="18" customHeight="1">
      <c r="A93" s="384"/>
      <c r="B93" s="215">
        <f ca="1">IF(_xlfn.ISOWEEKNUM($N$2)=A85,1,0)</f>
        <v>1</v>
      </c>
      <c r="C93" s="216">
        <f t="shared" si="107"/>
        <v>1</v>
      </c>
      <c r="D93" s="216">
        <f>A85</f>
        <v>4</v>
      </c>
      <c r="E93" s="216">
        <f t="shared" si="108"/>
        <v>24</v>
      </c>
      <c r="F93" s="217">
        <f>J93</f>
        <v>45315</v>
      </c>
      <c r="G93" s="216">
        <f t="shared" ca="1" si="104"/>
        <v>0</v>
      </c>
      <c r="H93" s="218">
        <v>9</v>
      </c>
      <c r="I93" s="219">
        <f>_xlfn.NUMBERVALUE(A85&amp;0&amp;H93)</f>
        <v>409</v>
      </c>
      <c r="J93" s="366">
        <f>J89+1</f>
        <v>45315</v>
      </c>
      <c r="K93" s="84" t="s">
        <v>132</v>
      </c>
      <c r="L93" s="84" t="s">
        <v>146</v>
      </c>
      <c r="M93" s="85">
        <v>13</v>
      </c>
      <c r="N93" s="369" t="str">
        <f t="shared" ref="N93" si="116">AK94&amp;"
"&amp;AL94&amp;"
"&amp;AM94</f>
        <v>Mercredi
24
Janvier</v>
      </c>
      <c r="O93" s="86">
        <v>8</v>
      </c>
      <c r="P93" s="87">
        <v>17</v>
      </c>
      <c r="Q93" s="88">
        <v>8</v>
      </c>
      <c r="R93" s="89"/>
      <c r="S93" s="89"/>
      <c r="T93" s="89"/>
      <c r="U93" s="90"/>
      <c r="V93" s="91"/>
      <c r="W93" s="92"/>
      <c r="X93" s="93"/>
      <c r="Y93" s="92"/>
      <c r="Z93" s="94"/>
      <c r="AA93" s="94"/>
      <c r="AB93" s="95"/>
      <c r="AC93" s="298"/>
      <c r="AD93" s="299"/>
      <c r="AF93">
        <f t="shared" si="109"/>
        <v>0</v>
      </c>
      <c r="AG93">
        <f t="shared" si="110"/>
        <v>46</v>
      </c>
      <c r="AH93">
        <f t="shared" si="111"/>
        <v>46</v>
      </c>
      <c r="AI93" s="20">
        <f>AI89+1</f>
        <v>45315</v>
      </c>
      <c r="AJ93" s="155"/>
      <c r="AK93" s="155"/>
      <c r="AL93" s="155"/>
      <c r="AM93" s="155"/>
      <c r="AO93">
        <f t="shared" si="106"/>
        <v>8</v>
      </c>
      <c r="DG93" s="181"/>
      <c r="DH93" s="182"/>
      <c r="DI93" s="179"/>
      <c r="DJ93" s="166" t="str">
        <f t="shared" si="88"/>
        <v/>
      </c>
      <c r="DK93" s="166" t="str">
        <f t="shared" si="89"/>
        <v/>
      </c>
      <c r="DL93" s="167" t="str">
        <f t="shared" si="90"/>
        <v/>
      </c>
      <c r="DM93" s="165" t="str">
        <f t="shared" si="91"/>
        <v/>
      </c>
      <c r="DN93" s="167" t="str">
        <f t="shared" si="92"/>
        <v/>
      </c>
      <c r="DQ93" s="201"/>
      <c r="DR93" s="204" t="str">
        <f t="shared" si="93"/>
        <v/>
      </c>
      <c r="DS93" s="197" t="str">
        <f t="shared" si="94"/>
        <v/>
      </c>
      <c r="DT93" s="165"/>
      <c r="DU93" s="166" t="str">
        <f t="shared" si="46"/>
        <v/>
      </c>
      <c r="DV93" s="188" t="str">
        <f t="shared" si="47"/>
        <v/>
      </c>
      <c r="DW93" s="207" t="str">
        <f t="shared" si="48"/>
        <v/>
      </c>
      <c r="DX93" s="166" t="str">
        <f t="shared" si="63"/>
        <v/>
      </c>
      <c r="DY93" s="188" t="str">
        <f t="shared" si="49"/>
        <v/>
      </c>
      <c r="DZ93" s="207" t="str">
        <f t="shared" si="50"/>
        <v/>
      </c>
      <c r="EA93" s="166" t="str">
        <f t="shared" si="51"/>
        <v/>
      </c>
      <c r="EB93" s="188" t="str">
        <f t="shared" si="52"/>
        <v/>
      </c>
      <c r="EC93" s="193"/>
      <c r="ED93" s="201"/>
      <c r="EE93" s="204" t="str">
        <f t="shared" si="95"/>
        <v/>
      </c>
      <c r="EF93" s="197" t="str">
        <f t="shared" si="96"/>
        <v/>
      </c>
      <c r="EG93" s="165"/>
      <c r="EH93" s="166" t="str">
        <f t="shared" si="53"/>
        <v/>
      </c>
      <c r="EI93" s="188" t="str">
        <f t="shared" si="54"/>
        <v/>
      </c>
      <c r="EK93" s="201"/>
      <c r="EL93" s="201" t="str">
        <f t="shared" si="97"/>
        <v/>
      </c>
      <c r="EM93" s="197" t="str">
        <f t="shared" si="98"/>
        <v/>
      </c>
      <c r="EN93" s="165"/>
      <c r="EO93" s="166" t="str">
        <f t="shared" si="99"/>
        <v/>
      </c>
      <c r="EP93" s="188" t="str">
        <f t="shared" si="100"/>
        <v/>
      </c>
      <c r="EQ93" s="207" t="str">
        <f t="shared" si="57"/>
        <v/>
      </c>
      <c r="ER93" s="166" t="str">
        <f t="shared" si="58"/>
        <v/>
      </c>
      <c r="ES93" s="188" t="str">
        <f t="shared" si="101"/>
        <v/>
      </c>
      <c r="ET93" s="207" t="str">
        <f t="shared" si="59"/>
        <v/>
      </c>
      <c r="EU93" s="166" t="str">
        <f t="shared" si="60"/>
        <v/>
      </c>
      <c r="EV93" s="188" t="str">
        <f t="shared" si="61"/>
        <v/>
      </c>
      <c r="EX93" s="197" t="str">
        <f t="shared" si="65"/>
        <v/>
      </c>
      <c r="EY93" s="165"/>
      <c r="EZ93" s="166" t="str">
        <f t="shared" si="102"/>
        <v/>
      </c>
      <c r="FA93" s="188" t="str">
        <f t="shared" si="103"/>
        <v/>
      </c>
    </row>
    <row r="94" spans="1:157" ht="18">
      <c r="A94" s="384"/>
      <c r="B94" s="215">
        <f ca="1">IF(_xlfn.ISOWEEKNUM($N$2)=A85,1,0)</f>
        <v>1</v>
      </c>
      <c r="C94" s="216">
        <f t="shared" si="107"/>
        <v>1</v>
      </c>
      <c r="D94" s="216">
        <f>A85</f>
        <v>4</v>
      </c>
      <c r="E94" s="216">
        <f t="shared" si="108"/>
        <v>24</v>
      </c>
      <c r="F94" s="217">
        <f>J93</f>
        <v>45315</v>
      </c>
      <c r="G94" s="216">
        <f t="shared" ca="1" si="104"/>
        <v>0</v>
      </c>
      <c r="H94" s="218">
        <v>10</v>
      </c>
      <c r="I94" s="219">
        <f>_xlfn.NUMBERVALUE(A85&amp;H94)</f>
        <v>410</v>
      </c>
      <c r="J94" s="367"/>
      <c r="K94" s="96"/>
      <c r="L94" s="101"/>
      <c r="M94" s="97"/>
      <c r="N94" s="370"/>
      <c r="O94" s="98"/>
      <c r="P94" s="98"/>
      <c r="Q94" s="99"/>
      <c r="R94" s="89"/>
      <c r="S94" s="89"/>
      <c r="T94" s="89"/>
      <c r="U94" s="114"/>
      <c r="V94" s="115"/>
      <c r="W94" s="116"/>
      <c r="X94" s="117"/>
      <c r="Y94" s="116"/>
      <c r="Z94" s="94"/>
      <c r="AA94" s="94"/>
      <c r="AB94" s="118"/>
      <c r="AC94" s="302"/>
      <c r="AD94" s="303"/>
      <c r="AF94">
        <f t="shared" si="109"/>
        <v>0</v>
      </c>
      <c r="AG94">
        <f t="shared" si="110"/>
        <v>0</v>
      </c>
      <c r="AH94">
        <f t="shared" si="111"/>
        <v>0</v>
      </c>
      <c r="AI94" s="20" t="str">
        <f>UPPER(LEFT(TEXT(AI93,"jjjj")))&amp;RIGHT(TEXT(AI93,"jjjj"),LEN(TEXT(AI93,"jjjj"))-1)</f>
        <v>Mercredi</v>
      </c>
      <c r="AJ94" s="155" t="str">
        <f>TEXT(AI93,"jj")</f>
        <v>24</v>
      </c>
      <c r="AK94" s="20" t="str">
        <f>UPPER(LEFT(TEXT(AI93,"jjjj")))&amp;RIGHT(TEXT(AI93,"jjjj"),LEN(TEXT(AI93,"jjjj"))-1)</f>
        <v>Mercredi</v>
      </c>
      <c r="AL94" s="155">
        <f>DAY(AI93)</f>
        <v>24</v>
      </c>
      <c r="AM94" s="20" t="str">
        <f>UPPER(LEFT(TEXT(AI93,"mmmm")))&amp;RIGHT(TEXT(AI93,"mmmm"),LEN(TEXT(AI93,"mmmm"))-1)</f>
        <v>Janvier</v>
      </c>
      <c r="AO94">
        <f t="shared" si="106"/>
        <v>0</v>
      </c>
      <c r="DG94" s="181"/>
      <c r="DH94" s="182"/>
      <c r="DI94" s="179"/>
      <c r="DJ94" s="166" t="str">
        <f t="shared" si="88"/>
        <v/>
      </c>
      <c r="DK94" s="166" t="str">
        <f t="shared" si="89"/>
        <v/>
      </c>
      <c r="DL94" s="167" t="str">
        <f t="shared" si="90"/>
        <v/>
      </c>
      <c r="DM94" s="165" t="str">
        <f t="shared" si="91"/>
        <v/>
      </c>
      <c r="DN94" s="167" t="str">
        <f t="shared" si="92"/>
        <v/>
      </c>
      <c r="DQ94" s="201"/>
      <c r="DR94" s="204" t="str">
        <f t="shared" si="93"/>
        <v/>
      </c>
      <c r="DS94" s="197" t="str">
        <f t="shared" si="94"/>
        <v/>
      </c>
      <c r="DT94" s="165"/>
      <c r="DU94" s="166" t="str">
        <f t="shared" si="46"/>
        <v/>
      </c>
      <c r="DV94" s="188" t="str">
        <f t="shared" si="47"/>
        <v/>
      </c>
      <c r="DW94" s="207" t="str">
        <f t="shared" si="48"/>
        <v/>
      </c>
      <c r="DX94" s="166" t="str">
        <f t="shared" si="63"/>
        <v/>
      </c>
      <c r="DY94" s="188" t="str">
        <f t="shared" si="49"/>
        <v/>
      </c>
      <c r="DZ94" s="207" t="str">
        <f t="shared" si="50"/>
        <v/>
      </c>
      <c r="EA94" s="166" t="str">
        <f t="shared" si="51"/>
        <v/>
      </c>
      <c r="EB94" s="188" t="str">
        <f t="shared" si="52"/>
        <v/>
      </c>
      <c r="EC94" s="193"/>
      <c r="ED94" s="201"/>
      <c r="EE94" s="204" t="str">
        <f t="shared" si="95"/>
        <v/>
      </c>
      <c r="EF94" s="197" t="str">
        <f t="shared" si="96"/>
        <v/>
      </c>
      <c r="EG94" s="165"/>
      <c r="EH94" s="166" t="str">
        <f t="shared" si="53"/>
        <v/>
      </c>
      <c r="EI94" s="188" t="str">
        <f t="shared" si="54"/>
        <v/>
      </c>
      <c r="EK94" s="201"/>
      <c r="EL94" s="201" t="str">
        <f t="shared" si="97"/>
        <v/>
      </c>
      <c r="EM94" s="197" t="str">
        <f t="shared" si="98"/>
        <v/>
      </c>
      <c r="EN94" s="165"/>
      <c r="EO94" s="166" t="str">
        <f t="shared" si="99"/>
        <v/>
      </c>
      <c r="EP94" s="188" t="str">
        <f t="shared" si="100"/>
        <v/>
      </c>
      <c r="EQ94" s="207" t="str">
        <f t="shared" si="57"/>
        <v/>
      </c>
      <c r="ER94" s="166" t="str">
        <f t="shared" si="58"/>
        <v/>
      </c>
      <c r="ES94" s="188" t="str">
        <f t="shared" si="101"/>
        <v/>
      </c>
      <c r="ET94" s="207" t="str">
        <f t="shared" si="59"/>
        <v/>
      </c>
      <c r="EU94" s="166" t="str">
        <f t="shared" si="60"/>
        <v/>
      </c>
      <c r="EV94" s="188" t="str">
        <f t="shared" si="61"/>
        <v/>
      </c>
      <c r="EX94" s="197" t="str">
        <f t="shared" si="65"/>
        <v/>
      </c>
      <c r="EY94" s="165"/>
      <c r="EZ94" s="166" t="str">
        <f t="shared" si="102"/>
        <v/>
      </c>
      <c r="FA94" s="188" t="str">
        <f t="shared" si="103"/>
        <v/>
      </c>
    </row>
    <row r="95" spans="1:157" ht="18">
      <c r="A95" s="384"/>
      <c r="B95" s="215">
        <f ca="1">IF(_xlfn.ISOWEEKNUM($N$2)=A85,1,0)</f>
        <v>1</v>
      </c>
      <c r="C95" s="216">
        <f t="shared" si="107"/>
        <v>1</v>
      </c>
      <c r="D95" s="216">
        <f>A85</f>
        <v>4</v>
      </c>
      <c r="E95" s="216">
        <f t="shared" si="108"/>
        <v>24</v>
      </c>
      <c r="F95" s="217">
        <f>J93</f>
        <v>45315</v>
      </c>
      <c r="G95" s="216">
        <f t="shared" ca="1" si="104"/>
        <v>0</v>
      </c>
      <c r="H95" s="218">
        <v>11</v>
      </c>
      <c r="I95" s="219">
        <f>_xlfn.NUMBERVALUE(A85&amp;H95)</f>
        <v>411</v>
      </c>
      <c r="J95" s="367"/>
      <c r="K95" s="101"/>
      <c r="L95" s="101"/>
      <c r="M95" s="97"/>
      <c r="N95" s="370"/>
      <c r="O95" s="102"/>
      <c r="P95" s="98"/>
      <c r="Q95" s="88"/>
      <c r="R95" s="100"/>
      <c r="S95" s="100"/>
      <c r="T95" s="100"/>
      <c r="U95" s="119"/>
      <c r="V95" s="120"/>
      <c r="W95" s="121"/>
      <c r="X95" s="122"/>
      <c r="Y95" s="121"/>
      <c r="Z95" s="94"/>
      <c r="AA95" s="94"/>
      <c r="AB95" s="123"/>
      <c r="AC95" s="304"/>
      <c r="AD95" s="305"/>
      <c r="AF95">
        <f t="shared" si="109"/>
        <v>0</v>
      </c>
      <c r="AG95">
        <f t="shared" si="110"/>
        <v>0</v>
      </c>
      <c r="AH95">
        <f t="shared" si="111"/>
        <v>0</v>
      </c>
      <c r="AI95" s="155"/>
      <c r="AJ95" s="155"/>
      <c r="AK95" s="155"/>
      <c r="AL95" s="155"/>
      <c r="AM95" s="155"/>
      <c r="AO95">
        <f t="shared" si="106"/>
        <v>0</v>
      </c>
      <c r="DG95" s="181"/>
      <c r="DH95" s="182"/>
      <c r="DI95" s="179"/>
      <c r="DJ95" s="166" t="str">
        <f t="shared" si="88"/>
        <v/>
      </c>
      <c r="DK95" s="166" t="str">
        <f t="shared" si="89"/>
        <v/>
      </c>
      <c r="DL95" s="167" t="str">
        <f t="shared" si="90"/>
        <v/>
      </c>
      <c r="DM95" s="165" t="str">
        <f t="shared" si="91"/>
        <v/>
      </c>
      <c r="DN95" s="167" t="str">
        <f t="shared" si="92"/>
        <v/>
      </c>
      <c r="DQ95" s="201"/>
      <c r="DR95" s="204" t="str">
        <f t="shared" si="93"/>
        <v/>
      </c>
      <c r="DS95" s="197" t="str">
        <f t="shared" si="94"/>
        <v/>
      </c>
      <c r="DT95" s="165"/>
      <c r="DU95" s="166" t="str">
        <f t="shared" si="46"/>
        <v/>
      </c>
      <c r="DV95" s="188" t="str">
        <f t="shared" si="47"/>
        <v/>
      </c>
      <c r="DW95" s="207" t="str">
        <f t="shared" si="48"/>
        <v/>
      </c>
      <c r="DX95" s="166" t="str">
        <f t="shared" si="63"/>
        <v/>
      </c>
      <c r="DY95" s="188" t="str">
        <f t="shared" si="49"/>
        <v/>
      </c>
      <c r="DZ95" s="207" t="str">
        <f t="shared" si="50"/>
        <v/>
      </c>
      <c r="EA95" s="166" t="str">
        <f t="shared" si="51"/>
        <v/>
      </c>
      <c r="EB95" s="188" t="str">
        <f t="shared" si="52"/>
        <v/>
      </c>
      <c r="EC95" s="193"/>
      <c r="ED95" s="201"/>
      <c r="EE95" s="204" t="str">
        <f t="shared" si="95"/>
        <v/>
      </c>
      <c r="EF95" s="197" t="str">
        <f t="shared" si="96"/>
        <v/>
      </c>
      <c r="EG95" s="165"/>
      <c r="EH95" s="166" t="str">
        <f t="shared" si="53"/>
        <v/>
      </c>
      <c r="EI95" s="188" t="str">
        <f t="shared" si="54"/>
        <v/>
      </c>
      <c r="EK95" s="201"/>
      <c r="EL95" s="201" t="str">
        <f t="shared" si="97"/>
        <v/>
      </c>
      <c r="EM95" s="197" t="str">
        <f t="shared" si="98"/>
        <v/>
      </c>
      <c r="EN95" s="165"/>
      <c r="EO95" s="166" t="str">
        <f t="shared" si="99"/>
        <v/>
      </c>
      <c r="EP95" s="188" t="str">
        <f t="shared" si="100"/>
        <v/>
      </c>
      <c r="EQ95" s="207" t="str">
        <f t="shared" si="57"/>
        <v/>
      </c>
      <c r="ER95" s="166" t="str">
        <f t="shared" si="58"/>
        <v/>
      </c>
      <c r="ES95" s="188" t="str">
        <f t="shared" si="101"/>
        <v/>
      </c>
      <c r="ET95" s="207" t="str">
        <f t="shared" si="59"/>
        <v/>
      </c>
      <c r="EU95" s="166" t="str">
        <f t="shared" si="60"/>
        <v/>
      </c>
      <c r="EV95" s="188" t="str">
        <f t="shared" si="61"/>
        <v/>
      </c>
      <c r="EX95" s="197" t="str">
        <f t="shared" si="65"/>
        <v/>
      </c>
      <c r="EY95" s="165"/>
      <c r="EZ95" s="166" t="str">
        <f t="shared" si="102"/>
        <v/>
      </c>
      <c r="FA95" s="188" t="str">
        <f t="shared" si="103"/>
        <v/>
      </c>
    </row>
    <row r="96" spans="1:157" ht="18.75" thickBot="1">
      <c r="A96" s="384"/>
      <c r="B96" s="215">
        <f ca="1">IF(_xlfn.ISOWEEKNUM($N$2)=A85,1,0)</f>
        <v>1</v>
      </c>
      <c r="C96" s="216">
        <f t="shared" si="107"/>
        <v>1</v>
      </c>
      <c r="D96" s="216">
        <f>A85</f>
        <v>4</v>
      </c>
      <c r="E96" s="216">
        <f t="shared" si="108"/>
        <v>24</v>
      </c>
      <c r="F96" s="217">
        <f>J93</f>
        <v>45315</v>
      </c>
      <c r="G96" s="216">
        <f t="shared" ca="1" si="104"/>
        <v>0</v>
      </c>
      <c r="H96" s="218">
        <v>12</v>
      </c>
      <c r="I96" s="219">
        <f>_xlfn.NUMBERVALUE(A85&amp;H96)</f>
        <v>412</v>
      </c>
      <c r="J96" s="368"/>
      <c r="K96" s="103"/>
      <c r="L96" s="103"/>
      <c r="M96" s="104"/>
      <c r="N96" s="371"/>
      <c r="O96" s="105"/>
      <c r="P96" s="105"/>
      <c r="Q96" s="106"/>
      <c r="R96" s="107"/>
      <c r="S96" s="107"/>
      <c r="T96" s="107"/>
      <c r="U96" s="124"/>
      <c r="V96" s="125"/>
      <c r="W96" s="126"/>
      <c r="X96" s="127"/>
      <c r="Y96" s="126"/>
      <c r="Z96" s="112"/>
      <c r="AA96" s="112"/>
      <c r="AB96" s="128"/>
      <c r="AC96" s="306"/>
      <c r="AD96" s="307"/>
      <c r="AF96">
        <f t="shared" si="109"/>
        <v>0</v>
      </c>
      <c r="AG96">
        <f t="shared" si="110"/>
        <v>0</v>
      </c>
      <c r="AH96">
        <f t="shared" si="111"/>
        <v>0</v>
      </c>
      <c r="AI96" s="155"/>
      <c r="AJ96" s="155"/>
      <c r="AK96" s="155"/>
      <c r="AL96" s="155"/>
      <c r="AM96" s="155"/>
      <c r="AO96">
        <f t="shared" si="106"/>
        <v>0</v>
      </c>
      <c r="DG96" s="181"/>
      <c r="DH96" s="182"/>
      <c r="DI96" s="179"/>
      <c r="DJ96" s="166" t="str">
        <f t="shared" si="88"/>
        <v/>
      </c>
      <c r="DK96" s="166" t="str">
        <f t="shared" si="89"/>
        <v/>
      </c>
      <c r="DL96" s="167" t="str">
        <f t="shared" si="90"/>
        <v/>
      </c>
      <c r="DM96" s="165" t="str">
        <f t="shared" si="91"/>
        <v/>
      </c>
      <c r="DN96" s="167" t="str">
        <f t="shared" si="92"/>
        <v/>
      </c>
      <c r="DQ96" s="201"/>
      <c r="DR96" s="204" t="str">
        <f t="shared" si="93"/>
        <v/>
      </c>
      <c r="DS96" s="197" t="str">
        <f t="shared" si="94"/>
        <v/>
      </c>
      <c r="DT96" s="165"/>
      <c r="DU96" s="166" t="str">
        <f t="shared" si="46"/>
        <v/>
      </c>
      <c r="DV96" s="188" t="str">
        <f t="shared" si="47"/>
        <v/>
      </c>
      <c r="DW96" s="207" t="str">
        <f t="shared" si="48"/>
        <v/>
      </c>
      <c r="DX96" s="166" t="str">
        <f t="shared" si="63"/>
        <v/>
      </c>
      <c r="DY96" s="188" t="str">
        <f t="shared" si="49"/>
        <v/>
      </c>
      <c r="DZ96" s="207" t="str">
        <f t="shared" si="50"/>
        <v/>
      </c>
      <c r="EA96" s="166" t="str">
        <f t="shared" si="51"/>
        <v/>
      </c>
      <c r="EB96" s="188" t="str">
        <f t="shared" si="52"/>
        <v/>
      </c>
      <c r="EC96" s="193"/>
      <c r="ED96" s="201"/>
      <c r="EE96" s="204" t="str">
        <f t="shared" si="95"/>
        <v/>
      </c>
      <c r="EF96" s="197" t="str">
        <f t="shared" si="96"/>
        <v/>
      </c>
      <c r="EG96" s="165"/>
      <c r="EH96" s="166" t="str">
        <f t="shared" si="53"/>
        <v/>
      </c>
      <c r="EI96" s="188" t="str">
        <f t="shared" si="54"/>
        <v/>
      </c>
      <c r="EK96" s="201"/>
      <c r="EL96" s="201" t="str">
        <f t="shared" si="97"/>
        <v/>
      </c>
      <c r="EM96" s="197" t="str">
        <f t="shared" si="98"/>
        <v/>
      </c>
      <c r="EN96" s="165"/>
      <c r="EO96" s="166" t="str">
        <f t="shared" si="99"/>
        <v/>
      </c>
      <c r="EP96" s="188" t="str">
        <f t="shared" si="100"/>
        <v/>
      </c>
      <c r="EQ96" s="207" t="str">
        <f t="shared" si="57"/>
        <v/>
      </c>
      <c r="ER96" s="166" t="str">
        <f t="shared" si="58"/>
        <v/>
      </c>
      <c r="ES96" s="188" t="str">
        <f t="shared" si="101"/>
        <v/>
      </c>
      <c r="ET96" s="207" t="str">
        <f t="shared" si="59"/>
        <v/>
      </c>
      <c r="EU96" s="166" t="str">
        <f t="shared" si="60"/>
        <v/>
      </c>
      <c r="EV96" s="188" t="str">
        <f t="shared" si="61"/>
        <v/>
      </c>
      <c r="EX96" s="197" t="str">
        <f t="shared" si="65"/>
        <v/>
      </c>
      <c r="EY96" s="165"/>
      <c r="EZ96" s="166" t="str">
        <f t="shared" si="102"/>
        <v/>
      </c>
      <c r="FA96" s="188" t="str">
        <f t="shared" si="103"/>
        <v/>
      </c>
    </row>
    <row r="97" spans="1:157" ht="18" customHeight="1" thickBot="1">
      <c r="A97" s="384"/>
      <c r="B97" s="215">
        <f ca="1">IF(_xlfn.ISOWEEKNUM($N$2)=A85,1,0)</f>
        <v>1</v>
      </c>
      <c r="C97" s="216">
        <f t="shared" si="107"/>
        <v>1</v>
      </c>
      <c r="D97" s="216">
        <f>A85</f>
        <v>4</v>
      </c>
      <c r="E97" s="216">
        <f t="shared" si="108"/>
        <v>25</v>
      </c>
      <c r="F97" s="217">
        <f>J97</f>
        <v>45316</v>
      </c>
      <c r="G97" s="216">
        <f t="shared" ca="1" si="104"/>
        <v>0</v>
      </c>
      <c r="H97" s="218">
        <v>13</v>
      </c>
      <c r="I97" s="219">
        <f>_xlfn.NUMBERVALUE(A85&amp;H97)</f>
        <v>413</v>
      </c>
      <c r="J97" s="366">
        <f>J93+1</f>
        <v>45316</v>
      </c>
      <c r="K97" s="84" t="s">
        <v>132</v>
      </c>
      <c r="L97" s="84" t="s">
        <v>146</v>
      </c>
      <c r="M97" s="85">
        <v>13</v>
      </c>
      <c r="N97" s="369" t="str">
        <f t="shared" ref="N97" si="117">AK98&amp;"
"&amp;AL98&amp;"
"&amp;AM98</f>
        <v>Jeudi
25
Janvier</v>
      </c>
      <c r="O97" s="86">
        <v>8</v>
      </c>
      <c r="P97" s="87">
        <v>17</v>
      </c>
      <c r="Q97" s="88">
        <v>7</v>
      </c>
      <c r="R97" s="89"/>
      <c r="S97" s="89"/>
      <c r="T97" s="89"/>
      <c r="U97" s="90"/>
      <c r="V97" s="91"/>
      <c r="W97" s="92"/>
      <c r="X97" s="93"/>
      <c r="Y97" s="92"/>
      <c r="Z97" s="94"/>
      <c r="AA97" s="94"/>
      <c r="AB97" s="95"/>
      <c r="AC97" s="298"/>
      <c r="AD97" s="308"/>
      <c r="AF97">
        <f t="shared" si="109"/>
        <v>0</v>
      </c>
      <c r="AG97">
        <f t="shared" si="110"/>
        <v>46</v>
      </c>
      <c r="AH97">
        <f t="shared" si="111"/>
        <v>46</v>
      </c>
      <c r="AI97" s="20">
        <f>AI93+1</f>
        <v>45316</v>
      </c>
      <c r="AJ97" s="155"/>
      <c r="AK97" s="155"/>
      <c r="AL97" s="155"/>
      <c r="AM97" s="155"/>
      <c r="AO97">
        <f t="shared" si="106"/>
        <v>7</v>
      </c>
      <c r="DG97" s="183"/>
      <c r="DH97" s="184"/>
      <c r="DI97" s="184"/>
      <c r="DJ97" s="185" t="str">
        <f t="shared" si="88"/>
        <v/>
      </c>
      <c r="DK97" s="185" t="str">
        <f t="shared" si="89"/>
        <v/>
      </c>
      <c r="DL97" s="172" t="str">
        <f t="shared" si="90"/>
        <v/>
      </c>
      <c r="DM97" s="171" t="str">
        <f t="shared" si="91"/>
        <v/>
      </c>
      <c r="DN97" s="172" t="str">
        <f t="shared" si="92"/>
        <v/>
      </c>
      <c r="DQ97" s="202"/>
      <c r="DR97" s="205" t="str">
        <f t="shared" si="93"/>
        <v/>
      </c>
      <c r="DS97" s="198" t="str">
        <f t="shared" si="94"/>
        <v/>
      </c>
      <c r="DT97" s="171"/>
      <c r="DU97" s="185" t="str">
        <f t="shared" si="46"/>
        <v/>
      </c>
      <c r="DV97" s="189" t="str">
        <f t="shared" si="47"/>
        <v/>
      </c>
      <c r="DW97" s="208" t="str">
        <f t="shared" si="48"/>
        <v/>
      </c>
      <c r="DX97" s="185" t="str">
        <f t="shared" si="63"/>
        <v/>
      </c>
      <c r="DY97" s="189" t="str">
        <f t="shared" si="49"/>
        <v/>
      </c>
      <c r="DZ97" s="208" t="str">
        <f t="shared" si="50"/>
        <v/>
      </c>
      <c r="EA97" s="185" t="str">
        <f t="shared" si="51"/>
        <v/>
      </c>
      <c r="EB97" s="189" t="str">
        <f t="shared" si="52"/>
        <v/>
      </c>
      <c r="EC97" s="193"/>
      <c r="ED97" s="202"/>
      <c r="EE97" s="205" t="str">
        <f t="shared" si="95"/>
        <v/>
      </c>
      <c r="EF97" s="198" t="str">
        <f t="shared" si="96"/>
        <v/>
      </c>
      <c r="EG97" s="171"/>
      <c r="EH97" s="185" t="str">
        <f t="shared" si="53"/>
        <v/>
      </c>
      <c r="EI97" s="189" t="str">
        <f t="shared" si="54"/>
        <v/>
      </c>
      <c r="EK97" s="202"/>
      <c r="EL97" s="202" t="str">
        <f t="shared" si="97"/>
        <v/>
      </c>
      <c r="EM97" s="198" t="str">
        <f t="shared" si="98"/>
        <v/>
      </c>
      <c r="EN97" s="171"/>
      <c r="EO97" s="185" t="str">
        <f t="shared" si="99"/>
        <v/>
      </c>
      <c r="EP97" s="189" t="str">
        <f t="shared" si="100"/>
        <v/>
      </c>
      <c r="EQ97" s="208" t="str">
        <f t="shared" si="57"/>
        <v/>
      </c>
      <c r="ER97" s="185" t="str">
        <f t="shared" si="58"/>
        <v/>
      </c>
      <c r="ES97" s="189" t="str">
        <f t="shared" si="101"/>
        <v/>
      </c>
      <c r="ET97" s="208" t="str">
        <f t="shared" si="59"/>
        <v/>
      </c>
      <c r="EU97" s="185" t="str">
        <f t="shared" si="60"/>
        <v/>
      </c>
      <c r="EV97" s="189" t="str">
        <f t="shared" si="61"/>
        <v/>
      </c>
      <c r="EX97" s="198" t="str">
        <f t="shared" si="65"/>
        <v/>
      </c>
      <c r="EY97" s="171"/>
      <c r="EZ97" s="185" t="str">
        <f t="shared" si="102"/>
        <v/>
      </c>
      <c r="FA97" s="189" t="str">
        <f t="shared" si="103"/>
        <v/>
      </c>
    </row>
    <row r="98" spans="1:157" ht="18.75" thickTop="1">
      <c r="A98" s="384"/>
      <c r="B98" s="215">
        <f ca="1">IF(_xlfn.ISOWEEKNUM($N$2)=A85,1,0)</f>
        <v>1</v>
      </c>
      <c r="C98" s="216">
        <f t="shared" si="107"/>
        <v>1</v>
      </c>
      <c r="D98" s="216">
        <f>A85</f>
        <v>4</v>
      </c>
      <c r="E98" s="216">
        <f t="shared" si="108"/>
        <v>25</v>
      </c>
      <c r="F98" s="217">
        <f>J97</f>
        <v>45316</v>
      </c>
      <c r="G98" s="216">
        <f t="shared" ca="1" si="104"/>
        <v>0</v>
      </c>
      <c r="H98" s="218">
        <v>14</v>
      </c>
      <c r="I98" s="219">
        <f>_xlfn.NUMBERVALUE(A85&amp;H98)</f>
        <v>414</v>
      </c>
      <c r="J98" s="367"/>
      <c r="K98" s="96"/>
      <c r="L98" s="101"/>
      <c r="M98" s="97"/>
      <c r="N98" s="370"/>
      <c r="O98" s="98"/>
      <c r="P98" s="98"/>
      <c r="Q98" s="99"/>
      <c r="R98" s="89"/>
      <c r="S98" s="89"/>
      <c r="T98" s="89"/>
      <c r="U98" s="114"/>
      <c r="V98" s="115"/>
      <c r="W98" s="116"/>
      <c r="X98" s="117"/>
      <c r="Y98" s="116"/>
      <c r="Z98" s="94"/>
      <c r="AA98" s="94"/>
      <c r="AB98" s="118"/>
      <c r="AC98" s="302"/>
      <c r="AD98" s="303"/>
      <c r="AF98">
        <f t="shared" si="109"/>
        <v>0</v>
      </c>
      <c r="AG98">
        <f t="shared" si="110"/>
        <v>0</v>
      </c>
      <c r="AH98">
        <f t="shared" si="111"/>
        <v>0</v>
      </c>
      <c r="AI98" s="20" t="str">
        <f>UPPER(LEFT(TEXT(AI97,"jjjj")))&amp;RIGHT(TEXT(AI97,"jjjj"),LEN(TEXT(AI97,"jjjj"))-1)</f>
        <v>Jeudi</v>
      </c>
      <c r="AJ98" s="155" t="str">
        <f>TEXT(AI97,"jj")</f>
        <v>25</v>
      </c>
      <c r="AK98" s="20" t="str">
        <f>UPPER(LEFT(TEXT(AI97,"jjjj")))&amp;RIGHT(TEXT(AI97,"jjjj"),LEN(TEXT(AI97,"jjjj"))-1)</f>
        <v>Jeudi</v>
      </c>
      <c r="AL98" s="155">
        <f>DAY(AI97)</f>
        <v>25</v>
      </c>
      <c r="AM98" s="20" t="str">
        <f>UPPER(LEFT(TEXT(AI97,"mmmm")))&amp;RIGHT(TEXT(AI97,"mmmm"),LEN(TEXT(AI97,"mmmm"))-1)</f>
        <v>Janvier</v>
      </c>
      <c r="AO98">
        <f t="shared" si="106"/>
        <v>0</v>
      </c>
    </row>
    <row r="99" spans="1:157" ht="18">
      <c r="A99" s="384"/>
      <c r="B99" s="215">
        <f ca="1">IF(_xlfn.ISOWEEKNUM($N$2)=A85,1,0)</f>
        <v>1</v>
      </c>
      <c r="C99" s="216">
        <f t="shared" si="107"/>
        <v>1</v>
      </c>
      <c r="D99" s="216">
        <f>A85</f>
        <v>4</v>
      </c>
      <c r="E99" s="216">
        <f t="shared" si="108"/>
        <v>25</v>
      </c>
      <c r="F99" s="217">
        <f>J97</f>
        <v>45316</v>
      </c>
      <c r="G99" s="216">
        <f t="shared" ca="1" si="104"/>
        <v>0</v>
      </c>
      <c r="H99" s="218">
        <v>15</v>
      </c>
      <c r="I99" s="219">
        <f>_xlfn.NUMBERVALUE(A85&amp;H99)</f>
        <v>415</v>
      </c>
      <c r="J99" s="367"/>
      <c r="K99" s="101"/>
      <c r="L99" s="101"/>
      <c r="M99" s="97"/>
      <c r="N99" s="370"/>
      <c r="O99" s="102"/>
      <c r="P99" s="98"/>
      <c r="Q99" s="88"/>
      <c r="R99" s="100"/>
      <c r="S99" s="100"/>
      <c r="T99" s="100"/>
      <c r="U99" s="119"/>
      <c r="V99" s="120"/>
      <c r="W99" s="121"/>
      <c r="X99" s="122"/>
      <c r="Y99" s="121"/>
      <c r="Z99" s="94"/>
      <c r="AA99" s="94"/>
      <c r="AB99" s="123"/>
      <c r="AC99" s="304"/>
      <c r="AD99" s="305"/>
      <c r="AF99">
        <f t="shared" si="109"/>
        <v>0</v>
      </c>
      <c r="AG99">
        <f t="shared" si="110"/>
        <v>0</v>
      </c>
      <c r="AH99">
        <f t="shared" si="111"/>
        <v>0</v>
      </c>
      <c r="AI99" s="155"/>
      <c r="AJ99" s="155"/>
      <c r="AK99" s="155"/>
      <c r="AL99" s="155"/>
      <c r="AM99" s="155"/>
      <c r="AO99">
        <f t="shared" si="106"/>
        <v>0</v>
      </c>
    </row>
    <row r="100" spans="1:157" ht="18.75" thickBot="1">
      <c r="A100" s="384"/>
      <c r="B100" s="215">
        <f ca="1">IF(_xlfn.ISOWEEKNUM($N$2)=A85,1,0)</f>
        <v>1</v>
      </c>
      <c r="C100" s="216">
        <f t="shared" si="107"/>
        <v>1</v>
      </c>
      <c r="D100" s="216">
        <f>A85</f>
        <v>4</v>
      </c>
      <c r="E100" s="216">
        <f t="shared" si="108"/>
        <v>25</v>
      </c>
      <c r="F100" s="217">
        <f>J97</f>
        <v>45316</v>
      </c>
      <c r="G100" s="216">
        <f t="shared" ca="1" si="104"/>
        <v>0</v>
      </c>
      <c r="H100" s="218">
        <v>16</v>
      </c>
      <c r="I100" s="219">
        <f>_xlfn.NUMBERVALUE(A85&amp;H100)</f>
        <v>416</v>
      </c>
      <c r="J100" s="368"/>
      <c r="K100" s="103"/>
      <c r="L100" s="103"/>
      <c r="M100" s="104"/>
      <c r="N100" s="371"/>
      <c r="O100" s="105"/>
      <c r="P100" s="105"/>
      <c r="Q100" s="106"/>
      <c r="R100" s="107"/>
      <c r="S100" s="107"/>
      <c r="T100" s="107"/>
      <c r="U100" s="124"/>
      <c r="V100" s="125"/>
      <c r="W100" s="126"/>
      <c r="X100" s="127"/>
      <c r="Y100" s="126"/>
      <c r="Z100" s="112"/>
      <c r="AA100" s="112"/>
      <c r="AB100" s="128"/>
      <c r="AC100" s="306"/>
      <c r="AD100" s="307"/>
      <c r="AF100">
        <f t="shared" si="109"/>
        <v>0</v>
      </c>
      <c r="AG100">
        <f t="shared" si="110"/>
        <v>0</v>
      </c>
      <c r="AH100">
        <f t="shared" si="111"/>
        <v>0</v>
      </c>
      <c r="AI100" s="155"/>
      <c r="AJ100" s="155"/>
      <c r="AK100" s="155"/>
      <c r="AL100" s="155"/>
      <c r="AM100" s="155"/>
      <c r="AO100">
        <f t="shared" si="106"/>
        <v>0</v>
      </c>
    </row>
    <row r="101" spans="1:157" ht="18" customHeight="1">
      <c r="A101" s="384"/>
      <c r="B101" s="215">
        <f ca="1">IF(_xlfn.ISOWEEKNUM($N$2)=A85,1,0)</f>
        <v>1</v>
      </c>
      <c r="C101" s="216">
        <f t="shared" si="107"/>
        <v>1</v>
      </c>
      <c r="D101" s="216">
        <f>A85</f>
        <v>4</v>
      </c>
      <c r="E101" s="216">
        <f t="shared" si="108"/>
        <v>26</v>
      </c>
      <c r="F101" s="217">
        <f>J101</f>
        <v>45317</v>
      </c>
      <c r="G101" s="216">
        <f t="shared" ca="1" si="104"/>
        <v>0</v>
      </c>
      <c r="H101" s="218">
        <v>17</v>
      </c>
      <c r="I101" s="219">
        <f>_xlfn.NUMBERVALUE(A85&amp;H101)</f>
        <v>417</v>
      </c>
      <c r="J101" s="366">
        <f>J97+1</f>
        <v>45317</v>
      </c>
      <c r="K101" s="84" t="s">
        <v>132</v>
      </c>
      <c r="L101" s="84" t="s">
        <v>146</v>
      </c>
      <c r="M101" s="85">
        <v>13</v>
      </c>
      <c r="N101" s="369" t="str">
        <f t="shared" ref="N101" si="118">AK102&amp;"
"&amp;AL102&amp;"
"&amp;AM102</f>
        <v>Vendredi
26
Janvier</v>
      </c>
      <c r="O101" s="86">
        <v>8</v>
      </c>
      <c r="P101" s="87">
        <v>14</v>
      </c>
      <c r="Q101" s="88">
        <v>6</v>
      </c>
      <c r="R101" s="89"/>
      <c r="S101" s="89"/>
      <c r="T101" s="89"/>
      <c r="U101" s="90"/>
      <c r="V101" s="91"/>
      <c r="W101" s="92"/>
      <c r="X101" s="93"/>
      <c r="Y101" s="92"/>
      <c r="Z101" s="94"/>
      <c r="AA101" s="94"/>
      <c r="AB101" s="95"/>
      <c r="AC101" s="309"/>
      <c r="AD101" s="308"/>
      <c r="AF101">
        <f t="shared" si="109"/>
        <v>0</v>
      </c>
      <c r="AG101">
        <f t="shared" si="110"/>
        <v>46</v>
      </c>
      <c r="AH101">
        <f t="shared" si="111"/>
        <v>46</v>
      </c>
      <c r="AI101" s="20">
        <f>AI97+1</f>
        <v>45317</v>
      </c>
      <c r="AJ101" s="155"/>
      <c r="AK101" s="155"/>
      <c r="AL101" s="155"/>
      <c r="AM101" s="155"/>
      <c r="AO101">
        <f t="shared" si="106"/>
        <v>6</v>
      </c>
    </row>
    <row r="102" spans="1:157" ht="18">
      <c r="A102" s="384"/>
      <c r="B102" s="215">
        <f ca="1">IF(_xlfn.ISOWEEKNUM($N$2)=A85,1,0)</f>
        <v>1</v>
      </c>
      <c r="C102" s="216">
        <f t="shared" si="107"/>
        <v>1</v>
      </c>
      <c r="D102" s="216">
        <f>A85</f>
        <v>4</v>
      </c>
      <c r="E102" s="216">
        <f t="shared" si="108"/>
        <v>26</v>
      </c>
      <c r="F102" s="217">
        <f>J101</f>
        <v>45317</v>
      </c>
      <c r="G102" s="216">
        <f t="shared" ca="1" si="104"/>
        <v>0</v>
      </c>
      <c r="H102" s="218">
        <v>18</v>
      </c>
      <c r="I102" s="219">
        <f>_xlfn.NUMBERVALUE(A85&amp;H102)</f>
        <v>418</v>
      </c>
      <c r="J102" s="367"/>
      <c r="K102" s="96"/>
      <c r="L102" s="101"/>
      <c r="M102" s="97"/>
      <c r="N102" s="370"/>
      <c r="O102" s="98"/>
      <c r="P102" s="98"/>
      <c r="Q102" s="99"/>
      <c r="R102" s="89"/>
      <c r="S102" s="89"/>
      <c r="T102" s="89"/>
      <c r="U102" s="114"/>
      <c r="V102" s="115"/>
      <c r="W102" s="116"/>
      <c r="X102" s="117"/>
      <c r="Y102" s="116"/>
      <c r="Z102" s="94"/>
      <c r="AA102" s="94"/>
      <c r="AB102" s="118"/>
      <c r="AC102" s="298"/>
      <c r="AD102" s="303"/>
      <c r="AF102">
        <f t="shared" si="109"/>
        <v>0</v>
      </c>
      <c r="AG102">
        <f t="shared" si="110"/>
        <v>0</v>
      </c>
      <c r="AH102">
        <f t="shared" si="111"/>
        <v>0</v>
      </c>
      <c r="AI102" s="20" t="str">
        <f>UPPER(LEFT(TEXT(AI101,"jjjj")))&amp;RIGHT(TEXT(AI101,"jjjj"),LEN(TEXT(AI101,"jjjj"))-1)</f>
        <v>Vendredi</v>
      </c>
      <c r="AJ102" s="155" t="str">
        <f>TEXT(AI101,"jj")</f>
        <v>26</v>
      </c>
      <c r="AK102" s="20" t="str">
        <f>UPPER(LEFT(TEXT(AI101,"jjjj")))&amp;RIGHT(TEXT(AI101,"jjjj"),LEN(TEXT(AI101,"jjjj"))-1)</f>
        <v>Vendredi</v>
      </c>
      <c r="AL102" s="155">
        <f>DAY(AI101)</f>
        <v>26</v>
      </c>
      <c r="AM102" s="20" t="str">
        <f>UPPER(LEFT(TEXT(AI101,"mmmm")))&amp;RIGHT(TEXT(AI101,"mmmm"),LEN(TEXT(AI101,"mmmm"))-1)</f>
        <v>Janvier</v>
      </c>
      <c r="AO102">
        <f t="shared" si="106"/>
        <v>0</v>
      </c>
    </row>
    <row r="103" spans="1:157" ht="18">
      <c r="A103" s="384"/>
      <c r="B103" s="215">
        <f ca="1">IF(_xlfn.ISOWEEKNUM($N$2)=A85,1,0)</f>
        <v>1</v>
      </c>
      <c r="C103" s="216">
        <f t="shared" si="107"/>
        <v>1</v>
      </c>
      <c r="D103" s="216">
        <f>A85</f>
        <v>4</v>
      </c>
      <c r="E103" s="216">
        <f t="shared" si="108"/>
        <v>26</v>
      </c>
      <c r="F103" s="217">
        <f>J101</f>
        <v>45317</v>
      </c>
      <c r="G103" s="216">
        <f t="shared" ca="1" si="104"/>
        <v>0</v>
      </c>
      <c r="H103" s="218">
        <v>19</v>
      </c>
      <c r="I103" s="219">
        <f>_xlfn.NUMBERVALUE(A85&amp;H103)</f>
        <v>419</v>
      </c>
      <c r="J103" s="367"/>
      <c r="K103" s="101"/>
      <c r="L103" s="101"/>
      <c r="M103" s="97"/>
      <c r="N103" s="370"/>
      <c r="O103" s="102"/>
      <c r="P103" s="98"/>
      <c r="Q103" s="88"/>
      <c r="R103" s="100"/>
      <c r="S103" s="100"/>
      <c r="T103" s="100"/>
      <c r="U103" s="119"/>
      <c r="V103" s="120"/>
      <c r="W103" s="121"/>
      <c r="X103" s="122"/>
      <c r="Y103" s="121"/>
      <c r="Z103" s="94"/>
      <c r="AA103" s="94"/>
      <c r="AB103" s="123"/>
      <c r="AC103" s="304"/>
      <c r="AD103" s="305"/>
      <c r="AF103">
        <f t="shared" si="109"/>
        <v>0</v>
      </c>
      <c r="AG103">
        <f t="shared" si="110"/>
        <v>0</v>
      </c>
      <c r="AH103">
        <f t="shared" si="111"/>
        <v>0</v>
      </c>
      <c r="AI103" s="155"/>
      <c r="AJ103" s="155"/>
      <c r="AK103" s="155"/>
      <c r="AL103" s="155"/>
      <c r="AM103" s="155"/>
      <c r="AO103">
        <f t="shared" si="106"/>
        <v>0</v>
      </c>
    </row>
    <row r="104" spans="1:157" ht="18.75" thickBot="1">
      <c r="A104" s="384"/>
      <c r="B104" s="215">
        <f ca="1">IF(_xlfn.ISOWEEKNUM($N$2)=A85,1,0)</f>
        <v>1</v>
      </c>
      <c r="C104" s="216">
        <f t="shared" si="107"/>
        <v>1</v>
      </c>
      <c r="D104" s="216">
        <f>A85</f>
        <v>4</v>
      </c>
      <c r="E104" s="216">
        <f t="shared" si="108"/>
        <v>26</v>
      </c>
      <c r="F104" s="217">
        <f>J101</f>
        <v>45317</v>
      </c>
      <c r="G104" s="216">
        <f t="shared" ca="1" si="104"/>
        <v>0</v>
      </c>
      <c r="H104" s="218">
        <v>20</v>
      </c>
      <c r="I104" s="219">
        <f>_xlfn.NUMBERVALUE(A85&amp;H104)</f>
        <v>420</v>
      </c>
      <c r="J104" s="368"/>
      <c r="K104" s="103"/>
      <c r="L104" s="103"/>
      <c r="M104" s="104"/>
      <c r="N104" s="371"/>
      <c r="O104" s="105"/>
      <c r="P104" s="105"/>
      <c r="Q104" s="106"/>
      <c r="R104" s="107"/>
      <c r="S104" s="107"/>
      <c r="T104" s="107"/>
      <c r="U104" s="124"/>
      <c r="V104" s="125"/>
      <c r="W104" s="126"/>
      <c r="X104" s="127"/>
      <c r="Y104" s="126"/>
      <c r="Z104" s="112"/>
      <c r="AA104" s="112"/>
      <c r="AB104" s="128"/>
      <c r="AC104" s="306"/>
      <c r="AD104" s="307"/>
      <c r="AF104">
        <f t="shared" si="109"/>
        <v>0</v>
      </c>
      <c r="AG104">
        <f t="shared" si="110"/>
        <v>0</v>
      </c>
      <c r="AH104">
        <f t="shared" si="111"/>
        <v>0</v>
      </c>
      <c r="AI104" s="155"/>
      <c r="AJ104" s="155"/>
      <c r="AK104" s="155"/>
      <c r="AL104" s="155"/>
      <c r="AM104" s="155"/>
      <c r="AO104">
        <f t="shared" si="106"/>
        <v>0</v>
      </c>
    </row>
    <row r="105" spans="1:157" ht="18" customHeight="1">
      <c r="A105" s="384"/>
      <c r="B105" s="215">
        <f ca="1">IF(_xlfn.ISOWEEKNUM($N$2)=A85,1,0)</f>
        <v>1</v>
      </c>
      <c r="C105" s="216">
        <f t="shared" si="107"/>
        <v>1</v>
      </c>
      <c r="D105" s="216">
        <f>A85</f>
        <v>4</v>
      </c>
      <c r="E105" s="216">
        <f t="shared" si="108"/>
        <v>27</v>
      </c>
      <c r="F105" s="217">
        <f>J105</f>
        <v>45318</v>
      </c>
      <c r="G105" s="216">
        <f t="shared" ca="1" si="104"/>
        <v>0</v>
      </c>
      <c r="H105" s="218">
        <v>21</v>
      </c>
      <c r="I105" s="219">
        <f>_xlfn.NUMBERVALUE(A85&amp;H105)</f>
        <v>421</v>
      </c>
      <c r="J105" s="372">
        <f>J101+1</f>
        <v>45318</v>
      </c>
      <c r="K105" s="52"/>
      <c r="L105" s="53"/>
      <c r="M105" s="54"/>
      <c r="N105" s="374" t="str">
        <f t="shared" ref="N105" si="119">AK106&amp;"
"&amp;AL106&amp;"
"&amp;AM106</f>
        <v>Samedi
27
Janvier</v>
      </c>
      <c r="O105" s="55"/>
      <c r="P105" s="56"/>
      <c r="Q105" s="57"/>
      <c r="R105" s="58"/>
      <c r="S105" s="58"/>
      <c r="T105" s="58"/>
      <c r="U105" s="59"/>
      <c r="V105" s="60"/>
      <c r="W105" s="61"/>
      <c r="X105" s="62"/>
      <c r="Y105" s="61"/>
      <c r="Z105" s="63"/>
      <c r="AA105" s="63"/>
      <c r="AB105" s="64"/>
      <c r="AC105" s="310"/>
      <c r="AD105" s="311"/>
      <c r="AF105">
        <f t="shared" si="109"/>
        <v>0</v>
      </c>
      <c r="AG105">
        <f t="shared" si="110"/>
        <v>0</v>
      </c>
      <c r="AH105">
        <f t="shared" si="111"/>
        <v>0</v>
      </c>
      <c r="AI105" s="20">
        <f>AI101+1</f>
        <v>45318</v>
      </c>
      <c r="AJ105" s="155"/>
      <c r="AK105" s="155"/>
      <c r="AL105" s="155"/>
      <c r="AM105" s="155"/>
      <c r="AO105">
        <f t="shared" si="106"/>
        <v>0</v>
      </c>
    </row>
    <row r="106" spans="1:157" ht="18.75" thickBot="1">
      <c r="A106" s="384"/>
      <c r="B106" s="215">
        <f ca="1">IF(_xlfn.ISOWEEKNUM($N$2)=A85,1,0)</f>
        <v>1</v>
      </c>
      <c r="C106" s="216">
        <f t="shared" si="107"/>
        <v>1</v>
      </c>
      <c r="D106" s="216">
        <f>A85</f>
        <v>4</v>
      </c>
      <c r="E106" s="216">
        <f t="shared" si="108"/>
        <v>27</v>
      </c>
      <c r="F106" s="217">
        <f>J105</f>
        <v>45318</v>
      </c>
      <c r="G106" s="216">
        <f t="shared" ca="1" si="104"/>
        <v>0</v>
      </c>
      <c r="H106" s="218">
        <v>22</v>
      </c>
      <c r="I106" s="219">
        <f>_xlfn.NUMBERVALUE(A85&amp;H106)</f>
        <v>422</v>
      </c>
      <c r="J106" s="373"/>
      <c r="K106" s="53"/>
      <c r="L106" s="53"/>
      <c r="M106" s="65"/>
      <c r="N106" s="375"/>
      <c r="O106" s="66"/>
      <c r="P106" s="66"/>
      <c r="Q106" s="67"/>
      <c r="R106" s="68"/>
      <c r="S106" s="68"/>
      <c r="T106" s="68"/>
      <c r="U106" s="69"/>
      <c r="V106" s="70"/>
      <c r="W106" s="71"/>
      <c r="X106" s="72"/>
      <c r="Y106" s="71"/>
      <c r="Z106" s="73"/>
      <c r="AA106" s="73"/>
      <c r="AB106" s="74"/>
      <c r="AC106" s="312"/>
      <c r="AD106" s="313"/>
      <c r="AF106">
        <f t="shared" si="109"/>
        <v>0</v>
      </c>
      <c r="AG106">
        <f t="shared" si="110"/>
        <v>0</v>
      </c>
      <c r="AH106">
        <f t="shared" si="111"/>
        <v>0</v>
      </c>
      <c r="AI106" s="20" t="str">
        <f>UPPER(LEFT(TEXT(AI105,"jjjj")))&amp;RIGHT(TEXT(AI105,"jjjj"),LEN(TEXT(AI105,"jjjj"))-1)</f>
        <v>Samedi</v>
      </c>
      <c r="AJ106" s="155" t="str">
        <f>TEXT(AI105,"jj")</f>
        <v>27</v>
      </c>
      <c r="AK106" s="20" t="str">
        <f>UPPER(LEFT(TEXT(AI105,"jjjj")))&amp;RIGHT(TEXT(AI105,"jjjj"),LEN(TEXT(AI105,"jjjj"))-1)</f>
        <v>Samedi</v>
      </c>
      <c r="AL106" s="155">
        <f>DAY(AI105)</f>
        <v>27</v>
      </c>
      <c r="AM106" s="20" t="str">
        <f>UPPER(LEFT(TEXT(AI105,"mmmm")))&amp;RIGHT(TEXT(AI105,"mmmm"),LEN(TEXT(AI105,"mmmm"))-1)</f>
        <v>Janvier</v>
      </c>
      <c r="AO106">
        <f t="shared" si="106"/>
        <v>0</v>
      </c>
    </row>
    <row r="107" spans="1:157" ht="18" customHeight="1">
      <c r="A107" s="384"/>
      <c r="B107" s="215">
        <f ca="1">IF(_xlfn.ISOWEEKNUM($N$2)=A85,1,0)</f>
        <v>1</v>
      </c>
      <c r="C107" s="216">
        <f t="shared" si="107"/>
        <v>1</v>
      </c>
      <c r="D107" s="216">
        <f>A85</f>
        <v>4</v>
      </c>
      <c r="E107" s="216">
        <f t="shared" si="108"/>
        <v>28</v>
      </c>
      <c r="F107" s="217">
        <f>J107</f>
        <v>45319</v>
      </c>
      <c r="G107" s="216">
        <f t="shared" ca="1" si="104"/>
        <v>0</v>
      </c>
      <c r="H107" s="218">
        <v>23</v>
      </c>
      <c r="I107" s="219">
        <f>_xlfn.NUMBERVALUE(A85&amp;H107)</f>
        <v>423</v>
      </c>
      <c r="J107" s="372">
        <f>J105+1</f>
        <v>45319</v>
      </c>
      <c r="K107" s="75"/>
      <c r="L107" s="75"/>
      <c r="M107" s="54"/>
      <c r="N107" s="374" t="str">
        <f t="shared" ref="N107" si="120">AK108&amp;"
"&amp;AL108&amp;"
"&amp;AM108</f>
        <v>Dimanche
28
Janvier</v>
      </c>
      <c r="O107" s="76"/>
      <c r="P107" s="77"/>
      <c r="Q107" s="78"/>
      <c r="R107" s="79"/>
      <c r="S107" s="79"/>
      <c r="T107" s="79"/>
      <c r="U107" s="80"/>
      <c r="V107" s="81"/>
      <c r="W107" s="81"/>
      <c r="X107" s="82"/>
      <c r="Y107" s="81"/>
      <c r="Z107" s="81"/>
      <c r="AA107" s="81"/>
      <c r="AB107" s="83"/>
      <c r="AC107" s="314"/>
      <c r="AD107" s="315"/>
      <c r="AF107">
        <f t="shared" si="109"/>
        <v>0</v>
      </c>
      <c r="AG107">
        <f t="shared" si="110"/>
        <v>0</v>
      </c>
      <c r="AH107">
        <f t="shared" si="111"/>
        <v>0</v>
      </c>
      <c r="AI107" s="20">
        <f>AI105+1</f>
        <v>45319</v>
      </c>
      <c r="AJ107" s="155"/>
      <c r="AK107" s="155"/>
      <c r="AL107" s="155"/>
      <c r="AM107" s="155"/>
      <c r="AO107">
        <f t="shared" si="106"/>
        <v>0</v>
      </c>
    </row>
    <row r="108" spans="1:157" ht="18.75" thickBot="1">
      <c r="A108" s="385"/>
      <c r="B108" s="220">
        <f ca="1">IF(_xlfn.ISOWEEKNUM($N$2)=A85,1,0)</f>
        <v>1</v>
      </c>
      <c r="C108" s="216">
        <f t="shared" si="107"/>
        <v>1</v>
      </c>
      <c r="D108" s="216">
        <f>A85</f>
        <v>4</v>
      </c>
      <c r="E108" s="216">
        <f t="shared" si="108"/>
        <v>28</v>
      </c>
      <c r="F108" s="217">
        <f>J107</f>
        <v>45319</v>
      </c>
      <c r="G108" s="221">
        <f t="shared" ca="1" si="104"/>
        <v>0</v>
      </c>
      <c r="H108" s="218">
        <v>24</v>
      </c>
      <c r="I108" s="222">
        <f>_xlfn.NUMBERVALUE(A85&amp;H108)</f>
        <v>424</v>
      </c>
      <c r="J108" s="379"/>
      <c r="K108" s="146"/>
      <c r="L108" s="146"/>
      <c r="M108" s="147"/>
      <c r="N108" s="380"/>
      <c r="O108" s="148"/>
      <c r="P108" s="148"/>
      <c r="Q108" s="149"/>
      <c r="R108" s="150"/>
      <c r="S108" s="150"/>
      <c r="T108" s="150"/>
      <c r="U108" s="151"/>
      <c r="V108" s="152"/>
      <c r="W108" s="152"/>
      <c r="X108" s="153"/>
      <c r="Y108" s="152"/>
      <c r="Z108" s="152"/>
      <c r="AA108" s="152"/>
      <c r="AB108" s="154"/>
      <c r="AC108" s="316"/>
      <c r="AD108" s="317"/>
      <c r="AF108">
        <f t="shared" si="109"/>
        <v>0</v>
      </c>
      <c r="AG108">
        <f t="shared" si="110"/>
        <v>0</v>
      </c>
      <c r="AH108">
        <f t="shared" si="111"/>
        <v>0</v>
      </c>
      <c r="AI108" s="20" t="str">
        <f>UPPER(LEFT(TEXT(AI107,"jjjj")))&amp;RIGHT(TEXT(AI107,"jjjj"),LEN(TEXT(AI107,"jjjj"))-1)</f>
        <v>Dimanche</v>
      </c>
      <c r="AJ108" s="155" t="str">
        <f>TEXT(AI107,"jj")</f>
        <v>28</v>
      </c>
      <c r="AK108" s="20" t="str">
        <f>UPPER(LEFT(TEXT(AI107,"jjjj")))&amp;RIGHT(TEXT(AI107,"jjjj"),LEN(TEXT(AI107,"jjjj"))-1)</f>
        <v>Dimanche</v>
      </c>
      <c r="AL108" s="155">
        <f>DAY(AI107)</f>
        <v>28</v>
      </c>
      <c r="AM108" s="20" t="str">
        <f>UPPER(LEFT(TEXT(AI107,"mmmm")))&amp;RIGHT(TEXT(AI107,"mmmm"),LEN(TEXT(AI107,"mmmm"))-1)</f>
        <v>Janvier</v>
      </c>
      <c r="AO108">
        <f t="shared" si="106"/>
        <v>0</v>
      </c>
    </row>
    <row r="109" spans="1:157" ht="18.75" customHeight="1" thickTop="1">
      <c r="A109" s="383">
        <f>A85+1</f>
        <v>5</v>
      </c>
      <c r="B109" s="210">
        <f ca="1">IF(_xlfn.ISOWEEKNUM($N$2)=A109,1,0)</f>
        <v>0</v>
      </c>
      <c r="C109" s="211">
        <f t="shared" si="107"/>
        <v>1</v>
      </c>
      <c r="D109" s="211">
        <f>A109</f>
        <v>5</v>
      </c>
      <c r="E109" s="211">
        <f t="shared" si="108"/>
        <v>29</v>
      </c>
      <c r="F109" s="212">
        <f>J109</f>
        <v>45320</v>
      </c>
      <c r="G109" s="211">
        <f t="shared" ca="1" si="104"/>
        <v>0</v>
      </c>
      <c r="H109" s="213">
        <v>1</v>
      </c>
      <c r="I109" s="214">
        <f>_xlfn.NUMBERVALUE(A109&amp;0&amp;H109)</f>
        <v>501</v>
      </c>
      <c r="J109" s="386">
        <f>J107+1</f>
        <v>45320</v>
      </c>
      <c r="K109" s="134" t="s">
        <v>133</v>
      </c>
      <c r="L109" s="134" t="s">
        <v>147</v>
      </c>
      <c r="M109" s="135">
        <v>12</v>
      </c>
      <c r="N109" s="387" t="str">
        <f t="shared" ref="N109" si="121">AK110&amp;"
"&amp;AL110&amp;"
"&amp;AM110</f>
        <v>Lundi
29
Janvier</v>
      </c>
      <c r="O109" s="136">
        <v>13</v>
      </c>
      <c r="P109" s="137">
        <v>17</v>
      </c>
      <c r="Q109" s="138">
        <v>4</v>
      </c>
      <c r="R109" s="139"/>
      <c r="S109" s="139"/>
      <c r="T109" s="139"/>
      <c r="U109" s="140">
        <v>7</v>
      </c>
      <c r="V109" s="141"/>
      <c r="W109" s="142"/>
      <c r="X109" s="143"/>
      <c r="Y109" s="142"/>
      <c r="Z109" s="144"/>
      <c r="AA109" s="144"/>
      <c r="AB109" s="145"/>
      <c r="AC109" s="296" t="s">
        <v>132</v>
      </c>
      <c r="AD109" s="297" t="s">
        <v>133</v>
      </c>
      <c r="AF109">
        <f t="shared" si="109"/>
        <v>0</v>
      </c>
      <c r="AG109">
        <f t="shared" si="110"/>
        <v>62</v>
      </c>
      <c r="AH109">
        <f t="shared" si="111"/>
        <v>62</v>
      </c>
      <c r="AI109" s="20">
        <f>J109</f>
        <v>45320</v>
      </c>
      <c r="AJ109" s="19"/>
      <c r="AK109" s="19"/>
      <c r="AL109" s="19"/>
      <c r="AM109" s="20"/>
      <c r="AO109">
        <f t="shared" si="106"/>
        <v>4</v>
      </c>
    </row>
    <row r="110" spans="1:157" ht="18">
      <c r="A110" s="384"/>
      <c r="B110" s="215">
        <f ca="1">IF(_xlfn.ISOWEEKNUM($N$2)=A109,1,0)</f>
        <v>0</v>
      </c>
      <c r="C110" s="216">
        <f t="shared" si="107"/>
        <v>1</v>
      </c>
      <c r="D110" s="216">
        <f>A109</f>
        <v>5</v>
      </c>
      <c r="E110" s="216">
        <f t="shared" si="108"/>
        <v>29</v>
      </c>
      <c r="F110" s="217">
        <f>J109</f>
        <v>45320</v>
      </c>
      <c r="G110" s="216">
        <f t="shared" ca="1" si="104"/>
        <v>0</v>
      </c>
      <c r="H110" s="218">
        <v>2</v>
      </c>
      <c r="I110" s="219">
        <f>_xlfn.NUMBERVALUE(A109&amp;0&amp;H110)</f>
        <v>502</v>
      </c>
      <c r="J110" s="367"/>
      <c r="K110" s="96"/>
      <c r="L110" s="96"/>
      <c r="M110" s="97"/>
      <c r="N110" s="370"/>
      <c r="O110" s="98"/>
      <c r="P110" s="98"/>
      <c r="Q110" s="99"/>
      <c r="R110" s="100"/>
      <c r="S110" s="100"/>
      <c r="T110" s="100"/>
      <c r="U110" s="90"/>
      <c r="V110" s="91"/>
      <c r="W110" s="92"/>
      <c r="X110" s="93"/>
      <c r="Y110" s="92"/>
      <c r="Z110" s="94"/>
      <c r="AA110" s="94"/>
      <c r="AB110" s="95"/>
      <c r="AC110" s="298">
        <v>630</v>
      </c>
      <c r="AD110" s="299"/>
      <c r="AF110">
        <f t="shared" si="109"/>
        <v>630</v>
      </c>
      <c r="AG110">
        <f t="shared" si="110"/>
        <v>0</v>
      </c>
      <c r="AH110">
        <f t="shared" si="111"/>
        <v>630</v>
      </c>
      <c r="AI110" s="20" t="str">
        <f>UPPER(LEFT(TEXT(AI109,"jjjj")))&amp;RIGHT(TEXT(AI109,"jjjj"),LEN(TEXT(AI109,"jjjj"))-1)</f>
        <v>Lundi</v>
      </c>
      <c r="AJ110" s="155" t="str">
        <f>TEXT(AI109,"jj")</f>
        <v>29</v>
      </c>
      <c r="AK110" s="20" t="str">
        <f>UPPER(LEFT(TEXT(AI109,"jjjj")))&amp;RIGHT(TEXT(AI109,"jjjj"),LEN(TEXT(AI109,"jjjj"))-1)</f>
        <v>Lundi</v>
      </c>
      <c r="AL110" s="155">
        <f>DAY(AI109)</f>
        <v>29</v>
      </c>
      <c r="AM110" s="20" t="str">
        <f>UPPER(LEFT(TEXT(AI109,"mmmm")))&amp;RIGHT(TEXT(AI109,"mmmm"),LEN(TEXT(AI109,"mmmm"))-1)</f>
        <v>Janvier</v>
      </c>
      <c r="AO110">
        <f t="shared" si="106"/>
        <v>0</v>
      </c>
    </row>
    <row r="111" spans="1:157" ht="18">
      <c r="A111" s="384"/>
      <c r="B111" s="215">
        <f ca="1">IF(_xlfn.ISOWEEKNUM($N$2)=A109,1,0)</f>
        <v>0</v>
      </c>
      <c r="C111" s="216">
        <f t="shared" si="107"/>
        <v>1</v>
      </c>
      <c r="D111" s="216">
        <f>A109</f>
        <v>5</v>
      </c>
      <c r="E111" s="216">
        <f t="shared" si="108"/>
        <v>29</v>
      </c>
      <c r="F111" s="217">
        <f>J109</f>
        <v>45320</v>
      </c>
      <c r="G111" s="216">
        <f t="shared" ca="1" si="104"/>
        <v>0</v>
      </c>
      <c r="H111" s="218">
        <v>3</v>
      </c>
      <c r="I111" s="219">
        <f>_xlfn.NUMBERVALUE(A109&amp;0&amp;H111)</f>
        <v>503</v>
      </c>
      <c r="J111" s="367"/>
      <c r="K111" s="101"/>
      <c r="L111" s="101"/>
      <c r="M111" s="97"/>
      <c r="N111" s="370"/>
      <c r="O111" s="102"/>
      <c r="P111" s="98"/>
      <c r="Q111" s="88"/>
      <c r="R111" s="89"/>
      <c r="S111" s="89"/>
      <c r="T111" s="89"/>
      <c r="U111" s="90"/>
      <c r="V111" s="91"/>
      <c r="W111" s="92"/>
      <c r="X111" s="93"/>
      <c r="Y111" s="92"/>
      <c r="Z111" s="94"/>
      <c r="AA111" s="94"/>
      <c r="AB111" s="95"/>
      <c r="AC111" s="298"/>
      <c r="AD111" s="299"/>
      <c r="AF111">
        <f t="shared" si="109"/>
        <v>0</v>
      </c>
      <c r="AG111">
        <f t="shared" si="110"/>
        <v>0</v>
      </c>
      <c r="AH111">
        <f t="shared" si="111"/>
        <v>0</v>
      </c>
      <c r="AI111" s="19"/>
      <c r="AJ111" s="19"/>
      <c r="AK111" s="19"/>
      <c r="AL111" s="19"/>
      <c r="AM111" s="19"/>
      <c r="AO111">
        <f t="shared" si="106"/>
        <v>0</v>
      </c>
    </row>
    <row r="112" spans="1:157" ht="18.75" thickBot="1">
      <c r="A112" s="384"/>
      <c r="B112" s="215">
        <f ca="1">IF(_xlfn.ISOWEEKNUM($N$2)=A109,1,0)</f>
        <v>0</v>
      </c>
      <c r="C112" s="216">
        <f t="shared" si="107"/>
        <v>1</v>
      </c>
      <c r="D112" s="216">
        <f>A109</f>
        <v>5</v>
      </c>
      <c r="E112" s="216">
        <f t="shared" si="108"/>
        <v>29</v>
      </c>
      <c r="F112" s="217">
        <f>J109</f>
        <v>45320</v>
      </c>
      <c r="G112" s="216">
        <f t="shared" ca="1" si="104"/>
        <v>0</v>
      </c>
      <c r="H112" s="218">
        <v>4</v>
      </c>
      <c r="I112" s="219">
        <f>_xlfn.NUMBERVALUE(A109&amp;0&amp;H112)</f>
        <v>504</v>
      </c>
      <c r="J112" s="368"/>
      <c r="K112" s="103"/>
      <c r="L112" s="103"/>
      <c r="M112" s="104"/>
      <c r="N112" s="371"/>
      <c r="O112" s="105"/>
      <c r="P112" s="105"/>
      <c r="Q112" s="106"/>
      <c r="R112" s="107"/>
      <c r="S112" s="107"/>
      <c r="T112" s="107"/>
      <c r="U112" s="108"/>
      <c r="V112" s="109"/>
      <c r="W112" s="110"/>
      <c r="X112" s="111"/>
      <c r="Y112" s="110"/>
      <c r="Z112" s="112"/>
      <c r="AA112" s="112"/>
      <c r="AB112" s="113"/>
      <c r="AC112" s="300"/>
      <c r="AD112" s="301"/>
      <c r="AF112">
        <f t="shared" si="109"/>
        <v>0</v>
      </c>
      <c r="AG112">
        <f t="shared" si="110"/>
        <v>0</v>
      </c>
      <c r="AH112">
        <f t="shared" si="111"/>
        <v>0</v>
      </c>
      <c r="AI112" s="20"/>
      <c r="AJ112" s="19"/>
      <c r="AK112" s="19"/>
      <c r="AL112" s="19"/>
      <c r="AM112" s="19"/>
      <c r="AO112">
        <f t="shared" si="106"/>
        <v>0</v>
      </c>
    </row>
    <row r="113" spans="1:41" ht="18" customHeight="1">
      <c r="A113" s="384"/>
      <c r="B113" s="215">
        <f ca="1">IF(_xlfn.ISOWEEKNUM($N$2)=A109,1,0)</f>
        <v>0</v>
      </c>
      <c r="C113" s="216">
        <f t="shared" si="107"/>
        <v>1</v>
      </c>
      <c r="D113" s="216">
        <f>A109</f>
        <v>5</v>
      </c>
      <c r="E113" s="216">
        <f t="shared" si="108"/>
        <v>30</v>
      </c>
      <c r="F113" s="217">
        <f>J113</f>
        <v>45321</v>
      </c>
      <c r="G113" s="216">
        <f t="shared" ca="1" si="104"/>
        <v>0</v>
      </c>
      <c r="H113" s="218">
        <v>5</v>
      </c>
      <c r="I113" s="219">
        <f>_xlfn.NUMBERVALUE(A109&amp;0&amp;H113)</f>
        <v>505</v>
      </c>
      <c r="J113" s="366">
        <f>J109+1</f>
        <v>45321</v>
      </c>
      <c r="K113" s="84" t="s">
        <v>133</v>
      </c>
      <c r="L113" s="84" t="s">
        <v>147</v>
      </c>
      <c r="M113" s="85">
        <v>12</v>
      </c>
      <c r="N113" s="369" t="str">
        <f t="shared" ref="N113" si="122">AK114&amp;"
"&amp;AL114&amp;"
"&amp;AM114</f>
        <v>Mardi
30
Janvier</v>
      </c>
      <c r="O113" s="86">
        <v>8</v>
      </c>
      <c r="P113" s="87">
        <v>17</v>
      </c>
      <c r="Q113" s="88">
        <v>8</v>
      </c>
      <c r="R113" s="89"/>
      <c r="S113" s="89"/>
      <c r="T113" s="89"/>
      <c r="U113" s="90"/>
      <c r="V113" s="91"/>
      <c r="W113" s="92"/>
      <c r="X113" s="93"/>
      <c r="Y113" s="92"/>
      <c r="Z113" s="94"/>
      <c r="AA113" s="94"/>
      <c r="AB113" s="95"/>
      <c r="AC113" s="298"/>
      <c r="AD113" s="299"/>
      <c r="AF113">
        <f t="shared" si="109"/>
        <v>0</v>
      </c>
      <c r="AG113">
        <f t="shared" si="110"/>
        <v>62</v>
      </c>
      <c r="AH113">
        <f t="shared" si="111"/>
        <v>62</v>
      </c>
      <c r="AI113" s="20">
        <f>AI109+1</f>
        <v>45321</v>
      </c>
      <c r="AJ113" s="19"/>
      <c r="AK113" s="19"/>
      <c r="AL113" s="19"/>
      <c r="AM113" s="19"/>
      <c r="AO113">
        <f t="shared" si="106"/>
        <v>8</v>
      </c>
    </row>
    <row r="114" spans="1:41" ht="18">
      <c r="A114" s="384"/>
      <c r="B114" s="215">
        <f ca="1">IF(_xlfn.ISOWEEKNUM($N$2)=A109,1,0)</f>
        <v>0</v>
      </c>
      <c r="C114" s="216">
        <f t="shared" si="107"/>
        <v>1</v>
      </c>
      <c r="D114" s="216">
        <f>A109</f>
        <v>5</v>
      </c>
      <c r="E114" s="216">
        <f t="shared" si="108"/>
        <v>30</v>
      </c>
      <c r="F114" s="217">
        <f>J113</f>
        <v>45321</v>
      </c>
      <c r="G114" s="216">
        <f t="shared" ca="1" si="104"/>
        <v>0</v>
      </c>
      <c r="H114" s="218">
        <v>6</v>
      </c>
      <c r="I114" s="219">
        <f>_xlfn.NUMBERVALUE(A109&amp;0&amp;H114)</f>
        <v>506</v>
      </c>
      <c r="J114" s="367"/>
      <c r="K114" s="96"/>
      <c r="L114" s="101"/>
      <c r="M114" s="97"/>
      <c r="N114" s="370"/>
      <c r="O114" s="98"/>
      <c r="P114" s="98"/>
      <c r="Q114" s="99"/>
      <c r="R114" s="89"/>
      <c r="S114" s="89"/>
      <c r="T114" s="89"/>
      <c r="U114" s="90"/>
      <c r="V114" s="91"/>
      <c r="W114" s="92"/>
      <c r="X114" s="93"/>
      <c r="Y114" s="92"/>
      <c r="Z114" s="94"/>
      <c r="AA114" s="94"/>
      <c r="AB114" s="95"/>
      <c r="AC114" s="298"/>
      <c r="AD114" s="299"/>
      <c r="AF114">
        <f t="shared" si="109"/>
        <v>0</v>
      </c>
      <c r="AG114">
        <f t="shared" si="110"/>
        <v>0</v>
      </c>
      <c r="AH114">
        <f t="shared" si="111"/>
        <v>0</v>
      </c>
      <c r="AI114" s="20" t="str">
        <f>UPPER(LEFT(TEXT(AI113,"jjjj")))&amp;RIGHT(TEXT(AI113,"jjjj"),LEN(TEXT(AI113,"jjjj"))-1)</f>
        <v>Mardi</v>
      </c>
      <c r="AJ114" s="155" t="str">
        <f>TEXT(AI113,"jj")</f>
        <v>30</v>
      </c>
      <c r="AK114" s="20" t="str">
        <f>UPPER(LEFT(TEXT(AI113,"jjjj")))&amp;RIGHT(TEXT(AI113,"jjjj"),LEN(TEXT(AI113,"jjjj"))-1)</f>
        <v>Mardi</v>
      </c>
      <c r="AL114" s="155">
        <f>DAY(AI113)</f>
        <v>30</v>
      </c>
      <c r="AM114" s="20" t="str">
        <f>UPPER(LEFT(TEXT(AI113,"mmmm")))&amp;RIGHT(TEXT(AI113,"mmmm"),LEN(TEXT(AI113,"mmmm"))-1)</f>
        <v>Janvier</v>
      </c>
      <c r="AO114">
        <f t="shared" si="106"/>
        <v>0</v>
      </c>
    </row>
    <row r="115" spans="1:41" ht="18">
      <c r="A115" s="384"/>
      <c r="B115" s="215">
        <f ca="1">IF(_xlfn.ISOWEEKNUM($N$2)=A109,1,0)</f>
        <v>0</v>
      </c>
      <c r="C115" s="216">
        <f t="shared" si="107"/>
        <v>1</v>
      </c>
      <c r="D115" s="216">
        <f>A109</f>
        <v>5</v>
      </c>
      <c r="E115" s="216">
        <f t="shared" si="108"/>
        <v>30</v>
      </c>
      <c r="F115" s="217">
        <f>J113</f>
        <v>45321</v>
      </c>
      <c r="G115" s="216">
        <f t="shared" ca="1" si="104"/>
        <v>0</v>
      </c>
      <c r="H115" s="218">
        <v>7</v>
      </c>
      <c r="I115" s="219">
        <f>_xlfn.NUMBERVALUE(A109&amp;0&amp;H115)</f>
        <v>507</v>
      </c>
      <c r="J115" s="367"/>
      <c r="K115" s="101"/>
      <c r="L115" s="101"/>
      <c r="M115" s="97"/>
      <c r="N115" s="370"/>
      <c r="O115" s="102"/>
      <c r="P115" s="98"/>
      <c r="Q115" s="88"/>
      <c r="R115" s="100"/>
      <c r="S115" s="100"/>
      <c r="T115" s="100"/>
      <c r="U115" s="90"/>
      <c r="V115" s="91"/>
      <c r="W115" s="92"/>
      <c r="X115" s="93"/>
      <c r="Y115" s="92"/>
      <c r="Z115" s="94"/>
      <c r="AA115" s="94"/>
      <c r="AB115" s="95"/>
      <c r="AC115" s="298"/>
      <c r="AD115" s="299"/>
      <c r="AF115">
        <f t="shared" si="109"/>
        <v>0</v>
      </c>
      <c r="AG115">
        <f t="shared" si="110"/>
        <v>0</v>
      </c>
      <c r="AH115">
        <f t="shared" si="111"/>
        <v>0</v>
      </c>
      <c r="AI115" s="155"/>
      <c r="AJ115" s="155"/>
      <c r="AK115" s="155"/>
      <c r="AL115" s="155"/>
      <c r="AM115" s="155"/>
      <c r="AO115">
        <f t="shared" si="106"/>
        <v>0</v>
      </c>
    </row>
    <row r="116" spans="1:41" ht="18.75" thickBot="1">
      <c r="A116" s="384"/>
      <c r="B116" s="215">
        <f ca="1">IF(_xlfn.ISOWEEKNUM($N$2)=A109,1,0)</f>
        <v>0</v>
      </c>
      <c r="C116" s="216">
        <f t="shared" si="107"/>
        <v>1</v>
      </c>
      <c r="D116" s="216">
        <f>A109</f>
        <v>5</v>
      </c>
      <c r="E116" s="216">
        <f t="shared" si="108"/>
        <v>30</v>
      </c>
      <c r="F116" s="217">
        <f>J113</f>
        <v>45321</v>
      </c>
      <c r="G116" s="216">
        <f t="shared" ca="1" si="104"/>
        <v>0</v>
      </c>
      <c r="H116" s="218">
        <v>8</v>
      </c>
      <c r="I116" s="219">
        <f>_xlfn.NUMBERVALUE(A109&amp;0&amp;H116)</f>
        <v>508</v>
      </c>
      <c r="J116" s="368"/>
      <c r="K116" s="103"/>
      <c r="L116" s="103"/>
      <c r="M116" s="104"/>
      <c r="N116" s="371"/>
      <c r="O116" s="105"/>
      <c r="P116" s="105"/>
      <c r="Q116" s="106"/>
      <c r="R116" s="107"/>
      <c r="S116" s="107"/>
      <c r="T116" s="107"/>
      <c r="U116" s="108"/>
      <c r="V116" s="109"/>
      <c r="W116" s="110"/>
      <c r="X116" s="111"/>
      <c r="Y116" s="110"/>
      <c r="Z116" s="112"/>
      <c r="AA116" s="112"/>
      <c r="AB116" s="113"/>
      <c r="AC116" s="300"/>
      <c r="AD116" s="301"/>
      <c r="AF116">
        <f t="shared" si="109"/>
        <v>0</v>
      </c>
      <c r="AG116">
        <f t="shared" si="110"/>
        <v>0</v>
      </c>
      <c r="AH116">
        <f t="shared" si="111"/>
        <v>0</v>
      </c>
      <c r="AI116" s="155"/>
      <c r="AJ116" s="155"/>
      <c r="AK116" s="155"/>
      <c r="AL116" s="155"/>
      <c r="AM116" s="155"/>
      <c r="AO116">
        <f t="shared" si="106"/>
        <v>0</v>
      </c>
    </row>
    <row r="117" spans="1:41" ht="18" customHeight="1">
      <c r="A117" s="384"/>
      <c r="B117" s="215">
        <f ca="1">IF(_xlfn.ISOWEEKNUM($N$2)=A109,1,0)</f>
        <v>0</v>
      </c>
      <c r="C117" s="216">
        <f t="shared" si="107"/>
        <v>1</v>
      </c>
      <c r="D117" s="216">
        <f>A109</f>
        <v>5</v>
      </c>
      <c r="E117" s="216">
        <f t="shared" si="108"/>
        <v>31</v>
      </c>
      <c r="F117" s="217">
        <f>J117</f>
        <v>45322</v>
      </c>
      <c r="G117" s="216">
        <f t="shared" ca="1" si="104"/>
        <v>0</v>
      </c>
      <c r="H117" s="218">
        <v>9</v>
      </c>
      <c r="I117" s="219">
        <f>_xlfn.NUMBERVALUE(A109&amp;0&amp;H117)</f>
        <v>509</v>
      </c>
      <c r="J117" s="366">
        <f>J113+1</f>
        <v>45322</v>
      </c>
      <c r="K117" s="84" t="s">
        <v>133</v>
      </c>
      <c r="L117" s="84" t="s">
        <v>147</v>
      </c>
      <c r="M117" s="85">
        <v>12</v>
      </c>
      <c r="N117" s="369" t="str">
        <f t="shared" ref="N117" si="123">AK118&amp;"
"&amp;AL118&amp;"
"&amp;AM118</f>
        <v>Mercredi
31
Janvier</v>
      </c>
      <c r="O117" s="86">
        <v>8</v>
      </c>
      <c r="P117" s="87">
        <v>17</v>
      </c>
      <c r="Q117" s="88">
        <v>8</v>
      </c>
      <c r="R117" s="89"/>
      <c r="S117" s="89"/>
      <c r="T117" s="89"/>
      <c r="U117" s="90"/>
      <c r="V117" s="91"/>
      <c r="W117" s="92"/>
      <c r="X117" s="93"/>
      <c r="Y117" s="92"/>
      <c r="Z117" s="94"/>
      <c r="AA117" s="94"/>
      <c r="AB117" s="95"/>
      <c r="AC117" s="298"/>
      <c r="AD117" s="299"/>
      <c r="AF117">
        <f t="shared" si="109"/>
        <v>0</v>
      </c>
      <c r="AG117">
        <f t="shared" si="110"/>
        <v>62</v>
      </c>
      <c r="AH117">
        <f t="shared" si="111"/>
        <v>62</v>
      </c>
      <c r="AI117" s="20">
        <f>AI113+1</f>
        <v>45322</v>
      </c>
      <c r="AJ117" s="155"/>
      <c r="AK117" s="155"/>
      <c r="AL117" s="155"/>
      <c r="AM117" s="155"/>
      <c r="AO117">
        <f t="shared" si="106"/>
        <v>8</v>
      </c>
    </row>
    <row r="118" spans="1:41" ht="18">
      <c r="A118" s="384"/>
      <c r="B118" s="215">
        <f ca="1">IF(_xlfn.ISOWEEKNUM($N$2)=A109,1,0)</f>
        <v>0</v>
      </c>
      <c r="C118" s="216">
        <f t="shared" si="107"/>
        <v>1</v>
      </c>
      <c r="D118" s="216">
        <f>A109</f>
        <v>5</v>
      </c>
      <c r="E118" s="216">
        <f t="shared" si="108"/>
        <v>31</v>
      </c>
      <c r="F118" s="217">
        <f>J117</f>
        <v>45322</v>
      </c>
      <c r="G118" s="216">
        <f t="shared" ca="1" si="104"/>
        <v>0</v>
      </c>
      <c r="H118" s="218">
        <v>10</v>
      </c>
      <c r="I118" s="219">
        <f>_xlfn.NUMBERVALUE(A109&amp;H118)</f>
        <v>510</v>
      </c>
      <c r="J118" s="367"/>
      <c r="K118" s="96"/>
      <c r="L118" s="101"/>
      <c r="M118" s="97"/>
      <c r="N118" s="370"/>
      <c r="O118" s="98"/>
      <c r="P118" s="98"/>
      <c r="Q118" s="99"/>
      <c r="R118" s="89"/>
      <c r="S118" s="89"/>
      <c r="T118" s="89"/>
      <c r="U118" s="114"/>
      <c r="V118" s="115"/>
      <c r="W118" s="116"/>
      <c r="X118" s="117"/>
      <c r="Y118" s="116"/>
      <c r="Z118" s="94"/>
      <c r="AA118" s="94"/>
      <c r="AB118" s="118"/>
      <c r="AC118" s="302"/>
      <c r="AD118" s="303"/>
      <c r="AF118">
        <f t="shared" si="109"/>
        <v>0</v>
      </c>
      <c r="AG118">
        <f t="shared" si="110"/>
        <v>0</v>
      </c>
      <c r="AH118">
        <f t="shared" si="111"/>
        <v>0</v>
      </c>
      <c r="AI118" s="20" t="str">
        <f>UPPER(LEFT(TEXT(AI117,"jjjj")))&amp;RIGHT(TEXT(AI117,"jjjj"),LEN(TEXT(AI117,"jjjj"))-1)</f>
        <v>Mercredi</v>
      </c>
      <c r="AJ118" s="155" t="str">
        <f>TEXT(AI117,"jj")</f>
        <v>31</v>
      </c>
      <c r="AK118" s="20" t="str">
        <f>UPPER(LEFT(TEXT(AI117,"jjjj")))&amp;RIGHT(TEXT(AI117,"jjjj"),LEN(TEXT(AI117,"jjjj"))-1)</f>
        <v>Mercredi</v>
      </c>
      <c r="AL118" s="155">
        <f>DAY(AI117)</f>
        <v>31</v>
      </c>
      <c r="AM118" s="20" t="str">
        <f>UPPER(LEFT(TEXT(AI117,"mmmm")))&amp;RIGHT(TEXT(AI117,"mmmm"),LEN(TEXT(AI117,"mmmm"))-1)</f>
        <v>Janvier</v>
      </c>
      <c r="AO118">
        <f t="shared" si="106"/>
        <v>0</v>
      </c>
    </row>
    <row r="119" spans="1:41" ht="18">
      <c r="A119" s="384"/>
      <c r="B119" s="215">
        <f ca="1">IF(_xlfn.ISOWEEKNUM($N$2)=A109,1,0)</f>
        <v>0</v>
      </c>
      <c r="C119" s="216">
        <f t="shared" si="107"/>
        <v>1</v>
      </c>
      <c r="D119" s="216">
        <f>A109</f>
        <v>5</v>
      </c>
      <c r="E119" s="216">
        <f t="shared" si="108"/>
        <v>31</v>
      </c>
      <c r="F119" s="217">
        <f>J117</f>
        <v>45322</v>
      </c>
      <c r="G119" s="216">
        <f t="shared" ca="1" si="104"/>
        <v>0</v>
      </c>
      <c r="H119" s="218">
        <v>11</v>
      </c>
      <c r="I119" s="219">
        <f>_xlfn.NUMBERVALUE(A109&amp;H119)</f>
        <v>511</v>
      </c>
      <c r="J119" s="367"/>
      <c r="K119" s="101"/>
      <c r="L119" s="101"/>
      <c r="M119" s="97"/>
      <c r="N119" s="370"/>
      <c r="O119" s="102"/>
      <c r="P119" s="98"/>
      <c r="Q119" s="88"/>
      <c r="R119" s="100"/>
      <c r="S119" s="100"/>
      <c r="T119" s="100"/>
      <c r="U119" s="119"/>
      <c r="V119" s="120"/>
      <c r="W119" s="121"/>
      <c r="X119" s="122"/>
      <c r="Y119" s="121"/>
      <c r="Z119" s="94"/>
      <c r="AA119" s="94"/>
      <c r="AB119" s="123"/>
      <c r="AC119" s="304"/>
      <c r="AD119" s="305"/>
      <c r="AF119">
        <f t="shared" si="109"/>
        <v>0</v>
      </c>
      <c r="AG119">
        <f t="shared" si="110"/>
        <v>0</v>
      </c>
      <c r="AH119">
        <f t="shared" si="111"/>
        <v>0</v>
      </c>
      <c r="AI119" s="155"/>
      <c r="AJ119" s="155"/>
      <c r="AK119" s="155"/>
      <c r="AL119" s="155"/>
      <c r="AM119" s="155"/>
      <c r="AO119">
        <f t="shared" si="106"/>
        <v>0</v>
      </c>
    </row>
    <row r="120" spans="1:41" ht="18.75" thickBot="1">
      <c r="A120" s="384"/>
      <c r="B120" s="215">
        <f ca="1">IF(_xlfn.ISOWEEKNUM($N$2)=A109,1,0)</f>
        <v>0</v>
      </c>
      <c r="C120" s="216">
        <f t="shared" si="107"/>
        <v>1</v>
      </c>
      <c r="D120" s="216">
        <f>A109</f>
        <v>5</v>
      </c>
      <c r="E120" s="216">
        <f t="shared" si="108"/>
        <v>31</v>
      </c>
      <c r="F120" s="217">
        <f>J117</f>
        <v>45322</v>
      </c>
      <c r="G120" s="216">
        <f t="shared" ca="1" si="104"/>
        <v>0</v>
      </c>
      <c r="H120" s="218">
        <v>12</v>
      </c>
      <c r="I120" s="219">
        <f>_xlfn.NUMBERVALUE(A109&amp;H120)</f>
        <v>512</v>
      </c>
      <c r="J120" s="368"/>
      <c r="K120" s="103"/>
      <c r="L120" s="103"/>
      <c r="M120" s="104"/>
      <c r="N120" s="371"/>
      <c r="O120" s="105"/>
      <c r="P120" s="105"/>
      <c r="Q120" s="106"/>
      <c r="R120" s="107"/>
      <c r="S120" s="107"/>
      <c r="T120" s="107"/>
      <c r="U120" s="124"/>
      <c r="V120" s="125"/>
      <c r="W120" s="126"/>
      <c r="X120" s="127"/>
      <c r="Y120" s="126"/>
      <c r="Z120" s="112"/>
      <c r="AA120" s="112"/>
      <c r="AB120" s="128"/>
      <c r="AC120" s="306"/>
      <c r="AD120" s="307"/>
      <c r="AF120">
        <f t="shared" si="109"/>
        <v>0</v>
      </c>
      <c r="AG120">
        <f t="shared" si="110"/>
        <v>0</v>
      </c>
      <c r="AH120">
        <f t="shared" si="111"/>
        <v>0</v>
      </c>
      <c r="AI120" s="155"/>
      <c r="AJ120" s="155"/>
      <c r="AK120" s="155"/>
      <c r="AL120" s="155"/>
      <c r="AM120" s="155"/>
      <c r="AO120">
        <f t="shared" si="106"/>
        <v>0</v>
      </c>
    </row>
    <row r="121" spans="1:41" ht="18" customHeight="1">
      <c r="A121" s="384"/>
      <c r="B121" s="215">
        <f ca="1">IF(_xlfn.ISOWEEKNUM($N$2)=A109,1,0)</f>
        <v>0</v>
      </c>
      <c r="C121" s="216">
        <f t="shared" si="107"/>
        <v>2</v>
      </c>
      <c r="D121" s="216">
        <f>A109</f>
        <v>5</v>
      </c>
      <c r="E121" s="216">
        <f t="shared" si="108"/>
        <v>1</v>
      </c>
      <c r="F121" s="217">
        <f>J121</f>
        <v>45323</v>
      </c>
      <c r="G121" s="216">
        <f t="shared" ca="1" si="104"/>
        <v>0</v>
      </c>
      <c r="H121" s="218">
        <v>13</v>
      </c>
      <c r="I121" s="219">
        <f>_xlfn.NUMBERVALUE(A109&amp;H121)</f>
        <v>513</v>
      </c>
      <c r="J121" s="366">
        <f>J117+1</f>
        <v>45323</v>
      </c>
      <c r="K121" s="84" t="s">
        <v>133</v>
      </c>
      <c r="L121" s="84" t="s">
        <v>147</v>
      </c>
      <c r="M121" s="85">
        <v>12</v>
      </c>
      <c r="N121" s="369" t="str">
        <f t="shared" ref="N121" si="124">AK122&amp;"
"&amp;AL122&amp;"
"&amp;AM122</f>
        <v>Jeudi
1
Février</v>
      </c>
      <c r="O121" s="86">
        <v>8</v>
      </c>
      <c r="P121" s="87">
        <v>17</v>
      </c>
      <c r="Q121" s="88">
        <v>8</v>
      </c>
      <c r="R121" s="89"/>
      <c r="S121" s="89"/>
      <c r="T121" s="89"/>
      <c r="U121" s="90"/>
      <c r="V121" s="91"/>
      <c r="W121" s="92"/>
      <c r="X121" s="93"/>
      <c r="Y121" s="92"/>
      <c r="Z121" s="94"/>
      <c r="AA121" s="94"/>
      <c r="AB121" s="95"/>
      <c r="AC121" s="298"/>
      <c r="AD121" s="308"/>
      <c r="AF121">
        <f t="shared" si="109"/>
        <v>0</v>
      </c>
      <c r="AG121">
        <f t="shared" si="110"/>
        <v>62</v>
      </c>
      <c r="AH121">
        <f t="shared" si="111"/>
        <v>62</v>
      </c>
      <c r="AI121" s="20">
        <f>AI117+1</f>
        <v>45323</v>
      </c>
      <c r="AJ121" s="155"/>
      <c r="AK121" s="155"/>
      <c r="AL121" s="155"/>
      <c r="AM121" s="155"/>
      <c r="AO121">
        <f t="shared" si="106"/>
        <v>8</v>
      </c>
    </row>
    <row r="122" spans="1:41" ht="18">
      <c r="A122" s="384"/>
      <c r="B122" s="215">
        <f ca="1">IF(_xlfn.ISOWEEKNUM($N$2)=A109,1,0)</f>
        <v>0</v>
      </c>
      <c r="C122" s="216">
        <f t="shared" si="107"/>
        <v>2</v>
      </c>
      <c r="D122" s="216">
        <f>A109</f>
        <v>5</v>
      </c>
      <c r="E122" s="216">
        <f t="shared" si="108"/>
        <v>1</v>
      </c>
      <c r="F122" s="217">
        <f>J121</f>
        <v>45323</v>
      </c>
      <c r="G122" s="216">
        <f t="shared" ca="1" si="104"/>
        <v>0</v>
      </c>
      <c r="H122" s="218">
        <v>14</v>
      </c>
      <c r="I122" s="219">
        <f>_xlfn.NUMBERVALUE(A109&amp;H122)</f>
        <v>514</v>
      </c>
      <c r="J122" s="367"/>
      <c r="K122" s="96"/>
      <c r="L122" s="101"/>
      <c r="M122" s="97"/>
      <c r="N122" s="370"/>
      <c r="O122" s="98"/>
      <c r="P122" s="98"/>
      <c r="Q122" s="99"/>
      <c r="R122" s="89"/>
      <c r="S122" s="89"/>
      <c r="T122" s="89"/>
      <c r="U122" s="114"/>
      <c r="V122" s="115"/>
      <c r="W122" s="116"/>
      <c r="X122" s="117"/>
      <c r="Y122" s="116"/>
      <c r="Z122" s="94"/>
      <c r="AA122" s="94"/>
      <c r="AB122" s="118"/>
      <c r="AC122" s="302"/>
      <c r="AD122" s="303"/>
      <c r="AF122">
        <f t="shared" si="109"/>
        <v>0</v>
      </c>
      <c r="AG122">
        <f t="shared" si="110"/>
        <v>0</v>
      </c>
      <c r="AH122">
        <f t="shared" si="111"/>
        <v>0</v>
      </c>
      <c r="AI122" s="20" t="str">
        <f>UPPER(LEFT(TEXT(AI121,"jjjj")))&amp;RIGHT(TEXT(AI121,"jjjj"),LEN(TEXT(AI121,"jjjj"))-1)</f>
        <v>Jeudi</v>
      </c>
      <c r="AJ122" s="155" t="str">
        <f>TEXT(AI121,"jj")</f>
        <v>01</v>
      </c>
      <c r="AK122" s="20" t="str">
        <f>UPPER(LEFT(TEXT(AI121,"jjjj")))&amp;RIGHT(TEXT(AI121,"jjjj"),LEN(TEXT(AI121,"jjjj"))-1)</f>
        <v>Jeudi</v>
      </c>
      <c r="AL122" s="155">
        <f>DAY(AI121)</f>
        <v>1</v>
      </c>
      <c r="AM122" s="20" t="str">
        <f>UPPER(LEFT(TEXT(AI121,"mmmm")))&amp;RIGHT(TEXT(AI121,"mmmm"),LEN(TEXT(AI121,"mmmm"))-1)</f>
        <v>Février</v>
      </c>
      <c r="AO122">
        <f t="shared" si="106"/>
        <v>0</v>
      </c>
    </row>
    <row r="123" spans="1:41" ht="18">
      <c r="A123" s="384"/>
      <c r="B123" s="215">
        <f ca="1">IF(_xlfn.ISOWEEKNUM($N$2)=A109,1,0)</f>
        <v>0</v>
      </c>
      <c r="C123" s="216">
        <f t="shared" si="107"/>
        <v>2</v>
      </c>
      <c r="D123" s="216">
        <f>A109</f>
        <v>5</v>
      </c>
      <c r="E123" s="216">
        <f t="shared" si="108"/>
        <v>1</v>
      </c>
      <c r="F123" s="217">
        <f>J121</f>
        <v>45323</v>
      </c>
      <c r="G123" s="216">
        <f t="shared" ca="1" si="104"/>
        <v>0</v>
      </c>
      <c r="H123" s="218">
        <v>15</v>
      </c>
      <c r="I123" s="219">
        <f>_xlfn.NUMBERVALUE(A109&amp;H123)</f>
        <v>515</v>
      </c>
      <c r="J123" s="367"/>
      <c r="K123" s="101"/>
      <c r="L123" s="101"/>
      <c r="M123" s="97"/>
      <c r="N123" s="370"/>
      <c r="O123" s="102"/>
      <c r="P123" s="98"/>
      <c r="Q123" s="88"/>
      <c r="R123" s="100"/>
      <c r="S123" s="100"/>
      <c r="T123" s="100"/>
      <c r="U123" s="119"/>
      <c r="V123" s="120"/>
      <c r="W123" s="121"/>
      <c r="X123" s="122"/>
      <c r="Y123" s="121"/>
      <c r="Z123" s="94"/>
      <c r="AA123" s="94"/>
      <c r="AB123" s="123"/>
      <c r="AC123" s="304"/>
      <c r="AD123" s="305"/>
      <c r="AF123">
        <f t="shared" si="109"/>
        <v>0</v>
      </c>
      <c r="AG123">
        <f t="shared" si="110"/>
        <v>0</v>
      </c>
      <c r="AH123">
        <f t="shared" si="111"/>
        <v>0</v>
      </c>
      <c r="AI123" s="155"/>
      <c r="AJ123" s="155"/>
      <c r="AK123" s="155"/>
      <c r="AL123" s="155"/>
      <c r="AM123" s="155"/>
      <c r="AO123">
        <f t="shared" si="106"/>
        <v>0</v>
      </c>
    </row>
    <row r="124" spans="1:41" ht="18.75" thickBot="1">
      <c r="A124" s="384"/>
      <c r="B124" s="215">
        <f ca="1">IF(_xlfn.ISOWEEKNUM($N$2)=A109,1,0)</f>
        <v>0</v>
      </c>
      <c r="C124" s="216">
        <f t="shared" si="107"/>
        <v>2</v>
      </c>
      <c r="D124" s="216">
        <f>A109</f>
        <v>5</v>
      </c>
      <c r="E124" s="216">
        <f t="shared" si="108"/>
        <v>1</v>
      </c>
      <c r="F124" s="217">
        <f>J121</f>
        <v>45323</v>
      </c>
      <c r="G124" s="216">
        <f t="shared" ca="1" si="104"/>
        <v>0</v>
      </c>
      <c r="H124" s="218">
        <v>16</v>
      </c>
      <c r="I124" s="219">
        <f>_xlfn.NUMBERVALUE(A109&amp;H124)</f>
        <v>516</v>
      </c>
      <c r="J124" s="368"/>
      <c r="K124" s="103"/>
      <c r="L124" s="103"/>
      <c r="M124" s="104"/>
      <c r="N124" s="371"/>
      <c r="O124" s="105"/>
      <c r="P124" s="105"/>
      <c r="Q124" s="106"/>
      <c r="R124" s="107"/>
      <c r="S124" s="107"/>
      <c r="T124" s="107"/>
      <c r="U124" s="124"/>
      <c r="V124" s="125"/>
      <c r="W124" s="126"/>
      <c r="X124" s="127"/>
      <c r="Y124" s="126"/>
      <c r="Z124" s="112"/>
      <c r="AA124" s="112"/>
      <c r="AB124" s="128"/>
      <c r="AC124" s="306"/>
      <c r="AD124" s="307"/>
      <c r="AF124">
        <f t="shared" si="109"/>
        <v>0</v>
      </c>
      <c r="AG124">
        <f t="shared" si="110"/>
        <v>0</v>
      </c>
      <c r="AH124">
        <f t="shared" si="111"/>
        <v>0</v>
      </c>
      <c r="AI124" s="155"/>
      <c r="AJ124" s="155"/>
      <c r="AK124" s="155"/>
      <c r="AL124" s="155"/>
      <c r="AM124" s="155"/>
      <c r="AO124">
        <f t="shared" si="106"/>
        <v>0</v>
      </c>
    </row>
    <row r="125" spans="1:41" ht="18" customHeight="1">
      <c r="A125" s="384"/>
      <c r="B125" s="215">
        <f ca="1">IF(_xlfn.ISOWEEKNUM($N$2)=A109,1,0)</f>
        <v>0</v>
      </c>
      <c r="C125" s="216">
        <f t="shared" si="107"/>
        <v>2</v>
      </c>
      <c r="D125" s="216">
        <f>A109</f>
        <v>5</v>
      </c>
      <c r="E125" s="216">
        <f t="shared" si="108"/>
        <v>2</v>
      </c>
      <c r="F125" s="217">
        <f>J125</f>
        <v>45324</v>
      </c>
      <c r="G125" s="216">
        <f t="shared" ca="1" si="104"/>
        <v>0</v>
      </c>
      <c r="H125" s="218">
        <v>17</v>
      </c>
      <c r="I125" s="219">
        <f>_xlfn.NUMBERVALUE(A109&amp;H125)</f>
        <v>517</v>
      </c>
      <c r="J125" s="366">
        <f>J121+1</f>
        <v>45324</v>
      </c>
      <c r="K125" s="84" t="s">
        <v>133</v>
      </c>
      <c r="L125" s="84" t="s">
        <v>147</v>
      </c>
      <c r="M125" s="85">
        <v>12</v>
      </c>
      <c r="N125" s="369" t="str">
        <f t="shared" ref="N125" si="125">AK126&amp;"
"&amp;AL126&amp;"
"&amp;AM126</f>
        <v>Vendredi
2
Février</v>
      </c>
      <c r="O125" s="86">
        <v>8</v>
      </c>
      <c r="P125" s="87">
        <v>12</v>
      </c>
      <c r="Q125" s="88">
        <v>4</v>
      </c>
      <c r="R125" s="89"/>
      <c r="S125" s="89"/>
      <c r="T125" s="89"/>
      <c r="U125" s="90">
        <v>7</v>
      </c>
      <c r="V125" s="91"/>
      <c r="W125" s="92"/>
      <c r="X125" s="93"/>
      <c r="Y125" s="92"/>
      <c r="Z125" s="94"/>
      <c r="AA125" s="94"/>
      <c r="AB125" s="95"/>
      <c r="AC125" s="309" t="s">
        <v>133</v>
      </c>
      <c r="AD125" s="308" t="s">
        <v>132</v>
      </c>
      <c r="AF125">
        <f t="shared" si="109"/>
        <v>0</v>
      </c>
      <c r="AG125">
        <f t="shared" si="110"/>
        <v>62</v>
      </c>
      <c r="AH125">
        <f t="shared" si="111"/>
        <v>62</v>
      </c>
      <c r="AI125" s="20">
        <f>AI121+1</f>
        <v>45324</v>
      </c>
      <c r="AJ125" s="155"/>
      <c r="AK125" s="155"/>
      <c r="AL125" s="155"/>
      <c r="AM125" s="155"/>
      <c r="AO125">
        <f t="shared" si="106"/>
        <v>4</v>
      </c>
    </row>
    <row r="126" spans="1:41" ht="18">
      <c r="A126" s="384"/>
      <c r="B126" s="215">
        <f ca="1">IF(_xlfn.ISOWEEKNUM($N$2)=A109,1,0)</f>
        <v>0</v>
      </c>
      <c r="C126" s="216">
        <f t="shared" si="107"/>
        <v>2</v>
      </c>
      <c r="D126" s="216">
        <f>A109</f>
        <v>5</v>
      </c>
      <c r="E126" s="216">
        <f t="shared" si="108"/>
        <v>2</v>
      </c>
      <c r="F126" s="217">
        <f>J125</f>
        <v>45324</v>
      </c>
      <c r="G126" s="216">
        <f t="shared" ca="1" si="104"/>
        <v>0</v>
      </c>
      <c r="H126" s="218">
        <v>18</v>
      </c>
      <c r="I126" s="219">
        <f>_xlfn.NUMBERVALUE(A109&amp;H126)</f>
        <v>518</v>
      </c>
      <c r="J126" s="367"/>
      <c r="K126" s="96"/>
      <c r="L126" s="101"/>
      <c r="M126" s="97"/>
      <c r="N126" s="370"/>
      <c r="O126" s="98"/>
      <c r="P126" s="98"/>
      <c r="Q126" s="99"/>
      <c r="R126" s="89"/>
      <c r="S126" s="89"/>
      <c r="T126" s="89"/>
      <c r="U126" s="114"/>
      <c r="V126" s="115"/>
      <c r="W126" s="116"/>
      <c r="X126" s="117"/>
      <c r="Y126" s="116"/>
      <c r="Z126" s="94"/>
      <c r="AA126" s="94"/>
      <c r="AB126" s="118"/>
      <c r="AC126" s="298">
        <v>630</v>
      </c>
      <c r="AD126" s="303"/>
      <c r="AF126">
        <f t="shared" si="109"/>
        <v>630</v>
      </c>
      <c r="AG126">
        <f t="shared" si="110"/>
        <v>0</v>
      </c>
      <c r="AH126">
        <f t="shared" si="111"/>
        <v>630</v>
      </c>
      <c r="AI126" s="20" t="str">
        <f>UPPER(LEFT(TEXT(AI125,"jjjj")))&amp;RIGHT(TEXT(AI125,"jjjj"),LEN(TEXT(AI125,"jjjj"))-1)</f>
        <v>Vendredi</v>
      </c>
      <c r="AJ126" s="155" t="str">
        <f>TEXT(AI125,"jj")</f>
        <v>02</v>
      </c>
      <c r="AK126" s="20" t="str">
        <f>UPPER(LEFT(TEXT(AI125,"jjjj")))&amp;RIGHT(TEXT(AI125,"jjjj"),LEN(TEXT(AI125,"jjjj"))-1)</f>
        <v>Vendredi</v>
      </c>
      <c r="AL126" s="155">
        <f>DAY(AI125)</f>
        <v>2</v>
      </c>
      <c r="AM126" s="20" t="str">
        <f>UPPER(LEFT(TEXT(AI125,"mmmm")))&amp;RIGHT(TEXT(AI125,"mmmm"),LEN(TEXT(AI125,"mmmm"))-1)</f>
        <v>Février</v>
      </c>
      <c r="AO126">
        <f t="shared" si="106"/>
        <v>0</v>
      </c>
    </row>
    <row r="127" spans="1:41" ht="18">
      <c r="A127" s="384"/>
      <c r="B127" s="215">
        <f ca="1">IF(_xlfn.ISOWEEKNUM($N$2)=A109,1,0)</f>
        <v>0</v>
      </c>
      <c r="C127" s="216">
        <f t="shared" si="107"/>
        <v>2</v>
      </c>
      <c r="D127" s="216">
        <f>A109</f>
        <v>5</v>
      </c>
      <c r="E127" s="216">
        <f t="shared" si="108"/>
        <v>2</v>
      </c>
      <c r="F127" s="217">
        <f>J125</f>
        <v>45324</v>
      </c>
      <c r="G127" s="216">
        <f t="shared" ca="1" si="104"/>
        <v>0</v>
      </c>
      <c r="H127" s="218">
        <v>19</v>
      </c>
      <c r="I127" s="219">
        <f>_xlfn.NUMBERVALUE(A109&amp;H127)</f>
        <v>519</v>
      </c>
      <c r="J127" s="367"/>
      <c r="K127" s="101"/>
      <c r="L127" s="101"/>
      <c r="M127" s="97"/>
      <c r="N127" s="370"/>
      <c r="O127" s="102"/>
      <c r="P127" s="98"/>
      <c r="Q127" s="88"/>
      <c r="R127" s="100"/>
      <c r="S127" s="100"/>
      <c r="T127" s="100"/>
      <c r="U127" s="119"/>
      <c r="V127" s="120"/>
      <c r="W127" s="121"/>
      <c r="X127" s="122"/>
      <c r="Y127" s="121"/>
      <c r="Z127" s="94"/>
      <c r="AA127" s="94"/>
      <c r="AB127" s="123"/>
      <c r="AC127" s="304"/>
      <c r="AD127" s="305"/>
      <c r="AF127">
        <f t="shared" si="109"/>
        <v>0</v>
      </c>
      <c r="AG127">
        <f t="shared" si="110"/>
        <v>0</v>
      </c>
      <c r="AH127">
        <f t="shared" si="111"/>
        <v>0</v>
      </c>
      <c r="AI127" s="155"/>
      <c r="AJ127" s="155"/>
      <c r="AK127" s="155"/>
      <c r="AL127" s="155"/>
      <c r="AM127" s="155"/>
      <c r="AO127">
        <f t="shared" si="106"/>
        <v>0</v>
      </c>
    </row>
    <row r="128" spans="1:41" ht="18.75" thickBot="1">
      <c r="A128" s="384"/>
      <c r="B128" s="215">
        <f ca="1">IF(_xlfn.ISOWEEKNUM($N$2)=A109,1,0)</f>
        <v>0</v>
      </c>
      <c r="C128" s="216">
        <f t="shared" si="107"/>
        <v>2</v>
      </c>
      <c r="D128" s="216">
        <f>A109</f>
        <v>5</v>
      </c>
      <c r="E128" s="216">
        <f t="shared" si="108"/>
        <v>2</v>
      </c>
      <c r="F128" s="217">
        <f>J125</f>
        <v>45324</v>
      </c>
      <c r="G128" s="216">
        <f t="shared" ca="1" si="104"/>
        <v>0</v>
      </c>
      <c r="H128" s="218">
        <v>20</v>
      </c>
      <c r="I128" s="219">
        <f>_xlfn.NUMBERVALUE(A109&amp;H128)</f>
        <v>520</v>
      </c>
      <c r="J128" s="368"/>
      <c r="K128" s="103"/>
      <c r="L128" s="103"/>
      <c r="M128" s="104"/>
      <c r="N128" s="371"/>
      <c r="O128" s="105"/>
      <c r="P128" s="105"/>
      <c r="Q128" s="106"/>
      <c r="R128" s="107"/>
      <c r="S128" s="107"/>
      <c r="T128" s="107"/>
      <c r="U128" s="124"/>
      <c r="V128" s="125"/>
      <c r="W128" s="126"/>
      <c r="X128" s="127"/>
      <c r="Y128" s="126"/>
      <c r="Z128" s="112"/>
      <c r="AA128" s="112"/>
      <c r="AB128" s="128"/>
      <c r="AC128" s="306"/>
      <c r="AD128" s="307"/>
      <c r="AF128">
        <f t="shared" si="109"/>
        <v>0</v>
      </c>
      <c r="AG128">
        <f t="shared" si="110"/>
        <v>0</v>
      </c>
      <c r="AH128">
        <f t="shared" si="111"/>
        <v>0</v>
      </c>
      <c r="AI128" s="155"/>
      <c r="AJ128" s="155"/>
      <c r="AK128" s="155"/>
      <c r="AL128" s="155"/>
      <c r="AM128" s="155"/>
      <c r="AO128">
        <f t="shared" si="106"/>
        <v>0</v>
      </c>
    </row>
    <row r="129" spans="1:67" ht="18" customHeight="1">
      <c r="A129" s="384"/>
      <c r="B129" s="215">
        <f ca="1">IF(_xlfn.ISOWEEKNUM($N$2)=A109,1,0)</f>
        <v>0</v>
      </c>
      <c r="C129" s="216">
        <f t="shared" si="107"/>
        <v>2</v>
      </c>
      <c r="D129" s="216">
        <f>A109</f>
        <v>5</v>
      </c>
      <c r="E129" s="216">
        <f t="shared" si="108"/>
        <v>3</v>
      </c>
      <c r="F129" s="217">
        <f>J129</f>
        <v>45325</v>
      </c>
      <c r="G129" s="216">
        <f t="shared" ca="1" si="104"/>
        <v>0</v>
      </c>
      <c r="H129" s="218">
        <v>21</v>
      </c>
      <c r="I129" s="219">
        <f>_xlfn.NUMBERVALUE(A109&amp;H129)</f>
        <v>521</v>
      </c>
      <c r="J129" s="372">
        <f>J125+1</f>
        <v>45325</v>
      </c>
      <c r="K129" s="52"/>
      <c r="L129" s="53"/>
      <c r="M129" s="54"/>
      <c r="N129" s="374" t="str">
        <f t="shared" ref="N129" si="126">AK130&amp;"
"&amp;AL130&amp;"
"&amp;AM130</f>
        <v>Samedi
3
Février</v>
      </c>
      <c r="O129" s="55"/>
      <c r="P129" s="56"/>
      <c r="Q129" s="57"/>
      <c r="R129" s="58"/>
      <c r="S129" s="58"/>
      <c r="T129" s="58"/>
      <c r="U129" s="59"/>
      <c r="V129" s="60"/>
      <c r="W129" s="61"/>
      <c r="X129" s="62"/>
      <c r="Y129" s="61"/>
      <c r="Z129" s="63"/>
      <c r="AA129" s="63"/>
      <c r="AB129" s="64"/>
      <c r="AC129" s="310"/>
      <c r="AD129" s="311"/>
      <c r="AF129">
        <f t="shared" si="109"/>
        <v>0</v>
      </c>
      <c r="AG129">
        <f t="shared" si="110"/>
        <v>0</v>
      </c>
      <c r="AH129">
        <f t="shared" si="111"/>
        <v>0</v>
      </c>
      <c r="AI129" s="20">
        <f>AI125+1</f>
        <v>45325</v>
      </c>
      <c r="AJ129" s="155"/>
      <c r="AK129" s="155"/>
      <c r="AL129" s="155"/>
      <c r="AM129" s="155"/>
      <c r="AO129">
        <f t="shared" si="106"/>
        <v>0</v>
      </c>
    </row>
    <row r="130" spans="1:67" ht="18.75" thickBot="1">
      <c r="A130" s="384"/>
      <c r="B130" s="215">
        <f ca="1">IF(_xlfn.ISOWEEKNUM($N$2)=A109,1,0)</f>
        <v>0</v>
      </c>
      <c r="C130" s="216">
        <f t="shared" si="107"/>
        <v>2</v>
      </c>
      <c r="D130" s="216">
        <f>A109</f>
        <v>5</v>
      </c>
      <c r="E130" s="216">
        <f t="shared" si="108"/>
        <v>3</v>
      </c>
      <c r="F130" s="217">
        <f>J129</f>
        <v>45325</v>
      </c>
      <c r="G130" s="216">
        <f t="shared" ca="1" si="104"/>
        <v>0</v>
      </c>
      <c r="H130" s="218">
        <v>22</v>
      </c>
      <c r="I130" s="219">
        <f>_xlfn.NUMBERVALUE(A109&amp;H130)</f>
        <v>522</v>
      </c>
      <c r="J130" s="373"/>
      <c r="K130" s="53"/>
      <c r="L130" s="53"/>
      <c r="M130" s="65"/>
      <c r="N130" s="375"/>
      <c r="O130" s="66"/>
      <c r="P130" s="66"/>
      <c r="Q130" s="67"/>
      <c r="R130" s="68"/>
      <c r="S130" s="68"/>
      <c r="T130" s="68"/>
      <c r="U130" s="69"/>
      <c r="V130" s="70"/>
      <c r="W130" s="71"/>
      <c r="X130" s="72"/>
      <c r="Y130" s="71"/>
      <c r="Z130" s="73"/>
      <c r="AA130" s="73"/>
      <c r="AB130" s="74"/>
      <c r="AC130" s="312"/>
      <c r="AD130" s="313"/>
      <c r="AF130">
        <f t="shared" si="109"/>
        <v>0</v>
      </c>
      <c r="AG130">
        <f t="shared" si="110"/>
        <v>0</v>
      </c>
      <c r="AH130">
        <f t="shared" si="111"/>
        <v>0</v>
      </c>
      <c r="AI130" s="20" t="str">
        <f>UPPER(LEFT(TEXT(AI129,"jjjj")))&amp;RIGHT(TEXT(AI129,"jjjj"),LEN(TEXT(AI129,"jjjj"))-1)</f>
        <v>Samedi</v>
      </c>
      <c r="AJ130" s="155" t="str">
        <f>TEXT(AI129,"jj")</f>
        <v>03</v>
      </c>
      <c r="AK130" s="20" t="str">
        <f>UPPER(LEFT(TEXT(AI129,"jjjj")))&amp;RIGHT(TEXT(AI129,"jjjj"),LEN(TEXT(AI129,"jjjj"))-1)</f>
        <v>Samedi</v>
      </c>
      <c r="AL130" s="155">
        <f>DAY(AI129)</f>
        <v>3</v>
      </c>
      <c r="AM130" s="20" t="str">
        <f>UPPER(LEFT(TEXT(AI129,"mmmm")))&amp;RIGHT(TEXT(AI129,"mmmm"),LEN(TEXT(AI129,"mmmm"))-1)</f>
        <v>Février</v>
      </c>
      <c r="AO130">
        <f t="shared" si="106"/>
        <v>0</v>
      </c>
    </row>
    <row r="131" spans="1:67" ht="18" customHeight="1">
      <c r="A131" s="384"/>
      <c r="B131" s="215">
        <f ca="1">IF(_xlfn.ISOWEEKNUM($N$2)=A109,1,0)</f>
        <v>0</v>
      </c>
      <c r="C131" s="216">
        <f t="shared" si="107"/>
        <v>2</v>
      </c>
      <c r="D131" s="216">
        <f>A109</f>
        <v>5</v>
      </c>
      <c r="E131" s="216">
        <f t="shared" si="108"/>
        <v>4</v>
      </c>
      <c r="F131" s="217">
        <f>J131</f>
        <v>45326</v>
      </c>
      <c r="G131" s="216">
        <f t="shared" ca="1" si="104"/>
        <v>0</v>
      </c>
      <c r="H131" s="218">
        <v>23</v>
      </c>
      <c r="I131" s="219">
        <f>_xlfn.NUMBERVALUE(A109&amp;H131)</f>
        <v>523</v>
      </c>
      <c r="J131" s="372">
        <f>J129+1</f>
        <v>45326</v>
      </c>
      <c r="K131" s="75"/>
      <c r="L131" s="75"/>
      <c r="M131" s="54"/>
      <c r="N131" s="374" t="str">
        <f t="shared" ref="N131" si="127">AK132&amp;"
"&amp;AL132&amp;"
"&amp;AM132</f>
        <v>Dimanche
4
Février</v>
      </c>
      <c r="O131" s="76"/>
      <c r="P131" s="77"/>
      <c r="Q131" s="78"/>
      <c r="R131" s="79"/>
      <c r="S131" s="79"/>
      <c r="T131" s="79"/>
      <c r="U131" s="80"/>
      <c r="V131" s="81"/>
      <c r="W131" s="81"/>
      <c r="X131" s="82"/>
      <c r="Y131" s="81"/>
      <c r="Z131" s="81"/>
      <c r="AA131" s="81"/>
      <c r="AB131" s="83"/>
      <c r="AC131" s="314"/>
      <c r="AD131" s="315"/>
      <c r="AF131">
        <f t="shared" si="109"/>
        <v>0</v>
      </c>
      <c r="AG131">
        <f t="shared" si="110"/>
        <v>0</v>
      </c>
      <c r="AH131">
        <f t="shared" si="111"/>
        <v>0</v>
      </c>
      <c r="AI131" s="20">
        <f>AI129+1</f>
        <v>45326</v>
      </c>
      <c r="AJ131" s="155"/>
      <c r="AK131" s="155"/>
      <c r="AL131" s="155"/>
      <c r="AM131" s="155"/>
      <c r="AO131">
        <f t="shared" si="106"/>
        <v>0</v>
      </c>
    </row>
    <row r="132" spans="1:67" ht="18.75" thickBot="1">
      <c r="A132" s="385"/>
      <c r="B132" s="220">
        <f ca="1">IF(_xlfn.ISOWEEKNUM($N$2)=A109,1,0)</f>
        <v>0</v>
      </c>
      <c r="C132" s="216">
        <f t="shared" si="107"/>
        <v>2</v>
      </c>
      <c r="D132" s="216">
        <f>A109</f>
        <v>5</v>
      </c>
      <c r="E132" s="216">
        <f t="shared" si="108"/>
        <v>4</v>
      </c>
      <c r="F132" s="217">
        <f>J131</f>
        <v>45326</v>
      </c>
      <c r="G132" s="221">
        <f t="shared" ca="1" si="104"/>
        <v>0</v>
      </c>
      <c r="H132" s="218">
        <v>24</v>
      </c>
      <c r="I132" s="222">
        <f>_xlfn.NUMBERVALUE(A109&amp;H132)</f>
        <v>524</v>
      </c>
      <c r="J132" s="379"/>
      <c r="K132" s="146"/>
      <c r="L132" s="146"/>
      <c r="M132" s="147"/>
      <c r="N132" s="380"/>
      <c r="O132" s="148"/>
      <c r="P132" s="148"/>
      <c r="Q132" s="149"/>
      <c r="R132" s="150"/>
      <c r="S132" s="150"/>
      <c r="T132" s="150"/>
      <c r="U132" s="151"/>
      <c r="V132" s="152"/>
      <c r="W132" s="152"/>
      <c r="X132" s="153"/>
      <c r="Y132" s="152"/>
      <c r="Z132" s="152"/>
      <c r="AA132" s="152"/>
      <c r="AB132" s="154"/>
      <c r="AC132" s="316"/>
      <c r="AD132" s="317"/>
      <c r="AF132">
        <f t="shared" si="109"/>
        <v>0</v>
      </c>
      <c r="AG132">
        <f t="shared" si="110"/>
        <v>0</v>
      </c>
      <c r="AH132">
        <f t="shared" si="111"/>
        <v>0</v>
      </c>
      <c r="AI132" s="20" t="str">
        <f>UPPER(LEFT(TEXT(AI131,"jjjj")))&amp;RIGHT(TEXT(AI131,"jjjj"),LEN(TEXT(AI131,"jjjj"))-1)</f>
        <v>Dimanche</v>
      </c>
      <c r="AJ132" s="155" t="str">
        <f>TEXT(AI131,"jj")</f>
        <v>04</v>
      </c>
      <c r="AK132" s="20" t="str">
        <f>UPPER(LEFT(TEXT(AI131,"jjjj")))&amp;RIGHT(TEXT(AI131,"jjjj"),LEN(TEXT(AI131,"jjjj"))-1)</f>
        <v>Dimanche</v>
      </c>
      <c r="AL132" s="155">
        <f>DAY(AI131)</f>
        <v>4</v>
      </c>
      <c r="AM132" s="20" t="str">
        <f>UPPER(LEFT(TEXT(AI131,"mmmm")))&amp;RIGHT(TEXT(AI131,"mmmm"),LEN(TEXT(AI131,"mmmm"))-1)</f>
        <v>Février</v>
      </c>
      <c r="AO132">
        <f t="shared" si="106"/>
        <v>0</v>
      </c>
      <c r="AW132" s="336"/>
      <c r="AX132" s="336"/>
      <c r="AY132" s="336"/>
      <c r="AZ132" s="170"/>
      <c r="BA132" s="170"/>
      <c r="BB132" s="170"/>
      <c r="BC132" s="157"/>
      <c r="BD132" s="157"/>
      <c r="BE132" s="157"/>
      <c r="BF132" s="173"/>
      <c r="BG132" s="157"/>
      <c r="BH132" s="157"/>
      <c r="BI132" s="157"/>
      <c r="BJ132" s="157"/>
      <c r="BK132" s="157"/>
      <c r="BL132" s="157"/>
      <c r="BM132" s="157"/>
      <c r="BN132" s="157"/>
      <c r="BO132" s="157"/>
    </row>
    <row r="133" spans="1:67" ht="18.75" customHeight="1" thickTop="1">
      <c r="A133" s="383">
        <f>A109+1</f>
        <v>6</v>
      </c>
      <c r="B133" s="210">
        <f ca="1">IF(_xlfn.ISOWEEKNUM($N$2)=A133,1,0)</f>
        <v>0</v>
      </c>
      <c r="C133" s="211">
        <f t="shared" si="107"/>
        <v>2</v>
      </c>
      <c r="D133" s="211">
        <f>A133</f>
        <v>6</v>
      </c>
      <c r="E133" s="211">
        <f t="shared" si="108"/>
        <v>5</v>
      </c>
      <c r="F133" s="212">
        <f>J133</f>
        <v>45327</v>
      </c>
      <c r="G133" s="211">
        <f t="shared" ca="1" si="104"/>
        <v>0</v>
      </c>
      <c r="H133" s="213">
        <v>1</v>
      </c>
      <c r="I133" s="214">
        <f>_xlfn.NUMBERVALUE(A133&amp;0&amp;H133)</f>
        <v>601</v>
      </c>
      <c r="J133" s="386">
        <f>J131+1</f>
        <v>45327</v>
      </c>
      <c r="K133" s="134" t="s">
        <v>134</v>
      </c>
      <c r="L133" s="134" t="s">
        <v>148</v>
      </c>
      <c r="M133" s="135">
        <v>12</v>
      </c>
      <c r="N133" s="387" t="str">
        <f t="shared" ref="N133" si="128">AK134&amp;"
"&amp;AL134&amp;"
"&amp;AM134</f>
        <v>Lundi
5
Février</v>
      </c>
      <c r="O133" s="136"/>
      <c r="P133" s="137"/>
      <c r="Q133" s="138"/>
      <c r="R133" s="139"/>
      <c r="S133" s="139"/>
      <c r="T133" s="139"/>
      <c r="U133" s="140">
        <v>6</v>
      </c>
      <c r="V133" s="141"/>
      <c r="W133" s="142"/>
      <c r="X133" s="143"/>
      <c r="Y133" s="142"/>
      <c r="Z133" s="144"/>
      <c r="AA133" s="144"/>
      <c r="AB133" s="145"/>
      <c r="AC133" s="296" t="s">
        <v>132</v>
      </c>
      <c r="AD133" s="297" t="s">
        <v>134</v>
      </c>
      <c r="AF133">
        <f t="shared" si="109"/>
        <v>0</v>
      </c>
      <c r="AG133">
        <f t="shared" si="110"/>
        <v>20</v>
      </c>
      <c r="AH133">
        <f t="shared" si="111"/>
        <v>20</v>
      </c>
      <c r="AI133" s="20">
        <f>J133</f>
        <v>45327</v>
      </c>
      <c r="AJ133" s="19"/>
      <c r="AK133" s="19"/>
      <c r="AL133" s="19"/>
      <c r="AM133" s="20"/>
      <c r="AO133">
        <f t="shared" si="106"/>
        <v>0</v>
      </c>
      <c r="AW133" s="336"/>
      <c r="AX133" s="336"/>
      <c r="AY133" s="336"/>
      <c r="AZ133" s="157"/>
      <c r="BA133" s="157"/>
      <c r="BB133" s="157"/>
      <c r="BC133" s="157"/>
      <c r="BD133" s="157"/>
      <c r="BE133" s="157"/>
      <c r="BF133" s="157"/>
      <c r="BG133" s="157"/>
      <c r="BH133" s="157"/>
      <c r="BI133" s="157"/>
      <c r="BJ133" s="157"/>
      <c r="BK133" s="157"/>
      <c r="BL133" s="157"/>
      <c r="BM133" s="157"/>
      <c r="BN133" s="157"/>
      <c r="BO133" s="157"/>
    </row>
    <row r="134" spans="1:67" ht="18">
      <c r="A134" s="384"/>
      <c r="B134" s="215">
        <f ca="1">IF(_xlfn.ISOWEEKNUM($N$2)=A133,1,0)</f>
        <v>0</v>
      </c>
      <c r="C134" s="216">
        <f t="shared" si="107"/>
        <v>2</v>
      </c>
      <c r="D134" s="216">
        <f>A133</f>
        <v>6</v>
      </c>
      <c r="E134" s="216">
        <f t="shared" si="108"/>
        <v>5</v>
      </c>
      <c r="F134" s="217">
        <f>J133</f>
        <v>45327</v>
      </c>
      <c r="G134" s="216">
        <f t="shared" ca="1" si="104"/>
        <v>0</v>
      </c>
      <c r="H134" s="218">
        <v>2</v>
      </c>
      <c r="I134" s="219">
        <f>_xlfn.NUMBERVALUE(A133&amp;0&amp;H134)</f>
        <v>602</v>
      </c>
      <c r="J134" s="367"/>
      <c r="K134" s="96"/>
      <c r="L134" s="96"/>
      <c r="M134" s="97"/>
      <c r="N134" s="370"/>
      <c r="O134" s="98"/>
      <c r="P134" s="98"/>
      <c r="Q134" s="99"/>
      <c r="R134" s="100"/>
      <c r="S134" s="100"/>
      <c r="T134" s="100"/>
      <c r="U134" s="90"/>
      <c r="V134" s="91"/>
      <c r="W134" s="92"/>
      <c r="X134" s="93"/>
      <c r="Y134" s="92"/>
      <c r="Z134" s="94"/>
      <c r="AA134" s="94"/>
      <c r="AB134" s="95"/>
      <c r="AC134" s="298">
        <v>587</v>
      </c>
      <c r="AD134" s="299"/>
      <c r="AF134">
        <f t="shared" si="109"/>
        <v>587</v>
      </c>
      <c r="AG134">
        <f t="shared" si="110"/>
        <v>0</v>
      </c>
      <c r="AH134">
        <f t="shared" si="111"/>
        <v>587</v>
      </c>
      <c r="AI134" s="20" t="str">
        <f>UPPER(LEFT(TEXT(AI133,"jjjj")))&amp;RIGHT(TEXT(AI133,"jjjj"),LEN(TEXT(AI133,"jjjj"))-1)</f>
        <v>Lundi</v>
      </c>
      <c r="AJ134" s="155" t="str">
        <f>TEXT(AI133,"jj")</f>
        <v>05</v>
      </c>
      <c r="AK134" s="20" t="str">
        <f>UPPER(LEFT(TEXT(AI133,"jjjj")))&amp;RIGHT(TEXT(AI133,"jjjj"),LEN(TEXT(AI133,"jjjj"))-1)</f>
        <v>Lundi</v>
      </c>
      <c r="AL134" s="155">
        <f>DAY(AI133)</f>
        <v>5</v>
      </c>
      <c r="AM134" s="20" t="str">
        <f>UPPER(LEFT(TEXT(AI133,"mmmm")))&amp;RIGHT(TEXT(AI133,"mmmm"),LEN(TEXT(AI133,"mmmm"))-1)</f>
        <v>Février</v>
      </c>
      <c r="AO134">
        <f t="shared" si="106"/>
        <v>0</v>
      </c>
      <c r="AW134" s="336"/>
      <c r="AX134" s="336"/>
      <c r="AY134" s="336"/>
      <c r="AZ134" s="157"/>
      <c r="BA134" s="157"/>
      <c r="BB134" s="157"/>
      <c r="BC134" s="157"/>
      <c r="BD134" s="157"/>
      <c r="BE134" s="157"/>
      <c r="BF134" s="157"/>
      <c r="BG134" s="157"/>
      <c r="BH134" s="157"/>
      <c r="BI134" s="157"/>
      <c r="BJ134" s="157"/>
      <c r="BK134" s="157"/>
      <c r="BL134" s="157"/>
      <c r="BM134" s="157"/>
      <c r="BN134" s="157"/>
      <c r="BO134" s="157"/>
    </row>
    <row r="135" spans="1:67" ht="18">
      <c r="A135" s="384"/>
      <c r="B135" s="215">
        <f ca="1">IF(_xlfn.ISOWEEKNUM($N$2)=A133,1,0)</f>
        <v>0</v>
      </c>
      <c r="C135" s="216">
        <f t="shared" si="107"/>
        <v>2</v>
      </c>
      <c r="D135" s="216">
        <f>A133</f>
        <v>6</v>
      </c>
      <c r="E135" s="216">
        <f t="shared" si="108"/>
        <v>5</v>
      </c>
      <c r="F135" s="217">
        <f>J133</f>
        <v>45327</v>
      </c>
      <c r="G135" s="216">
        <f t="shared" ca="1" si="104"/>
        <v>0</v>
      </c>
      <c r="H135" s="218">
        <v>3</v>
      </c>
      <c r="I135" s="219">
        <f>_xlfn.NUMBERVALUE(A133&amp;0&amp;H135)</f>
        <v>603</v>
      </c>
      <c r="J135" s="367"/>
      <c r="K135" s="101"/>
      <c r="L135" s="101"/>
      <c r="M135" s="97"/>
      <c r="N135" s="370"/>
      <c r="O135" s="102"/>
      <c r="P135" s="98"/>
      <c r="Q135" s="88"/>
      <c r="R135" s="89"/>
      <c r="S135" s="89"/>
      <c r="T135" s="89"/>
      <c r="U135" s="90"/>
      <c r="V135" s="91"/>
      <c r="W135" s="92"/>
      <c r="X135" s="93"/>
      <c r="Y135" s="92"/>
      <c r="Z135" s="94"/>
      <c r="AA135" s="94"/>
      <c r="AB135" s="95"/>
      <c r="AC135" s="298"/>
      <c r="AD135" s="299"/>
      <c r="AF135">
        <f t="shared" si="109"/>
        <v>0</v>
      </c>
      <c r="AG135">
        <f t="shared" si="110"/>
        <v>0</v>
      </c>
      <c r="AH135">
        <f t="shared" si="111"/>
        <v>0</v>
      </c>
      <c r="AI135" s="19"/>
      <c r="AJ135" s="19"/>
      <c r="AK135" s="19"/>
      <c r="AL135" s="19"/>
      <c r="AM135" s="19"/>
      <c r="AO135">
        <f t="shared" si="106"/>
        <v>0</v>
      </c>
      <c r="AW135" s="336"/>
      <c r="AX135" s="336"/>
      <c r="AY135" s="336"/>
      <c r="AZ135" s="157"/>
      <c r="BA135" s="157"/>
      <c r="BB135" s="157"/>
      <c r="BC135" s="170"/>
      <c r="BD135" s="157"/>
      <c r="BE135" s="157"/>
      <c r="BF135" s="157"/>
      <c r="BG135" s="173"/>
      <c r="BH135" s="157"/>
      <c r="BI135" s="157"/>
      <c r="BJ135" s="157"/>
      <c r="BK135" s="157"/>
      <c r="BL135" s="157"/>
      <c r="BM135" s="157"/>
      <c r="BN135" s="157"/>
      <c r="BO135" s="157"/>
    </row>
    <row r="136" spans="1:67" ht="18.75" thickBot="1">
      <c r="A136" s="384"/>
      <c r="B136" s="215">
        <f ca="1">IF(_xlfn.ISOWEEKNUM($N$2)=A133,1,0)</f>
        <v>0</v>
      </c>
      <c r="C136" s="216">
        <f t="shared" si="107"/>
        <v>2</v>
      </c>
      <c r="D136" s="216">
        <f>A133</f>
        <v>6</v>
      </c>
      <c r="E136" s="216">
        <f t="shared" si="108"/>
        <v>5</v>
      </c>
      <c r="F136" s="217">
        <f>J133</f>
        <v>45327</v>
      </c>
      <c r="G136" s="216">
        <f t="shared" ca="1" si="104"/>
        <v>0</v>
      </c>
      <c r="H136" s="218">
        <v>4</v>
      </c>
      <c r="I136" s="219">
        <f>_xlfn.NUMBERVALUE(A133&amp;0&amp;H136)</f>
        <v>604</v>
      </c>
      <c r="J136" s="368"/>
      <c r="K136" s="103"/>
      <c r="L136" s="103"/>
      <c r="M136" s="104"/>
      <c r="N136" s="371"/>
      <c r="O136" s="105"/>
      <c r="P136" s="105"/>
      <c r="Q136" s="106"/>
      <c r="R136" s="107"/>
      <c r="S136" s="107"/>
      <c r="T136" s="107"/>
      <c r="U136" s="108"/>
      <c r="V136" s="109"/>
      <c r="W136" s="110"/>
      <c r="X136" s="111"/>
      <c r="Y136" s="110"/>
      <c r="Z136" s="112"/>
      <c r="AA136" s="112"/>
      <c r="AB136" s="113"/>
      <c r="AC136" s="300"/>
      <c r="AD136" s="301"/>
      <c r="AF136">
        <f t="shared" si="109"/>
        <v>0</v>
      </c>
      <c r="AG136">
        <f t="shared" si="110"/>
        <v>0</v>
      </c>
      <c r="AH136">
        <f t="shared" si="111"/>
        <v>0</v>
      </c>
      <c r="AI136" s="20"/>
      <c r="AJ136" s="19"/>
      <c r="AK136" s="19"/>
      <c r="AL136" s="19"/>
      <c r="AM136" s="19"/>
      <c r="AO136">
        <f t="shared" si="106"/>
        <v>0</v>
      </c>
      <c r="AW136" s="336"/>
      <c r="AX136" s="336"/>
      <c r="AY136" s="336"/>
      <c r="AZ136" s="157"/>
      <c r="BA136" s="157"/>
      <c r="BB136" s="157"/>
      <c r="BC136" s="157"/>
      <c r="BD136" s="173"/>
      <c r="BE136" s="173"/>
      <c r="BF136" s="157"/>
      <c r="BG136" s="157"/>
      <c r="BH136" s="157"/>
      <c r="BI136" s="157"/>
      <c r="BJ136" s="157"/>
      <c r="BK136" s="157"/>
      <c r="BL136" s="157"/>
      <c r="BM136" s="157"/>
      <c r="BN136" s="157"/>
      <c r="BO136" s="157"/>
    </row>
    <row r="137" spans="1:67" ht="18" customHeight="1">
      <c r="A137" s="384"/>
      <c r="B137" s="215">
        <f ca="1">IF(_xlfn.ISOWEEKNUM($N$2)=A133,1,0)</f>
        <v>0</v>
      </c>
      <c r="C137" s="216">
        <f t="shared" si="107"/>
        <v>2</v>
      </c>
      <c r="D137" s="216">
        <f>A133</f>
        <v>6</v>
      </c>
      <c r="E137" s="216">
        <f t="shared" si="108"/>
        <v>6</v>
      </c>
      <c r="F137" s="217">
        <f>J137</f>
        <v>45328</v>
      </c>
      <c r="G137" s="216">
        <f t="shared" ca="1" si="104"/>
        <v>0</v>
      </c>
      <c r="H137" s="218">
        <v>5</v>
      </c>
      <c r="I137" s="219">
        <f>_xlfn.NUMBERVALUE(A133&amp;0&amp;H137)</f>
        <v>605</v>
      </c>
      <c r="J137" s="366">
        <f>J133+1</f>
        <v>45328</v>
      </c>
      <c r="K137" s="84" t="s">
        <v>134</v>
      </c>
      <c r="L137" s="84" t="s">
        <v>148</v>
      </c>
      <c r="M137" s="85">
        <v>12</v>
      </c>
      <c r="N137" s="369" t="str">
        <f t="shared" ref="N137" si="129">AK138&amp;"
"&amp;AL138&amp;"
"&amp;AM138</f>
        <v>Mardi
6
Février</v>
      </c>
      <c r="O137" s="86">
        <v>8</v>
      </c>
      <c r="P137" s="87">
        <v>17</v>
      </c>
      <c r="Q137" s="88">
        <v>8</v>
      </c>
      <c r="R137" s="89"/>
      <c r="S137" s="89"/>
      <c r="T137" s="89"/>
      <c r="U137" s="90"/>
      <c r="V137" s="91"/>
      <c r="W137" s="92"/>
      <c r="X137" s="93"/>
      <c r="Y137" s="92"/>
      <c r="Z137" s="94"/>
      <c r="AA137" s="94"/>
      <c r="AB137" s="95"/>
      <c r="AC137" s="298"/>
      <c r="AD137" s="299"/>
      <c r="AF137">
        <f t="shared" si="109"/>
        <v>0</v>
      </c>
      <c r="AG137">
        <f t="shared" si="110"/>
        <v>20</v>
      </c>
      <c r="AH137">
        <f t="shared" si="111"/>
        <v>20</v>
      </c>
      <c r="AI137" s="20">
        <f>AI133+1</f>
        <v>45328</v>
      </c>
      <c r="AJ137" s="19"/>
      <c r="AK137" s="19"/>
      <c r="AL137" s="19"/>
      <c r="AM137" s="19"/>
      <c r="AO137">
        <f t="shared" si="106"/>
        <v>8</v>
      </c>
      <c r="AW137" s="336"/>
      <c r="AX137" s="336"/>
      <c r="AY137" s="336"/>
      <c r="AZ137" s="173"/>
      <c r="BA137" s="173"/>
      <c r="BB137" s="173"/>
      <c r="BC137" s="157"/>
      <c r="BD137" s="157"/>
      <c r="BE137" s="157"/>
      <c r="BF137" s="157"/>
      <c r="BG137" s="157"/>
      <c r="BH137" s="157"/>
      <c r="BI137" s="157"/>
      <c r="BJ137" s="157"/>
      <c r="BK137" s="157"/>
      <c r="BL137" s="157"/>
      <c r="BM137" s="157"/>
      <c r="BN137" s="157"/>
      <c r="BO137" s="157"/>
    </row>
    <row r="138" spans="1:67" ht="18">
      <c r="A138" s="384"/>
      <c r="B138" s="215">
        <f ca="1">IF(_xlfn.ISOWEEKNUM($N$2)=A133,1,0)</f>
        <v>0</v>
      </c>
      <c r="C138" s="216">
        <f t="shared" si="107"/>
        <v>2</v>
      </c>
      <c r="D138" s="216">
        <f>A133</f>
        <v>6</v>
      </c>
      <c r="E138" s="216">
        <f t="shared" si="108"/>
        <v>6</v>
      </c>
      <c r="F138" s="217">
        <f>J137</f>
        <v>45328</v>
      </c>
      <c r="G138" s="216">
        <f t="shared" ca="1" si="104"/>
        <v>0</v>
      </c>
      <c r="H138" s="218">
        <v>6</v>
      </c>
      <c r="I138" s="219">
        <f>_xlfn.NUMBERVALUE(A133&amp;0&amp;H138)</f>
        <v>606</v>
      </c>
      <c r="J138" s="367"/>
      <c r="K138" s="96"/>
      <c r="L138" s="101"/>
      <c r="M138" s="97"/>
      <c r="N138" s="370"/>
      <c r="O138" s="98"/>
      <c r="P138" s="98"/>
      <c r="Q138" s="99"/>
      <c r="R138" s="89"/>
      <c r="S138" s="89"/>
      <c r="T138" s="89"/>
      <c r="U138" s="90"/>
      <c r="V138" s="91"/>
      <c r="W138" s="92"/>
      <c r="X138" s="93"/>
      <c r="Y138" s="92"/>
      <c r="Z138" s="94"/>
      <c r="AA138" s="94"/>
      <c r="AB138" s="95"/>
      <c r="AC138" s="298"/>
      <c r="AD138" s="299"/>
      <c r="AF138">
        <f t="shared" si="109"/>
        <v>0</v>
      </c>
      <c r="AG138">
        <f t="shared" si="110"/>
        <v>0</v>
      </c>
      <c r="AH138">
        <f t="shared" si="111"/>
        <v>0</v>
      </c>
      <c r="AI138" s="20" t="str">
        <f>UPPER(LEFT(TEXT(AI137,"jjjj")))&amp;RIGHT(TEXT(AI137,"jjjj"),LEN(TEXT(AI137,"jjjj"))-1)</f>
        <v>Mardi</v>
      </c>
      <c r="AJ138" s="155" t="str">
        <f>TEXT(AI137,"jj")</f>
        <v>06</v>
      </c>
      <c r="AK138" s="20" t="str">
        <f>UPPER(LEFT(TEXT(AI137,"jjjj")))&amp;RIGHT(TEXT(AI137,"jjjj"),LEN(TEXT(AI137,"jjjj"))-1)</f>
        <v>Mardi</v>
      </c>
      <c r="AL138" s="155">
        <f>DAY(AI137)</f>
        <v>6</v>
      </c>
      <c r="AM138" s="20" t="str">
        <f>UPPER(LEFT(TEXT(AI137,"mmmm")))&amp;RIGHT(TEXT(AI137,"mmmm"),LEN(TEXT(AI137,"mmmm"))-1)</f>
        <v>Février</v>
      </c>
      <c r="AO138">
        <f t="shared" si="106"/>
        <v>0</v>
      </c>
      <c r="AW138" s="336"/>
      <c r="AX138" s="336"/>
      <c r="AY138" s="336"/>
      <c r="AZ138" s="157"/>
      <c r="BA138" s="157"/>
      <c r="BB138" s="157"/>
      <c r="BC138" s="157"/>
      <c r="BD138" s="157"/>
      <c r="BE138" s="157"/>
      <c r="BF138" s="157"/>
      <c r="BG138" s="157"/>
      <c r="BH138" s="157"/>
      <c r="BI138" s="157"/>
      <c r="BJ138" s="157"/>
      <c r="BK138" s="157"/>
      <c r="BL138" s="157"/>
      <c r="BM138" s="157"/>
      <c r="BN138" s="157"/>
      <c r="BO138" s="157"/>
    </row>
    <row r="139" spans="1:67" ht="18">
      <c r="A139" s="384"/>
      <c r="B139" s="215">
        <f ca="1">IF(_xlfn.ISOWEEKNUM($N$2)=A133,1,0)</f>
        <v>0</v>
      </c>
      <c r="C139" s="216">
        <f t="shared" si="107"/>
        <v>2</v>
      </c>
      <c r="D139" s="216">
        <f>A133</f>
        <v>6</v>
      </c>
      <c r="E139" s="216">
        <f t="shared" si="108"/>
        <v>6</v>
      </c>
      <c r="F139" s="217">
        <f>J137</f>
        <v>45328</v>
      </c>
      <c r="G139" s="216">
        <f t="shared" ca="1" si="104"/>
        <v>0</v>
      </c>
      <c r="H139" s="218">
        <v>7</v>
      </c>
      <c r="I139" s="219">
        <f>_xlfn.NUMBERVALUE(A133&amp;0&amp;H139)</f>
        <v>607</v>
      </c>
      <c r="J139" s="367"/>
      <c r="K139" s="101"/>
      <c r="L139" s="101"/>
      <c r="M139" s="97"/>
      <c r="N139" s="370"/>
      <c r="O139" s="102"/>
      <c r="P139" s="98"/>
      <c r="Q139" s="88"/>
      <c r="R139" s="100"/>
      <c r="S139" s="100"/>
      <c r="T139" s="100"/>
      <c r="U139" s="90"/>
      <c r="V139" s="91"/>
      <c r="W139" s="92"/>
      <c r="X139" s="93"/>
      <c r="Y139" s="92"/>
      <c r="Z139" s="94"/>
      <c r="AA139" s="94"/>
      <c r="AB139" s="95"/>
      <c r="AC139" s="298"/>
      <c r="AD139" s="299"/>
      <c r="AF139">
        <f t="shared" si="109"/>
        <v>0</v>
      </c>
      <c r="AG139">
        <f t="shared" si="110"/>
        <v>0</v>
      </c>
      <c r="AH139">
        <f t="shared" si="111"/>
        <v>0</v>
      </c>
      <c r="AI139" s="155"/>
      <c r="AJ139" s="155"/>
      <c r="AK139" s="155"/>
      <c r="AL139" s="155"/>
      <c r="AM139" s="155"/>
      <c r="AO139">
        <f t="shared" si="106"/>
        <v>0</v>
      </c>
      <c r="AW139" s="336"/>
      <c r="AX139" s="336"/>
      <c r="AY139" s="336"/>
      <c r="AZ139" s="157"/>
      <c r="BA139" s="157"/>
      <c r="BB139" s="157"/>
      <c r="BC139" s="157"/>
      <c r="BD139" s="157"/>
      <c r="BE139" s="157"/>
      <c r="BF139" s="157"/>
      <c r="BG139" s="157"/>
      <c r="BH139" s="157"/>
      <c r="BI139" s="174"/>
      <c r="BJ139" s="170"/>
      <c r="BK139" s="170"/>
      <c r="BL139" s="157"/>
      <c r="BM139" s="157"/>
      <c r="BN139" s="157"/>
      <c r="BO139" s="157"/>
    </row>
    <row r="140" spans="1:67" ht="18.75" thickBot="1">
      <c r="A140" s="384"/>
      <c r="B140" s="215">
        <f ca="1">IF(_xlfn.ISOWEEKNUM($N$2)=A133,1,0)</f>
        <v>0</v>
      </c>
      <c r="C140" s="216">
        <f t="shared" si="107"/>
        <v>2</v>
      </c>
      <c r="D140" s="216">
        <f>A133</f>
        <v>6</v>
      </c>
      <c r="E140" s="216">
        <f t="shared" si="108"/>
        <v>6</v>
      </c>
      <c r="F140" s="217">
        <f>J137</f>
        <v>45328</v>
      </c>
      <c r="G140" s="216">
        <f t="shared" ca="1" si="104"/>
        <v>0</v>
      </c>
      <c r="H140" s="218">
        <v>8</v>
      </c>
      <c r="I140" s="219">
        <f>_xlfn.NUMBERVALUE(A133&amp;0&amp;H140)</f>
        <v>608</v>
      </c>
      <c r="J140" s="368"/>
      <c r="K140" s="103"/>
      <c r="L140" s="103"/>
      <c r="M140" s="104"/>
      <c r="N140" s="371"/>
      <c r="O140" s="105"/>
      <c r="P140" s="105"/>
      <c r="Q140" s="106"/>
      <c r="R140" s="107"/>
      <c r="S140" s="107"/>
      <c r="T140" s="107"/>
      <c r="U140" s="108"/>
      <c r="V140" s="109"/>
      <c r="W140" s="110"/>
      <c r="X140" s="111"/>
      <c r="Y140" s="110"/>
      <c r="Z140" s="112"/>
      <c r="AA140" s="112"/>
      <c r="AB140" s="113"/>
      <c r="AC140" s="300"/>
      <c r="AD140" s="301"/>
      <c r="AF140">
        <f t="shared" si="109"/>
        <v>0</v>
      </c>
      <c r="AG140">
        <f t="shared" si="110"/>
        <v>0</v>
      </c>
      <c r="AH140">
        <f t="shared" si="111"/>
        <v>0</v>
      </c>
      <c r="AI140" s="155"/>
      <c r="AJ140" s="155"/>
      <c r="AK140" s="155"/>
      <c r="AL140" s="155"/>
      <c r="AM140" s="155"/>
      <c r="AO140">
        <f t="shared" si="106"/>
        <v>0</v>
      </c>
      <c r="AW140" s="336"/>
      <c r="AX140" s="336"/>
      <c r="AY140" s="336"/>
      <c r="AZ140" s="157"/>
      <c r="BA140" s="157"/>
      <c r="BB140" s="157"/>
      <c r="BC140" s="173"/>
      <c r="BD140" s="157"/>
      <c r="BE140" s="157"/>
      <c r="BF140" s="157"/>
      <c r="BG140" s="170"/>
      <c r="BH140" s="157"/>
      <c r="BI140" s="157"/>
      <c r="BJ140" s="157"/>
      <c r="BK140" s="157"/>
      <c r="BL140" s="174"/>
      <c r="BM140" s="170"/>
      <c r="BN140" s="157"/>
      <c r="BO140" s="157"/>
    </row>
    <row r="141" spans="1:67" ht="18" customHeight="1">
      <c r="A141" s="384"/>
      <c r="B141" s="215">
        <f ca="1">IF(_xlfn.ISOWEEKNUM($N$2)=A133,1,0)</f>
        <v>0</v>
      </c>
      <c r="C141" s="216">
        <f t="shared" si="107"/>
        <v>2</v>
      </c>
      <c r="D141" s="216">
        <f>A133</f>
        <v>6</v>
      </c>
      <c r="E141" s="216">
        <f t="shared" si="108"/>
        <v>7</v>
      </c>
      <c r="F141" s="217">
        <f>J141</f>
        <v>45329</v>
      </c>
      <c r="G141" s="216">
        <f t="shared" ref="G141:G204" ca="1" si="130">IF(F141=N$2,1,0)</f>
        <v>0</v>
      </c>
      <c r="H141" s="218">
        <v>9</v>
      </c>
      <c r="I141" s="219">
        <f>_xlfn.NUMBERVALUE(A133&amp;0&amp;H141)</f>
        <v>609</v>
      </c>
      <c r="J141" s="366">
        <f>J137+1</f>
        <v>45329</v>
      </c>
      <c r="K141" s="84" t="s">
        <v>134</v>
      </c>
      <c r="L141" s="84" t="s">
        <v>148</v>
      </c>
      <c r="M141" s="85">
        <v>12</v>
      </c>
      <c r="N141" s="369" t="str">
        <f t="shared" ref="N141" si="131">AK142&amp;"
"&amp;AL142&amp;"
"&amp;AM142</f>
        <v>Mercredi
7
Février</v>
      </c>
      <c r="O141" s="86">
        <v>8</v>
      </c>
      <c r="P141" s="87">
        <v>17</v>
      </c>
      <c r="Q141" s="88">
        <v>8</v>
      </c>
      <c r="R141" s="89"/>
      <c r="S141" s="89"/>
      <c r="T141" s="89"/>
      <c r="U141" s="90"/>
      <c r="V141" s="91"/>
      <c r="W141" s="92"/>
      <c r="X141" s="93"/>
      <c r="Y141" s="92"/>
      <c r="Z141" s="94"/>
      <c r="AA141" s="94"/>
      <c r="AB141" s="95"/>
      <c r="AC141" s="298"/>
      <c r="AD141" s="299"/>
      <c r="AF141">
        <f t="shared" si="109"/>
        <v>0</v>
      </c>
      <c r="AG141">
        <f t="shared" si="110"/>
        <v>20</v>
      </c>
      <c r="AH141">
        <f t="shared" si="111"/>
        <v>20</v>
      </c>
      <c r="AI141" s="20">
        <f>AI137+1</f>
        <v>45329</v>
      </c>
      <c r="AJ141" s="155"/>
      <c r="AK141" s="155"/>
      <c r="AL141" s="155"/>
      <c r="AM141" s="155"/>
      <c r="AO141">
        <f t="shared" ref="AO141:AO204" si="132">SUM(Q141:T141)</f>
        <v>8</v>
      </c>
      <c r="AW141" s="336"/>
      <c r="AX141" s="336"/>
      <c r="AY141" s="336"/>
      <c r="AZ141" s="157"/>
      <c r="BA141" s="157"/>
      <c r="BB141" s="157"/>
      <c r="BC141" s="157"/>
      <c r="BD141" s="170"/>
      <c r="BE141" s="170"/>
      <c r="BF141" s="157"/>
      <c r="BG141" s="157"/>
      <c r="BH141" s="157"/>
      <c r="BI141" s="157"/>
      <c r="BJ141" s="157"/>
      <c r="BK141" s="157"/>
      <c r="BL141" s="157"/>
      <c r="BM141" s="157"/>
      <c r="BN141" s="170"/>
      <c r="BO141" s="170"/>
    </row>
    <row r="142" spans="1:67" ht="18">
      <c r="A142" s="384"/>
      <c r="B142" s="215">
        <f ca="1">IF(_xlfn.ISOWEEKNUM($N$2)=A133,1,0)</f>
        <v>0</v>
      </c>
      <c r="C142" s="216">
        <f t="shared" ref="C142:C205" si="133">MONTH(F142)</f>
        <v>2</v>
      </c>
      <c r="D142" s="216">
        <f>A133</f>
        <v>6</v>
      </c>
      <c r="E142" s="216">
        <f t="shared" ref="E142:E205" si="134">DAY(F142)</f>
        <v>7</v>
      </c>
      <c r="F142" s="217">
        <f>J141</f>
        <v>45329</v>
      </c>
      <c r="G142" s="216">
        <f t="shared" ca="1" si="130"/>
        <v>0</v>
      </c>
      <c r="H142" s="218">
        <v>10</v>
      </c>
      <c r="I142" s="219">
        <f>_xlfn.NUMBERVALUE(A133&amp;H142)</f>
        <v>610</v>
      </c>
      <c r="J142" s="367"/>
      <c r="K142" s="96"/>
      <c r="L142" s="101"/>
      <c r="M142" s="97"/>
      <c r="N142" s="370"/>
      <c r="O142" s="98"/>
      <c r="P142" s="98"/>
      <c r="Q142" s="99"/>
      <c r="R142" s="89"/>
      <c r="S142" s="89"/>
      <c r="T142" s="89"/>
      <c r="U142" s="114"/>
      <c r="V142" s="115"/>
      <c r="W142" s="116"/>
      <c r="X142" s="117"/>
      <c r="Y142" s="116"/>
      <c r="Z142" s="94"/>
      <c r="AA142" s="94"/>
      <c r="AB142" s="118"/>
      <c r="AC142" s="302"/>
      <c r="AD142" s="303"/>
      <c r="AF142">
        <f t="shared" ref="AF142:AF205" si="135">IF(ISNUMBER(AC142)=TRUE,AC142,0)</f>
        <v>0</v>
      </c>
      <c r="AG142">
        <f t="shared" ref="AG142:AG205" si="136">IF(ISNUMBER(MATCH(K142,$AG$7:$AQ$7,0))=TRUE,LOOKUP(K142,$AG$7:$AQ$7,$AG$8:$AQ$8),0)</f>
        <v>0</v>
      </c>
      <c r="AH142">
        <f t="shared" ref="AH142:AH205" si="137">AF142+AG142</f>
        <v>0</v>
      </c>
      <c r="AI142" s="20" t="str">
        <f>UPPER(LEFT(TEXT(AI141,"jjjj")))&amp;RIGHT(TEXT(AI141,"jjjj"),LEN(TEXT(AI141,"jjjj"))-1)</f>
        <v>Mercredi</v>
      </c>
      <c r="AJ142" s="155" t="str">
        <f>TEXT(AI141,"jj")</f>
        <v>07</v>
      </c>
      <c r="AK142" s="20" t="str">
        <f>UPPER(LEFT(TEXT(AI141,"jjjj")))&amp;RIGHT(TEXT(AI141,"jjjj"),LEN(TEXT(AI141,"jjjj"))-1)</f>
        <v>Mercredi</v>
      </c>
      <c r="AL142" s="155">
        <f>DAY(AI141)</f>
        <v>7</v>
      </c>
      <c r="AM142" s="20" t="str">
        <f>UPPER(LEFT(TEXT(AI141,"mmmm")))&amp;RIGHT(TEXT(AI141,"mmmm"),LEN(TEXT(AI141,"mmmm"))-1)</f>
        <v>Février</v>
      </c>
      <c r="AO142">
        <f t="shared" si="132"/>
        <v>0</v>
      </c>
      <c r="AW142" s="336"/>
      <c r="AX142" s="336"/>
      <c r="AY142" s="336"/>
      <c r="AZ142" s="157"/>
      <c r="BA142" s="157"/>
      <c r="BB142" s="157"/>
      <c r="BC142" s="157"/>
      <c r="BD142" s="157"/>
      <c r="BE142" s="157"/>
      <c r="BF142" s="157"/>
      <c r="BG142" s="157"/>
      <c r="BH142" s="157"/>
      <c r="BI142" s="157"/>
      <c r="BJ142" s="157"/>
      <c r="BK142" s="157"/>
      <c r="BL142" s="157"/>
      <c r="BM142" s="157"/>
      <c r="BN142" s="157"/>
      <c r="BO142" s="157"/>
    </row>
    <row r="143" spans="1:67" ht="18">
      <c r="A143" s="384"/>
      <c r="B143" s="215">
        <f ca="1">IF(_xlfn.ISOWEEKNUM($N$2)=A133,1,0)</f>
        <v>0</v>
      </c>
      <c r="C143" s="216">
        <f t="shared" si="133"/>
        <v>2</v>
      </c>
      <c r="D143" s="216">
        <f>A133</f>
        <v>6</v>
      </c>
      <c r="E143" s="216">
        <f t="shared" si="134"/>
        <v>7</v>
      </c>
      <c r="F143" s="217">
        <f>J141</f>
        <v>45329</v>
      </c>
      <c r="G143" s="216">
        <f t="shared" ca="1" si="130"/>
        <v>0</v>
      </c>
      <c r="H143" s="218">
        <v>11</v>
      </c>
      <c r="I143" s="219">
        <f>_xlfn.NUMBERVALUE(A133&amp;H143)</f>
        <v>611</v>
      </c>
      <c r="J143" s="367"/>
      <c r="K143" s="101"/>
      <c r="L143" s="101"/>
      <c r="M143" s="97"/>
      <c r="N143" s="370"/>
      <c r="O143" s="102"/>
      <c r="P143" s="98"/>
      <c r="Q143" s="88"/>
      <c r="R143" s="100"/>
      <c r="S143" s="100"/>
      <c r="T143" s="100"/>
      <c r="U143" s="119"/>
      <c r="V143" s="120"/>
      <c r="W143" s="121"/>
      <c r="X143" s="122"/>
      <c r="Y143" s="121"/>
      <c r="Z143" s="94"/>
      <c r="AA143" s="94"/>
      <c r="AB143" s="123"/>
      <c r="AC143" s="304"/>
      <c r="AD143" s="305"/>
      <c r="AF143">
        <f t="shared" si="135"/>
        <v>0</v>
      </c>
      <c r="AG143">
        <f t="shared" si="136"/>
        <v>0</v>
      </c>
      <c r="AH143">
        <f t="shared" si="137"/>
        <v>0</v>
      </c>
      <c r="AI143" s="155"/>
      <c r="AJ143" s="155"/>
      <c r="AK143" s="155"/>
      <c r="AL143" s="155"/>
      <c r="AM143" s="155"/>
      <c r="AO143">
        <f t="shared" si="132"/>
        <v>0</v>
      </c>
      <c r="AW143" s="336"/>
      <c r="AX143" s="336"/>
      <c r="AY143" s="336"/>
      <c r="AZ143" s="157"/>
      <c r="BA143" s="157"/>
      <c r="BB143" s="157"/>
      <c r="BC143" s="157"/>
      <c r="BD143" s="157"/>
      <c r="BE143" s="157"/>
      <c r="BF143" s="157"/>
      <c r="BG143" s="157"/>
      <c r="BH143" s="157"/>
      <c r="BI143" s="157"/>
      <c r="BJ143" s="157"/>
      <c r="BK143" s="157"/>
      <c r="BL143" s="157"/>
      <c r="BM143" s="157"/>
      <c r="BN143" s="157"/>
      <c r="BO143" s="157"/>
    </row>
    <row r="144" spans="1:67" ht="18.75" thickBot="1">
      <c r="A144" s="384"/>
      <c r="B144" s="215">
        <f ca="1">IF(_xlfn.ISOWEEKNUM($N$2)=A133,1,0)</f>
        <v>0</v>
      </c>
      <c r="C144" s="216">
        <f t="shared" si="133"/>
        <v>2</v>
      </c>
      <c r="D144" s="216">
        <f>A133</f>
        <v>6</v>
      </c>
      <c r="E144" s="216">
        <f t="shared" si="134"/>
        <v>7</v>
      </c>
      <c r="F144" s="217">
        <f>J141</f>
        <v>45329</v>
      </c>
      <c r="G144" s="216">
        <f t="shared" ca="1" si="130"/>
        <v>0</v>
      </c>
      <c r="H144" s="218">
        <v>12</v>
      </c>
      <c r="I144" s="219">
        <f>_xlfn.NUMBERVALUE(A133&amp;H144)</f>
        <v>612</v>
      </c>
      <c r="J144" s="368"/>
      <c r="K144" s="103"/>
      <c r="L144" s="103"/>
      <c r="M144" s="104"/>
      <c r="N144" s="371"/>
      <c r="O144" s="105"/>
      <c r="P144" s="105"/>
      <c r="Q144" s="106"/>
      <c r="R144" s="107"/>
      <c r="S144" s="107"/>
      <c r="T144" s="107"/>
      <c r="U144" s="124"/>
      <c r="V144" s="125"/>
      <c r="W144" s="126"/>
      <c r="X144" s="127"/>
      <c r="Y144" s="126"/>
      <c r="Z144" s="112"/>
      <c r="AA144" s="112"/>
      <c r="AB144" s="128"/>
      <c r="AC144" s="306"/>
      <c r="AD144" s="307"/>
      <c r="AF144">
        <f t="shared" si="135"/>
        <v>0</v>
      </c>
      <c r="AG144">
        <f t="shared" si="136"/>
        <v>0</v>
      </c>
      <c r="AH144">
        <f t="shared" si="137"/>
        <v>0</v>
      </c>
      <c r="AI144" s="155"/>
      <c r="AJ144" s="155"/>
      <c r="AK144" s="155"/>
      <c r="AL144" s="155"/>
      <c r="AM144" s="155"/>
      <c r="AO144">
        <f t="shared" si="132"/>
        <v>0</v>
      </c>
      <c r="AW144" s="336"/>
      <c r="AX144" s="336"/>
      <c r="AY144" s="336"/>
      <c r="AZ144" s="157"/>
      <c r="BA144" s="157"/>
      <c r="BB144" s="157"/>
      <c r="BC144" s="157"/>
      <c r="BD144" s="157"/>
      <c r="BE144" s="157"/>
      <c r="BF144" s="157"/>
      <c r="BG144" s="157"/>
      <c r="BH144" s="157"/>
      <c r="BI144" s="157"/>
      <c r="BJ144" s="157"/>
      <c r="BK144" s="157"/>
      <c r="BL144" s="157"/>
      <c r="BM144" s="157"/>
      <c r="BN144" s="157"/>
      <c r="BO144" s="157"/>
    </row>
    <row r="145" spans="1:67" ht="18" customHeight="1">
      <c r="A145" s="384"/>
      <c r="B145" s="215">
        <f ca="1">IF(_xlfn.ISOWEEKNUM($N$2)=A133,1,0)</f>
        <v>0</v>
      </c>
      <c r="C145" s="216">
        <f t="shared" si="133"/>
        <v>2</v>
      </c>
      <c r="D145" s="216">
        <f>A133</f>
        <v>6</v>
      </c>
      <c r="E145" s="216">
        <f t="shared" si="134"/>
        <v>8</v>
      </c>
      <c r="F145" s="217">
        <f>J145</f>
        <v>45330</v>
      </c>
      <c r="G145" s="216">
        <f t="shared" ca="1" si="130"/>
        <v>0</v>
      </c>
      <c r="H145" s="218">
        <v>13</v>
      </c>
      <c r="I145" s="219">
        <f>_xlfn.NUMBERVALUE(A133&amp;H145)</f>
        <v>613</v>
      </c>
      <c r="J145" s="366">
        <f>J141+1</f>
        <v>45330</v>
      </c>
      <c r="K145" s="84" t="s">
        <v>134</v>
      </c>
      <c r="L145" s="84" t="s">
        <v>148</v>
      </c>
      <c r="M145" s="85">
        <v>12</v>
      </c>
      <c r="N145" s="369" t="str">
        <f t="shared" ref="N145" si="138">AK146&amp;"
"&amp;AL146&amp;"
"&amp;AM146</f>
        <v>Jeudi
8
Février</v>
      </c>
      <c r="O145" s="86">
        <v>8</v>
      </c>
      <c r="P145" s="87">
        <v>17</v>
      </c>
      <c r="Q145" s="88">
        <v>8</v>
      </c>
      <c r="R145" s="89"/>
      <c r="S145" s="89"/>
      <c r="T145" s="89"/>
      <c r="U145" s="90"/>
      <c r="V145" s="91"/>
      <c r="W145" s="92"/>
      <c r="X145" s="93"/>
      <c r="Y145" s="92"/>
      <c r="Z145" s="94"/>
      <c r="AA145" s="94"/>
      <c r="AB145" s="95"/>
      <c r="AC145" s="298"/>
      <c r="AD145" s="308"/>
      <c r="AF145">
        <f t="shared" si="135"/>
        <v>0</v>
      </c>
      <c r="AG145">
        <f t="shared" si="136"/>
        <v>20</v>
      </c>
      <c r="AH145">
        <f t="shared" si="137"/>
        <v>20</v>
      </c>
      <c r="AI145" s="20">
        <f>AI141+1</f>
        <v>45330</v>
      </c>
      <c r="AJ145" s="155"/>
      <c r="AK145" s="155"/>
      <c r="AL145" s="155"/>
      <c r="AM145" s="155"/>
      <c r="AO145">
        <f t="shared" si="132"/>
        <v>8</v>
      </c>
      <c r="AW145" s="336"/>
      <c r="AX145" s="336"/>
      <c r="AY145" s="336"/>
      <c r="AZ145" s="157"/>
      <c r="BA145" s="157"/>
      <c r="BB145" s="157"/>
      <c r="BC145" s="157"/>
      <c r="BD145" s="157"/>
      <c r="BE145" s="157"/>
      <c r="BF145" s="157"/>
      <c r="BG145" s="173"/>
      <c r="BH145" s="157"/>
      <c r="BI145" s="157"/>
      <c r="BJ145" s="157"/>
      <c r="BK145" s="157"/>
      <c r="BL145" s="157"/>
      <c r="BM145" s="157"/>
      <c r="BN145" s="157"/>
      <c r="BO145" s="157"/>
    </row>
    <row r="146" spans="1:67" ht="18">
      <c r="A146" s="384"/>
      <c r="B146" s="215">
        <f ca="1">IF(_xlfn.ISOWEEKNUM($N$2)=A133,1,0)</f>
        <v>0</v>
      </c>
      <c r="C146" s="216">
        <f t="shared" si="133"/>
        <v>2</v>
      </c>
      <c r="D146" s="216">
        <f>A133</f>
        <v>6</v>
      </c>
      <c r="E146" s="216">
        <f t="shared" si="134"/>
        <v>8</v>
      </c>
      <c r="F146" s="217">
        <f>J145</f>
        <v>45330</v>
      </c>
      <c r="G146" s="216">
        <f t="shared" ca="1" si="130"/>
        <v>0</v>
      </c>
      <c r="H146" s="218">
        <v>14</v>
      </c>
      <c r="I146" s="219">
        <f>_xlfn.NUMBERVALUE(A133&amp;H146)</f>
        <v>614</v>
      </c>
      <c r="J146" s="367"/>
      <c r="K146" s="96"/>
      <c r="L146" s="101"/>
      <c r="M146" s="97"/>
      <c r="N146" s="370"/>
      <c r="O146" s="98"/>
      <c r="P146" s="98"/>
      <c r="Q146" s="99"/>
      <c r="R146" s="89"/>
      <c r="S146" s="89"/>
      <c r="T146" s="89"/>
      <c r="U146" s="114"/>
      <c r="V146" s="115"/>
      <c r="W146" s="116"/>
      <c r="X146" s="117"/>
      <c r="Y146" s="116"/>
      <c r="Z146" s="94"/>
      <c r="AA146" s="94"/>
      <c r="AB146" s="118"/>
      <c r="AC146" s="302"/>
      <c r="AD146" s="303"/>
      <c r="AF146">
        <f t="shared" si="135"/>
        <v>0</v>
      </c>
      <c r="AG146">
        <f t="shared" si="136"/>
        <v>0</v>
      </c>
      <c r="AH146">
        <f t="shared" si="137"/>
        <v>0</v>
      </c>
      <c r="AI146" s="20" t="str">
        <f>UPPER(LEFT(TEXT(AI145,"jjjj")))&amp;RIGHT(TEXT(AI145,"jjjj"),LEN(TEXT(AI145,"jjjj"))-1)</f>
        <v>Jeudi</v>
      </c>
      <c r="AJ146" s="155" t="str">
        <f>TEXT(AI145,"jj")</f>
        <v>08</v>
      </c>
      <c r="AK146" s="20" t="str">
        <f>UPPER(LEFT(TEXT(AI145,"jjjj")))&amp;RIGHT(TEXT(AI145,"jjjj"),LEN(TEXT(AI145,"jjjj"))-1)</f>
        <v>Jeudi</v>
      </c>
      <c r="AL146" s="155">
        <f>DAY(AI145)</f>
        <v>8</v>
      </c>
      <c r="AM146" s="20" t="str">
        <f>UPPER(LEFT(TEXT(AI145,"mmmm")))&amp;RIGHT(TEXT(AI145,"mmmm"),LEN(TEXT(AI145,"mmmm"))-1)</f>
        <v>Février</v>
      </c>
      <c r="AO146">
        <f t="shared" si="132"/>
        <v>0</v>
      </c>
      <c r="AW146" s="336"/>
      <c r="AX146" s="336"/>
      <c r="AY146" s="336"/>
      <c r="AZ146" s="157"/>
      <c r="BA146" s="157"/>
      <c r="BB146" s="157"/>
      <c r="BC146" s="157"/>
      <c r="BD146" s="173"/>
      <c r="BE146" s="173"/>
      <c r="BF146" s="157"/>
      <c r="BG146" s="157"/>
      <c r="BH146" s="157"/>
      <c r="BI146" s="157"/>
      <c r="BJ146" s="157"/>
      <c r="BK146" s="157"/>
      <c r="BL146" s="157"/>
      <c r="BM146" s="157"/>
      <c r="BN146" s="157"/>
      <c r="BO146" s="157"/>
    </row>
    <row r="147" spans="1:67" ht="18">
      <c r="A147" s="384"/>
      <c r="B147" s="215">
        <f ca="1">IF(_xlfn.ISOWEEKNUM($N$2)=A133,1,0)</f>
        <v>0</v>
      </c>
      <c r="C147" s="216">
        <f t="shared" si="133"/>
        <v>2</v>
      </c>
      <c r="D147" s="216">
        <f>A133</f>
        <v>6</v>
      </c>
      <c r="E147" s="216">
        <f t="shared" si="134"/>
        <v>8</v>
      </c>
      <c r="F147" s="217">
        <f>J145</f>
        <v>45330</v>
      </c>
      <c r="G147" s="216">
        <f t="shared" ca="1" si="130"/>
        <v>0</v>
      </c>
      <c r="H147" s="218">
        <v>15</v>
      </c>
      <c r="I147" s="219">
        <f>_xlfn.NUMBERVALUE(A133&amp;H147)</f>
        <v>615</v>
      </c>
      <c r="J147" s="367"/>
      <c r="K147" s="101"/>
      <c r="L147" s="101"/>
      <c r="M147" s="97"/>
      <c r="N147" s="370"/>
      <c r="O147" s="102"/>
      <c r="P147" s="98"/>
      <c r="Q147" s="88"/>
      <c r="R147" s="100"/>
      <c r="S147" s="100"/>
      <c r="T147" s="100"/>
      <c r="U147" s="119"/>
      <c r="V147" s="120"/>
      <c r="W147" s="121"/>
      <c r="X147" s="122"/>
      <c r="Y147" s="121"/>
      <c r="Z147" s="94"/>
      <c r="AA147" s="94"/>
      <c r="AB147" s="123"/>
      <c r="AC147" s="304"/>
      <c r="AD147" s="305"/>
      <c r="AF147">
        <f t="shared" si="135"/>
        <v>0</v>
      </c>
      <c r="AG147">
        <f t="shared" si="136"/>
        <v>0</v>
      </c>
      <c r="AH147">
        <f t="shared" si="137"/>
        <v>0</v>
      </c>
      <c r="AI147" s="155"/>
      <c r="AJ147" s="155"/>
      <c r="AK147" s="155"/>
      <c r="AL147" s="155"/>
      <c r="AM147" s="155"/>
      <c r="AO147">
        <f t="shared" si="132"/>
        <v>0</v>
      </c>
      <c r="AW147" s="336"/>
      <c r="AX147" s="336"/>
      <c r="AY147" s="336"/>
      <c r="AZ147" s="157"/>
      <c r="BA147" s="157"/>
      <c r="BB147" s="157"/>
      <c r="BC147" s="157"/>
      <c r="BD147" s="157"/>
      <c r="BE147" s="157"/>
      <c r="BF147" s="157"/>
      <c r="BG147" s="157"/>
      <c r="BH147" s="157"/>
      <c r="BI147" s="157"/>
      <c r="BJ147" s="157"/>
      <c r="BK147" s="157"/>
      <c r="BL147" s="157"/>
      <c r="BM147" s="157"/>
      <c r="BN147" s="157"/>
      <c r="BO147" s="157"/>
    </row>
    <row r="148" spans="1:67" ht="18.75" thickBot="1">
      <c r="A148" s="384"/>
      <c r="B148" s="215">
        <f ca="1">IF(_xlfn.ISOWEEKNUM($N$2)=A133,1,0)</f>
        <v>0</v>
      </c>
      <c r="C148" s="216">
        <f t="shared" si="133"/>
        <v>2</v>
      </c>
      <c r="D148" s="216">
        <f>A133</f>
        <v>6</v>
      </c>
      <c r="E148" s="216">
        <f t="shared" si="134"/>
        <v>8</v>
      </c>
      <c r="F148" s="217">
        <f>J145</f>
        <v>45330</v>
      </c>
      <c r="G148" s="216">
        <f t="shared" ca="1" si="130"/>
        <v>0</v>
      </c>
      <c r="H148" s="218">
        <v>16</v>
      </c>
      <c r="I148" s="219">
        <f>_xlfn.NUMBERVALUE(A133&amp;H148)</f>
        <v>616</v>
      </c>
      <c r="J148" s="368"/>
      <c r="K148" s="103"/>
      <c r="L148" s="103"/>
      <c r="M148" s="104"/>
      <c r="N148" s="371"/>
      <c r="O148" s="105"/>
      <c r="P148" s="105"/>
      <c r="Q148" s="106"/>
      <c r="R148" s="107"/>
      <c r="S148" s="107"/>
      <c r="T148" s="107"/>
      <c r="U148" s="124"/>
      <c r="V148" s="125"/>
      <c r="W148" s="126"/>
      <c r="X148" s="127"/>
      <c r="Y148" s="126"/>
      <c r="Z148" s="112"/>
      <c r="AA148" s="112"/>
      <c r="AB148" s="128"/>
      <c r="AC148" s="306"/>
      <c r="AD148" s="307"/>
      <c r="AF148">
        <f t="shared" si="135"/>
        <v>0</v>
      </c>
      <c r="AG148">
        <f t="shared" si="136"/>
        <v>0</v>
      </c>
      <c r="AH148">
        <f t="shared" si="137"/>
        <v>0</v>
      </c>
      <c r="AI148" s="155"/>
      <c r="AJ148" s="155"/>
      <c r="AK148" s="155"/>
      <c r="AL148" s="155"/>
      <c r="AM148" s="155"/>
      <c r="AO148">
        <f t="shared" si="132"/>
        <v>0</v>
      </c>
      <c r="AW148" s="336"/>
      <c r="AX148" s="336"/>
      <c r="AY148" s="336"/>
      <c r="AZ148" s="157"/>
      <c r="BA148" s="157"/>
      <c r="BB148" s="157"/>
      <c r="BC148" s="157"/>
      <c r="BD148" s="157"/>
      <c r="BE148" s="157"/>
      <c r="BF148" s="157"/>
      <c r="BG148" s="157"/>
      <c r="BH148" s="157"/>
      <c r="BI148" s="157"/>
      <c r="BJ148" s="157"/>
      <c r="BK148" s="157"/>
      <c r="BL148" s="157"/>
      <c r="BM148" s="157"/>
      <c r="BN148" s="157"/>
      <c r="BO148" s="157"/>
    </row>
    <row r="149" spans="1:67" ht="18" customHeight="1">
      <c r="A149" s="384"/>
      <c r="B149" s="215">
        <f ca="1">IF(_xlfn.ISOWEEKNUM($N$2)=A133,1,0)</f>
        <v>0</v>
      </c>
      <c r="C149" s="216">
        <f t="shared" si="133"/>
        <v>2</v>
      </c>
      <c r="D149" s="216">
        <f>A133</f>
        <v>6</v>
      </c>
      <c r="E149" s="216">
        <f t="shared" si="134"/>
        <v>9</v>
      </c>
      <c r="F149" s="217">
        <f>J149</f>
        <v>45331</v>
      </c>
      <c r="G149" s="216">
        <f t="shared" ca="1" si="130"/>
        <v>0</v>
      </c>
      <c r="H149" s="218">
        <v>17</v>
      </c>
      <c r="I149" s="219">
        <f>_xlfn.NUMBERVALUE(A133&amp;H149)</f>
        <v>617</v>
      </c>
      <c r="J149" s="366">
        <f>J145+1</f>
        <v>45331</v>
      </c>
      <c r="K149" s="84" t="s">
        <v>134</v>
      </c>
      <c r="L149" s="84" t="s">
        <v>148</v>
      </c>
      <c r="M149" s="85">
        <v>12</v>
      </c>
      <c r="N149" s="369" t="str">
        <f t="shared" ref="N149" si="139">AK150&amp;"
"&amp;AL150&amp;"
"&amp;AM150</f>
        <v>Vendredi
9
Février</v>
      </c>
      <c r="O149" s="86">
        <v>8</v>
      </c>
      <c r="P149" s="87">
        <v>17</v>
      </c>
      <c r="Q149" s="88">
        <v>8</v>
      </c>
      <c r="R149" s="89"/>
      <c r="S149" s="89"/>
      <c r="T149" s="89"/>
      <c r="U149" s="90">
        <v>6</v>
      </c>
      <c r="V149" s="91"/>
      <c r="W149" s="92"/>
      <c r="X149" s="93"/>
      <c r="Y149" s="92"/>
      <c r="Z149" s="94"/>
      <c r="AA149" s="94"/>
      <c r="AB149" s="95"/>
      <c r="AC149" s="309" t="s">
        <v>134</v>
      </c>
      <c r="AD149" s="308" t="s">
        <v>132</v>
      </c>
      <c r="AF149">
        <f t="shared" si="135"/>
        <v>0</v>
      </c>
      <c r="AG149">
        <f t="shared" si="136"/>
        <v>20</v>
      </c>
      <c r="AH149">
        <f t="shared" si="137"/>
        <v>20</v>
      </c>
      <c r="AI149" s="20">
        <f>AI145+1</f>
        <v>45331</v>
      </c>
      <c r="AJ149" s="155"/>
      <c r="AK149" s="155"/>
      <c r="AL149" s="155"/>
      <c r="AM149" s="155"/>
      <c r="AO149">
        <f t="shared" si="132"/>
        <v>8</v>
      </c>
      <c r="AW149" s="336"/>
      <c r="AX149" s="336"/>
      <c r="AY149" s="336"/>
      <c r="AZ149" s="157"/>
      <c r="BA149" s="157"/>
      <c r="BB149" s="157"/>
      <c r="BC149" s="157"/>
      <c r="BD149" s="157"/>
      <c r="BE149" s="157"/>
      <c r="BF149" s="157"/>
      <c r="BG149" s="157"/>
      <c r="BH149" s="157"/>
      <c r="BI149" s="157"/>
      <c r="BJ149" s="157"/>
      <c r="BK149" s="157"/>
      <c r="BL149" s="157"/>
      <c r="BM149" s="157"/>
      <c r="BN149" s="157"/>
      <c r="BO149" s="157"/>
    </row>
    <row r="150" spans="1:67" ht="18">
      <c r="A150" s="384"/>
      <c r="B150" s="215">
        <f ca="1">IF(_xlfn.ISOWEEKNUM($N$2)=A133,1,0)</f>
        <v>0</v>
      </c>
      <c r="C150" s="216">
        <f t="shared" si="133"/>
        <v>2</v>
      </c>
      <c r="D150" s="216">
        <f>A133</f>
        <v>6</v>
      </c>
      <c r="E150" s="216">
        <f t="shared" si="134"/>
        <v>9</v>
      </c>
      <c r="F150" s="217">
        <f>J149</f>
        <v>45331</v>
      </c>
      <c r="G150" s="216">
        <f t="shared" ca="1" si="130"/>
        <v>0</v>
      </c>
      <c r="H150" s="218">
        <v>18</v>
      </c>
      <c r="I150" s="219">
        <f>_xlfn.NUMBERVALUE(A133&amp;H150)</f>
        <v>618</v>
      </c>
      <c r="J150" s="367"/>
      <c r="K150" s="96"/>
      <c r="L150" s="101"/>
      <c r="M150" s="97"/>
      <c r="N150" s="370"/>
      <c r="O150" s="98"/>
      <c r="P150" s="98"/>
      <c r="Q150" s="99"/>
      <c r="R150" s="89"/>
      <c r="S150" s="89"/>
      <c r="T150" s="89"/>
      <c r="U150" s="114"/>
      <c r="V150" s="115"/>
      <c r="W150" s="116"/>
      <c r="X150" s="117"/>
      <c r="Y150" s="116"/>
      <c r="Z150" s="94"/>
      <c r="AA150" s="94"/>
      <c r="AB150" s="118"/>
      <c r="AC150" s="298">
        <v>587</v>
      </c>
      <c r="AD150" s="303"/>
      <c r="AF150">
        <f t="shared" si="135"/>
        <v>587</v>
      </c>
      <c r="AG150">
        <f t="shared" si="136"/>
        <v>0</v>
      </c>
      <c r="AH150">
        <f t="shared" si="137"/>
        <v>587</v>
      </c>
      <c r="AI150" s="20" t="str">
        <f>UPPER(LEFT(TEXT(AI149,"jjjj")))&amp;RIGHT(TEXT(AI149,"jjjj"),LEN(TEXT(AI149,"jjjj"))-1)</f>
        <v>Vendredi</v>
      </c>
      <c r="AJ150" s="155" t="str">
        <f>TEXT(AI149,"jj")</f>
        <v>09</v>
      </c>
      <c r="AK150" s="20" t="str">
        <f>UPPER(LEFT(TEXT(AI149,"jjjj")))&amp;RIGHT(TEXT(AI149,"jjjj"),LEN(TEXT(AI149,"jjjj"))-1)</f>
        <v>Vendredi</v>
      </c>
      <c r="AL150" s="155">
        <f>DAY(AI149)</f>
        <v>9</v>
      </c>
      <c r="AM150" s="20" t="str">
        <f>UPPER(LEFT(TEXT(AI149,"mmmm")))&amp;RIGHT(TEXT(AI149,"mmmm"),LEN(TEXT(AI149,"mmmm"))-1)</f>
        <v>Février</v>
      </c>
      <c r="AO150">
        <f t="shared" si="132"/>
        <v>0</v>
      </c>
      <c r="AW150" s="336"/>
      <c r="AX150" s="336"/>
      <c r="AY150" s="336"/>
      <c r="AZ150" s="157"/>
      <c r="BA150" s="157"/>
      <c r="BB150" s="157"/>
      <c r="BC150" s="157"/>
      <c r="BD150" s="157"/>
      <c r="BE150" s="157"/>
      <c r="BF150" s="157"/>
      <c r="BG150" s="157"/>
      <c r="BH150" s="157"/>
      <c r="BI150" s="157"/>
      <c r="BJ150" s="157"/>
      <c r="BK150" s="157"/>
      <c r="BL150" s="157"/>
      <c r="BM150" s="157"/>
      <c r="BN150" s="157"/>
      <c r="BO150" s="157"/>
    </row>
    <row r="151" spans="1:67" ht="18">
      <c r="A151" s="384"/>
      <c r="B151" s="215">
        <f ca="1">IF(_xlfn.ISOWEEKNUM($N$2)=A133,1,0)</f>
        <v>0</v>
      </c>
      <c r="C151" s="216">
        <f t="shared" si="133"/>
        <v>2</v>
      </c>
      <c r="D151" s="216">
        <f>A133</f>
        <v>6</v>
      </c>
      <c r="E151" s="216">
        <f t="shared" si="134"/>
        <v>9</v>
      </c>
      <c r="F151" s="217">
        <f>J149</f>
        <v>45331</v>
      </c>
      <c r="G151" s="216">
        <f t="shared" ca="1" si="130"/>
        <v>0</v>
      </c>
      <c r="H151" s="218">
        <v>19</v>
      </c>
      <c r="I151" s="219">
        <f>_xlfn.NUMBERVALUE(A133&amp;H151)</f>
        <v>619</v>
      </c>
      <c r="J151" s="367"/>
      <c r="K151" s="101"/>
      <c r="L151" s="101"/>
      <c r="M151" s="97"/>
      <c r="N151" s="370"/>
      <c r="O151" s="102"/>
      <c r="P151" s="98"/>
      <c r="Q151" s="88"/>
      <c r="R151" s="100"/>
      <c r="S151" s="100"/>
      <c r="T151" s="100"/>
      <c r="U151" s="119"/>
      <c r="V151" s="120"/>
      <c r="W151" s="121"/>
      <c r="X151" s="122"/>
      <c r="Y151" s="121"/>
      <c r="Z151" s="94"/>
      <c r="AA151" s="94"/>
      <c r="AB151" s="123"/>
      <c r="AC151" s="304"/>
      <c r="AD151" s="305"/>
      <c r="AF151">
        <f t="shared" si="135"/>
        <v>0</v>
      </c>
      <c r="AG151">
        <f t="shared" si="136"/>
        <v>0</v>
      </c>
      <c r="AH151">
        <f t="shared" si="137"/>
        <v>0</v>
      </c>
      <c r="AI151" s="155"/>
      <c r="AJ151" s="155"/>
      <c r="AK151" s="155"/>
      <c r="AL151" s="155"/>
      <c r="AM151" s="155"/>
      <c r="AO151">
        <f t="shared" si="132"/>
        <v>0</v>
      </c>
      <c r="AW151" s="336"/>
      <c r="AX151" s="336"/>
      <c r="AY151" s="336"/>
      <c r="AZ151" s="157"/>
      <c r="BA151" s="157"/>
      <c r="BB151" s="157"/>
      <c r="BC151" s="157"/>
      <c r="BD151" s="157"/>
      <c r="BE151" s="157"/>
      <c r="BF151" s="157"/>
      <c r="BG151" s="157"/>
      <c r="BH151" s="157"/>
      <c r="BI151" s="157"/>
      <c r="BJ151" s="157"/>
      <c r="BK151" s="157"/>
      <c r="BL151" s="157"/>
      <c r="BM151" s="157"/>
      <c r="BN151" s="157"/>
      <c r="BO151" s="157"/>
    </row>
    <row r="152" spans="1:67" ht="18.75" thickBot="1">
      <c r="A152" s="384"/>
      <c r="B152" s="215">
        <f ca="1">IF(_xlfn.ISOWEEKNUM($N$2)=A133,1,0)</f>
        <v>0</v>
      </c>
      <c r="C152" s="216">
        <f t="shared" si="133"/>
        <v>2</v>
      </c>
      <c r="D152" s="216">
        <f>A133</f>
        <v>6</v>
      </c>
      <c r="E152" s="216">
        <f t="shared" si="134"/>
        <v>9</v>
      </c>
      <c r="F152" s="217">
        <f>J149</f>
        <v>45331</v>
      </c>
      <c r="G152" s="216">
        <f t="shared" ca="1" si="130"/>
        <v>0</v>
      </c>
      <c r="H152" s="218">
        <v>20</v>
      </c>
      <c r="I152" s="219">
        <f>_xlfn.NUMBERVALUE(A133&amp;H152)</f>
        <v>620</v>
      </c>
      <c r="J152" s="368"/>
      <c r="K152" s="103"/>
      <c r="L152" s="103"/>
      <c r="M152" s="104"/>
      <c r="N152" s="371"/>
      <c r="O152" s="105"/>
      <c r="P152" s="105"/>
      <c r="Q152" s="106"/>
      <c r="R152" s="107"/>
      <c r="S152" s="107"/>
      <c r="T152" s="107"/>
      <c r="U152" s="124"/>
      <c r="V152" s="125"/>
      <c r="W152" s="126"/>
      <c r="X152" s="127"/>
      <c r="Y152" s="126"/>
      <c r="Z152" s="112"/>
      <c r="AA152" s="112"/>
      <c r="AB152" s="128"/>
      <c r="AC152" s="306"/>
      <c r="AD152" s="307"/>
      <c r="AF152">
        <f t="shared" si="135"/>
        <v>0</v>
      </c>
      <c r="AG152">
        <f t="shared" si="136"/>
        <v>0</v>
      </c>
      <c r="AH152">
        <f t="shared" si="137"/>
        <v>0</v>
      </c>
      <c r="AI152" s="155"/>
      <c r="AJ152" s="155"/>
      <c r="AK152" s="155"/>
      <c r="AL152" s="155"/>
      <c r="AM152" s="155"/>
      <c r="AO152">
        <f t="shared" si="132"/>
        <v>0</v>
      </c>
      <c r="AW152" s="336"/>
      <c r="AX152" s="336"/>
      <c r="AY152" s="336"/>
      <c r="AZ152" s="157"/>
      <c r="BA152" s="157"/>
      <c r="BB152" s="157"/>
      <c r="BC152" s="157"/>
      <c r="BD152" s="157"/>
      <c r="BE152" s="157"/>
      <c r="BF152" s="157"/>
      <c r="BG152" s="157"/>
      <c r="BH152" s="157"/>
      <c r="BI152" s="157"/>
      <c r="BJ152" s="157"/>
      <c r="BK152" s="157"/>
      <c r="BL152" s="157"/>
      <c r="BM152" s="157"/>
      <c r="BN152" s="157"/>
      <c r="BO152" s="157"/>
    </row>
    <row r="153" spans="1:67" ht="18" customHeight="1">
      <c r="A153" s="384"/>
      <c r="B153" s="215">
        <f ca="1">IF(_xlfn.ISOWEEKNUM($N$2)=A133,1,0)</f>
        <v>0</v>
      </c>
      <c r="C153" s="216">
        <f t="shared" si="133"/>
        <v>2</v>
      </c>
      <c r="D153" s="216">
        <f>A133</f>
        <v>6</v>
      </c>
      <c r="E153" s="216">
        <f t="shared" si="134"/>
        <v>10</v>
      </c>
      <c r="F153" s="217">
        <f>J153</f>
        <v>45332</v>
      </c>
      <c r="G153" s="216">
        <f t="shared" ca="1" si="130"/>
        <v>0</v>
      </c>
      <c r="H153" s="218">
        <v>21</v>
      </c>
      <c r="I153" s="219">
        <f>_xlfn.NUMBERVALUE(A133&amp;H153)</f>
        <v>621</v>
      </c>
      <c r="J153" s="372">
        <f>J149+1</f>
        <v>45332</v>
      </c>
      <c r="K153" s="52"/>
      <c r="L153" s="53"/>
      <c r="M153" s="54"/>
      <c r="N153" s="374" t="str">
        <f t="shared" ref="N153" si="140">AK154&amp;"
"&amp;AL154&amp;"
"&amp;AM154</f>
        <v>Samedi
10
Février</v>
      </c>
      <c r="O153" s="55"/>
      <c r="P153" s="56"/>
      <c r="Q153" s="57"/>
      <c r="R153" s="58"/>
      <c r="S153" s="58"/>
      <c r="T153" s="58"/>
      <c r="U153" s="59"/>
      <c r="V153" s="60"/>
      <c r="W153" s="61"/>
      <c r="X153" s="62"/>
      <c r="Y153" s="61"/>
      <c r="Z153" s="63"/>
      <c r="AA153" s="63"/>
      <c r="AB153" s="64"/>
      <c r="AC153" s="310"/>
      <c r="AD153" s="311"/>
      <c r="AF153">
        <f t="shared" si="135"/>
        <v>0</v>
      </c>
      <c r="AG153">
        <f t="shared" si="136"/>
        <v>0</v>
      </c>
      <c r="AH153">
        <f t="shared" si="137"/>
        <v>0</v>
      </c>
      <c r="AI153" s="20">
        <f>AI149+1</f>
        <v>45332</v>
      </c>
      <c r="AJ153" s="155"/>
      <c r="AK153" s="155"/>
      <c r="AL153" s="155"/>
      <c r="AM153" s="155"/>
      <c r="AO153">
        <f t="shared" si="132"/>
        <v>0</v>
      </c>
      <c r="AW153" s="336"/>
      <c r="AX153" s="336"/>
      <c r="AY153" s="336"/>
      <c r="AZ153" s="157"/>
      <c r="BA153" s="157"/>
      <c r="BB153" s="157"/>
      <c r="BC153" s="157"/>
      <c r="BD153" s="157"/>
      <c r="BE153" s="157"/>
      <c r="BF153" s="157"/>
      <c r="BG153" s="157"/>
      <c r="BH153" s="157"/>
      <c r="BI153" s="157"/>
      <c r="BJ153" s="157"/>
      <c r="BK153" s="157"/>
      <c r="BL153" s="157"/>
      <c r="BM153" s="157"/>
      <c r="BN153" s="157"/>
      <c r="BO153" s="157"/>
    </row>
    <row r="154" spans="1:67" ht="18.75" thickBot="1">
      <c r="A154" s="384"/>
      <c r="B154" s="215">
        <f ca="1">IF(_xlfn.ISOWEEKNUM($N$2)=A133,1,0)</f>
        <v>0</v>
      </c>
      <c r="C154" s="216">
        <f t="shared" si="133"/>
        <v>2</v>
      </c>
      <c r="D154" s="216">
        <f>A133</f>
        <v>6</v>
      </c>
      <c r="E154" s="216">
        <f t="shared" si="134"/>
        <v>10</v>
      </c>
      <c r="F154" s="217">
        <f>J153</f>
        <v>45332</v>
      </c>
      <c r="G154" s="216">
        <f t="shared" ca="1" si="130"/>
        <v>0</v>
      </c>
      <c r="H154" s="218">
        <v>22</v>
      </c>
      <c r="I154" s="219">
        <f>_xlfn.NUMBERVALUE(A133&amp;H154)</f>
        <v>622</v>
      </c>
      <c r="J154" s="373"/>
      <c r="K154" s="53"/>
      <c r="L154" s="53"/>
      <c r="M154" s="65"/>
      <c r="N154" s="375"/>
      <c r="O154" s="66"/>
      <c r="P154" s="66"/>
      <c r="Q154" s="67"/>
      <c r="R154" s="68"/>
      <c r="S154" s="68"/>
      <c r="T154" s="68"/>
      <c r="U154" s="69"/>
      <c r="V154" s="70"/>
      <c r="W154" s="71"/>
      <c r="X154" s="72"/>
      <c r="Y154" s="71"/>
      <c r="Z154" s="73"/>
      <c r="AA154" s="73"/>
      <c r="AB154" s="74"/>
      <c r="AC154" s="312"/>
      <c r="AD154" s="313"/>
      <c r="AF154">
        <f t="shared" si="135"/>
        <v>0</v>
      </c>
      <c r="AG154">
        <f t="shared" si="136"/>
        <v>0</v>
      </c>
      <c r="AH154">
        <f t="shared" si="137"/>
        <v>0</v>
      </c>
      <c r="AI154" s="20" t="str">
        <f>UPPER(LEFT(TEXT(AI153,"jjjj")))&amp;RIGHT(TEXT(AI153,"jjjj"),LEN(TEXT(AI153,"jjjj"))-1)</f>
        <v>Samedi</v>
      </c>
      <c r="AJ154" s="155" t="str">
        <f>TEXT(AI153,"jj")</f>
        <v>10</v>
      </c>
      <c r="AK154" s="20" t="str">
        <f>UPPER(LEFT(TEXT(AI153,"jjjj")))&amp;RIGHT(TEXT(AI153,"jjjj"),LEN(TEXT(AI153,"jjjj"))-1)</f>
        <v>Samedi</v>
      </c>
      <c r="AL154" s="155">
        <f>DAY(AI153)</f>
        <v>10</v>
      </c>
      <c r="AM154" s="20" t="str">
        <f>UPPER(LEFT(TEXT(AI153,"mmmm")))&amp;RIGHT(TEXT(AI153,"mmmm"),LEN(TEXT(AI153,"mmmm"))-1)</f>
        <v>Février</v>
      </c>
      <c r="AO154">
        <f t="shared" si="132"/>
        <v>0</v>
      </c>
      <c r="AW154" s="336"/>
      <c r="AX154" s="336"/>
      <c r="AY154" s="336"/>
      <c r="AZ154" s="157"/>
      <c r="BA154" s="157"/>
      <c r="BB154" s="157"/>
      <c r="BC154" s="157"/>
      <c r="BD154" s="157"/>
      <c r="BE154" s="157"/>
      <c r="BF154" s="157"/>
      <c r="BG154" s="157"/>
      <c r="BH154" s="157"/>
      <c r="BI154" s="157"/>
      <c r="BJ154" s="157"/>
      <c r="BK154" s="157"/>
      <c r="BL154" s="157"/>
      <c r="BM154" s="157"/>
      <c r="BN154" s="157"/>
      <c r="BO154" s="157"/>
    </row>
    <row r="155" spans="1:67" ht="18" customHeight="1">
      <c r="A155" s="384"/>
      <c r="B155" s="215">
        <f ca="1">IF(_xlfn.ISOWEEKNUM($N$2)=A133,1,0)</f>
        <v>0</v>
      </c>
      <c r="C155" s="216">
        <f t="shared" si="133"/>
        <v>2</v>
      </c>
      <c r="D155" s="216">
        <f>A133</f>
        <v>6</v>
      </c>
      <c r="E155" s="216">
        <f t="shared" si="134"/>
        <v>11</v>
      </c>
      <c r="F155" s="217">
        <f>J155</f>
        <v>45333</v>
      </c>
      <c r="G155" s="216">
        <f t="shared" ca="1" si="130"/>
        <v>0</v>
      </c>
      <c r="H155" s="218">
        <v>23</v>
      </c>
      <c r="I155" s="219">
        <f>_xlfn.NUMBERVALUE(A133&amp;H155)</f>
        <v>623</v>
      </c>
      <c r="J155" s="372">
        <f>J153+1</f>
        <v>45333</v>
      </c>
      <c r="K155" s="75"/>
      <c r="L155" s="75"/>
      <c r="M155" s="54"/>
      <c r="N155" s="374" t="str">
        <f t="shared" ref="N155" si="141">AK156&amp;"
"&amp;AL156&amp;"
"&amp;AM156</f>
        <v>Dimanche
11
Février</v>
      </c>
      <c r="O155" s="76"/>
      <c r="P155" s="77"/>
      <c r="Q155" s="78"/>
      <c r="R155" s="79"/>
      <c r="S155" s="79"/>
      <c r="T155" s="79"/>
      <c r="U155" s="80"/>
      <c r="V155" s="81"/>
      <c r="W155" s="81"/>
      <c r="X155" s="82"/>
      <c r="Y155" s="81"/>
      <c r="Z155" s="81"/>
      <c r="AA155" s="81"/>
      <c r="AB155" s="83"/>
      <c r="AC155" s="314"/>
      <c r="AD155" s="315"/>
      <c r="AF155">
        <f t="shared" si="135"/>
        <v>0</v>
      </c>
      <c r="AG155">
        <f t="shared" si="136"/>
        <v>0</v>
      </c>
      <c r="AH155">
        <f t="shared" si="137"/>
        <v>0</v>
      </c>
      <c r="AI155" s="20">
        <f>AI153+1</f>
        <v>45333</v>
      </c>
      <c r="AJ155" s="155"/>
      <c r="AK155" s="155"/>
      <c r="AL155" s="155"/>
      <c r="AM155" s="155"/>
      <c r="AO155">
        <f t="shared" si="132"/>
        <v>0</v>
      </c>
      <c r="AW155" s="336"/>
      <c r="AX155" s="336"/>
      <c r="AY155" s="336"/>
    </row>
    <row r="156" spans="1:67" ht="18.75" thickBot="1">
      <c r="A156" s="385"/>
      <c r="B156" s="220">
        <f ca="1">IF(_xlfn.ISOWEEKNUM($N$2)=A133,1,0)</f>
        <v>0</v>
      </c>
      <c r="C156" s="216">
        <f t="shared" si="133"/>
        <v>2</v>
      </c>
      <c r="D156" s="216">
        <f>A133</f>
        <v>6</v>
      </c>
      <c r="E156" s="216">
        <f t="shared" si="134"/>
        <v>11</v>
      </c>
      <c r="F156" s="217">
        <f>J155</f>
        <v>45333</v>
      </c>
      <c r="G156" s="221">
        <f t="shared" ca="1" si="130"/>
        <v>0</v>
      </c>
      <c r="H156" s="218">
        <v>24</v>
      </c>
      <c r="I156" s="222">
        <f>_xlfn.NUMBERVALUE(A133&amp;H156)</f>
        <v>624</v>
      </c>
      <c r="J156" s="379"/>
      <c r="K156" s="146"/>
      <c r="L156" s="146"/>
      <c r="M156" s="147"/>
      <c r="N156" s="380"/>
      <c r="O156" s="148"/>
      <c r="P156" s="148"/>
      <c r="Q156" s="149"/>
      <c r="R156" s="150"/>
      <c r="S156" s="150"/>
      <c r="T156" s="150"/>
      <c r="U156" s="151"/>
      <c r="V156" s="152"/>
      <c r="W156" s="152"/>
      <c r="X156" s="153"/>
      <c r="Y156" s="152"/>
      <c r="Z156" s="152"/>
      <c r="AA156" s="152"/>
      <c r="AB156" s="154"/>
      <c r="AC156" s="316"/>
      <c r="AD156" s="317"/>
      <c r="AF156">
        <f t="shared" si="135"/>
        <v>0</v>
      </c>
      <c r="AG156">
        <f t="shared" si="136"/>
        <v>0</v>
      </c>
      <c r="AH156">
        <f t="shared" si="137"/>
        <v>0</v>
      </c>
      <c r="AI156" s="20" t="str">
        <f>UPPER(LEFT(TEXT(AI155,"jjjj")))&amp;RIGHT(TEXT(AI155,"jjjj"),LEN(TEXT(AI155,"jjjj"))-1)</f>
        <v>Dimanche</v>
      </c>
      <c r="AJ156" s="155" t="str">
        <f>TEXT(AI155,"jj")</f>
        <v>11</v>
      </c>
      <c r="AK156" s="20" t="str">
        <f>UPPER(LEFT(TEXT(AI155,"jjjj")))&amp;RIGHT(TEXT(AI155,"jjjj"),LEN(TEXT(AI155,"jjjj"))-1)</f>
        <v>Dimanche</v>
      </c>
      <c r="AL156" s="155">
        <f>DAY(AI155)</f>
        <v>11</v>
      </c>
      <c r="AM156" s="20" t="str">
        <f>UPPER(LEFT(TEXT(AI155,"mmmm")))&amp;RIGHT(TEXT(AI155,"mmmm"),LEN(TEXT(AI155,"mmmm"))-1)</f>
        <v>Février</v>
      </c>
      <c r="AO156">
        <f t="shared" si="132"/>
        <v>0</v>
      </c>
      <c r="AW156" s="336"/>
      <c r="AX156" s="336"/>
      <c r="AY156" s="336"/>
    </row>
    <row r="157" spans="1:67" ht="18.75" customHeight="1" thickTop="1">
      <c r="A157" s="383">
        <f>A133+1</f>
        <v>7</v>
      </c>
      <c r="B157" s="210">
        <f ca="1">IF(_xlfn.ISOWEEKNUM($N$2)=A157,1,0)</f>
        <v>0</v>
      </c>
      <c r="C157" s="211">
        <f t="shared" si="133"/>
        <v>2</v>
      </c>
      <c r="D157" s="211">
        <f>A157</f>
        <v>7</v>
      </c>
      <c r="E157" s="211">
        <f t="shared" si="134"/>
        <v>12</v>
      </c>
      <c r="F157" s="212">
        <f>J157</f>
        <v>45334</v>
      </c>
      <c r="G157" s="211">
        <f t="shared" ca="1" si="130"/>
        <v>0</v>
      </c>
      <c r="H157" s="213">
        <v>1</v>
      </c>
      <c r="I157" s="214">
        <f>_xlfn.NUMBERVALUE(A157&amp;0&amp;H157)</f>
        <v>701</v>
      </c>
      <c r="J157" s="386">
        <f>J155+1</f>
        <v>45334</v>
      </c>
      <c r="K157" s="134" t="s">
        <v>135</v>
      </c>
      <c r="L157" s="134" t="s">
        <v>149</v>
      </c>
      <c r="M157" s="135">
        <v>12</v>
      </c>
      <c r="N157" s="387" t="str">
        <f t="shared" ref="N157" si="142">AK158&amp;"
"&amp;AL158&amp;"
"&amp;AM158</f>
        <v>Lundi
12
Février</v>
      </c>
      <c r="O157" s="136">
        <v>13</v>
      </c>
      <c r="P157" s="137">
        <v>18</v>
      </c>
      <c r="Q157" s="138">
        <v>5</v>
      </c>
      <c r="R157" s="139"/>
      <c r="S157" s="139"/>
      <c r="T157" s="139"/>
      <c r="U157" s="140">
        <v>7</v>
      </c>
      <c r="V157" s="141"/>
      <c r="W157" s="142"/>
      <c r="X157" s="143"/>
      <c r="Y157" s="142"/>
      <c r="Z157" s="144"/>
      <c r="AA157" s="144"/>
      <c r="AB157" s="145"/>
      <c r="AC157" s="296" t="s">
        <v>56</v>
      </c>
      <c r="AD157" s="297" t="s">
        <v>135</v>
      </c>
      <c r="AF157">
        <f t="shared" si="135"/>
        <v>0</v>
      </c>
      <c r="AG157">
        <f t="shared" si="136"/>
        <v>10</v>
      </c>
      <c r="AH157">
        <f t="shared" si="137"/>
        <v>10</v>
      </c>
      <c r="AI157" s="20">
        <f>J157</f>
        <v>45334</v>
      </c>
      <c r="AJ157" s="19"/>
      <c r="AK157" s="19"/>
      <c r="AL157" s="19"/>
      <c r="AM157" s="20"/>
      <c r="AO157">
        <f t="shared" si="132"/>
        <v>5</v>
      </c>
      <c r="AW157" s="336"/>
      <c r="AX157" s="336"/>
      <c r="AY157" s="336"/>
    </row>
    <row r="158" spans="1:67" ht="18">
      <c r="A158" s="384"/>
      <c r="B158" s="215">
        <f ca="1">IF(_xlfn.ISOWEEKNUM($N$2)=A157,1,0)</f>
        <v>0</v>
      </c>
      <c r="C158" s="216">
        <f t="shared" si="133"/>
        <v>2</v>
      </c>
      <c r="D158" s="216">
        <f>A157</f>
        <v>7</v>
      </c>
      <c r="E158" s="216">
        <f t="shared" si="134"/>
        <v>12</v>
      </c>
      <c r="F158" s="217">
        <f>J157</f>
        <v>45334</v>
      </c>
      <c r="G158" s="216">
        <f t="shared" ca="1" si="130"/>
        <v>0</v>
      </c>
      <c r="H158" s="218">
        <v>2</v>
      </c>
      <c r="I158" s="219">
        <f>_xlfn.NUMBERVALUE(A157&amp;0&amp;H158)</f>
        <v>702</v>
      </c>
      <c r="J158" s="367"/>
      <c r="K158" s="96"/>
      <c r="L158" s="96"/>
      <c r="M158" s="97"/>
      <c r="N158" s="370"/>
      <c r="O158" s="98"/>
      <c r="P158" s="98"/>
      <c r="Q158" s="99"/>
      <c r="R158" s="100"/>
      <c r="S158" s="100"/>
      <c r="T158" s="100"/>
      <c r="U158" s="90"/>
      <c r="V158" s="91"/>
      <c r="W158" s="92"/>
      <c r="X158" s="93"/>
      <c r="Y158" s="92"/>
      <c r="Z158" s="94"/>
      <c r="AA158" s="94"/>
      <c r="AB158" s="95"/>
      <c r="AC158" s="298">
        <v>557</v>
      </c>
      <c r="AD158" s="299"/>
      <c r="AF158">
        <f t="shared" si="135"/>
        <v>557</v>
      </c>
      <c r="AG158">
        <f t="shared" si="136"/>
        <v>0</v>
      </c>
      <c r="AH158">
        <f t="shared" si="137"/>
        <v>557</v>
      </c>
      <c r="AI158" s="20" t="str">
        <f>UPPER(LEFT(TEXT(AI157,"jjjj")))&amp;RIGHT(TEXT(AI157,"jjjj"),LEN(TEXT(AI157,"jjjj"))-1)</f>
        <v>Lundi</v>
      </c>
      <c r="AJ158" s="155" t="str">
        <f>TEXT(AI157,"jj")</f>
        <v>12</v>
      </c>
      <c r="AK158" s="20" t="str">
        <f>UPPER(LEFT(TEXT(AI157,"jjjj")))&amp;RIGHT(TEXT(AI157,"jjjj"),LEN(TEXT(AI157,"jjjj"))-1)</f>
        <v>Lundi</v>
      </c>
      <c r="AL158" s="155">
        <f>DAY(AI157)</f>
        <v>12</v>
      </c>
      <c r="AM158" s="20" t="str">
        <f>UPPER(LEFT(TEXT(AI157,"mmmm")))&amp;RIGHT(TEXT(AI157,"mmmm"),LEN(TEXT(AI157,"mmmm"))-1)</f>
        <v>Février</v>
      </c>
      <c r="AO158">
        <f t="shared" si="132"/>
        <v>0</v>
      </c>
      <c r="AW158" s="336"/>
      <c r="AX158" s="336"/>
      <c r="AY158" s="336"/>
    </row>
    <row r="159" spans="1:67" ht="18">
      <c r="A159" s="384"/>
      <c r="B159" s="215">
        <f ca="1">IF(_xlfn.ISOWEEKNUM($N$2)=A157,1,0)</f>
        <v>0</v>
      </c>
      <c r="C159" s="216">
        <f t="shared" si="133"/>
        <v>2</v>
      </c>
      <c r="D159" s="216">
        <f>A157</f>
        <v>7</v>
      </c>
      <c r="E159" s="216">
        <f t="shared" si="134"/>
        <v>12</v>
      </c>
      <c r="F159" s="217">
        <f>J157</f>
        <v>45334</v>
      </c>
      <c r="G159" s="216">
        <f t="shared" ca="1" si="130"/>
        <v>0</v>
      </c>
      <c r="H159" s="218">
        <v>3</v>
      </c>
      <c r="I159" s="219">
        <f>_xlfn.NUMBERVALUE(A157&amp;0&amp;H159)</f>
        <v>703</v>
      </c>
      <c r="J159" s="367"/>
      <c r="K159" s="101"/>
      <c r="L159" s="101"/>
      <c r="M159" s="97"/>
      <c r="N159" s="370"/>
      <c r="O159" s="102"/>
      <c r="P159" s="98"/>
      <c r="Q159" s="88"/>
      <c r="R159" s="89"/>
      <c r="S159" s="89"/>
      <c r="T159" s="89"/>
      <c r="U159" s="90"/>
      <c r="V159" s="91"/>
      <c r="W159" s="92"/>
      <c r="X159" s="93"/>
      <c r="Y159" s="92"/>
      <c r="Z159" s="94"/>
      <c r="AA159" s="94"/>
      <c r="AB159" s="95"/>
      <c r="AC159" s="298"/>
      <c r="AD159" s="299"/>
      <c r="AF159">
        <f t="shared" si="135"/>
        <v>0</v>
      </c>
      <c r="AG159">
        <f t="shared" si="136"/>
        <v>0</v>
      </c>
      <c r="AH159">
        <f t="shared" si="137"/>
        <v>0</v>
      </c>
      <c r="AI159" s="19"/>
      <c r="AJ159" s="19"/>
      <c r="AK159" s="19"/>
      <c r="AL159" s="19"/>
      <c r="AM159" s="19"/>
      <c r="AO159">
        <f t="shared" si="132"/>
        <v>0</v>
      </c>
      <c r="AW159" s="336"/>
      <c r="AX159" s="336"/>
      <c r="AY159" s="336"/>
    </row>
    <row r="160" spans="1:67" ht="18.75" thickBot="1">
      <c r="A160" s="384"/>
      <c r="B160" s="215">
        <f ca="1">IF(_xlfn.ISOWEEKNUM($N$2)=A157,1,0)</f>
        <v>0</v>
      </c>
      <c r="C160" s="216">
        <f t="shared" si="133"/>
        <v>2</v>
      </c>
      <c r="D160" s="216">
        <f>A157</f>
        <v>7</v>
      </c>
      <c r="E160" s="216">
        <f t="shared" si="134"/>
        <v>12</v>
      </c>
      <c r="F160" s="217">
        <f>J157</f>
        <v>45334</v>
      </c>
      <c r="G160" s="216">
        <f t="shared" ca="1" si="130"/>
        <v>0</v>
      </c>
      <c r="H160" s="218">
        <v>4</v>
      </c>
      <c r="I160" s="219">
        <f>_xlfn.NUMBERVALUE(A157&amp;0&amp;H160)</f>
        <v>704</v>
      </c>
      <c r="J160" s="368"/>
      <c r="K160" s="103"/>
      <c r="L160" s="103"/>
      <c r="M160" s="104"/>
      <c r="N160" s="371"/>
      <c r="O160" s="105"/>
      <c r="P160" s="105"/>
      <c r="Q160" s="106"/>
      <c r="R160" s="107"/>
      <c r="S160" s="107"/>
      <c r="T160" s="107"/>
      <c r="U160" s="108"/>
      <c r="V160" s="109"/>
      <c r="W160" s="110"/>
      <c r="X160" s="111"/>
      <c r="Y160" s="110"/>
      <c r="Z160" s="112"/>
      <c r="AA160" s="112"/>
      <c r="AB160" s="113"/>
      <c r="AC160" s="300"/>
      <c r="AD160" s="301"/>
      <c r="AF160">
        <f t="shared" si="135"/>
        <v>0</v>
      </c>
      <c r="AG160">
        <f t="shared" si="136"/>
        <v>0</v>
      </c>
      <c r="AH160">
        <f t="shared" si="137"/>
        <v>0</v>
      </c>
      <c r="AI160" s="20"/>
      <c r="AJ160" s="19"/>
      <c r="AK160" s="19"/>
      <c r="AL160" s="19"/>
      <c r="AM160" s="19"/>
      <c r="AO160">
        <f t="shared" si="132"/>
        <v>0</v>
      </c>
      <c r="AW160" s="336"/>
      <c r="AX160" s="336"/>
      <c r="AY160" s="336"/>
    </row>
    <row r="161" spans="1:51" ht="18" customHeight="1">
      <c r="A161" s="384"/>
      <c r="B161" s="215">
        <f ca="1">IF(_xlfn.ISOWEEKNUM($N$2)=A157,1,0)</f>
        <v>0</v>
      </c>
      <c r="C161" s="216">
        <f t="shared" si="133"/>
        <v>2</v>
      </c>
      <c r="D161" s="216">
        <f>A157</f>
        <v>7</v>
      </c>
      <c r="E161" s="216">
        <f t="shared" si="134"/>
        <v>13</v>
      </c>
      <c r="F161" s="217">
        <f>J161</f>
        <v>45335</v>
      </c>
      <c r="G161" s="216">
        <f t="shared" ca="1" si="130"/>
        <v>0</v>
      </c>
      <c r="H161" s="218">
        <v>5</v>
      </c>
      <c r="I161" s="219">
        <f>_xlfn.NUMBERVALUE(A157&amp;0&amp;H161)</f>
        <v>705</v>
      </c>
      <c r="J161" s="366">
        <f>J157+1</f>
        <v>45335</v>
      </c>
      <c r="K161" s="84" t="s">
        <v>135</v>
      </c>
      <c r="L161" s="84" t="s">
        <v>149</v>
      </c>
      <c r="M161" s="85">
        <v>12</v>
      </c>
      <c r="N161" s="369" t="str">
        <f t="shared" ref="N161" si="143">AK162&amp;"
"&amp;AL162&amp;"
"&amp;AM162</f>
        <v>Mardi
13
Février</v>
      </c>
      <c r="O161" s="86">
        <v>8</v>
      </c>
      <c r="P161" s="87">
        <v>18</v>
      </c>
      <c r="Q161" s="88">
        <v>9</v>
      </c>
      <c r="R161" s="89"/>
      <c r="S161" s="89"/>
      <c r="T161" s="89"/>
      <c r="U161" s="90"/>
      <c r="V161" s="91"/>
      <c r="W161" s="92"/>
      <c r="X161" s="93"/>
      <c r="Y161" s="92"/>
      <c r="Z161" s="94"/>
      <c r="AA161" s="94"/>
      <c r="AB161" s="95"/>
      <c r="AC161" s="298"/>
      <c r="AD161" s="299"/>
      <c r="AF161">
        <f t="shared" si="135"/>
        <v>0</v>
      </c>
      <c r="AG161">
        <f t="shared" si="136"/>
        <v>10</v>
      </c>
      <c r="AH161">
        <f t="shared" si="137"/>
        <v>10</v>
      </c>
      <c r="AI161" s="20">
        <f>AI157+1</f>
        <v>45335</v>
      </c>
      <c r="AJ161" s="19"/>
      <c r="AK161" s="19"/>
      <c r="AL161" s="19"/>
      <c r="AM161" s="19"/>
      <c r="AO161">
        <f t="shared" si="132"/>
        <v>9</v>
      </c>
      <c r="AW161" s="336"/>
      <c r="AX161" s="336"/>
      <c r="AY161" s="336"/>
    </row>
    <row r="162" spans="1:51" ht="18">
      <c r="A162" s="384"/>
      <c r="B162" s="215">
        <f ca="1">IF(_xlfn.ISOWEEKNUM($N$2)=A157,1,0)</f>
        <v>0</v>
      </c>
      <c r="C162" s="216">
        <f t="shared" si="133"/>
        <v>2</v>
      </c>
      <c r="D162" s="216">
        <f>A157</f>
        <v>7</v>
      </c>
      <c r="E162" s="216">
        <f t="shared" si="134"/>
        <v>13</v>
      </c>
      <c r="F162" s="217">
        <f>J161</f>
        <v>45335</v>
      </c>
      <c r="G162" s="216">
        <f t="shared" ca="1" si="130"/>
        <v>0</v>
      </c>
      <c r="H162" s="218">
        <v>6</v>
      </c>
      <c r="I162" s="219">
        <f>_xlfn.NUMBERVALUE(A157&amp;0&amp;H162)</f>
        <v>706</v>
      </c>
      <c r="J162" s="367"/>
      <c r="K162" s="96"/>
      <c r="L162" s="101"/>
      <c r="M162" s="97"/>
      <c r="N162" s="370"/>
      <c r="O162" s="98"/>
      <c r="P162" s="98"/>
      <c r="Q162" s="99"/>
      <c r="R162" s="89"/>
      <c r="S162" s="89"/>
      <c r="T162" s="89"/>
      <c r="U162" s="90"/>
      <c r="V162" s="91"/>
      <c r="W162" s="92"/>
      <c r="X162" s="93"/>
      <c r="Y162" s="92"/>
      <c r="Z162" s="94"/>
      <c r="AA162" s="94"/>
      <c r="AB162" s="95"/>
      <c r="AC162" s="298"/>
      <c r="AD162" s="299"/>
      <c r="AF162">
        <f t="shared" si="135"/>
        <v>0</v>
      </c>
      <c r="AG162">
        <f t="shared" si="136"/>
        <v>0</v>
      </c>
      <c r="AH162">
        <f t="shared" si="137"/>
        <v>0</v>
      </c>
      <c r="AI162" s="20" t="str">
        <f>UPPER(LEFT(TEXT(AI161,"jjjj")))&amp;RIGHT(TEXT(AI161,"jjjj"),LEN(TEXT(AI161,"jjjj"))-1)</f>
        <v>Mardi</v>
      </c>
      <c r="AJ162" s="155" t="str">
        <f>TEXT(AI161,"jj")</f>
        <v>13</v>
      </c>
      <c r="AK162" s="20" t="str">
        <f>UPPER(LEFT(TEXT(AI161,"jjjj")))&amp;RIGHT(TEXT(AI161,"jjjj"),LEN(TEXT(AI161,"jjjj"))-1)</f>
        <v>Mardi</v>
      </c>
      <c r="AL162" s="155">
        <f>DAY(AI161)</f>
        <v>13</v>
      </c>
      <c r="AM162" s="20" t="str">
        <f>UPPER(LEFT(TEXT(AI161,"mmmm")))&amp;RIGHT(TEXT(AI161,"mmmm"),LEN(TEXT(AI161,"mmmm"))-1)</f>
        <v>Février</v>
      </c>
      <c r="AO162">
        <f t="shared" si="132"/>
        <v>0</v>
      </c>
      <c r="AW162" s="336"/>
      <c r="AX162" s="336"/>
      <c r="AY162" s="336"/>
    </row>
    <row r="163" spans="1:51" ht="18">
      <c r="A163" s="384"/>
      <c r="B163" s="215">
        <f ca="1">IF(_xlfn.ISOWEEKNUM($N$2)=A157,1,0)</f>
        <v>0</v>
      </c>
      <c r="C163" s="216">
        <f t="shared" si="133"/>
        <v>2</v>
      </c>
      <c r="D163" s="216">
        <f>A157</f>
        <v>7</v>
      </c>
      <c r="E163" s="216">
        <f t="shared" si="134"/>
        <v>13</v>
      </c>
      <c r="F163" s="217">
        <f>J161</f>
        <v>45335</v>
      </c>
      <c r="G163" s="216">
        <f t="shared" ca="1" si="130"/>
        <v>0</v>
      </c>
      <c r="H163" s="218">
        <v>7</v>
      </c>
      <c r="I163" s="219">
        <f>_xlfn.NUMBERVALUE(A157&amp;0&amp;H163)</f>
        <v>707</v>
      </c>
      <c r="J163" s="367"/>
      <c r="K163" s="101"/>
      <c r="L163" s="101"/>
      <c r="M163" s="97"/>
      <c r="N163" s="370"/>
      <c r="O163" s="102"/>
      <c r="P163" s="98"/>
      <c r="Q163" s="88"/>
      <c r="R163" s="100"/>
      <c r="S163" s="100"/>
      <c r="T163" s="100"/>
      <c r="U163" s="90"/>
      <c r="V163" s="91"/>
      <c r="W163" s="92"/>
      <c r="X163" s="93"/>
      <c r="Y163" s="92"/>
      <c r="Z163" s="94"/>
      <c r="AA163" s="94"/>
      <c r="AB163" s="95"/>
      <c r="AC163" s="298"/>
      <c r="AD163" s="299"/>
      <c r="AF163">
        <f t="shared" si="135"/>
        <v>0</v>
      </c>
      <c r="AG163">
        <f t="shared" si="136"/>
        <v>0</v>
      </c>
      <c r="AH163">
        <f t="shared" si="137"/>
        <v>0</v>
      </c>
      <c r="AI163" s="155"/>
      <c r="AJ163" s="155"/>
      <c r="AK163" s="155"/>
      <c r="AL163" s="155"/>
      <c r="AM163" s="155"/>
      <c r="AO163">
        <f t="shared" si="132"/>
        <v>0</v>
      </c>
      <c r="AW163" s="336"/>
      <c r="AX163" s="336"/>
      <c r="AY163" s="336"/>
    </row>
    <row r="164" spans="1:51" ht="18.75" thickBot="1">
      <c r="A164" s="384"/>
      <c r="B164" s="215">
        <f ca="1">IF(_xlfn.ISOWEEKNUM($N$2)=A157,1,0)</f>
        <v>0</v>
      </c>
      <c r="C164" s="216">
        <f t="shared" si="133"/>
        <v>2</v>
      </c>
      <c r="D164" s="216">
        <f>A157</f>
        <v>7</v>
      </c>
      <c r="E164" s="216">
        <f t="shared" si="134"/>
        <v>13</v>
      </c>
      <c r="F164" s="217">
        <f>J161</f>
        <v>45335</v>
      </c>
      <c r="G164" s="216">
        <f t="shared" ca="1" si="130"/>
        <v>0</v>
      </c>
      <c r="H164" s="218">
        <v>8</v>
      </c>
      <c r="I164" s="219">
        <f>_xlfn.NUMBERVALUE(A157&amp;0&amp;H164)</f>
        <v>708</v>
      </c>
      <c r="J164" s="368"/>
      <c r="K164" s="103"/>
      <c r="L164" s="103"/>
      <c r="M164" s="104"/>
      <c r="N164" s="371"/>
      <c r="O164" s="105"/>
      <c r="P164" s="105"/>
      <c r="Q164" s="106"/>
      <c r="R164" s="107"/>
      <c r="S164" s="107"/>
      <c r="T164" s="107"/>
      <c r="U164" s="108"/>
      <c r="V164" s="109"/>
      <c r="W164" s="110"/>
      <c r="X164" s="111"/>
      <c r="Y164" s="110"/>
      <c r="Z164" s="112"/>
      <c r="AA164" s="112"/>
      <c r="AB164" s="113"/>
      <c r="AC164" s="300"/>
      <c r="AD164" s="301"/>
      <c r="AF164">
        <f t="shared" si="135"/>
        <v>0</v>
      </c>
      <c r="AG164">
        <f t="shared" si="136"/>
        <v>0</v>
      </c>
      <c r="AH164">
        <f t="shared" si="137"/>
        <v>0</v>
      </c>
      <c r="AI164" s="155"/>
      <c r="AJ164" s="155"/>
      <c r="AK164" s="155"/>
      <c r="AL164" s="155"/>
      <c r="AM164" s="155"/>
      <c r="AO164">
        <f t="shared" si="132"/>
        <v>0</v>
      </c>
      <c r="AW164" s="336"/>
      <c r="AX164" s="336"/>
      <c r="AY164" s="336"/>
    </row>
    <row r="165" spans="1:51" ht="18" customHeight="1">
      <c r="A165" s="384"/>
      <c r="B165" s="215">
        <f ca="1">IF(_xlfn.ISOWEEKNUM($N$2)=A157,1,0)</f>
        <v>0</v>
      </c>
      <c r="C165" s="216">
        <f t="shared" si="133"/>
        <v>2</v>
      </c>
      <c r="D165" s="216">
        <f>A157</f>
        <v>7</v>
      </c>
      <c r="E165" s="216">
        <f t="shared" si="134"/>
        <v>14</v>
      </c>
      <c r="F165" s="217">
        <f>J165</f>
        <v>45336</v>
      </c>
      <c r="G165" s="216">
        <f t="shared" ca="1" si="130"/>
        <v>0</v>
      </c>
      <c r="H165" s="218">
        <v>9</v>
      </c>
      <c r="I165" s="219">
        <f>_xlfn.NUMBERVALUE(A157&amp;0&amp;H165)</f>
        <v>709</v>
      </c>
      <c r="J165" s="366">
        <f>J161+1</f>
        <v>45336</v>
      </c>
      <c r="K165" s="84" t="s">
        <v>135</v>
      </c>
      <c r="L165" s="84" t="s">
        <v>149</v>
      </c>
      <c r="M165" s="85">
        <v>12</v>
      </c>
      <c r="N165" s="369" t="str">
        <f t="shared" ref="N165" si="144">AK166&amp;"
"&amp;AL166&amp;"
"&amp;AM166</f>
        <v>Mercredi
14
Février</v>
      </c>
      <c r="O165" s="86">
        <v>8</v>
      </c>
      <c r="P165" s="87">
        <v>18</v>
      </c>
      <c r="Q165" s="88">
        <v>9</v>
      </c>
      <c r="R165" s="89"/>
      <c r="S165" s="89"/>
      <c r="T165" s="89"/>
      <c r="U165" s="90"/>
      <c r="V165" s="91"/>
      <c r="W165" s="92"/>
      <c r="X165" s="93"/>
      <c r="Y165" s="92"/>
      <c r="Z165" s="94"/>
      <c r="AA165" s="94"/>
      <c r="AB165" s="95"/>
      <c r="AC165" s="298"/>
      <c r="AD165" s="299"/>
      <c r="AF165">
        <f t="shared" si="135"/>
        <v>0</v>
      </c>
      <c r="AG165">
        <f t="shared" si="136"/>
        <v>10</v>
      </c>
      <c r="AH165">
        <f t="shared" si="137"/>
        <v>10</v>
      </c>
      <c r="AI165" s="20">
        <f>AI161+1</f>
        <v>45336</v>
      </c>
      <c r="AJ165" s="155"/>
      <c r="AK165" s="155"/>
      <c r="AL165" s="155"/>
      <c r="AM165" s="155"/>
      <c r="AO165">
        <f t="shared" si="132"/>
        <v>9</v>
      </c>
      <c r="AW165" s="336"/>
      <c r="AX165" s="336"/>
      <c r="AY165" s="336"/>
    </row>
    <row r="166" spans="1:51" ht="18">
      <c r="A166" s="384"/>
      <c r="B166" s="215">
        <f ca="1">IF(_xlfn.ISOWEEKNUM($N$2)=A157,1,0)</f>
        <v>0</v>
      </c>
      <c r="C166" s="216">
        <f t="shared" si="133"/>
        <v>2</v>
      </c>
      <c r="D166" s="216">
        <f>A157</f>
        <v>7</v>
      </c>
      <c r="E166" s="216">
        <f t="shared" si="134"/>
        <v>14</v>
      </c>
      <c r="F166" s="217">
        <f>J165</f>
        <v>45336</v>
      </c>
      <c r="G166" s="216">
        <f t="shared" ca="1" si="130"/>
        <v>0</v>
      </c>
      <c r="H166" s="218">
        <v>10</v>
      </c>
      <c r="I166" s="219">
        <f>_xlfn.NUMBERVALUE(A157&amp;H166)</f>
        <v>710</v>
      </c>
      <c r="J166" s="367"/>
      <c r="K166" s="96"/>
      <c r="L166" s="101"/>
      <c r="M166" s="97"/>
      <c r="N166" s="370"/>
      <c r="O166" s="98"/>
      <c r="P166" s="98"/>
      <c r="Q166" s="99"/>
      <c r="R166" s="89"/>
      <c r="S166" s="89"/>
      <c r="T166" s="89"/>
      <c r="U166" s="114"/>
      <c r="V166" s="115"/>
      <c r="W166" s="116"/>
      <c r="X166" s="117"/>
      <c r="Y166" s="116"/>
      <c r="Z166" s="94"/>
      <c r="AA166" s="94"/>
      <c r="AB166" s="118"/>
      <c r="AC166" s="302"/>
      <c r="AD166" s="303"/>
      <c r="AF166">
        <f t="shared" si="135"/>
        <v>0</v>
      </c>
      <c r="AG166">
        <f t="shared" si="136"/>
        <v>0</v>
      </c>
      <c r="AH166">
        <f t="shared" si="137"/>
        <v>0</v>
      </c>
      <c r="AI166" s="20" t="str">
        <f>UPPER(LEFT(TEXT(AI165,"jjjj")))&amp;RIGHT(TEXT(AI165,"jjjj"),LEN(TEXT(AI165,"jjjj"))-1)</f>
        <v>Mercredi</v>
      </c>
      <c r="AJ166" s="155" t="str">
        <f>TEXT(AI165,"jj")</f>
        <v>14</v>
      </c>
      <c r="AK166" s="20" t="str">
        <f>UPPER(LEFT(TEXT(AI165,"jjjj")))&amp;RIGHT(TEXT(AI165,"jjjj"),LEN(TEXT(AI165,"jjjj"))-1)</f>
        <v>Mercredi</v>
      </c>
      <c r="AL166" s="155">
        <f>DAY(AI165)</f>
        <v>14</v>
      </c>
      <c r="AM166" s="20" t="str">
        <f>UPPER(LEFT(TEXT(AI165,"mmmm")))&amp;RIGHT(TEXT(AI165,"mmmm"),LEN(TEXT(AI165,"mmmm"))-1)</f>
        <v>Février</v>
      </c>
      <c r="AO166">
        <f t="shared" si="132"/>
        <v>0</v>
      </c>
      <c r="AW166" s="336"/>
      <c r="AX166" s="336"/>
      <c r="AY166" s="336"/>
    </row>
    <row r="167" spans="1:51" ht="18">
      <c r="A167" s="384"/>
      <c r="B167" s="215">
        <f ca="1">IF(_xlfn.ISOWEEKNUM($N$2)=A157,1,0)</f>
        <v>0</v>
      </c>
      <c r="C167" s="216">
        <f t="shared" si="133"/>
        <v>2</v>
      </c>
      <c r="D167" s="216">
        <f>A157</f>
        <v>7</v>
      </c>
      <c r="E167" s="216">
        <f t="shared" si="134"/>
        <v>14</v>
      </c>
      <c r="F167" s="217">
        <f>J165</f>
        <v>45336</v>
      </c>
      <c r="G167" s="216">
        <f t="shared" ca="1" si="130"/>
        <v>0</v>
      </c>
      <c r="H167" s="218">
        <v>11</v>
      </c>
      <c r="I167" s="219">
        <f>_xlfn.NUMBERVALUE(A157&amp;H167)</f>
        <v>711</v>
      </c>
      <c r="J167" s="367"/>
      <c r="K167" s="101"/>
      <c r="L167" s="101"/>
      <c r="M167" s="97"/>
      <c r="N167" s="370"/>
      <c r="O167" s="102"/>
      <c r="P167" s="98"/>
      <c r="Q167" s="88"/>
      <c r="R167" s="100"/>
      <c r="S167" s="100"/>
      <c r="T167" s="100"/>
      <c r="U167" s="119"/>
      <c r="V167" s="120"/>
      <c r="W167" s="121"/>
      <c r="X167" s="122"/>
      <c r="Y167" s="121"/>
      <c r="Z167" s="94"/>
      <c r="AA167" s="94"/>
      <c r="AB167" s="123"/>
      <c r="AC167" s="304"/>
      <c r="AD167" s="305"/>
      <c r="AF167">
        <f t="shared" si="135"/>
        <v>0</v>
      </c>
      <c r="AG167">
        <f t="shared" si="136"/>
        <v>0</v>
      </c>
      <c r="AH167">
        <f t="shared" si="137"/>
        <v>0</v>
      </c>
      <c r="AI167" s="155"/>
      <c r="AJ167" s="155"/>
      <c r="AK167" s="155"/>
      <c r="AL167" s="155"/>
      <c r="AM167" s="155"/>
      <c r="AO167">
        <f t="shared" si="132"/>
        <v>0</v>
      </c>
      <c r="AW167" s="336"/>
      <c r="AX167" s="336"/>
      <c r="AY167" s="336"/>
    </row>
    <row r="168" spans="1:51" ht="18.75" thickBot="1">
      <c r="A168" s="384"/>
      <c r="B168" s="215">
        <f ca="1">IF(_xlfn.ISOWEEKNUM($N$2)=A157,1,0)</f>
        <v>0</v>
      </c>
      <c r="C168" s="216">
        <f t="shared" si="133"/>
        <v>2</v>
      </c>
      <c r="D168" s="216">
        <f>A157</f>
        <v>7</v>
      </c>
      <c r="E168" s="216">
        <f t="shared" si="134"/>
        <v>14</v>
      </c>
      <c r="F168" s="217">
        <f>J165</f>
        <v>45336</v>
      </c>
      <c r="G168" s="216">
        <f t="shared" ca="1" si="130"/>
        <v>0</v>
      </c>
      <c r="H168" s="218">
        <v>12</v>
      </c>
      <c r="I168" s="219">
        <f>_xlfn.NUMBERVALUE(A157&amp;H168)</f>
        <v>712</v>
      </c>
      <c r="J168" s="368"/>
      <c r="K168" s="103"/>
      <c r="L168" s="103"/>
      <c r="M168" s="104"/>
      <c r="N168" s="371"/>
      <c r="O168" s="105"/>
      <c r="P168" s="105"/>
      <c r="Q168" s="106"/>
      <c r="R168" s="107"/>
      <c r="S168" s="107"/>
      <c r="T168" s="107"/>
      <c r="U168" s="124"/>
      <c r="V168" s="125"/>
      <c r="W168" s="126"/>
      <c r="X168" s="127"/>
      <c r="Y168" s="126"/>
      <c r="Z168" s="112"/>
      <c r="AA168" s="112"/>
      <c r="AB168" s="128"/>
      <c r="AC168" s="306"/>
      <c r="AD168" s="307"/>
      <c r="AF168">
        <f t="shared" si="135"/>
        <v>0</v>
      </c>
      <c r="AG168">
        <f t="shared" si="136"/>
        <v>0</v>
      </c>
      <c r="AH168">
        <f t="shared" si="137"/>
        <v>0</v>
      </c>
      <c r="AI168" s="155"/>
      <c r="AJ168" s="155"/>
      <c r="AK168" s="155"/>
      <c r="AL168" s="155"/>
      <c r="AM168" s="155"/>
      <c r="AO168">
        <f t="shared" si="132"/>
        <v>0</v>
      </c>
      <c r="AW168" s="336"/>
      <c r="AX168" s="336"/>
      <c r="AY168" s="336"/>
    </row>
    <row r="169" spans="1:51" ht="18" customHeight="1">
      <c r="A169" s="384"/>
      <c r="B169" s="215">
        <f ca="1">IF(_xlfn.ISOWEEKNUM($N$2)=A157,1,0)</f>
        <v>0</v>
      </c>
      <c r="C169" s="216">
        <f t="shared" si="133"/>
        <v>2</v>
      </c>
      <c r="D169" s="216">
        <f>A157</f>
        <v>7</v>
      </c>
      <c r="E169" s="216">
        <f t="shared" si="134"/>
        <v>15</v>
      </c>
      <c r="F169" s="217">
        <f>J169</f>
        <v>45337</v>
      </c>
      <c r="G169" s="216">
        <f t="shared" ca="1" si="130"/>
        <v>0</v>
      </c>
      <c r="H169" s="218">
        <v>13</v>
      </c>
      <c r="I169" s="219">
        <f>_xlfn.NUMBERVALUE(A157&amp;H169)</f>
        <v>713</v>
      </c>
      <c r="J169" s="366">
        <f>J165+1</f>
        <v>45337</v>
      </c>
      <c r="K169" s="84" t="s">
        <v>135</v>
      </c>
      <c r="L169" s="84" t="s">
        <v>149</v>
      </c>
      <c r="M169" s="85">
        <v>12</v>
      </c>
      <c r="N169" s="369" t="str">
        <f t="shared" ref="N169" si="145">AK170&amp;"
"&amp;AL170&amp;"
"&amp;AM170</f>
        <v>Jeudi
15
Février</v>
      </c>
      <c r="O169" s="86">
        <v>8</v>
      </c>
      <c r="P169" s="87">
        <v>18</v>
      </c>
      <c r="Q169" s="88">
        <v>9</v>
      </c>
      <c r="R169" s="89"/>
      <c r="S169" s="89"/>
      <c r="T169" s="89"/>
      <c r="U169" s="90"/>
      <c r="V169" s="91"/>
      <c r="W169" s="92"/>
      <c r="X169" s="93"/>
      <c r="Y169" s="92"/>
      <c r="Z169" s="94"/>
      <c r="AA169" s="94"/>
      <c r="AB169" s="95"/>
      <c r="AC169" s="298"/>
      <c r="AD169" s="308"/>
      <c r="AF169">
        <f t="shared" si="135"/>
        <v>0</v>
      </c>
      <c r="AG169">
        <f t="shared" si="136"/>
        <v>10</v>
      </c>
      <c r="AH169">
        <f t="shared" si="137"/>
        <v>10</v>
      </c>
      <c r="AI169" s="20">
        <f>AI165+1</f>
        <v>45337</v>
      </c>
      <c r="AJ169" s="155"/>
      <c r="AK169" s="155"/>
      <c r="AL169" s="155"/>
      <c r="AM169" s="155"/>
      <c r="AO169">
        <f t="shared" si="132"/>
        <v>9</v>
      </c>
      <c r="AW169" s="336"/>
      <c r="AX169" s="336"/>
      <c r="AY169" s="336"/>
    </row>
    <row r="170" spans="1:51" ht="18">
      <c r="A170" s="384"/>
      <c r="B170" s="215">
        <f ca="1">IF(_xlfn.ISOWEEKNUM($N$2)=A157,1,0)</f>
        <v>0</v>
      </c>
      <c r="C170" s="216">
        <f t="shared" si="133"/>
        <v>2</v>
      </c>
      <c r="D170" s="216">
        <f>A157</f>
        <v>7</v>
      </c>
      <c r="E170" s="216">
        <f t="shared" si="134"/>
        <v>15</v>
      </c>
      <c r="F170" s="217">
        <f>J169</f>
        <v>45337</v>
      </c>
      <c r="G170" s="216">
        <f t="shared" ca="1" si="130"/>
        <v>0</v>
      </c>
      <c r="H170" s="218">
        <v>14</v>
      </c>
      <c r="I170" s="219">
        <f>_xlfn.NUMBERVALUE(A157&amp;H170)</f>
        <v>714</v>
      </c>
      <c r="J170" s="367"/>
      <c r="K170" s="96"/>
      <c r="L170" s="101"/>
      <c r="M170" s="97"/>
      <c r="N170" s="370"/>
      <c r="O170" s="98"/>
      <c r="P170" s="98"/>
      <c r="Q170" s="99"/>
      <c r="R170" s="89"/>
      <c r="S170" s="89"/>
      <c r="T170" s="89"/>
      <c r="U170" s="114"/>
      <c r="V170" s="115"/>
      <c r="W170" s="116"/>
      <c r="X170" s="117"/>
      <c r="Y170" s="116"/>
      <c r="Z170" s="94"/>
      <c r="AA170" s="94"/>
      <c r="AB170" s="118"/>
      <c r="AC170" s="302"/>
      <c r="AD170" s="303"/>
      <c r="AF170">
        <f t="shared" si="135"/>
        <v>0</v>
      </c>
      <c r="AG170">
        <f t="shared" si="136"/>
        <v>0</v>
      </c>
      <c r="AH170">
        <f t="shared" si="137"/>
        <v>0</v>
      </c>
      <c r="AI170" s="20" t="str">
        <f>UPPER(LEFT(TEXT(AI169,"jjjj")))&amp;RIGHT(TEXT(AI169,"jjjj"),LEN(TEXT(AI169,"jjjj"))-1)</f>
        <v>Jeudi</v>
      </c>
      <c r="AJ170" s="155" t="str">
        <f>TEXT(AI169,"jj")</f>
        <v>15</v>
      </c>
      <c r="AK170" s="20" t="str">
        <f>UPPER(LEFT(TEXT(AI169,"jjjj")))&amp;RIGHT(TEXT(AI169,"jjjj"),LEN(TEXT(AI169,"jjjj"))-1)</f>
        <v>Jeudi</v>
      </c>
      <c r="AL170" s="155">
        <f>DAY(AI169)</f>
        <v>15</v>
      </c>
      <c r="AM170" s="20" t="str">
        <f>UPPER(LEFT(TEXT(AI169,"mmmm")))&amp;RIGHT(TEXT(AI169,"mmmm"),LEN(TEXT(AI169,"mmmm"))-1)</f>
        <v>Février</v>
      </c>
      <c r="AO170">
        <f t="shared" si="132"/>
        <v>0</v>
      </c>
      <c r="AW170" s="336"/>
      <c r="AX170" s="336"/>
      <c r="AY170" s="336"/>
    </row>
    <row r="171" spans="1:51" ht="18">
      <c r="A171" s="384"/>
      <c r="B171" s="215">
        <f ca="1">IF(_xlfn.ISOWEEKNUM($N$2)=A157,1,0)</f>
        <v>0</v>
      </c>
      <c r="C171" s="216">
        <f t="shared" si="133"/>
        <v>2</v>
      </c>
      <c r="D171" s="216">
        <f>A157</f>
        <v>7</v>
      </c>
      <c r="E171" s="216">
        <f t="shared" si="134"/>
        <v>15</v>
      </c>
      <c r="F171" s="217">
        <f>J169</f>
        <v>45337</v>
      </c>
      <c r="G171" s="216">
        <f t="shared" ca="1" si="130"/>
        <v>0</v>
      </c>
      <c r="H171" s="218">
        <v>15</v>
      </c>
      <c r="I171" s="219">
        <f>_xlfn.NUMBERVALUE(A157&amp;H171)</f>
        <v>715</v>
      </c>
      <c r="J171" s="367"/>
      <c r="K171" s="101"/>
      <c r="L171" s="101"/>
      <c r="M171" s="97"/>
      <c r="N171" s="370"/>
      <c r="O171" s="102"/>
      <c r="P171" s="98"/>
      <c r="Q171" s="88"/>
      <c r="R171" s="100"/>
      <c r="S171" s="100"/>
      <c r="T171" s="100"/>
      <c r="U171" s="119"/>
      <c r="V171" s="120"/>
      <c r="W171" s="121"/>
      <c r="X171" s="122"/>
      <c r="Y171" s="121"/>
      <c r="Z171" s="94"/>
      <c r="AA171" s="94"/>
      <c r="AB171" s="123"/>
      <c r="AC171" s="304"/>
      <c r="AD171" s="305"/>
      <c r="AF171">
        <f t="shared" si="135"/>
        <v>0</v>
      </c>
      <c r="AG171">
        <f t="shared" si="136"/>
        <v>0</v>
      </c>
      <c r="AH171">
        <f t="shared" si="137"/>
        <v>0</v>
      </c>
      <c r="AI171" s="155"/>
      <c r="AJ171" s="155"/>
      <c r="AK171" s="155"/>
      <c r="AL171" s="155"/>
      <c r="AM171" s="155"/>
      <c r="AO171">
        <f t="shared" si="132"/>
        <v>0</v>
      </c>
      <c r="AW171" s="336"/>
      <c r="AX171" s="336"/>
      <c r="AY171" s="336"/>
    </row>
    <row r="172" spans="1:51" ht="18.75" thickBot="1">
      <c r="A172" s="384"/>
      <c r="B172" s="215">
        <f ca="1">IF(_xlfn.ISOWEEKNUM($N$2)=A157,1,0)</f>
        <v>0</v>
      </c>
      <c r="C172" s="216">
        <f t="shared" si="133"/>
        <v>2</v>
      </c>
      <c r="D172" s="216">
        <f>A157</f>
        <v>7</v>
      </c>
      <c r="E172" s="216">
        <f t="shared" si="134"/>
        <v>15</v>
      </c>
      <c r="F172" s="217">
        <f>J169</f>
        <v>45337</v>
      </c>
      <c r="G172" s="216">
        <f t="shared" ca="1" si="130"/>
        <v>0</v>
      </c>
      <c r="H172" s="218">
        <v>16</v>
      </c>
      <c r="I172" s="219">
        <f>_xlfn.NUMBERVALUE(A157&amp;H172)</f>
        <v>716</v>
      </c>
      <c r="J172" s="368"/>
      <c r="K172" s="103"/>
      <c r="L172" s="103"/>
      <c r="M172" s="104"/>
      <c r="N172" s="371"/>
      <c r="O172" s="105"/>
      <c r="P172" s="105"/>
      <c r="Q172" s="106"/>
      <c r="R172" s="107"/>
      <c r="S172" s="107"/>
      <c r="T172" s="107"/>
      <c r="U172" s="124"/>
      <c r="V172" s="125"/>
      <c r="W172" s="126"/>
      <c r="X172" s="127"/>
      <c r="Y172" s="126"/>
      <c r="Z172" s="112"/>
      <c r="AA172" s="112"/>
      <c r="AB172" s="128"/>
      <c r="AC172" s="306"/>
      <c r="AD172" s="307"/>
      <c r="AF172">
        <f t="shared" si="135"/>
        <v>0</v>
      </c>
      <c r="AG172">
        <f t="shared" si="136"/>
        <v>0</v>
      </c>
      <c r="AH172">
        <f t="shared" si="137"/>
        <v>0</v>
      </c>
      <c r="AI172" s="155"/>
      <c r="AJ172" s="155"/>
      <c r="AK172" s="155"/>
      <c r="AL172" s="155"/>
      <c r="AM172" s="155"/>
      <c r="AO172">
        <f t="shared" si="132"/>
        <v>0</v>
      </c>
      <c r="AW172" s="336"/>
      <c r="AX172" s="336"/>
      <c r="AY172" s="336"/>
    </row>
    <row r="173" spans="1:51" ht="18" customHeight="1">
      <c r="A173" s="384"/>
      <c r="B173" s="215">
        <f ca="1">IF(_xlfn.ISOWEEKNUM($N$2)=A157,1,0)</f>
        <v>0</v>
      </c>
      <c r="C173" s="216">
        <f t="shared" si="133"/>
        <v>2</v>
      </c>
      <c r="D173" s="216">
        <f>A157</f>
        <v>7</v>
      </c>
      <c r="E173" s="216">
        <f t="shared" si="134"/>
        <v>16</v>
      </c>
      <c r="F173" s="217">
        <f>J173</f>
        <v>45338</v>
      </c>
      <c r="G173" s="216">
        <f t="shared" ca="1" si="130"/>
        <v>0</v>
      </c>
      <c r="H173" s="218">
        <v>17</v>
      </c>
      <c r="I173" s="219">
        <f>_xlfn.NUMBERVALUE(A157&amp;H173)</f>
        <v>717</v>
      </c>
      <c r="J173" s="366">
        <f>J169+1</f>
        <v>45338</v>
      </c>
      <c r="K173" s="84" t="s">
        <v>135</v>
      </c>
      <c r="L173" s="84" t="s">
        <v>149</v>
      </c>
      <c r="M173" s="85">
        <v>12</v>
      </c>
      <c r="N173" s="369" t="str">
        <f t="shared" ref="N173" si="146">AK174&amp;"
"&amp;AL174&amp;"
"&amp;AM174</f>
        <v>Vendredi
16
Février</v>
      </c>
      <c r="O173" s="86">
        <v>8</v>
      </c>
      <c r="P173" s="87">
        <v>11</v>
      </c>
      <c r="Q173" s="88">
        <v>3</v>
      </c>
      <c r="R173" s="89"/>
      <c r="S173" s="89"/>
      <c r="T173" s="89"/>
      <c r="U173" s="90">
        <v>7</v>
      </c>
      <c r="V173" s="91"/>
      <c r="W173" s="92"/>
      <c r="X173" s="93"/>
      <c r="Y173" s="92"/>
      <c r="Z173" s="94"/>
      <c r="AA173" s="94"/>
      <c r="AB173" s="95"/>
      <c r="AC173" s="309" t="s">
        <v>135</v>
      </c>
      <c r="AD173" s="308" t="s">
        <v>56</v>
      </c>
      <c r="AF173">
        <f t="shared" si="135"/>
        <v>0</v>
      </c>
      <c r="AG173">
        <f t="shared" si="136"/>
        <v>10</v>
      </c>
      <c r="AH173">
        <f t="shared" si="137"/>
        <v>10</v>
      </c>
      <c r="AI173" s="20">
        <f>AI169+1</f>
        <v>45338</v>
      </c>
      <c r="AJ173" s="155"/>
      <c r="AK173" s="155"/>
      <c r="AL173" s="155"/>
      <c r="AM173" s="155"/>
      <c r="AO173">
        <f t="shared" si="132"/>
        <v>3</v>
      </c>
      <c r="AW173" s="336"/>
      <c r="AX173" s="336"/>
      <c r="AY173" s="336"/>
    </row>
    <row r="174" spans="1:51" ht="18">
      <c r="A174" s="384"/>
      <c r="B174" s="215">
        <f ca="1">IF(_xlfn.ISOWEEKNUM($N$2)=A157,1,0)</f>
        <v>0</v>
      </c>
      <c r="C174" s="216">
        <f t="shared" si="133"/>
        <v>2</v>
      </c>
      <c r="D174" s="216">
        <f>A157</f>
        <v>7</v>
      </c>
      <c r="E174" s="216">
        <f t="shared" si="134"/>
        <v>16</v>
      </c>
      <c r="F174" s="217">
        <f>J173</f>
        <v>45338</v>
      </c>
      <c r="G174" s="216">
        <f t="shared" ca="1" si="130"/>
        <v>0</v>
      </c>
      <c r="H174" s="218">
        <v>18</v>
      </c>
      <c r="I174" s="219">
        <f>_xlfn.NUMBERVALUE(A157&amp;H174)</f>
        <v>718</v>
      </c>
      <c r="J174" s="367"/>
      <c r="K174" s="96"/>
      <c r="L174" s="101"/>
      <c r="M174" s="97"/>
      <c r="N174" s="370"/>
      <c r="O174" s="98"/>
      <c r="P174" s="98"/>
      <c r="Q174" s="99"/>
      <c r="R174" s="89"/>
      <c r="S174" s="89"/>
      <c r="T174" s="89"/>
      <c r="U174" s="114"/>
      <c r="V174" s="115"/>
      <c r="W174" s="116"/>
      <c r="X174" s="117"/>
      <c r="Y174" s="116"/>
      <c r="Z174" s="94"/>
      <c r="AA174" s="94"/>
      <c r="AB174" s="118"/>
      <c r="AC174" s="298">
        <v>557</v>
      </c>
      <c r="AD174" s="303"/>
      <c r="AF174">
        <f t="shared" si="135"/>
        <v>557</v>
      </c>
      <c r="AG174">
        <f t="shared" si="136"/>
        <v>0</v>
      </c>
      <c r="AH174">
        <f t="shared" si="137"/>
        <v>557</v>
      </c>
      <c r="AI174" s="20" t="str">
        <f>UPPER(LEFT(TEXT(AI173,"jjjj")))&amp;RIGHT(TEXT(AI173,"jjjj"),LEN(TEXT(AI173,"jjjj"))-1)</f>
        <v>Vendredi</v>
      </c>
      <c r="AJ174" s="155" t="str">
        <f>TEXT(AI173,"jj")</f>
        <v>16</v>
      </c>
      <c r="AK174" s="20" t="str">
        <f>UPPER(LEFT(TEXT(AI173,"jjjj")))&amp;RIGHT(TEXT(AI173,"jjjj"),LEN(TEXT(AI173,"jjjj"))-1)</f>
        <v>Vendredi</v>
      </c>
      <c r="AL174" s="155">
        <f>DAY(AI173)</f>
        <v>16</v>
      </c>
      <c r="AM174" s="20" t="str">
        <f>UPPER(LEFT(TEXT(AI173,"mmmm")))&amp;RIGHT(TEXT(AI173,"mmmm"),LEN(TEXT(AI173,"mmmm"))-1)</f>
        <v>Février</v>
      </c>
      <c r="AO174">
        <f t="shared" si="132"/>
        <v>0</v>
      </c>
      <c r="AW174" s="336"/>
      <c r="AX174" s="336"/>
      <c r="AY174" s="336"/>
    </row>
    <row r="175" spans="1:51" ht="18">
      <c r="A175" s="384"/>
      <c r="B175" s="215">
        <f ca="1">IF(_xlfn.ISOWEEKNUM($N$2)=A157,1,0)</f>
        <v>0</v>
      </c>
      <c r="C175" s="216">
        <f t="shared" si="133"/>
        <v>2</v>
      </c>
      <c r="D175" s="216">
        <f>A157</f>
        <v>7</v>
      </c>
      <c r="E175" s="216">
        <f t="shared" si="134"/>
        <v>16</v>
      </c>
      <c r="F175" s="217">
        <f>J173</f>
        <v>45338</v>
      </c>
      <c r="G175" s="216">
        <f t="shared" ca="1" si="130"/>
        <v>0</v>
      </c>
      <c r="H175" s="218">
        <v>19</v>
      </c>
      <c r="I175" s="219">
        <f>_xlfn.NUMBERVALUE(A157&amp;H175)</f>
        <v>719</v>
      </c>
      <c r="J175" s="367"/>
      <c r="K175" s="101"/>
      <c r="L175" s="101"/>
      <c r="M175" s="97"/>
      <c r="N175" s="370"/>
      <c r="O175" s="102"/>
      <c r="P175" s="98"/>
      <c r="Q175" s="88"/>
      <c r="R175" s="100"/>
      <c r="S175" s="100"/>
      <c r="T175" s="100"/>
      <c r="U175" s="119"/>
      <c r="V175" s="120"/>
      <c r="W175" s="121"/>
      <c r="X175" s="122"/>
      <c r="Y175" s="121"/>
      <c r="Z175" s="94"/>
      <c r="AA175" s="94"/>
      <c r="AB175" s="123"/>
      <c r="AC175" s="304"/>
      <c r="AD175" s="305"/>
      <c r="AF175">
        <f t="shared" si="135"/>
        <v>0</v>
      </c>
      <c r="AG175">
        <f t="shared" si="136"/>
        <v>0</v>
      </c>
      <c r="AH175">
        <f t="shared" si="137"/>
        <v>0</v>
      </c>
      <c r="AI175" s="155"/>
      <c r="AJ175" s="155"/>
      <c r="AK175" s="155"/>
      <c r="AL175" s="155"/>
      <c r="AM175" s="155"/>
      <c r="AO175">
        <f t="shared" si="132"/>
        <v>0</v>
      </c>
      <c r="AW175" s="336"/>
      <c r="AX175" s="336"/>
      <c r="AY175" s="336"/>
    </row>
    <row r="176" spans="1:51" ht="18.75" thickBot="1">
      <c r="A176" s="384"/>
      <c r="B176" s="215">
        <f ca="1">IF(_xlfn.ISOWEEKNUM($N$2)=A157,1,0)</f>
        <v>0</v>
      </c>
      <c r="C176" s="216">
        <f t="shared" si="133"/>
        <v>2</v>
      </c>
      <c r="D176" s="216">
        <f>A157</f>
        <v>7</v>
      </c>
      <c r="E176" s="216">
        <f t="shared" si="134"/>
        <v>16</v>
      </c>
      <c r="F176" s="217">
        <f>J173</f>
        <v>45338</v>
      </c>
      <c r="G176" s="216">
        <f t="shared" ca="1" si="130"/>
        <v>0</v>
      </c>
      <c r="H176" s="218">
        <v>20</v>
      </c>
      <c r="I176" s="219">
        <f>_xlfn.NUMBERVALUE(A157&amp;H176)</f>
        <v>720</v>
      </c>
      <c r="J176" s="368"/>
      <c r="K176" s="103"/>
      <c r="L176" s="103"/>
      <c r="M176" s="104"/>
      <c r="N176" s="371"/>
      <c r="O176" s="105"/>
      <c r="P176" s="105"/>
      <c r="Q176" s="106"/>
      <c r="R176" s="107"/>
      <c r="S176" s="107"/>
      <c r="T176" s="107"/>
      <c r="U176" s="124"/>
      <c r="V176" s="125"/>
      <c r="W176" s="126"/>
      <c r="X176" s="127"/>
      <c r="Y176" s="126"/>
      <c r="Z176" s="112"/>
      <c r="AA176" s="112"/>
      <c r="AB176" s="128"/>
      <c r="AC176" s="306"/>
      <c r="AD176" s="307"/>
      <c r="AF176">
        <f t="shared" si="135"/>
        <v>0</v>
      </c>
      <c r="AG176">
        <f t="shared" si="136"/>
        <v>0</v>
      </c>
      <c r="AH176">
        <f t="shared" si="137"/>
        <v>0</v>
      </c>
      <c r="AI176" s="155"/>
      <c r="AJ176" s="155"/>
      <c r="AK176" s="155"/>
      <c r="AL176" s="155"/>
      <c r="AM176" s="155"/>
      <c r="AO176">
        <f t="shared" si="132"/>
        <v>0</v>
      </c>
      <c r="AW176" s="336"/>
      <c r="AX176" s="336"/>
      <c r="AY176" s="336"/>
    </row>
    <row r="177" spans="1:51" ht="18" customHeight="1">
      <c r="A177" s="384"/>
      <c r="B177" s="215">
        <f ca="1">IF(_xlfn.ISOWEEKNUM($N$2)=A157,1,0)</f>
        <v>0</v>
      </c>
      <c r="C177" s="216">
        <f t="shared" si="133"/>
        <v>2</v>
      </c>
      <c r="D177" s="216">
        <f>A157</f>
        <v>7</v>
      </c>
      <c r="E177" s="216">
        <f t="shared" si="134"/>
        <v>17</v>
      </c>
      <c r="F177" s="217">
        <f>J177</f>
        <v>45339</v>
      </c>
      <c r="G177" s="216">
        <f t="shared" ca="1" si="130"/>
        <v>0</v>
      </c>
      <c r="H177" s="218">
        <v>21</v>
      </c>
      <c r="I177" s="219">
        <f>_xlfn.NUMBERVALUE(A157&amp;H177)</f>
        <v>721</v>
      </c>
      <c r="J177" s="372">
        <f>J173+1</f>
        <v>45339</v>
      </c>
      <c r="K177" s="52"/>
      <c r="L177" s="53"/>
      <c r="M177" s="54"/>
      <c r="N177" s="374" t="str">
        <f t="shared" ref="N177" si="147">AK178&amp;"
"&amp;AL178&amp;"
"&amp;AM178</f>
        <v>Samedi
17
Février</v>
      </c>
      <c r="O177" s="55"/>
      <c r="P177" s="56"/>
      <c r="Q177" s="57"/>
      <c r="R177" s="58"/>
      <c r="S177" s="58"/>
      <c r="T177" s="58"/>
      <c r="U177" s="59"/>
      <c r="V177" s="60"/>
      <c r="W177" s="61"/>
      <c r="X177" s="62"/>
      <c r="Y177" s="61"/>
      <c r="Z177" s="63"/>
      <c r="AA177" s="63"/>
      <c r="AB177" s="64"/>
      <c r="AC177" s="310"/>
      <c r="AD177" s="311"/>
      <c r="AF177">
        <f t="shared" si="135"/>
        <v>0</v>
      </c>
      <c r="AG177">
        <f t="shared" si="136"/>
        <v>0</v>
      </c>
      <c r="AH177">
        <f t="shared" si="137"/>
        <v>0</v>
      </c>
      <c r="AI177" s="20">
        <f>AI173+1</f>
        <v>45339</v>
      </c>
      <c r="AJ177" s="155"/>
      <c r="AK177" s="155"/>
      <c r="AL177" s="155"/>
      <c r="AM177" s="155"/>
      <c r="AO177">
        <f t="shared" si="132"/>
        <v>0</v>
      </c>
      <c r="AW177" s="336"/>
      <c r="AX177" s="336"/>
      <c r="AY177" s="336"/>
    </row>
    <row r="178" spans="1:51" ht="18.75" thickBot="1">
      <c r="A178" s="384"/>
      <c r="B178" s="215">
        <f ca="1">IF(_xlfn.ISOWEEKNUM($N$2)=A157,1,0)</f>
        <v>0</v>
      </c>
      <c r="C178" s="216">
        <f t="shared" si="133"/>
        <v>2</v>
      </c>
      <c r="D178" s="216">
        <f>A157</f>
        <v>7</v>
      </c>
      <c r="E178" s="216">
        <f t="shared" si="134"/>
        <v>17</v>
      </c>
      <c r="F178" s="217">
        <f>J177</f>
        <v>45339</v>
      </c>
      <c r="G178" s="216">
        <f t="shared" ca="1" si="130"/>
        <v>0</v>
      </c>
      <c r="H178" s="218">
        <v>22</v>
      </c>
      <c r="I178" s="219">
        <f>_xlfn.NUMBERVALUE(A157&amp;H178)</f>
        <v>722</v>
      </c>
      <c r="J178" s="373"/>
      <c r="K178" s="53"/>
      <c r="L178" s="53"/>
      <c r="M178" s="65"/>
      <c r="N178" s="375"/>
      <c r="O178" s="66"/>
      <c r="P178" s="66"/>
      <c r="Q178" s="67"/>
      <c r="R178" s="68"/>
      <c r="S178" s="68"/>
      <c r="T178" s="68"/>
      <c r="U178" s="69"/>
      <c r="V178" s="70"/>
      <c r="W178" s="71"/>
      <c r="X178" s="72"/>
      <c r="Y178" s="71"/>
      <c r="Z178" s="73"/>
      <c r="AA178" s="73"/>
      <c r="AB178" s="74"/>
      <c r="AC178" s="312"/>
      <c r="AD178" s="313"/>
      <c r="AF178">
        <f t="shared" si="135"/>
        <v>0</v>
      </c>
      <c r="AG178">
        <f t="shared" si="136"/>
        <v>0</v>
      </c>
      <c r="AH178">
        <f t="shared" si="137"/>
        <v>0</v>
      </c>
      <c r="AI178" s="20" t="str">
        <f>UPPER(LEFT(TEXT(AI177,"jjjj")))&amp;RIGHT(TEXT(AI177,"jjjj"),LEN(TEXT(AI177,"jjjj"))-1)</f>
        <v>Samedi</v>
      </c>
      <c r="AJ178" s="155" t="str">
        <f>TEXT(AI177,"jj")</f>
        <v>17</v>
      </c>
      <c r="AK178" s="20" t="str">
        <f>UPPER(LEFT(TEXT(AI177,"jjjj")))&amp;RIGHT(TEXT(AI177,"jjjj"),LEN(TEXT(AI177,"jjjj"))-1)</f>
        <v>Samedi</v>
      </c>
      <c r="AL178" s="155">
        <f>DAY(AI177)</f>
        <v>17</v>
      </c>
      <c r="AM178" s="20" t="str">
        <f>UPPER(LEFT(TEXT(AI177,"mmmm")))&amp;RIGHT(TEXT(AI177,"mmmm"),LEN(TEXT(AI177,"mmmm"))-1)</f>
        <v>Février</v>
      </c>
      <c r="AO178">
        <f t="shared" si="132"/>
        <v>0</v>
      </c>
      <c r="AW178" s="336"/>
      <c r="AX178" s="336"/>
      <c r="AY178" s="336"/>
    </row>
    <row r="179" spans="1:51" ht="18" customHeight="1">
      <c r="A179" s="384"/>
      <c r="B179" s="215">
        <f ca="1">IF(_xlfn.ISOWEEKNUM($N$2)=A157,1,0)</f>
        <v>0</v>
      </c>
      <c r="C179" s="216">
        <f t="shared" si="133"/>
        <v>2</v>
      </c>
      <c r="D179" s="216">
        <f>A157</f>
        <v>7</v>
      </c>
      <c r="E179" s="216">
        <f t="shared" si="134"/>
        <v>18</v>
      </c>
      <c r="F179" s="217">
        <f>J179</f>
        <v>45340</v>
      </c>
      <c r="G179" s="216">
        <f t="shared" ca="1" si="130"/>
        <v>0</v>
      </c>
      <c r="H179" s="218">
        <v>23</v>
      </c>
      <c r="I179" s="219">
        <f>_xlfn.NUMBERVALUE(A157&amp;H179)</f>
        <v>723</v>
      </c>
      <c r="J179" s="372">
        <f>J177+1</f>
        <v>45340</v>
      </c>
      <c r="K179" s="75"/>
      <c r="L179" s="75"/>
      <c r="M179" s="54"/>
      <c r="N179" s="374" t="str">
        <f t="shared" ref="N179" si="148">AK180&amp;"
"&amp;AL180&amp;"
"&amp;AM180</f>
        <v>Dimanche
18
Février</v>
      </c>
      <c r="O179" s="76"/>
      <c r="P179" s="77"/>
      <c r="Q179" s="78"/>
      <c r="R179" s="79"/>
      <c r="S179" s="79"/>
      <c r="T179" s="79"/>
      <c r="U179" s="80"/>
      <c r="V179" s="81"/>
      <c r="W179" s="81"/>
      <c r="X179" s="82"/>
      <c r="Y179" s="81"/>
      <c r="Z179" s="81"/>
      <c r="AA179" s="81"/>
      <c r="AB179" s="83"/>
      <c r="AC179" s="314"/>
      <c r="AD179" s="315"/>
      <c r="AF179">
        <f t="shared" si="135"/>
        <v>0</v>
      </c>
      <c r="AG179">
        <f t="shared" si="136"/>
        <v>0</v>
      </c>
      <c r="AH179">
        <f t="shared" si="137"/>
        <v>0</v>
      </c>
      <c r="AI179" s="20">
        <f>AI177+1</f>
        <v>45340</v>
      </c>
      <c r="AJ179" s="155"/>
      <c r="AK179" s="155"/>
      <c r="AL179" s="155"/>
      <c r="AM179" s="155"/>
      <c r="AO179">
        <f t="shared" si="132"/>
        <v>0</v>
      </c>
      <c r="AW179" s="336"/>
      <c r="AX179" s="336"/>
      <c r="AY179" s="336"/>
    </row>
    <row r="180" spans="1:51" ht="18.75" thickBot="1">
      <c r="A180" s="385"/>
      <c r="B180" s="220">
        <f ca="1">IF(_xlfn.ISOWEEKNUM($N$2)=A157,1,0)</f>
        <v>0</v>
      </c>
      <c r="C180" s="216">
        <f t="shared" si="133"/>
        <v>2</v>
      </c>
      <c r="D180" s="216">
        <f>A157</f>
        <v>7</v>
      </c>
      <c r="E180" s="216">
        <f t="shared" si="134"/>
        <v>18</v>
      </c>
      <c r="F180" s="217">
        <f>J179</f>
        <v>45340</v>
      </c>
      <c r="G180" s="221">
        <f t="shared" ca="1" si="130"/>
        <v>0</v>
      </c>
      <c r="H180" s="218">
        <v>24</v>
      </c>
      <c r="I180" s="222">
        <f>_xlfn.NUMBERVALUE(A157&amp;H180)</f>
        <v>724</v>
      </c>
      <c r="J180" s="379"/>
      <c r="K180" s="146"/>
      <c r="L180" s="146"/>
      <c r="M180" s="147"/>
      <c r="N180" s="380"/>
      <c r="O180" s="148"/>
      <c r="P180" s="148"/>
      <c r="Q180" s="149"/>
      <c r="R180" s="150"/>
      <c r="S180" s="150"/>
      <c r="T180" s="150"/>
      <c r="U180" s="151"/>
      <c r="V180" s="152"/>
      <c r="W180" s="152"/>
      <c r="X180" s="153"/>
      <c r="Y180" s="152"/>
      <c r="Z180" s="152"/>
      <c r="AA180" s="152"/>
      <c r="AB180" s="154"/>
      <c r="AC180" s="316"/>
      <c r="AD180" s="317"/>
      <c r="AF180">
        <f t="shared" si="135"/>
        <v>0</v>
      </c>
      <c r="AG180">
        <f t="shared" si="136"/>
        <v>0</v>
      </c>
      <c r="AH180">
        <f t="shared" si="137"/>
        <v>0</v>
      </c>
      <c r="AI180" s="20" t="str">
        <f>UPPER(LEFT(TEXT(AI179,"jjjj")))&amp;RIGHT(TEXT(AI179,"jjjj"),LEN(TEXT(AI179,"jjjj"))-1)</f>
        <v>Dimanche</v>
      </c>
      <c r="AJ180" s="155" t="str">
        <f>TEXT(AI179,"jj")</f>
        <v>18</v>
      </c>
      <c r="AK180" s="20" t="str">
        <f>UPPER(LEFT(TEXT(AI179,"jjjj")))&amp;RIGHT(TEXT(AI179,"jjjj"),LEN(TEXT(AI179,"jjjj"))-1)</f>
        <v>Dimanche</v>
      </c>
      <c r="AL180" s="155">
        <f>DAY(AI179)</f>
        <v>18</v>
      </c>
      <c r="AM180" s="20" t="str">
        <f>UPPER(LEFT(TEXT(AI179,"mmmm")))&amp;RIGHT(TEXT(AI179,"mmmm"),LEN(TEXT(AI179,"mmmm"))-1)</f>
        <v>Février</v>
      </c>
      <c r="AO180">
        <f t="shared" si="132"/>
        <v>0</v>
      </c>
      <c r="AW180" s="336"/>
      <c r="AX180" s="336"/>
      <c r="AY180" s="336"/>
    </row>
    <row r="181" spans="1:51" ht="18.75" customHeight="1" thickTop="1">
      <c r="A181" s="383">
        <f>A157+1</f>
        <v>8</v>
      </c>
      <c r="B181" s="210">
        <f ca="1">IF(_xlfn.ISOWEEKNUM($N$2)=A181,1,0)</f>
        <v>0</v>
      </c>
      <c r="C181" s="211">
        <f t="shared" si="133"/>
        <v>2</v>
      </c>
      <c r="D181" s="211">
        <f>A181</f>
        <v>8</v>
      </c>
      <c r="E181" s="211">
        <f t="shared" si="134"/>
        <v>19</v>
      </c>
      <c r="F181" s="212">
        <f>J181</f>
        <v>45341</v>
      </c>
      <c r="G181" s="211">
        <f t="shared" ca="1" si="130"/>
        <v>0</v>
      </c>
      <c r="H181" s="213">
        <v>1</v>
      </c>
      <c r="I181" s="214">
        <f>_xlfn.NUMBERVALUE(A181&amp;0&amp;H181)</f>
        <v>801</v>
      </c>
      <c r="J181" s="386">
        <f>J179+1</f>
        <v>45341</v>
      </c>
      <c r="K181" s="134" t="s">
        <v>141</v>
      </c>
      <c r="L181" s="134" t="s">
        <v>150</v>
      </c>
      <c r="M181" s="135">
        <v>14</v>
      </c>
      <c r="N181" s="387" t="str">
        <f t="shared" ref="N181" si="149">AK182&amp;"
"&amp;AL182&amp;"
"&amp;AM182</f>
        <v>Lundi
19
Février</v>
      </c>
      <c r="O181" s="136">
        <v>9</v>
      </c>
      <c r="P181" s="137">
        <v>17</v>
      </c>
      <c r="Q181" s="138">
        <v>7</v>
      </c>
      <c r="R181" s="139"/>
      <c r="S181" s="139"/>
      <c r="T181" s="139"/>
      <c r="U181" s="140">
        <v>1.5</v>
      </c>
      <c r="V181" s="141"/>
      <c r="W181" s="142"/>
      <c r="X181" s="143"/>
      <c r="Y181" s="142"/>
      <c r="Z181" s="144"/>
      <c r="AA181" s="144"/>
      <c r="AB181" s="145"/>
      <c r="AC181" s="296" t="s">
        <v>56</v>
      </c>
      <c r="AD181" s="297" t="s">
        <v>141</v>
      </c>
      <c r="AF181">
        <f t="shared" si="135"/>
        <v>0</v>
      </c>
      <c r="AG181">
        <f t="shared" si="136"/>
        <v>0</v>
      </c>
      <c r="AH181">
        <f t="shared" si="137"/>
        <v>0</v>
      </c>
      <c r="AI181" s="20">
        <f>J181</f>
        <v>45341</v>
      </c>
      <c r="AJ181" s="19"/>
      <c r="AK181" s="19"/>
      <c r="AL181" s="19"/>
      <c r="AM181" s="20"/>
      <c r="AO181">
        <f t="shared" si="132"/>
        <v>7</v>
      </c>
      <c r="AW181" s="336"/>
      <c r="AX181" s="336"/>
      <c r="AY181" s="336"/>
    </row>
    <row r="182" spans="1:51" ht="18">
      <c r="A182" s="384"/>
      <c r="B182" s="215">
        <f ca="1">IF(_xlfn.ISOWEEKNUM($N$2)=A181,1,0)</f>
        <v>0</v>
      </c>
      <c r="C182" s="216">
        <f t="shared" si="133"/>
        <v>2</v>
      </c>
      <c r="D182" s="216">
        <f>A181</f>
        <v>8</v>
      </c>
      <c r="E182" s="216">
        <f t="shared" si="134"/>
        <v>19</v>
      </c>
      <c r="F182" s="217">
        <f>J181</f>
        <v>45341</v>
      </c>
      <c r="G182" s="216">
        <f t="shared" ca="1" si="130"/>
        <v>0</v>
      </c>
      <c r="H182" s="218">
        <v>2</v>
      </c>
      <c r="I182" s="219">
        <f>_xlfn.NUMBERVALUE(A181&amp;0&amp;H182)</f>
        <v>802</v>
      </c>
      <c r="J182" s="367"/>
      <c r="K182" s="96"/>
      <c r="L182" s="96"/>
      <c r="M182" s="97"/>
      <c r="N182" s="370"/>
      <c r="O182" s="98"/>
      <c r="P182" s="98"/>
      <c r="Q182" s="99"/>
      <c r="R182" s="100"/>
      <c r="S182" s="100"/>
      <c r="T182" s="100"/>
      <c r="U182" s="90"/>
      <c r="V182" s="91"/>
      <c r="W182" s="92"/>
      <c r="X182" s="93"/>
      <c r="Y182" s="92"/>
      <c r="Z182" s="94"/>
      <c r="AA182" s="94"/>
      <c r="AB182" s="95"/>
      <c r="AC182" s="298">
        <v>91</v>
      </c>
      <c r="AD182" s="299"/>
      <c r="AF182">
        <f t="shared" si="135"/>
        <v>91</v>
      </c>
      <c r="AG182">
        <f t="shared" si="136"/>
        <v>0</v>
      </c>
      <c r="AH182">
        <f t="shared" si="137"/>
        <v>91</v>
      </c>
      <c r="AI182" s="20" t="str">
        <f>UPPER(LEFT(TEXT(AI181,"jjjj")))&amp;RIGHT(TEXT(AI181,"jjjj"),LEN(TEXT(AI181,"jjjj"))-1)</f>
        <v>Lundi</v>
      </c>
      <c r="AJ182" s="155" t="str">
        <f>TEXT(AI181,"jj")</f>
        <v>19</v>
      </c>
      <c r="AK182" s="20" t="str">
        <f>UPPER(LEFT(TEXT(AI181,"jjjj")))&amp;RIGHT(TEXT(AI181,"jjjj"),LEN(TEXT(AI181,"jjjj"))-1)</f>
        <v>Lundi</v>
      </c>
      <c r="AL182" s="155">
        <f>DAY(AI181)</f>
        <v>19</v>
      </c>
      <c r="AM182" s="20" t="str">
        <f>UPPER(LEFT(TEXT(AI181,"mmmm")))&amp;RIGHT(TEXT(AI181,"mmmm"),LEN(TEXT(AI181,"mmmm"))-1)</f>
        <v>Février</v>
      </c>
      <c r="AO182">
        <f t="shared" si="132"/>
        <v>0</v>
      </c>
      <c r="AW182" s="336"/>
      <c r="AX182" s="336"/>
      <c r="AY182" s="336"/>
    </row>
    <row r="183" spans="1:51" ht="18">
      <c r="A183" s="384"/>
      <c r="B183" s="215">
        <f ca="1">IF(_xlfn.ISOWEEKNUM($N$2)=A181,1,0)</f>
        <v>0</v>
      </c>
      <c r="C183" s="216">
        <f t="shared" si="133"/>
        <v>2</v>
      </c>
      <c r="D183" s="216">
        <f>A181</f>
        <v>8</v>
      </c>
      <c r="E183" s="216">
        <f t="shared" si="134"/>
        <v>19</v>
      </c>
      <c r="F183" s="217">
        <f>J181</f>
        <v>45341</v>
      </c>
      <c r="G183" s="216">
        <f t="shared" ca="1" si="130"/>
        <v>0</v>
      </c>
      <c r="H183" s="218">
        <v>3</v>
      </c>
      <c r="I183" s="219">
        <f>_xlfn.NUMBERVALUE(A181&amp;0&amp;H183)</f>
        <v>803</v>
      </c>
      <c r="J183" s="367"/>
      <c r="K183" s="101"/>
      <c r="L183" s="101"/>
      <c r="M183" s="97"/>
      <c r="N183" s="370"/>
      <c r="O183" s="102"/>
      <c r="P183" s="98"/>
      <c r="Q183" s="88"/>
      <c r="R183" s="89"/>
      <c r="S183" s="89"/>
      <c r="T183" s="89"/>
      <c r="U183" s="90">
        <v>1.5</v>
      </c>
      <c r="V183" s="91"/>
      <c r="W183" s="92"/>
      <c r="X183" s="93"/>
      <c r="Y183" s="92"/>
      <c r="Z183" s="94"/>
      <c r="AA183" s="94"/>
      <c r="AB183" s="95"/>
      <c r="AC183" s="298" t="s">
        <v>141</v>
      </c>
      <c r="AD183" s="299" t="s">
        <v>56</v>
      </c>
      <c r="AF183">
        <f t="shared" si="135"/>
        <v>0</v>
      </c>
      <c r="AG183">
        <f t="shared" si="136"/>
        <v>0</v>
      </c>
      <c r="AH183">
        <f t="shared" si="137"/>
        <v>0</v>
      </c>
      <c r="AI183" s="19"/>
      <c r="AJ183" s="19"/>
      <c r="AK183" s="19"/>
      <c r="AL183" s="19"/>
      <c r="AM183" s="19"/>
      <c r="AO183">
        <f t="shared" si="132"/>
        <v>0</v>
      </c>
      <c r="AW183" s="336"/>
      <c r="AX183" s="336"/>
      <c r="AY183" s="336"/>
    </row>
    <row r="184" spans="1:51" ht="18.75" thickBot="1">
      <c r="A184" s="384"/>
      <c r="B184" s="215">
        <f ca="1">IF(_xlfn.ISOWEEKNUM($N$2)=A181,1,0)</f>
        <v>0</v>
      </c>
      <c r="C184" s="216">
        <f t="shared" si="133"/>
        <v>2</v>
      </c>
      <c r="D184" s="216">
        <f>A181</f>
        <v>8</v>
      </c>
      <c r="E184" s="216">
        <f t="shared" si="134"/>
        <v>19</v>
      </c>
      <c r="F184" s="217">
        <f>J181</f>
        <v>45341</v>
      </c>
      <c r="G184" s="216">
        <f t="shared" ca="1" si="130"/>
        <v>0</v>
      </c>
      <c r="H184" s="218">
        <v>4</v>
      </c>
      <c r="I184" s="219">
        <f>_xlfn.NUMBERVALUE(A181&amp;0&amp;H184)</f>
        <v>804</v>
      </c>
      <c r="J184" s="368"/>
      <c r="K184" s="103"/>
      <c r="L184" s="103"/>
      <c r="M184" s="104"/>
      <c r="N184" s="371"/>
      <c r="O184" s="105"/>
      <c r="P184" s="105"/>
      <c r="Q184" s="106"/>
      <c r="R184" s="107"/>
      <c r="S184" s="107"/>
      <c r="T184" s="107"/>
      <c r="U184" s="108"/>
      <c r="V184" s="109"/>
      <c r="W184" s="110"/>
      <c r="X184" s="111"/>
      <c r="Y184" s="110"/>
      <c r="Z184" s="112"/>
      <c r="AA184" s="112"/>
      <c r="AB184" s="113"/>
      <c r="AC184" s="300">
        <v>91</v>
      </c>
      <c r="AD184" s="301"/>
      <c r="AF184">
        <f t="shared" si="135"/>
        <v>91</v>
      </c>
      <c r="AG184">
        <f t="shared" si="136"/>
        <v>0</v>
      </c>
      <c r="AH184">
        <f t="shared" si="137"/>
        <v>91</v>
      </c>
      <c r="AI184" s="20"/>
      <c r="AJ184" s="19"/>
      <c r="AK184" s="19"/>
      <c r="AL184" s="19"/>
      <c r="AM184" s="19"/>
      <c r="AO184">
        <f t="shared" si="132"/>
        <v>0</v>
      </c>
      <c r="AW184" s="336"/>
      <c r="AX184" s="336"/>
      <c r="AY184" s="336"/>
    </row>
    <row r="185" spans="1:51" ht="18" customHeight="1">
      <c r="A185" s="384"/>
      <c r="B185" s="215">
        <f ca="1">IF(_xlfn.ISOWEEKNUM($N$2)=A181,1,0)</f>
        <v>0</v>
      </c>
      <c r="C185" s="216">
        <f t="shared" si="133"/>
        <v>2</v>
      </c>
      <c r="D185" s="216">
        <f>A181</f>
        <v>8</v>
      </c>
      <c r="E185" s="216">
        <f t="shared" si="134"/>
        <v>20</v>
      </c>
      <c r="F185" s="217">
        <f>J185</f>
        <v>45342</v>
      </c>
      <c r="G185" s="216">
        <f t="shared" ca="1" si="130"/>
        <v>0</v>
      </c>
      <c r="H185" s="218">
        <v>5</v>
      </c>
      <c r="I185" s="219">
        <f>_xlfn.NUMBERVALUE(A181&amp;0&amp;H185)</f>
        <v>805</v>
      </c>
      <c r="J185" s="366">
        <f>J181+1</f>
        <v>45342</v>
      </c>
      <c r="K185" s="84" t="s">
        <v>132</v>
      </c>
      <c r="L185" s="84" t="s">
        <v>151</v>
      </c>
      <c r="M185" s="85">
        <v>13</v>
      </c>
      <c r="N185" s="369" t="str">
        <f t="shared" ref="N185" si="150">AK186&amp;"
"&amp;AL186&amp;"
"&amp;AM186</f>
        <v>Mardi
20
Février</v>
      </c>
      <c r="O185" s="86">
        <v>8</v>
      </c>
      <c r="P185" s="87">
        <v>17</v>
      </c>
      <c r="Q185" s="88">
        <v>8</v>
      </c>
      <c r="R185" s="89"/>
      <c r="S185" s="89"/>
      <c r="T185" s="89"/>
      <c r="U185" s="90"/>
      <c r="V185" s="91"/>
      <c r="W185" s="92"/>
      <c r="X185" s="93"/>
      <c r="Y185" s="92"/>
      <c r="Z185" s="94"/>
      <c r="AA185" s="94"/>
      <c r="AB185" s="95"/>
      <c r="AC185" s="298"/>
      <c r="AD185" s="299"/>
      <c r="AF185">
        <f t="shared" si="135"/>
        <v>0</v>
      </c>
      <c r="AG185">
        <f t="shared" si="136"/>
        <v>46</v>
      </c>
      <c r="AH185">
        <f t="shared" si="137"/>
        <v>46</v>
      </c>
      <c r="AI185" s="20">
        <f>AI181+1</f>
        <v>45342</v>
      </c>
      <c r="AJ185" s="19"/>
      <c r="AK185" s="19"/>
      <c r="AL185" s="19"/>
      <c r="AM185" s="19"/>
      <c r="AO185">
        <f t="shared" si="132"/>
        <v>8</v>
      </c>
      <c r="AW185" s="336"/>
      <c r="AX185" s="336"/>
      <c r="AY185" s="336"/>
    </row>
    <row r="186" spans="1:51" ht="18">
      <c r="A186" s="384"/>
      <c r="B186" s="215">
        <f ca="1">IF(_xlfn.ISOWEEKNUM($N$2)=A181,1,0)</f>
        <v>0</v>
      </c>
      <c r="C186" s="216">
        <f t="shared" si="133"/>
        <v>2</v>
      </c>
      <c r="D186" s="216">
        <f>A181</f>
        <v>8</v>
      </c>
      <c r="E186" s="216">
        <f t="shared" si="134"/>
        <v>20</v>
      </c>
      <c r="F186" s="217">
        <f>J185</f>
        <v>45342</v>
      </c>
      <c r="G186" s="216">
        <f t="shared" ca="1" si="130"/>
        <v>0</v>
      </c>
      <c r="H186" s="218">
        <v>6</v>
      </c>
      <c r="I186" s="219">
        <f>_xlfn.NUMBERVALUE(A181&amp;0&amp;H186)</f>
        <v>806</v>
      </c>
      <c r="J186" s="367"/>
      <c r="K186" s="96"/>
      <c r="L186" s="101"/>
      <c r="M186" s="97"/>
      <c r="N186" s="370"/>
      <c r="O186" s="98"/>
      <c r="P186" s="98"/>
      <c r="Q186" s="99"/>
      <c r="R186" s="89"/>
      <c r="S186" s="89"/>
      <c r="T186" s="89"/>
      <c r="U186" s="90"/>
      <c r="V186" s="91"/>
      <c r="W186" s="92"/>
      <c r="X186" s="93"/>
      <c r="Y186" s="92"/>
      <c r="Z186" s="94"/>
      <c r="AA186" s="94"/>
      <c r="AB186" s="95"/>
      <c r="AC186" s="298"/>
      <c r="AD186" s="299"/>
      <c r="AF186">
        <f t="shared" si="135"/>
        <v>0</v>
      </c>
      <c r="AG186">
        <f t="shared" si="136"/>
        <v>0</v>
      </c>
      <c r="AH186">
        <f t="shared" si="137"/>
        <v>0</v>
      </c>
      <c r="AI186" s="20" t="str">
        <f>UPPER(LEFT(TEXT(AI185,"jjjj")))&amp;RIGHT(TEXT(AI185,"jjjj"),LEN(TEXT(AI185,"jjjj"))-1)</f>
        <v>Mardi</v>
      </c>
      <c r="AJ186" s="155" t="str">
        <f>TEXT(AI185,"jj")</f>
        <v>20</v>
      </c>
      <c r="AK186" s="20" t="str">
        <f>UPPER(LEFT(TEXT(AI185,"jjjj")))&amp;RIGHT(TEXT(AI185,"jjjj"),LEN(TEXT(AI185,"jjjj"))-1)</f>
        <v>Mardi</v>
      </c>
      <c r="AL186" s="155">
        <f>DAY(AI185)</f>
        <v>20</v>
      </c>
      <c r="AM186" s="20" t="str">
        <f>UPPER(LEFT(TEXT(AI185,"mmmm")))&amp;RIGHT(TEXT(AI185,"mmmm"),LEN(TEXT(AI185,"mmmm"))-1)</f>
        <v>Février</v>
      </c>
      <c r="AO186">
        <f t="shared" si="132"/>
        <v>0</v>
      </c>
      <c r="AW186" s="336"/>
      <c r="AX186" s="336"/>
      <c r="AY186" s="336"/>
    </row>
    <row r="187" spans="1:51" ht="18">
      <c r="A187" s="384"/>
      <c r="B187" s="215">
        <f ca="1">IF(_xlfn.ISOWEEKNUM($N$2)=A181,1,0)</f>
        <v>0</v>
      </c>
      <c r="C187" s="216">
        <f t="shared" si="133"/>
        <v>2</v>
      </c>
      <c r="D187" s="216">
        <f>A181</f>
        <v>8</v>
      </c>
      <c r="E187" s="216">
        <f t="shared" si="134"/>
        <v>20</v>
      </c>
      <c r="F187" s="217">
        <f>J185</f>
        <v>45342</v>
      </c>
      <c r="G187" s="216">
        <f t="shared" ca="1" si="130"/>
        <v>0</v>
      </c>
      <c r="H187" s="218">
        <v>7</v>
      </c>
      <c r="I187" s="219">
        <f>_xlfn.NUMBERVALUE(A181&amp;0&amp;H187)</f>
        <v>807</v>
      </c>
      <c r="J187" s="367"/>
      <c r="K187" s="101"/>
      <c r="L187" s="101"/>
      <c r="M187" s="97"/>
      <c r="N187" s="370"/>
      <c r="O187" s="102"/>
      <c r="P187" s="98"/>
      <c r="Q187" s="88"/>
      <c r="R187" s="100"/>
      <c r="S187" s="100"/>
      <c r="T187" s="100"/>
      <c r="U187" s="90"/>
      <c r="V187" s="91"/>
      <c r="W187" s="92"/>
      <c r="X187" s="93"/>
      <c r="Y187" s="92"/>
      <c r="Z187" s="94"/>
      <c r="AA187" s="94"/>
      <c r="AB187" s="95"/>
      <c r="AC187" s="298"/>
      <c r="AD187" s="299"/>
      <c r="AF187">
        <f t="shared" si="135"/>
        <v>0</v>
      </c>
      <c r="AG187">
        <f t="shared" si="136"/>
        <v>0</v>
      </c>
      <c r="AH187">
        <f t="shared" si="137"/>
        <v>0</v>
      </c>
      <c r="AI187" s="155"/>
      <c r="AJ187" s="155"/>
      <c r="AK187" s="155"/>
      <c r="AL187" s="155"/>
      <c r="AM187" s="155"/>
      <c r="AO187">
        <f t="shared" si="132"/>
        <v>0</v>
      </c>
      <c r="AW187" s="336"/>
      <c r="AX187" s="336"/>
      <c r="AY187" s="336"/>
    </row>
    <row r="188" spans="1:51" ht="18.75" thickBot="1">
      <c r="A188" s="384"/>
      <c r="B188" s="215">
        <f ca="1">IF(_xlfn.ISOWEEKNUM($N$2)=A181,1,0)</f>
        <v>0</v>
      </c>
      <c r="C188" s="216">
        <f t="shared" si="133"/>
        <v>2</v>
      </c>
      <c r="D188" s="216">
        <f>A181</f>
        <v>8</v>
      </c>
      <c r="E188" s="216">
        <f t="shared" si="134"/>
        <v>20</v>
      </c>
      <c r="F188" s="217">
        <f>J185</f>
        <v>45342</v>
      </c>
      <c r="G188" s="216">
        <f t="shared" ca="1" si="130"/>
        <v>0</v>
      </c>
      <c r="H188" s="218">
        <v>8</v>
      </c>
      <c r="I188" s="219">
        <f>_xlfn.NUMBERVALUE(A181&amp;0&amp;H188)</f>
        <v>808</v>
      </c>
      <c r="J188" s="368"/>
      <c r="K188" s="103"/>
      <c r="L188" s="103"/>
      <c r="M188" s="104"/>
      <c r="N188" s="371"/>
      <c r="O188" s="105"/>
      <c r="P188" s="105"/>
      <c r="Q188" s="106"/>
      <c r="R188" s="107"/>
      <c r="S188" s="107"/>
      <c r="T188" s="107"/>
      <c r="U188" s="108"/>
      <c r="V188" s="109"/>
      <c r="W188" s="110"/>
      <c r="X188" s="111"/>
      <c r="Y188" s="110"/>
      <c r="Z188" s="112"/>
      <c r="AA188" s="112"/>
      <c r="AB188" s="113"/>
      <c r="AC188" s="300"/>
      <c r="AD188" s="301"/>
      <c r="AF188">
        <f t="shared" si="135"/>
        <v>0</v>
      </c>
      <c r="AG188">
        <f t="shared" si="136"/>
        <v>0</v>
      </c>
      <c r="AH188">
        <f t="shared" si="137"/>
        <v>0</v>
      </c>
      <c r="AI188" s="155"/>
      <c r="AJ188" s="155"/>
      <c r="AK188" s="155"/>
      <c r="AL188" s="155"/>
      <c r="AM188" s="155"/>
      <c r="AO188">
        <f t="shared" si="132"/>
        <v>0</v>
      </c>
      <c r="AW188" s="336"/>
      <c r="AX188" s="336"/>
      <c r="AY188" s="336"/>
    </row>
    <row r="189" spans="1:51" ht="18" customHeight="1">
      <c r="A189" s="384"/>
      <c r="B189" s="215">
        <f ca="1">IF(_xlfn.ISOWEEKNUM($N$2)=A181,1,0)</f>
        <v>0</v>
      </c>
      <c r="C189" s="216">
        <f t="shared" si="133"/>
        <v>2</v>
      </c>
      <c r="D189" s="216">
        <f>A181</f>
        <v>8</v>
      </c>
      <c r="E189" s="216">
        <f t="shared" si="134"/>
        <v>21</v>
      </c>
      <c r="F189" s="217">
        <f>J189</f>
        <v>45343</v>
      </c>
      <c r="G189" s="216">
        <f t="shared" ca="1" si="130"/>
        <v>0</v>
      </c>
      <c r="H189" s="218">
        <v>9</v>
      </c>
      <c r="I189" s="219">
        <f>_xlfn.NUMBERVALUE(A181&amp;0&amp;H189)</f>
        <v>809</v>
      </c>
      <c r="J189" s="366">
        <f>J185+1</f>
        <v>45343</v>
      </c>
      <c r="K189" s="84" t="s">
        <v>132</v>
      </c>
      <c r="L189" s="84" t="s">
        <v>151</v>
      </c>
      <c r="M189" s="85">
        <v>13</v>
      </c>
      <c r="N189" s="369" t="str">
        <f t="shared" ref="N189" si="151">AK190&amp;"
"&amp;AL190&amp;"
"&amp;AM190</f>
        <v>Mercredi
21
Février</v>
      </c>
      <c r="O189" s="86">
        <v>8</v>
      </c>
      <c r="P189" s="87">
        <v>17</v>
      </c>
      <c r="Q189" s="88">
        <v>8</v>
      </c>
      <c r="R189" s="89"/>
      <c r="S189" s="89"/>
      <c r="T189" s="89"/>
      <c r="U189" s="90"/>
      <c r="V189" s="91"/>
      <c r="W189" s="92"/>
      <c r="X189" s="93"/>
      <c r="Y189" s="92"/>
      <c r="Z189" s="94"/>
      <c r="AA189" s="94"/>
      <c r="AB189" s="95"/>
      <c r="AC189" s="298"/>
      <c r="AD189" s="299"/>
      <c r="AF189">
        <f t="shared" si="135"/>
        <v>0</v>
      </c>
      <c r="AG189">
        <f t="shared" si="136"/>
        <v>46</v>
      </c>
      <c r="AH189">
        <f t="shared" si="137"/>
        <v>46</v>
      </c>
      <c r="AI189" s="20">
        <f>AI185+1</f>
        <v>45343</v>
      </c>
      <c r="AJ189" s="155"/>
      <c r="AK189" s="155"/>
      <c r="AL189" s="155"/>
      <c r="AM189" s="155"/>
      <c r="AO189">
        <f t="shared" si="132"/>
        <v>8</v>
      </c>
      <c r="AW189" s="336"/>
      <c r="AX189" s="336"/>
      <c r="AY189" s="336"/>
    </row>
    <row r="190" spans="1:51" ht="18">
      <c r="A190" s="384"/>
      <c r="B190" s="215">
        <f ca="1">IF(_xlfn.ISOWEEKNUM($N$2)=A181,1,0)</f>
        <v>0</v>
      </c>
      <c r="C190" s="216">
        <f t="shared" si="133"/>
        <v>2</v>
      </c>
      <c r="D190" s="216">
        <f>A181</f>
        <v>8</v>
      </c>
      <c r="E190" s="216">
        <f t="shared" si="134"/>
        <v>21</v>
      </c>
      <c r="F190" s="217">
        <f>J189</f>
        <v>45343</v>
      </c>
      <c r="G190" s="216">
        <f t="shared" ca="1" si="130"/>
        <v>0</v>
      </c>
      <c r="H190" s="218">
        <v>10</v>
      </c>
      <c r="I190" s="219">
        <f>_xlfn.NUMBERVALUE(A181&amp;H190)</f>
        <v>810</v>
      </c>
      <c r="J190" s="367"/>
      <c r="K190" s="96"/>
      <c r="L190" s="101"/>
      <c r="M190" s="97"/>
      <c r="N190" s="370"/>
      <c r="O190" s="98"/>
      <c r="P190" s="98"/>
      <c r="Q190" s="99"/>
      <c r="R190" s="89"/>
      <c r="S190" s="89"/>
      <c r="T190" s="89"/>
      <c r="U190" s="114"/>
      <c r="V190" s="115"/>
      <c r="W190" s="116"/>
      <c r="X190" s="117"/>
      <c r="Y190" s="116"/>
      <c r="Z190" s="94"/>
      <c r="AA190" s="94"/>
      <c r="AB190" s="118"/>
      <c r="AC190" s="302"/>
      <c r="AD190" s="303"/>
      <c r="AF190">
        <f t="shared" si="135"/>
        <v>0</v>
      </c>
      <c r="AG190">
        <f t="shared" si="136"/>
        <v>0</v>
      </c>
      <c r="AH190">
        <f t="shared" si="137"/>
        <v>0</v>
      </c>
      <c r="AI190" s="20" t="str">
        <f>UPPER(LEFT(TEXT(AI189,"jjjj")))&amp;RIGHT(TEXT(AI189,"jjjj"),LEN(TEXT(AI189,"jjjj"))-1)</f>
        <v>Mercredi</v>
      </c>
      <c r="AJ190" s="155" t="str">
        <f>TEXT(AI189,"jj")</f>
        <v>21</v>
      </c>
      <c r="AK190" s="20" t="str">
        <f>UPPER(LEFT(TEXT(AI189,"jjjj")))&amp;RIGHT(TEXT(AI189,"jjjj"),LEN(TEXT(AI189,"jjjj"))-1)</f>
        <v>Mercredi</v>
      </c>
      <c r="AL190" s="155">
        <f>DAY(AI189)</f>
        <v>21</v>
      </c>
      <c r="AM190" s="20" t="str">
        <f>UPPER(LEFT(TEXT(AI189,"mmmm")))&amp;RIGHT(TEXT(AI189,"mmmm"),LEN(TEXT(AI189,"mmmm"))-1)</f>
        <v>Février</v>
      </c>
      <c r="AO190">
        <f t="shared" si="132"/>
        <v>0</v>
      </c>
      <c r="AW190" s="336"/>
      <c r="AX190" s="336"/>
      <c r="AY190" s="336"/>
    </row>
    <row r="191" spans="1:51" ht="18">
      <c r="A191" s="384"/>
      <c r="B191" s="215">
        <f ca="1">IF(_xlfn.ISOWEEKNUM($N$2)=A181,1,0)</f>
        <v>0</v>
      </c>
      <c r="C191" s="216">
        <f t="shared" si="133"/>
        <v>2</v>
      </c>
      <c r="D191" s="216">
        <f>A181</f>
        <v>8</v>
      </c>
      <c r="E191" s="216">
        <f t="shared" si="134"/>
        <v>21</v>
      </c>
      <c r="F191" s="217">
        <f>J189</f>
        <v>45343</v>
      </c>
      <c r="G191" s="216">
        <f t="shared" ca="1" si="130"/>
        <v>0</v>
      </c>
      <c r="H191" s="218">
        <v>11</v>
      </c>
      <c r="I191" s="219">
        <f>_xlfn.NUMBERVALUE(A181&amp;H191)</f>
        <v>811</v>
      </c>
      <c r="J191" s="367"/>
      <c r="K191" s="101"/>
      <c r="L191" s="101"/>
      <c r="M191" s="97"/>
      <c r="N191" s="370"/>
      <c r="O191" s="102"/>
      <c r="P191" s="98"/>
      <c r="Q191" s="88"/>
      <c r="R191" s="100"/>
      <c r="S191" s="100"/>
      <c r="T191" s="100"/>
      <c r="U191" s="119"/>
      <c r="V191" s="120"/>
      <c r="W191" s="121"/>
      <c r="X191" s="122"/>
      <c r="Y191" s="121"/>
      <c r="Z191" s="94"/>
      <c r="AA191" s="94"/>
      <c r="AB191" s="123"/>
      <c r="AC191" s="304"/>
      <c r="AD191" s="305"/>
      <c r="AF191">
        <f t="shared" si="135"/>
        <v>0</v>
      </c>
      <c r="AG191">
        <f t="shared" si="136"/>
        <v>0</v>
      </c>
      <c r="AH191">
        <f t="shared" si="137"/>
        <v>0</v>
      </c>
      <c r="AI191" s="155"/>
      <c r="AJ191" s="155"/>
      <c r="AK191" s="155"/>
      <c r="AL191" s="155"/>
      <c r="AM191" s="155"/>
      <c r="AO191">
        <f t="shared" si="132"/>
        <v>0</v>
      </c>
      <c r="AW191" s="336"/>
      <c r="AX191" s="336"/>
      <c r="AY191" s="336"/>
    </row>
    <row r="192" spans="1:51" ht="18.75" thickBot="1">
      <c r="A192" s="384"/>
      <c r="B192" s="215">
        <f ca="1">IF(_xlfn.ISOWEEKNUM($N$2)=A181,1,0)</f>
        <v>0</v>
      </c>
      <c r="C192" s="216">
        <f t="shared" si="133"/>
        <v>2</v>
      </c>
      <c r="D192" s="216">
        <f>A181</f>
        <v>8</v>
      </c>
      <c r="E192" s="216">
        <f t="shared" si="134"/>
        <v>21</v>
      </c>
      <c r="F192" s="217">
        <f>J189</f>
        <v>45343</v>
      </c>
      <c r="G192" s="216">
        <f t="shared" ca="1" si="130"/>
        <v>0</v>
      </c>
      <c r="H192" s="218">
        <v>12</v>
      </c>
      <c r="I192" s="219">
        <f>_xlfn.NUMBERVALUE(A181&amp;H192)</f>
        <v>812</v>
      </c>
      <c r="J192" s="368"/>
      <c r="K192" s="103"/>
      <c r="L192" s="103"/>
      <c r="M192" s="104"/>
      <c r="N192" s="371"/>
      <c r="O192" s="105"/>
      <c r="P192" s="105"/>
      <c r="Q192" s="106"/>
      <c r="R192" s="107"/>
      <c r="S192" s="107"/>
      <c r="T192" s="107"/>
      <c r="U192" s="124"/>
      <c r="V192" s="125"/>
      <c r="W192" s="126"/>
      <c r="X192" s="127"/>
      <c r="Y192" s="126"/>
      <c r="Z192" s="112"/>
      <c r="AA192" s="112"/>
      <c r="AB192" s="128"/>
      <c r="AC192" s="306"/>
      <c r="AD192" s="307"/>
      <c r="AF192">
        <f t="shared" si="135"/>
        <v>0</v>
      </c>
      <c r="AG192">
        <f t="shared" si="136"/>
        <v>0</v>
      </c>
      <c r="AH192">
        <f t="shared" si="137"/>
        <v>0</v>
      </c>
      <c r="AI192" s="155"/>
      <c r="AJ192" s="155"/>
      <c r="AK192" s="155"/>
      <c r="AL192" s="155"/>
      <c r="AM192" s="155"/>
      <c r="AO192">
        <f t="shared" si="132"/>
        <v>0</v>
      </c>
      <c r="AW192" s="336"/>
      <c r="AX192" s="336"/>
      <c r="AY192" s="336"/>
    </row>
    <row r="193" spans="1:51" ht="18" customHeight="1">
      <c r="A193" s="384"/>
      <c r="B193" s="215">
        <f ca="1">IF(_xlfn.ISOWEEKNUM($N$2)=A181,1,0)</f>
        <v>0</v>
      </c>
      <c r="C193" s="216">
        <f t="shared" si="133"/>
        <v>2</v>
      </c>
      <c r="D193" s="216">
        <f>A181</f>
        <v>8</v>
      </c>
      <c r="E193" s="216">
        <f t="shared" si="134"/>
        <v>22</v>
      </c>
      <c r="F193" s="217">
        <f>J193</f>
        <v>45344</v>
      </c>
      <c r="G193" s="216">
        <f t="shared" ca="1" si="130"/>
        <v>0</v>
      </c>
      <c r="H193" s="218">
        <v>13</v>
      </c>
      <c r="I193" s="219">
        <f>_xlfn.NUMBERVALUE(A181&amp;H193)</f>
        <v>813</v>
      </c>
      <c r="J193" s="366">
        <f>J189+1</f>
        <v>45344</v>
      </c>
      <c r="K193" s="84" t="s">
        <v>132</v>
      </c>
      <c r="L193" s="84" t="s">
        <v>151</v>
      </c>
      <c r="M193" s="85">
        <v>13</v>
      </c>
      <c r="N193" s="369" t="str">
        <f t="shared" ref="N193" si="152">AK194&amp;"
"&amp;AL194&amp;"
"&amp;AM194</f>
        <v>Jeudi
22
Février</v>
      </c>
      <c r="O193" s="86">
        <v>8</v>
      </c>
      <c r="P193" s="87">
        <v>17</v>
      </c>
      <c r="Q193" s="88">
        <v>8</v>
      </c>
      <c r="R193" s="89"/>
      <c r="S193" s="89"/>
      <c r="T193" s="89"/>
      <c r="U193" s="90"/>
      <c r="V193" s="91"/>
      <c r="W193" s="92"/>
      <c r="X193" s="93"/>
      <c r="Y193" s="92"/>
      <c r="Z193" s="94"/>
      <c r="AA193" s="94"/>
      <c r="AB193" s="95"/>
      <c r="AC193" s="298"/>
      <c r="AD193" s="308"/>
      <c r="AF193">
        <f t="shared" si="135"/>
        <v>0</v>
      </c>
      <c r="AG193">
        <f t="shared" si="136"/>
        <v>46</v>
      </c>
      <c r="AH193">
        <f t="shared" si="137"/>
        <v>46</v>
      </c>
      <c r="AI193" s="20">
        <f>AI189+1</f>
        <v>45344</v>
      </c>
      <c r="AJ193" s="155"/>
      <c r="AK193" s="155"/>
      <c r="AL193" s="155"/>
      <c r="AM193" s="155"/>
      <c r="AO193">
        <f t="shared" si="132"/>
        <v>8</v>
      </c>
      <c r="AW193" s="336"/>
      <c r="AX193" s="336"/>
      <c r="AY193" s="336"/>
    </row>
    <row r="194" spans="1:51" ht="18">
      <c r="A194" s="384"/>
      <c r="B194" s="215">
        <f ca="1">IF(_xlfn.ISOWEEKNUM($N$2)=A181,1,0)</f>
        <v>0</v>
      </c>
      <c r="C194" s="216">
        <f t="shared" si="133"/>
        <v>2</v>
      </c>
      <c r="D194" s="216">
        <f>A181</f>
        <v>8</v>
      </c>
      <c r="E194" s="216">
        <f t="shared" si="134"/>
        <v>22</v>
      </c>
      <c r="F194" s="217">
        <f>J193</f>
        <v>45344</v>
      </c>
      <c r="G194" s="216">
        <f t="shared" ca="1" si="130"/>
        <v>0</v>
      </c>
      <c r="H194" s="218">
        <v>14</v>
      </c>
      <c r="I194" s="219">
        <f>_xlfn.NUMBERVALUE(A181&amp;H194)</f>
        <v>814</v>
      </c>
      <c r="J194" s="367"/>
      <c r="K194" s="96"/>
      <c r="L194" s="101"/>
      <c r="M194" s="97"/>
      <c r="N194" s="370"/>
      <c r="O194" s="98"/>
      <c r="P194" s="98"/>
      <c r="Q194" s="99"/>
      <c r="R194" s="89"/>
      <c r="S194" s="89"/>
      <c r="T194" s="89"/>
      <c r="U194" s="114"/>
      <c r="V194" s="115"/>
      <c r="W194" s="116"/>
      <c r="X194" s="117"/>
      <c r="Y194" s="116"/>
      <c r="Z194" s="94"/>
      <c r="AA194" s="94"/>
      <c r="AB194" s="118"/>
      <c r="AC194" s="302"/>
      <c r="AD194" s="303"/>
      <c r="AF194">
        <f t="shared" si="135"/>
        <v>0</v>
      </c>
      <c r="AG194">
        <f t="shared" si="136"/>
        <v>0</v>
      </c>
      <c r="AH194">
        <f t="shared" si="137"/>
        <v>0</v>
      </c>
      <c r="AI194" s="20" t="str">
        <f>UPPER(LEFT(TEXT(AI193,"jjjj")))&amp;RIGHT(TEXT(AI193,"jjjj"),LEN(TEXT(AI193,"jjjj"))-1)</f>
        <v>Jeudi</v>
      </c>
      <c r="AJ194" s="155" t="str">
        <f>TEXT(AI193,"jj")</f>
        <v>22</v>
      </c>
      <c r="AK194" s="20" t="str">
        <f>UPPER(LEFT(TEXT(AI193,"jjjj")))&amp;RIGHT(TEXT(AI193,"jjjj"),LEN(TEXT(AI193,"jjjj"))-1)</f>
        <v>Jeudi</v>
      </c>
      <c r="AL194" s="155">
        <f>DAY(AI193)</f>
        <v>22</v>
      </c>
      <c r="AM194" s="20" t="str">
        <f>UPPER(LEFT(TEXT(AI193,"mmmm")))&amp;RIGHT(TEXT(AI193,"mmmm"),LEN(TEXT(AI193,"mmmm"))-1)</f>
        <v>Février</v>
      </c>
      <c r="AO194">
        <f t="shared" si="132"/>
        <v>0</v>
      </c>
      <c r="AW194" s="336"/>
      <c r="AX194" s="336"/>
      <c r="AY194" s="336"/>
    </row>
    <row r="195" spans="1:51" ht="18">
      <c r="A195" s="384"/>
      <c r="B195" s="215">
        <f ca="1">IF(_xlfn.ISOWEEKNUM($N$2)=A181,1,0)</f>
        <v>0</v>
      </c>
      <c r="C195" s="216">
        <f t="shared" si="133"/>
        <v>2</v>
      </c>
      <c r="D195" s="216">
        <f>A181</f>
        <v>8</v>
      </c>
      <c r="E195" s="216">
        <f t="shared" si="134"/>
        <v>22</v>
      </c>
      <c r="F195" s="217">
        <f>J193</f>
        <v>45344</v>
      </c>
      <c r="G195" s="216">
        <f t="shared" ca="1" si="130"/>
        <v>0</v>
      </c>
      <c r="H195" s="218">
        <v>15</v>
      </c>
      <c r="I195" s="219">
        <f>_xlfn.NUMBERVALUE(A181&amp;H195)</f>
        <v>815</v>
      </c>
      <c r="J195" s="367"/>
      <c r="K195" s="101"/>
      <c r="L195" s="101"/>
      <c r="M195" s="97"/>
      <c r="N195" s="370"/>
      <c r="O195" s="102"/>
      <c r="P195" s="98"/>
      <c r="Q195" s="88"/>
      <c r="R195" s="100"/>
      <c r="S195" s="100"/>
      <c r="T195" s="100"/>
      <c r="U195" s="119"/>
      <c r="V195" s="120"/>
      <c r="W195" s="121"/>
      <c r="X195" s="122"/>
      <c r="Y195" s="121"/>
      <c r="Z195" s="94"/>
      <c r="AA195" s="94"/>
      <c r="AB195" s="123"/>
      <c r="AC195" s="304"/>
      <c r="AD195" s="305"/>
      <c r="AF195">
        <f t="shared" si="135"/>
        <v>0</v>
      </c>
      <c r="AG195">
        <f t="shared" si="136"/>
        <v>0</v>
      </c>
      <c r="AH195">
        <f t="shared" si="137"/>
        <v>0</v>
      </c>
      <c r="AI195" s="155"/>
      <c r="AJ195" s="155"/>
      <c r="AK195" s="155"/>
      <c r="AL195" s="155"/>
      <c r="AM195" s="155"/>
      <c r="AO195">
        <f t="shared" si="132"/>
        <v>0</v>
      </c>
      <c r="AW195" s="336"/>
      <c r="AX195" s="336"/>
      <c r="AY195" s="336"/>
    </row>
    <row r="196" spans="1:51" ht="18.75" thickBot="1">
      <c r="A196" s="384"/>
      <c r="B196" s="215">
        <f ca="1">IF(_xlfn.ISOWEEKNUM($N$2)=A181,1,0)</f>
        <v>0</v>
      </c>
      <c r="C196" s="216">
        <f t="shared" si="133"/>
        <v>2</v>
      </c>
      <c r="D196" s="216">
        <f>A181</f>
        <v>8</v>
      </c>
      <c r="E196" s="216">
        <f t="shared" si="134"/>
        <v>22</v>
      </c>
      <c r="F196" s="217">
        <f>J193</f>
        <v>45344</v>
      </c>
      <c r="G196" s="216">
        <f t="shared" ca="1" si="130"/>
        <v>0</v>
      </c>
      <c r="H196" s="218">
        <v>16</v>
      </c>
      <c r="I196" s="219">
        <f>_xlfn.NUMBERVALUE(A181&amp;H196)</f>
        <v>816</v>
      </c>
      <c r="J196" s="368"/>
      <c r="K196" s="103"/>
      <c r="L196" s="103"/>
      <c r="M196" s="104"/>
      <c r="N196" s="371"/>
      <c r="O196" s="105"/>
      <c r="P196" s="105"/>
      <c r="Q196" s="106"/>
      <c r="R196" s="107"/>
      <c r="S196" s="107"/>
      <c r="T196" s="107"/>
      <c r="U196" s="124"/>
      <c r="V196" s="125"/>
      <c r="W196" s="126"/>
      <c r="X196" s="127"/>
      <c r="Y196" s="126"/>
      <c r="Z196" s="112"/>
      <c r="AA196" s="112"/>
      <c r="AB196" s="128"/>
      <c r="AC196" s="306"/>
      <c r="AD196" s="307"/>
      <c r="AF196">
        <f t="shared" si="135"/>
        <v>0</v>
      </c>
      <c r="AG196">
        <f t="shared" si="136"/>
        <v>0</v>
      </c>
      <c r="AH196">
        <f t="shared" si="137"/>
        <v>0</v>
      </c>
      <c r="AI196" s="155"/>
      <c r="AJ196" s="155"/>
      <c r="AK196" s="155"/>
      <c r="AL196" s="155"/>
      <c r="AM196" s="155"/>
      <c r="AO196">
        <f t="shared" si="132"/>
        <v>0</v>
      </c>
      <c r="AW196" s="336"/>
      <c r="AX196" s="336"/>
      <c r="AY196" s="336"/>
    </row>
    <row r="197" spans="1:51" ht="18" customHeight="1">
      <c r="A197" s="384"/>
      <c r="B197" s="215">
        <f ca="1">IF(_xlfn.ISOWEEKNUM($N$2)=A181,1,0)</f>
        <v>0</v>
      </c>
      <c r="C197" s="216">
        <f t="shared" si="133"/>
        <v>2</v>
      </c>
      <c r="D197" s="216">
        <f>A181</f>
        <v>8</v>
      </c>
      <c r="E197" s="216">
        <f t="shared" si="134"/>
        <v>23</v>
      </c>
      <c r="F197" s="217">
        <f>J197</f>
        <v>45345</v>
      </c>
      <c r="G197" s="216">
        <f t="shared" ca="1" si="130"/>
        <v>0</v>
      </c>
      <c r="H197" s="218">
        <v>17</v>
      </c>
      <c r="I197" s="219">
        <f>_xlfn.NUMBERVALUE(A181&amp;H197)</f>
        <v>817</v>
      </c>
      <c r="J197" s="366">
        <f>J193+1</f>
        <v>45345</v>
      </c>
      <c r="K197" s="84" t="s">
        <v>132</v>
      </c>
      <c r="L197" s="84" t="s">
        <v>151</v>
      </c>
      <c r="M197" s="85">
        <v>13</v>
      </c>
      <c r="N197" s="369" t="str">
        <f t="shared" ref="N197" si="153">AK198&amp;"
"&amp;AL198&amp;"
"&amp;AM198</f>
        <v>Vendredi
23
Février</v>
      </c>
      <c r="O197" s="86">
        <v>8</v>
      </c>
      <c r="P197" s="87">
        <v>12</v>
      </c>
      <c r="Q197" s="88">
        <v>4</v>
      </c>
      <c r="R197" s="89"/>
      <c r="S197" s="89"/>
      <c r="T197" s="89"/>
      <c r="U197" s="90"/>
      <c r="V197" s="91"/>
      <c r="W197" s="92"/>
      <c r="X197" s="93"/>
      <c r="Y197" s="92"/>
      <c r="Z197" s="94"/>
      <c r="AA197" s="94"/>
      <c r="AB197" s="95"/>
      <c r="AC197" s="309"/>
      <c r="AD197" s="308"/>
      <c r="AF197">
        <f t="shared" si="135"/>
        <v>0</v>
      </c>
      <c r="AG197">
        <f t="shared" si="136"/>
        <v>46</v>
      </c>
      <c r="AH197">
        <f t="shared" si="137"/>
        <v>46</v>
      </c>
      <c r="AI197" s="20">
        <f>AI193+1</f>
        <v>45345</v>
      </c>
      <c r="AJ197" s="155"/>
      <c r="AK197" s="155"/>
      <c r="AL197" s="155"/>
      <c r="AM197" s="155"/>
      <c r="AO197">
        <f t="shared" si="132"/>
        <v>4</v>
      </c>
      <c r="AW197" s="336"/>
      <c r="AX197" s="336"/>
      <c r="AY197" s="336"/>
    </row>
    <row r="198" spans="1:51" ht="18">
      <c r="A198" s="384"/>
      <c r="B198" s="215">
        <f ca="1">IF(_xlfn.ISOWEEKNUM($N$2)=A181,1,0)</f>
        <v>0</v>
      </c>
      <c r="C198" s="216">
        <f t="shared" si="133"/>
        <v>2</v>
      </c>
      <c r="D198" s="216">
        <f>A181</f>
        <v>8</v>
      </c>
      <c r="E198" s="216">
        <f t="shared" si="134"/>
        <v>23</v>
      </c>
      <c r="F198" s="217">
        <f>J197</f>
        <v>45345</v>
      </c>
      <c r="G198" s="216">
        <f t="shared" ca="1" si="130"/>
        <v>0</v>
      </c>
      <c r="H198" s="218">
        <v>18</v>
      </c>
      <c r="I198" s="219">
        <f>_xlfn.NUMBERVALUE(A181&amp;H198)</f>
        <v>818</v>
      </c>
      <c r="J198" s="367"/>
      <c r="K198" s="96"/>
      <c r="L198" s="101"/>
      <c r="M198" s="97"/>
      <c r="N198" s="370"/>
      <c r="O198" s="98"/>
      <c r="P198" s="98"/>
      <c r="Q198" s="99"/>
      <c r="R198" s="89"/>
      <c r="S198" s="89"/>
      <c r="T198" s="89"/>
      <c r="U198" s="114"/>
      <c r="V198" s="115"/>
      <c r="W198" s="116"/>
      <c r="X198" s="117"/>
      <c r="Y198" s="116"/>
      <c r="Z198" s="94"/>
      <c r="AA198" s="94"/>
      <c r="AB198" s="118"/>
      <c r="AC198" s="298"/>
      <c r="AD198" s="303"/>
      <c r="AF198">
        <f t="shared" si="135"/>
        <v>0</v>
      </c>
      <c r="AG198">
        <f t="shared" si="136"/>
        <v>0</v>
      </c>
      <c r="AH198">
        <f t="shared" si="137"/>
        <v>0</v>
      </c>
      <c r="AI198" s="20" t="str">
        <f>UPPER(LEFT(TEXT(AI197,"jjjj")))&amp;RIGHT(TEXT(AI197,"jjjj"),LEN(TEXT(AI197,"jjjj"))-1)</f>
        <v>Vendredi</v>
      </c>
      <c r="AJ198" s="155" t="str">
        <f>TEXT(AI197,"jj")</f>
        <v>23</v>
      </c>
      <c r="AK198" s="20" t="str">
        <f>UPPER(LEFT(TEXT(AI197,"jjjj")))&amp;RIGHT(TEXT(AI197,"jjjj"),LEN(TEXT(AI197,"jjjj"))-1)</f>
        <v>Vendredi</v>
      </c>
      <c r="AL198" s="155">
        <f>DAY(AI197)</f>
        <v>23</v>
      </c>
      <c r="AM198" s="20" t="str">
        <f>UPPER(LEFT(TEXT(AI197,"mmmm")))&amp;RIGHT(TEXT(AI197,"mmmm"),LEN(TEXT(AI197,"mmmm"))-1)</f>
        <v>Février</v>
      </c>
      <c r="AO198">
        <f t="shared" si="132"/>
        <v>0</v>
      </c>
      <c r="AW198" s="336"/>
      <c r="AX198" s="336"/>
      <c r="AY198" s="336"/>
    </row>
    <row r="199" spans="1:51" ht="18">
      <c r="A199" s="384"/>
      <c r="B199" s="215">
        <f ca="1">IF(_xlfn.ISOWEEKNUM($N$2)=A181,1,0)</f>
        <v>0</v>
      </c>
      <c r="C199" s="216">
        <f t="shared" si="133"/>
        <v>2</v>
      </c>
      <c r="D199" s="216">
        <f>A181</f>
        <v>8</v>
      </c>
      <c r="E199" s="216">
        <f t="shared" si="134"/>
        <v>23</v>
      </c>
      <c r="F199" s="217">
        <f>J197</f>
        <v>45345</v>
      </c>
      <c r="G199" s="216">
        <f t="shared" ca="1" si="130"/>
        <v>0</v>
      </c>
      <c r="H199" s="218">
        <v>19</v>
      </c>
      <c r="I199" s="219">
        <f>_xlfn.NUMBERVALUE(A181&amp;H199)</f>
        <v>819</v>
      </c>
      <c r="J199" s="367"/>
      <c r="K199" s="101"/>
      <c r="L199" s="101"/>
      <c r="M199" s="97"/>
      <c r="N199" s="370"/>
      <c r="O199" s="102"/>
      <c r="P199" s="98"/>
      <c r="Q199" s="88"/>
      <c r="R199" s="100"/>
      <c r="S199" s="100"/>
      <c r="T199" s="100"/>
      <c r="U199" s="119"/>
      <c r="V199" s="120"/>
      <c r="W199" s="121"/>
      <c r="X199" s="122"/>
      <c r="Y199" s="121"/>
      <c r="Z199" s="94"/>
      <c r="AA199" s="94"/>
      <c r="AB199" s="123"/>
      <c r="AC199" s="304"/>
      <c r="AD199" s="305"/>
      <c r="AF199">
        <f t="shared" si="135"/>
        <v>0</v>
      </c>
      <c r="AG199">
        <f t="shared" si="136"/>
        <v>0</v>
      </c>
      <c r="AH199">
        <f t="shared" si="137"/>
        <v>0</v>
      </c>
      <c r="AI199" s="155"/>
      <c r="AJ199" s="155"/>
      <c r="AK199" s="155"/>
      <c r="AL199" s="155"/>
      <c r="AM199" s="155"/>
      <c r="AO199">
        <f t="shared" si="132"/>
        <v>0</v>
      </c>
      <c r="AW199" s="336"/>
      <c r="AX199" s="336"/>
      <c r="AY199" s="336"/>
    </row>
    <row r="200" spans="1:51" ht="18.75" thickBot="1">
      <c r="A200" s="384"/>
      <c r="B200" s="215">
        <f ca="1">IF(_xlfn.ISOWEEKNUM($N$2)=A181,1,0)</f>
        <v>0</v>
      </c>
      <c r="C200" s="216">
        <f t="shared" si="133"/>
        <v>2</v>
      </c>
      <c r="D200" s="216">
        <f>A181</f>
        <v>8</v>
      </c>
      <c r="E200" s="216">
        <f t="shared" si="134"/>
        <v>23</v>
      </c>
      <c r="F200" s="217">
        <f>J197</f>
        <v>45345</v>
      </c>
      <c r="G200" s="216">
        <f t="shared" ca="1" si="130"/>
        <v>0</v>
      </c>
      <c r="H200" s="218">
        <v>20</v>
      </c>
      <c r="I200" s="219">
        <f>_xlfn.NUMBERVALUE(A181&amp;H200)</f>
        <v>820</v>
      </c>
      <c r="J200" s="368"/>
      <c r="K200" s="103"/>
      <c r="L200" s="103"/>
      <c r="M200" s="104"/>
      <c r="N200" s="371"/>
      <c r="O200" s="105"/>
      <c r="P200" s="105"/>
      <c r="Q200" s="106"/>
      <c r="R200" s="107"/>
      <c r="S200" s="107"/>
      <c r="T200" s="107"/>
      <c r="U200" s="124"/>
      <c r="V200" s="125"/>
      <c r="W200" s="126"/>
      <c r="X200" s="127"/>
      <c r="Y200" s="126"/>
      <c r="Z200" s="112"/>
      <c r="AA200" s="112"/>
      <c r="AB200" s="128"/>
      <c r="AC200" s="306"/>
      <c r="AD200" s="307"/>
      <c r="AF200">
        <f t="shared" si="135"/>
        <v>0</v>
      </c>
      <c r="AG200">
        <f t="shared" si="136"/>
        <v>0</v>
      </c>
      <c r="AH200">
        <f t="shared" si="137"/>
        <v>0</v>
      </c>
      <c r="AI200" s="155"/>
      <c r="AJ200" s="155"/>
      <c r="AK200" s="155"/>
      <c r="AL200" s="155"/>
      <c r="AM200" s="155"/>
      <c r="AO200">
        <f t="shared" si="132"/>
        <v>0</v>
      </c>
      <c r="AW200" s="336"/>
      <c r="AX200" s="336"/>
      <c r="AY200" s="336"/>
    </row>
    <row r="201" spans="1:51" ht="18" customHeight="1">
      <c r="A201" s="384"/>
      <c r="B201" s="215">
        <f ca="1">IF(_xlfn.ISOWEEKNUM($N$2)=A181,1,0)</f>
        <v>0</v>
      </c>
      <c r="C201" s="216">
        <f t="shared" si="133"/>
        <v>2</v>
      </c>
      <c r="D201" s="216">
        <f>A181</f>
        <v>8</v>
      </c>
      <c r="E201" s="216">
        <f t="shared" si="134"/>
        <v>24</v>
      </c>
      <c r="F201" s="217">
        <f>J201</f>
        <v>45346</v>
      </c>
      <c r="G201" s="216">
        <f t="shared" ca="1" si="130"/>
        <v>0</v>
      </c>
      <c r="H201" s="218">
        <v>21</v>
      </c>
      <c r="I201" s="219">
        <f>_xlfn.NUMBERVALUE(A181&amp;H201)</f>
        <v>821</v>
      </c>
      <c r="J201" s="372">
        <f>J197+1</f>
        <v>45346</v>
      </c>
      <c r="K201" s="52"/>
      <c r="L201" s="53"/>
      <c r="M201" s="54"/>
      <c r="N201" s="374" t="str">
        <f t="shared" ref="N201" si="154">AK202&amp;"
"&amp;AL202&amp;"
"&amp;AM202</f>
        <v>Samedi
24
Février</v>
      </c>
      <c r="O201" s="55"/>
      <c r="P201" s="56"/>
      <c r="Q201" s="57"/>
      <c r="R201" s="58"/>
      <c r="S201" s="58"/>
      <c r="T201" s="58"/>
      <c r="U201" s="59"/>
      <c r="V201" s="60"/>
      <c r="W201" s="61"/>
      <c r="X201" s="62"/>
      <c r="Y201" s="61"/>
      <c r="Z201" s="63"/>
      <c r="AA201" s="63"/>
      <c r="AB201" s="64"/>
      <c r="AC201" s="310"/>
      <c r="AD201" s="311"/>
      <c r="AF201">
        <f t="shared" si="135"/>
        <v>0</v>
      </c>
      <c r="AG201">
        <f t="shared" si="136"/>
        <v>0</v>
      </c>
      <c r="AH201">
        <f t="shared" si="137"/>
        <v>0</v>
      </c>
      <c r="AI201" s="20">
        <f>AI197+1</f>
        <v>45346</v>
      </c>
      <c r="AJ201" s="155"/>
      <c r="AK201" s="155"/>
      <c r="AL201" s="155"/>
      <c r="AM201" s="155"/>
      <c r="AO201">
        <f t="shared" si="132"/>
        <v>0</v>
      </c>
      <c r="AW201" s="336"/>
      <c r="AX201" s="336"/>
      <c r="AY201" s="336"/>
    </row>
    <row r="202" spans="1:51" ht="18.75" thickBot="1">
      <c r="A202" s="384"/>
      <c r="B202" s="215">
        <f ca="1">IF(_xlfn.ISOWEEKNUM($N$2)=A181,1,0)</f>
        <v>0</v>
      </c>
      <c r="C202" s="216">
        <f t="shared" si="133"/>
        <v>2</v>
      </c>
      <c r="D202" s="216">
        <f>A181</f>
        <v>8</v>
      </c>
      <c r="E202" s="216">
        <f t="shared" si="134"/>
        <v>24</v>
      </c>
      <c r="F202" s="217">
        <f>J201</f>
        <v>45346</v>
      </c>
      <c r="G202" s="216">
        <f t="shared" ca="1" si="130"/>
        <v>0</v>
      </c>
      <c r="H202" s="218">
        <v>22</v>
      </c>
      <c r="I202" s="219">
        <f>_xlfn.NUMBERVALUE(A181&amp;H202)</f>
        <v>822</v>
      </c>
      <c r="J202" s="373"/>
      <c r="K202" s="53"/>
      <c r="L202" s="53"/>
      <c r="M202" s="65"/>
      <c r="N202" s="375"/>
      <c r="O202" s="66"/>
      <c r="P202" s="66"/>
      <c r="Q202" s="67"/>
      <c r="R202" s="68"/>
      <c r="S202" s="68"/>
      <c r="T202" s="68"/>
      <c r="U202" s="69"/>
      <c r="V202" s="70"/>
      <c r="W202" s="71"/>
      <c r="X202" s="72"/>
      <c r="Y202" s="71"/>
      <c r="Z202" s="73"/>
      <c r="AA202" s="73"/>
      <c r="AB202" s="74"/>
      <c r="AC202" s="312"/>
      <c r="AD202" s="313"/>
      <c r="AF202">
        <f t="shared" si="135"/>
        <v>0</v>
      </c>
      <c r="AG202">
        <f t="shared" si="136"/>
        <v>0</v>
      </c>
      <c r="AH202">
        <f t="shared" si="137"/>
        <v>0</v>
      </c>
      <c r="AI202" s="20" t="str">
        <f>UPPER(LEFT(TEXT(AI201,"jjjj")))&amp;RIGHT(TEXT(AI201,"jjjj"),LEN(TEXT(AI201,"jjjj"))-1)</f>
        <v>Samedi</v>
      </c>
      <c r="AJ202" s="155" t="str">
        <f>TEXT(AI201,"jj")</f>
        <v>24</v>
      </c>
      <c r="AK202" s="20" t="str">
        <f>UPPER(LEFT(TEXT(AI201,"jjjj")))&amp;RIGHT(TEXT(AI201,"jjjj"),LEN(TEXT(AI201,"jjjj"))-1)</f>
        <v>Samedi</v>
      </c>
      <c r="AL202" s="155">
        <f>DAY(AI201)</f>
        <v>24</v>
      </c>
      <c r="AM202" s="20" t="str">
        <f>UPPER(LEFT(TEXT(AI201,"mmmm")))&amp;RIGHT(TEXT(AI201,"mmmm"),LEN(TEXT(AI201,"mmmm"))-1)</f>
        <v>Février</v>
      </c>
      <c r="AO202">
        <f t="shared" si="132"/>
        <v>0</v>
      </c>
      <c r="AW202" s="336"/>
      <c r="AX202" s="336"/>
      <c r="AY202" s="336"/>
    </row>
    <row r="203" spans="1:51" ht="18" customHeight="1">
      <c r="A203" s="384"/>
      <c r="B203" s="215">
        <f ca="1">IF(_xlfn.ISOWEEKNUM($N$2)=A181,1,0)</f>
        <v>0</v>
      </c>
      <c r="C203" s="216">
        <f t="shared" si="133"/>
        <v>2</v>
      </c>
      <c r="D203" s="216">
        <f>A181</f>
        <v>8</v>
      </c>
      <c r="E203" s="216">
        <f t="shared" si="134"/>
        <v>25</v>
      </c>
      <c r="F203" s="217">
        <f>J203</f>
        <v>45347</v>
      </c>
      <c r="G203" s="216">
        <f t="shared" ca="1" si="130"/>
        <v>0</v>
      </c>
      <c r="H203" s="218">
        <v>23</v>
      </c>
      <c r="I203" s="219">
        <f>_xlfn.NUMBERVALUE(A181&amp;H203)</f>
        <v>823</v>
      </c>
      <c r="J203" s="372">
        <f>J201+1</f>
        <v>45347</v>
      </c>
      <c r="K203" s="75" t="s">
        <v>142</v>
      </c>
      <c r="L203" s="75" t="s">
        <v>152</v>
      </c>
      <c r="M203" s="54">
        <v>12</v>
      </c>
      <c r="N203" s="374" t="str">
        <f t="shared" ref="N203" si="155">AK204&amp;"
"&amp;AL204&amp;"
"&amp;AM204</f>
        <v>Dimanche
25
Février</v>
      </c>
      <c r="O203" s="76"/>
      <c r="P203" s="77"/>
      <c r="Q203" s="78"/>
      <c r="R203" s="79"/>
      <c r="S203" s="79"/>
      <c r="T203" s="79"/>
      <c r="U203" s="80">
        <v>4</v>
      </c>
      <c r="V203" s="81"/>
      <c r="W203" s="81"/>
      <c r="X203" s="82"/>
      <c r="Y203" s="81"/>
      <c r="Z203" s="81"/>
      <c r="AA203" s="81"/>
      <c r="AB203" s="83"/>
      <c r="AC203" s="314" t="s">
        <v>56</v>
      </c>
      <c r="AD203" s="315" t="s">
        <v>102</v>
      </c>
      <c r="AF203">
        <f t="shared" si="135"/>
        <v>0</v>
      </c>
      <c r="AG203">
        <f t="shared" si="136"/>
        <v>0</v>
      </c>
      <c r="AH203">
        <f t="shared" si="137"/>
        <v>0</v>
      </c>
      <c r="AI203" s="20">
        <f>AI201+1</f>
        <v>45347</v>
      </c>
      <c r="AJ203" s="155"/>
      <c r="AK203" s="155"/>
      <c r="AL203" s="155"/>
      <c r="AM203" s="155"/>
      <c r="AO203">
        <f t="shared" si="132"/>
        <v>0</v>
      </c>
      <c r="AW203" s="336"/>
      <c r="AX203" s="336"/>
      <c r="AY203" s="336"/>
    </row>
    <row r="204" spans="1:51" ht="18.75" thickBot="1">
      <c r="A204" s="385"/>
      <c r="B204" s="220">
        <f ca="1">IF(_xlfn.ISOWEEKNUM($N$2)=A181,1,0)</f>
        <v>0</v>
      </c>
      <c r="C204" s="216">
        <f t="shared" si="133"/>
        <v>2</v>
      </c>
      <c r="D204" s="216">
        <f>A181</f>
        <v>8</v>
      </c>
      <c r="E204" s="216">
        <f t="shared" si="134"/>
        <v>25</v>
      </c>
      <c r="F204" s="217">
        <f>J203</f>
        <v>45347</v>
      </c>
      <c r="G204" s="221">
        <f t="shared" ca="1" si="130"/>
        <v>0</v>
      </c>
      <c r="H204" s="218">
        <v>24</v>
      </c>
      <c r="I204" s="222">
        <f>_xlfn.NUMBERVALUE(A181&amp;H204)</f>
        <v>824</v>
      </c>
      <c r="J204" s="379"/>
      <c r="K204" s="146"/>
      <c r="L204" s="146"/>
      <c r="M204" s="147"/>
      <c r="N204" s="380"/>
      <c r="O204" s="148"/>
      <c r="P204" s="148"/>
      <c r="Q204" s="149"/>
      <c r="R204" s="150"/>
      <c r="S204" s="150"/>
      <c r="T204" s="150"/>
      <c r="U204" s="151"/>
      <c r="V204" s="152"/>
      <c r="W204" s="152"/>
      <c r="X204" s="153"/>
      <c r="Y204" s="152"/>
      <c r="Z204" s="152"/>
      <c r="AA204" s="152"/>
      <c r="AB204" s="154"/>
      <c r="AC204" s="316">
        <v>320</v>
      </c>
      <c r="AD204" s="317"/>
      <c r="AF204">
        <f t="shared" si="135"/>
        <v>320</v>
      </c>
      <c r="AG204">
        <f t="shared" si="136"/>
        <v>0</v>
      </c>
      <c r="AH204">
        <f t="shared" si="137"/>
        <v>320</v>
      </c>
      <c r="AI204" s="20" t="str">
        <f>UPPER(LEFT(TEXT(AI203,"jjjj")))&amp;RIGHT(TEXT(AI203,"jjjj"),LEN(TEXT(AI203,"jjjj"))-1)</f>
        <v>Dimanche</v>
      </c>
      <c r="AJ204" s="155" t="str">
        <f>TEXT(AI203,"jj")</f>
        <v>25</v>
      </c>
      <c r="AK204" s="20" t="str">
        <f>UPPER(LEFT(TEXT(AI203,"jjjj")))&amp;RIGHT(TEXT(AI203,"jjjj"),LEN(TEXT(AI203,"jjjj"))-1)</f>
        <v>Dimanche</v>
      </c>
      <c r="AL204" s="155">
        <f>DAY(AI203)</f>
        <v>25</v>
      </c>
      <c r="AM204" s="20" t="str">
        <f>UPPER(LEFT(TEXT(AI203,"mmmm")))&amp;RIGHT(TEXT(AI203,"mmmm"),LEN(TEXT(AI203,"mmmm"))-1)</f>
        <v>Février</v>
      </c>
      <c r="AO204">
        <f t="shared" si="132"/>
        <v>0</v>
      </c>
      <c r="AW204" s="336"/>
      <c r="AX204" s="336"/>
      <c r="AY204" s="336"/>
    </row>
    <row r="205" spans="1:51" ht="18.75" customHeight="1" thickTop="1">
      <c r="A205" s="383">
        <f>A181+1</f>
        <v>9</v>
      </c>
      <c r="B205" s="210">
        <f ca="1">IF(_xlfn.ISOWEEKNUM($N$2)=A205,1,0)</f>
        <v>0</v>
      </c>
      <c r="C205" s="211">
        <f t="shared" si="133"/>
        <v>2</v>
      </c>
      <c r="D205" s="211">
        <f>A205</f>
        <v>9</v>
      </c>
      <c r="E205" s="211">
        <f t="shared" si="134"/>
        <v>26</v>
      </c>
      <c r="F205" s="212">
        <f>J205</f>
        <v>45348</v>
      </c>
      <c r="G205" s="211">
        <f t="shared" ref="G205:G268" ca="1" si="156">IF(F205=N$2,1,0)</f>
        <v>0</v>
      </c>
      <c r="H205" s="213">
        <v>1</v>
      </c>
      <c r="I205" s="214">
        <f>_xlfn.NUMBERVALUE(A205&amp;0&amp;H205)</f>
        <v>901</v>
      </c>
      <c r="J205" s="386">
        <f>J203+1</f>
        <v>45348</v>
      </c>
      <c r="K205" s="134" t="s">
        <v>142</v>
      </c>
      <c r="L205" s="134" t="s">
        <v>152</v>
      </c>
      <c r="M205" s="135">
        <v>12</v>
      </c>
      <c r="N205" s="387" t="str">
        <f t="shared" ref="N205" si="157">AK206&amp;"
"&amp;AL206&amp;"
"&amp;AM206</f>
        <v>Lundi
26
Février</v>
      </c>
      <c r="O205" s="136">
        <v>8</v>
      </c>
      <c r="P205" s="137">
        <v>17</v>
      </c>
      <c r="Q205" s="138">
        <v>8</v>
      </c>
      <c r="R205" s="139"/>
      <c r="S205" s="139"/>
      <c r="T205" s="139"/>
      <c r="U205" s="140"/>
      <c r="V205" s="141"/>
      <c r="W205" s="142"/>
      <c r="X205" s="143"/>
      <c r="Y205" s="142"/>
      <c r="Z205" s="144"/>
      <c r="AA205" s="144"/>
      <c r="AB205" s="145"/>
      <c r="AC205" s="296"/>
      <c r="AD205" s="297"/>
      <c r="AF205">
        <f t="shared" si="135"/>
        <v>0</v>
      </c>
      <c r="AG205">
        <f t="shared" si="136"/>
        <v>0</v>
      </c>
      <c r="AH205">
        <f t="shared" si="137"/>
        <v>0</v>
      </c>
      <c r="AI205" s="20">
        <f>J205</f>
        <v>45348</v>
      </c>
      <c r="AJ205" s="19"/>
      <c r="AK205" s="19"/>
      <c r="AL205" s="19"/>
      <c r="AM205" s="20"/>
      <c r="AO205">
        <f t="shared" ref="AO205:AO268" si="158">SUM(Q205:T205)</f>
        <v>8</v>
      </c>
      <c r="AW205" s="336"/>
      <c r="AX205" s="336"/>
      <c r="AY205" s="336"/>
    </row>
    <row r="206" spans="1:51" ht="18">
      <c r="A206" s="384"/>
      <c r="B206" s="215">
        <f ca="1">IF(_xlfn.ISOWEEKNUM($N$2)=A205,1,0)</f>
        <v>0</v>
      </c>
      <c r="C206" s="216">
        <f t="shared" ref="C206:C269" si="159">MONTH(F206)</f>
        <v>2</v>
      </c>
      <c r="D206" s="216">
        <f>A205</f>
        <v>9</v>
      </c>
      <c r="E206" s="216">
        <f t="shared" ref="E206:E269" si="160">DAY(F206)</f>
        <v>26</v>
      </c>
      <c r="F206" s="217">
        <f>J205</f>
        <v>45348</v>
      </c>
      <c r="G206" s="216">
        <f t="shared" ca="1" si="156"/>
        <v>0</v>
      </c>
      <c r="H206" s="218">
        <v>2</v>
      </c>
      <c r="I206" s="219">
        <f>_xlfn.NUMBERVALUE(A205&amp;0&amp;H206)</f>
        <v>902</v>
      </c>
      <c r="J206" s="367"/>
      <c r="K206" s="96"/>
      <c r="L206" s="96"/>
      <c r="M206" s="97"/>
      <c r="N206" s="370"/>
      <c r="O206" s="98"/>
      <c r="P206" s="98"/>
      <c r="Q206" s="99"/>
      <c r="R206" s="100"/>
      <c r="S206" s="100"/>
      <c r="T206" s="100"/>
      <c r="U206" s="90"/>
      <c r="V206" s="91"/>
      <c r="W206" s="92"/>
      <c r="X206" s="93"/>
      <c r="Y206" s="92"/>
      <c r="Z206" s="94"/>
      <c r="AA206" s="94"/>
      <c r="AB206" s="95"/>
      <c r="AC206" s="298"/>
      <c r="AD206" s="299"/>
      <c r="AF206">
        <f t="shared" ref="AF206:AF269" si="161">IF(ISNUMBER(AC206)=TRUE,AC206,0)</f>
        <v>0</v>
      </c>
      <c r="AG206">
        <f t="shared" ref="AG206:AG269" si="162">IF(ISNUMBER(MATCH(K206,$AG$7:$AQ$7,0))=TRUE,LOOKUP(K206,$AG$7:$AQ$7,$AG$8:$AQ$8),0)</f>
        <v>0</v>
      </c>
      <c r="AH206">
        <f t="shared" ref="AH206:AH269" si="163">AF206+AG206</f>
        <v>0</v>
      </c>
      <c r="AI206" s="20" t="str">
        <f>UPPER(LEFT(TEXT(AI205,"jjjj")))&amp;RIGHT(TEXT(AI205,"jjjj"),LEN(TEXT(AI205,"jjjj"))-1)</f>
        <v>Lundi</v>
      </c>
      <c r="AJ206" s="155" t="str">
        <f>TEXT(AI205,"jj")</f>
        <v>26</v>
      </c>
      <c r="AK206" s="20" t="str">
        <f>UPPER(LEFT(TEXT(AI205,"jjjj")))&amp;RIGHT(TEXT(AI205,"jjjj"),LEN(TEXT(AI205,"jjjj"))-1)</f>
        <v>Lundi</v>
      </c>
      <c r="AL206" s="155">
        <f>DAY(AI205)</f>
        <v>26</v>
      </c>
      <c r="AM206" s="20" t="str">
        <f>UPPER(LEFT(TEXT(AI205,"mmmm")))&amp;RIGHT(TEXT(AI205,"mmmm"),LEN(TEXT(AI205,"mmmm"))-1)</f>
        <v>Février</v>
      </c>
      <c r="AO206">
        <f t="shared" si="158"/>
        <v>0</v>
      </c>
      <c r="AW206" s="336"/>
      <c r="AX206" s="336"/>
      <c r="AY206" s="336"/>
    </row>
    <row r="207" spans="1:51" ht="18">
      <c r="A207" s="384"/>
      <c r="B207" s="215">
        <f ca="1">IF(_xlfn.ISOWEEKNUM($N$2)=A205,1,0)</f>
        <v>0</v>
      </c>
      <c r="C207" s="216">
        <f t="shared" si="159"/>
        <v>2</v>
      </c>
      <c r="D207" s="216">
        <f>A205</f>
        <v>9</v>
      </c>
      <c r="E207" s="216">
        <f t="shared" si="160"/>
        <v>26</v>
      </c>
      <c r="F207" s="217">
        <f>J205</f>
        <v>45348</v>
      </c>
      <c r="G207" s="216">
        <f t="shared" ca="1" si="156"/>
        <v>0</v>
      </c>
      <c r="H207" s="218">
        <v>3</v>
      </c>
      <c r="I207" s="219">
        <f>_xlfn.NUMBERVALUE(A205&amp;0&amp;H207)</f>
        <v>903</v>
      </c>
      <c r="J207" s="367"/>
      <c r="K207" s="101"/>
      <c r="L207" s="101"/>
      <c r="M207" s="97"/>
      <c r="N207" s="370"/>
      <c r="O207" s="102"/>
      <c r="P207" s="98"/>
      <c r="Q207" s="88"/>
      <c r="R207" s="89"/>
      <c r="S207" s="89"/>
      <c r="T207" s="89"/>
      <c r="U207" s="90"/>
      <c r="V207" s="91"/>
      <c r="W207" s="92"/>
      <c r="X207" s="93"/>
      <c r="Y207" s="92"/>
      <c r="Z207" s="94"/>
      <c r="AA207" s="94"/>
      <c r="AB207" s="95"/>
      <c r="AC207" s="298"/>
      <c r="AD207" s="299"/>
      <c r="AF207">
        <f t="shared" si="161"/>
        <v>0</v>
      </c>
      <c r="AG207">
        <f t="shared" si="162"/>
        <v>0</v>
      </c>
      <c r="AH207">
        <f t="shared" si="163"/>
        <v>0</v>
      </c>
      <c r="AI207" s="19"/>
      <c r="AJ207" s="19"/>
      <c r="AK207" s="19"/>
      <c r="AL207" s="19"/>
      <c r="AM207" s="19"/>
      <c r="AO207">
        <f t="shared" si="158"/>
        <v>0</v>
      </c>
      <c r="AW207" s="336"/>
      <c r="AX207" s="336"/>
      <c r="AY207" s="336"/>
    </row>
    <row r="208" spans="1:51" ht="18.75" thickBot="1">
      <c r="A208" s="384"/>
      <c r="B208" s="215">
        <f ca="1">IF(_xlfn.ISOWEEKNUM($N$2)=A205,1,0)</f>
        <v>0</v>
      </c>
      <c r="C208" s="216">
        <f t="shared" si="159"/>
        <v>2</v>
      </c>
      <c r="D208" s="216">
        <f>A205</f>
        <v>9</v>
      </c>
      <c r="E208" s="216">
        <f t="shared" si="160"/>
        <v>26</v>
      </c>
      <c r="F208" s="217">
        <f>J205</f>
        <v>45348</v>
      </c>
      <c r="G208" s="216">
        <f t="shared" ca="1" si="156"/>
        <v>0</v>
      </c>
      <c r="H208" s="218">
        <v>4</v>
      </c>
      <c r="I208" s="219">
        <f>_xlfn.NUMBERVALUE(A205&amp;0&amp;H208)</f>
        <v>904</v>
      </c>
      <c r="J208" s="368"/>
      <c r="K208" s="103"/>
      <c r="L208" s="103"/>
      <c r="M208" s="104"/>
      <c r="N208" s="371"/>
      <c r="O208" s="105"/>
      <c r="P208" s="105"/>
      <c r="Q208" s="106"/>
      <c r="R208" s="107"/>
      <c r="S208" s="107"/>
      <c r="T208" s="107"/>
      <c r="U208" s="108"/>
      <c r="V208" s="109"/>
      <c r="W208" s="110"/>
      <c r="X208" s="111"/>
      <c r="Y208" s="110"/>
      <c r="Z208" s="112"/>
      <c r="AA208" s="112"/>
      <c r="AB208" s="113"/>
      <c r="AC208" s="300"/>
      <c r="AD208" s="301"/>
      <c r="AF208">
        <f t="shared" si="161"/>
        <v>0</v>
      </c>
      <c r="AG208">
        <f t="shared" si="162"/>
        <v>0</v>
      </c>
      <c r="AH208">
        <f t="shared" si="163"/>
        <v>0</v>
      </c>
      <c r="AI208" s="20"/>
      <c r="AJ208" s="19"/>
      <c r="AK208" s="19"/>
      <c r="AL208" s="19"/>
      <c r="AM208" s="19"/>
      <c r="AO208">
        <f t="shared" si="158"/>
        <v>0</v>
      </c>
      <c r="AW208" s="336"/>
      <c r="AX208" s="336"/>
      <c r="AY208" s="336"/>
    </row>
    <row r="209" spans="1:51" ht="18" customHeight="1">
      <c r="A209" s="384"/>
      <c r="B209" s="215">
        <f ca="1">IF(_xlfn.ISOWEEKNUM($N$2)=A205,1,0)</f>
        <v>0</v>
      </c>
      <c r="C209" s="216">
        <f t="shared" si="159"/>
        <v>2</v>
      </c>
      <c r="D209" s="216">
        <f>A205</f>
        <v>9</v>
      </c>
      <c r="E209" s="216">
        <f t="shared" si="160"/>
        <v>27</v>
      </c>
      <c r="F209" s="217">
        <f>J209</f>
        <v>45349</v>
      </c>
      <c r="G209" s="216">
        <f t="shared" ca="1" si="156"/>
        <v>0</v>
      </c>
      <c r="H209" s="218">
        <v>5</v>
      </c>
      <c r="I209" s="219">
        <f>_xlfn.NUMBERVALUE(A205&amp;0&amp;H209)</f>
        <v>905</v>
      </c>
      <c r="J209" s="366">
        <f>J205+1</f>
        <v>45349</v>
      </c>
      <c r="K209" s="84" t="s">
        <v>142</v>
      </c>
      <c r="L209" s="84" t="s">
        <v>152</v>
      </c>
      <c r="M209" s="85">
        <v>12</v>
      </c>
      <c r="N209" s="369" t="str">
        <f t="shared" ref="N209" si="164">AK210&amp;"
"&amp;AL210&amp;"
"&amp;AM210</f>
        <v>Mardi
27
Février</v>
      </c>
      <c r="O209" s="86">
        <v>8</v>
      </c>
      <c r="P209" s="87">
        <v>17</v>
      </c>
      <c r="Q209" s="88">
        <v>8</v>
      </c>
      <c r="R209" s="89"/>
      <c r="S209" s="89"/>
      <c r="T209" s="89"/>
      <c r="U209" s="90"/>
      <c r="V209" s="91"/>
      <c r="W209" s="92"/>
      <c r="X209" s="93"/>
      <c r="Y209" s="92"/>
      <c r="Z209" s="94"/>
      <c r="AA209" s="94"/>
      <c r="AB209" s="95"/>
      <c r="AC209" s="298"/>
      <c r="AD209" s="299"/>
      <c r="AF209">
        <f t="shared" si="161"/>
        <v>0</v>
      </c>
      <c r="AG209">
        <f t="shared" si="162"/>
        <v>0</v>
      </c>
      <c r="AH209">
        <f t="shared" si="163"/>
        <v>0</v>
      </c>
      <c r="AI209" s="20">
        <f>AI205+1</f>
        <v>45349</v>
      </c>
      <c r="AJ209" s="19"/>
      <c r="AK209" s="19"/>
      <c r="AL209" s="19"/>
      <c r="AM209" s="19"/>
      <c r="AO209">
        <f t="shared" si="158"/>
        <v>8</v>
      </c>
      <c r="AW209" s="336"/>
      <c r="AX209" s="336"/>
      <c r="AY209" s="336"/>
    </row>
    <row r="210" spans="1:51" ht="18">
      <c r="A210" s="384"/>
      <c r="B210" s="215">
        <f ca="1">IF(_xlfn.ISOWEEKNUM($N$2)=A205,1,0)</f>
        <v>0</v>
      </c>
      <c r="C210" s="216">
        <f t="shared" si="159"/>
        <v>2</v>
      </c>
      <c r="D210" s="216">
        <f>A205</f>
        <v>9</v>
      </c>
      <c r="E210" s="216">
        <f t="shared" si="160"/>
        <v>27</v>
      </c>
      <c r="F210" s="217">
        <f>J209</f>
        <v>45349</v>
      </c>
      <c r="G210" s="216">
        <f t="shared" ca="1" si="156"/>
        <v>0</v>
      </c>
      <c r="H210" s="218">
        <v>6</v>
      </c>
      <c r="I210" s="219">
        <f>_xlfn.NUMBERVALUE(A205&amp;0&amp;H210)</f>
        <v>906</v>
      </c>
      <c r="J210" s="367"/>
      <c r="K210" s="96"/>
      <c r="L210" s="101"/>
      <c r="M210" s="97"/>
      <c r="N210" s="370"/>
      <c r="O210" s="98"/>
      <c r="P210" s="98"/>
      <c r="Q210" s="99"/>
      <c r="R210" s="89"/>
      <c r="S210" s="89"/>
      <c r="T210" s="89"/>
      <c r="U210" s="90"/>
      <c r="V210" s="91"/>
      <c r="W210" s="92"/>
      <c r="X210" s="93"/>
      <c r="Y210" s="92"/>
      <c r="Z210" s="94"/>
      <c r="AA210" s="94"/>
      <c r="AB210" s="95"/>
      <c r="AC210" s="298"/>
      <c r="AD210" s="299"/>
      <c r="AF210">
        <f t="shared" si="161"/>
        <v>0</v>
      </c>
      <c r="AG210">
        <f t="shared" si="162"/>
        <v>0</v>
      </c>
      <c r="AH210">
        <f t="shared" si="163"/>
        <v>0</v>
      </c>
      <c r="AI210" s="20" t="str">
        <f>UPPER(LEFT(TEXT(AI209,"jjjj")))&amp;RIGHT(TEXT(AI209,"jjjj"),LEN(TEXT(AI209,"jjjj"))-1)</f>
        <v>Mardi</v>
      </c>
      <c r="AJ210" s="155" t="str">
        <f>TEXT(AI209,"jj")</f>
        <v>27</v>
      </c>
      <c r="AK210" s="20" t="str">
        <f>UPPER(LEFT(TEXT(AI209,"jjjj")))&amp;RIGHT(TEXT(AI209,"jjjj"),LEN(TEXT(AI209,"jjjj"))-1)</f>
        <v>Mardi</v>
      </c>
      <c r="AL210" s="155">
        <f>DAY(AI209)</f>
        <v>27</v>
      </c>
      <c r="AM210" s="20" t="str">
        <f>UPPER(LEFT(TEXT(AI209,"mmmm")))&amp;RIGHT(TEXT(AI209,"mmmm"),LEN(TEXT(AI209,"mmmm"))-1)</f>
        <v>Février</v>
      </c>
      <c r="AO210">
        <f t="shared" si="158"/>
        <v>0</v>
      </c>
      <c r="AW210" s="336"/>
      <c r="AX210" s="336"/>
      <c r="AY210" s="336"/>
    </row>
    <row r="211" spans="1:51" ht="18">
      <c r="A211" s="384"/>
      <c r="B211" s="215">
        <f ca="1">IF(_xlfn.ISOWEEKNUM($N$2)=A205,1,0)</f>
        <v>0</v>
      </c>
      <c r="C211" s="216">
        <f t="shared" si="159"/>
        <v>2</v>
      </c>
      <c r="D211" s="216">
        <f>A205</f>
        <v>9</v>
      </c>
      <c r="E211" s="216">
        <f t="shared" si="160"/>
        <v>27</v>
      </c>
      <c r="F211" s="217">
        <f>J209</f>
        <v>45349</v>
      </c>
      <c r="G211" s="216">
        <f t="shared" ca="1" si="156"/>
        <v>0</v>
      </c>
      <c r="H211" s="218">
        <v>7</v>
      </c>
      <c r="I211" s="219">
        <f>_xlfn.NUMBERVALUE(A205&amp;0&amp;H211)</f>
        <v>907</v>
      </c>
      <c r="J211" s="367"/>
      <c r="K211" s="101"/>
      <c r="L211" s="101"/>
      <c r="M211" s="97"/>
      <c r="N211" s="370"/>
      <c r="O211" s="102"/>
      <c r="P211" s="98"/>
      <c r="Q211" s="88"/>
      <c r="R211" s="100"/>
      <c r="S211" s="100"/>
      <c r="T211" s="100"/>
      <c r="U211" s="90"/>
      <c r="V211" s="91"/>
      <c r="W211" s="92"/>
      <c r="X211" s="93"/>
      <c r="Y211" s="92"/>
      <c r="Z211" s="94"/>
      <c r="AA211" s="94"/>
      <c r="AB211" s="95"/>
      <c r="AC211" s="298"/>
      <c r="AD211" s="299"/>
      <c r="AF211">
        <f t="shared" si="161"/>
        <v>0</v>
      </c>
      <c r="AG211">
        <f t="shared" si="162"/>
        <v>0</v>
      </c>
      <c r="AH211">
        <f t="shared" si="163"/>
        <v>0</v>
      </c>
      <c r="AI211" s="155"/>
      <c r="AJ211" s="155"/>
      <c r="AK211" s="155"/>
      <c r="AL211" s="155"/>
      <c r="AM211" s="155"/>
      <c r="AO211">
        <f t="shared" si="158"/>
        <v>0</v>
      </c>
      <c r="AW211" s="336"/>
      <c r="AX211" s="336"/>
      <c r="AY211" s="336"/>
    </row>
    <row r="212" spans="1:51" ht="18.75" thickBot="1">
      <c r="A212" s="384"/>
      <c r="B212" s="215">
        <f ca="1">IF(_xlfn.ISOWEEKNUM($N$2)=A205,1,0)</f>
        <v>0</v>
      </c>
      <c r="C212" s="216">
        <f t="shared" si="159"/>
        <v>2</v>
      </c>
      <c r="D212" s="216">
        <f>A205</f>
        <v>9</v>
      </c>
      <c r="E212" s="216">
        <f t="shared" si="160"/>
        <v>27</v>
      </c>
      <c r="F212" s="217">
        <f>J209</f>
        <v>45349</v>
      </c>
      <c r="G212" s="216">
        <f t="shared" ca="1" si="156"/>
        <v>0</v>
      </c>
      <c r="H212" s="218">
        <v>8</v>
      </c>
      <c r="I212" s="219">
        <f>_xlfn.NUMBERVALUE(A205&amp;0&amp;H212)</f>
        <v>908</v>
      </c>
      <c r="J212" s="368"/>
      <c r="K212" s="103"/>
      <c r="L212" s="103"/>
      <c r="M212" s="104"/>
      <c r="N212" s="371"/>
      <c r="O212" s="105"/>
      <c r="P212" s="105"/>
      <c r="Q212" s="106"/>
      <c r="R212" s="107"/>
      <c r="S212" s="107"/>
      <c r="T212" s="107"/>
      <c r="U212" s="108"/>
      <c r="V212" s="109"/>
      <c r="W212" s="110"/>
      <c r="X212" s="111"/>
      <c r="Y212" s="110"/>
      <c r="Z212" s="112"/>
      <c r="AA212" s="112"/>
      <c r="AB212" s="113"/>
      <c r="AC212" s="300"/>
      <c r="AD212" s="301"/>
      <c r="AF212">
        <f t="shared" si="161"/>
        <v>0</v>
      </c>
      <c r="AG212">
        <f t="shared" si="162"/>
        <v>0</v>
      </c>
      <c r="AH212">
        <f t="shared" si="163"/>
        <v>0</v>
      </c>
      <c r="AI212" s="155"/>
      <c r="AJ212" s="155"/>
      <c r="AK212" s="155"/>
      <c r="AL212" s="155"/>
      <c r="AM212" s="155"/>
      <c r="AO212">
        <f t="shared" si="158"/>
        <v>0</v>
      </c>
      <c r="AW212" s="336"/>
      <c r="AX212" s="336"/>
      <c r="AY212" s="336"/>
    </row>
    <row r="213" spans="1:51" ht="18" customHeight="1">
      <c r="A213" s="384"/>
      <c r="B213" s="215">
        <f ca="1">IF(_xlfn.ISOWEEKNUM($N$2)=A205,1,0)</f>
        <v>0</v>
      </c>
      <c r="C213" s="216">
        <f t="shared" si="159"/>
        <v>2</v>
      </c>
      <c r="D213" s="216">
        <f>A205</f>
        <v>9</v>
      </c>
      <c r="E213" s="216">
        <f t="shared" si="160"/>
        <v>28</v>
      </c>
      <c r="F213" s="217">
        <f>J213</f>
        <v>45350</v>
      </c>
      <c r="G213" s="216">
        <f t="shared" ca="1" si="156"/>
        <v>0</v>
      </c>
      <c r="H213" s="218">
        <v>9</v>
      </c>
      <c r="I213" s="219">
        <f>_xlfn.NUMBERVALUE(A205&amp;0&amp;H213)</f>
        <v>909</v>
      </c>
      <c r="J213" s="366">
        <f>J209+1</f>
        <v>45350</v>
      </c>
      <c r="K213" s="84" t="s">
        <v>142</v>
      </c>
      <c r="L213" s="84" t="s">
        <v>152</v>
      </c>
      <c r="M213" s="85">
        <v>12</v>
      </c>
      <c r="N213" s="369" t="str">
        <f t="shared" ref="N213" si="165">AK214&amp;"
"&amp;AL214&amp;"
"&amp;AM214</f>
        <v>Mercredi
28
Février</v>
      </c>
      <c r="O213" s="86">
        <v>8</v>
      </c>
      <c r="P213" s="87">
        <v>17</v>
      </c>
      <c r="Q213" s="88">
        <v>8</v>
      </c>
      <c r="R213" s="89"/>
      <c r="S213" s="89"/>
      <c r="T213" s="89"/>
      <c r="U213" s="90"/>
      <c r="V213" s="91"/>
      <c r="W213" s="92"/>
      <c r="X213" s="93"/>
      <c r="Y213" s="92"/>
      <c r="Z213" s="94"/>
      <c r="AA213" s="94"/>
      <c r="AB213" s="95"/>
      <c r="AC213" s="298"/>
      <c r="AD213" s="299"/>
      <c r="AF213">
        <f t="shared" si="161"/>
        <v>0</v>
      </c>
      <c r="AG213">
        <f t="shared" si="162"/>
        <v>0</v>
      </c>
      <c r="AH213">
        <f t="shared" si="163"/>
        <v>0</v>
      </c>
      <c r="AI213" s="20">
        <f>AI209+1</f>
        <v>45350</v>
      </c>
      <c r="AJ213" s="155"/>
      <c r="AK213" s="155"/>
      <c r="AL213" s="155"/>
      <c r="AM213" s="155"/>
      <c r="AO213">
        <f t="shared" si="158"/>
        <v>8</v>
      </c>
      <c r="AW213" s="336"/>
      <c r="AX213" s="336"/>
      <c r="AY213" s="336"/>
    </row>
    <row r="214" spans="1:51" ht="18">
      <c r="A214" s="384"/>
      <c r="B214" s="215">
        <f ca="1">IF(_xlfn.ISOWEEKNUM($N$2)=A205,1,0)</f>
        <v>0</v>
      </c>
      <c r="C214" s="216">
        <f t="shared" si="159"/>
        <v>2</v>
      </c>
      <c r="D214" s="216">
        <f>A205</f>
        <v>9</v>
      </c>
      <c r="E214" s="216">
        <f t="shared" si="160"/>
        <v>28</v>
      </c>
      <c r="F214" s="217">
        <f>J213</f>
        <v>45350</v>
      </c>
      <c r="G214" s="216">
        <f t="shared" ca="1" si="156"/>
        <v>0</v>
      </c>
      <c r="H214" s="218">
        <v>10</v>
      </c>
      <c r="I214" s="219">
        <f>_xlfn.NUMBERVALUE(A205&amp;H214)</f>
        <v>910</v>
      </c>
      <c r="J214" s="367"/>
      <c r="K214" s="96"/>
      <c r="L214" s="101"/>
      <c r="M214" s="97"/>
      <c r="N214" s="370"/>
      <c r="O214" s="98"/>
      <c r="P214" s="98"/>
      <c r="Q214" s="99"/>
      <c r="R214" s="89"/>
      <c r="S214" s="89"/>
      <c r="T214" s="89"/>
      <c r="U214" s="114"/>
      <c r="V214" s="115"/>
      <c r="W214" s="116"/>
      <c r="X214" s="117"/>
      <c r="Y214" s="116"/>
      <c r="Z214" s="94"/>
      <c r="AA214" s="94"/>
      <c r="AB214" s="118"/>
      <c r="AC214" s="302"/>
      <c r="AD214" s="303"/>
      <c r="AF214">
        <f t="shared" si="161"/>
        <v>0</v>
      </c>
      <c r="AG214">
        <f t="shared" si="162"/>
        <v>0</v>
      </c>
      <c r="AH214">
        <f t="shared" si="163"/>
        <v>0</v>
      </c>
      <c r="AI214" s="20" t="str">
        <f>UPPER(LEFT(TEXT(AI213,"jjjj")))&amp;RIGHT(TEXT(AI213,"jjjj"),LEN(TEXT(AI213,"jjjj"))-1)</f>
        <v>Mercredi</v>
      </c>
      <c r="AJ214" s="155" t="str">
        <f>TEXT(AI213,"jj")</f>
        <v>28</v>
      </c>
      <c r="AK214" s="20" t="str">
        <f>UPPER(LEFT(TEXT(AI213,"jjjj")))&amp;RIGHT(TEXT(AI213,"jjjj"),LEN(TEXT(AI213,"jjjj"))-1)</f>
        <v>Mercredi</v>
      </c>
      <c r="AL214" s="155">
        <f>DAY(AI213)</f>
        <v>28</v>
      </c>
      <c r="AM214" s="20" t="str">
        <f>UPPER(LEFT(TEXT(AI213,"mmmm")))&amp;RIGHT(TEXT(AI213,"mmmm"),LEN(TEXT(AI213,"mmmm"))-1)</f>
        <v>Février</v>
      </c>
      <c r="AO214">
        <f t="shared" si="158"/>
        <v>0</v>
      </c>
      <c r="AW214" s="336"/>
      <c r="AX214" s="336"/>
      <c r="AY214" s="336"/>
    </row>
    <row r="215" spans="1:51" ht="18">
      <c r="A215" s="384"/>
      <c r="B215" s="215">
        <f ca="1">IF(_xlfn.ISOWEEKNUM($N$2)=A205,1,0)</f>
        <v>0</v>
      </c>
      <c r="C215" s="216">
        <f t="shared" si="159"/>
        <v>2</v>
      </c>
      <c r="D215" s="216">
        <f>A205</f>
        <v>9</v>
      </c>
      <c r="E215" s="216">
        <f t="shared" si="160"/>
        <v>28</v>
      </c>
      <c r="F215" s="217">
        <f>J213</f>
        <v>45350</v>
      </c>
      <c r="G215" s="216">
        <f t="shared" ca="1" si="156"/>
        <v>0</v>
      </c>
      <c r="H215" s="218">
        <v>11</v>
      </c>
      <c r="I215" s="219">
        <f>_xlfn.NUMBERVALUE(A205&amp;H215)</f>
        <v>911</v>
      </c>
      <c r="J215" s="367"/>
      <c r="K215" s="101"/>
      <c r="L215" s="101"/>
      <c r="M215" s="97"/>
      <c r="N215" s="370"/>
      <c r="O215" s="102"/>
      <c r="P215" s="98"/>
      <c r="Q215" s="88"/>
      <c r="R215" s="100"/>
      <c r="S215" s="100"/>
      <c r="T215" s="100"/>
      <c r="U215" s="119"/>
      <c r="V215" s="120"/>
      <c r="W215" s="121"/>
      <c r="X215" s="122"/>
      <c r="Y215" s="121"/>
      <c r="Z215" s="94"/>
      <c r="AA215" s="94"/>
      <c r="AB215" s="123"/>
      <c r="AC215" s="304"/>
      <c r="AD215" s="305"/>
      <c r="AF215">
        <f t="shared" si="161"/>
        <v>0</v>
      </c>
      <c r="AG215">
        <f t="shared" si="162"/>
        <v>0</v>
      </c>
      <c r="AH215">
        <f t="shared" si="163"/>
        <v>0</v>
      </c>
      <c r="AI215" s="155"/>
      <c r="AJ215" s="155"/>
      <c r="AK215" s="155"/>
      <c r="AL215" s="155"/>
      <c r="AM215" s="155"/>
      <c r="AO215">
        <f t="shared" si="158"/>
        <v>0</v>
      </c>
      <c r="AW215" s="336"/>
      <c r="AX215" s="336"/>
      <c r="AY215" s="336"/>
    </row>
    <row r="216" spans="1:51" ht="18.75" thickBot="1">
      <c r="A216" s="384"/>
      <c r="B216" s="215">
        <f ca="1">IF(_xlfn.ISOWEEKNUM($N$2)=A205,1,0)</f>
        <v>0</v>
      </c>
      <c r="C216" s="216">
        <f t="shared" si="159"/>
        <v>2</v>
      </c>
      <c r="D216" s="216">
        <f>A205</f>
        <v>9</v>
      </c>
      <c r="E216" s="216">
        <f t="shared" si="160"/>
        <v>28</v>
      </c>
      <c r="F216" s="217">
        <f>J213</f>
        <v>45350</v>
      </c>
      <c r="G216" s="216">
        <f t="shared" ca="1" si="156"/>
        <v>0</v>
      </c>
      <c r="H216" s="218">
        <v>12</v>
      </c>
      <c r="I216" s="219">
        <f>_xlfn.NUMBERVALUE(A205&amp;H216)</f>
        <v>912</v>
      </c>
      <c r="J216" s="368"/>
      <c r="K216" s="103"/>
      <c r="L216" s="103"/>
      <c r="M216" s="104"/>
      <c r="N216" s="371"/>
      <c r="O216" s="105"/>
      <c r="P216" s="105"/>
      <c r="Q216" s="106"/>
      <c r="R216" s="107"/>
      <c r="S216" s="107"/>
      <c r="T216" s="107"/>
      <c r="U216" s="124"/>
      <c r="V216" s="125"/>
      <c r="W216" s="126"/>
      <c r="X216" s="127"/>
      <c r="Y216" s="126"/>
      <c r="Z216" s="112"/>
      <c r="AA216" s="112"/>
      <c r="AB216" s="128"/>
      <c r="AC216" s="306"/>
      <c r="AD216" s="307"/>
      <c r="AF216">
        <f t="shared" si="161"/>
        <v>0</v>
      </c>
      <c r="AG216">
        <f t="shared" si="162"/>
        <v>0</v>
      </c>
      <c r="AH216">
        <f t="shared" si="163"/>
        <v>0</v>
      </c>
      <c r="AI216" s="155"/>
      <c r="AJ216" s="155"/>
      <c r="AK216" s="155"/>
      <c r="AL216" s="155"/>
      <c r="AM216" s="155"/>
      <c r="AO216">
        <f t="shared" si="158"/>
        <v>0</v>
      </c>
      <c r="AW216" s="336"/>
      <c r="AX216" s="336"/>
      <c r="AY216" s="336"/>
    </row>
    <row r="217" spans="1:51" ht="18" customHeight="1">
      <c r="A217" s="384"/>
      <c r="B217" s="215">
        <f ca="1">IF(_xlfn.ISOWEEKNUM($N$2)=A205,1,0)</f>
        <v>0</v>
      </c>
      <c r="C217" s="216">
        <f t="shared" si="159"/>
        <v>2</v>
      </c>
      <c r="D217" s="216">
        <f>A205</f>
        <v>9</v>
      </c>
      <c r="E217" s="216">
        <f t="shared" si="160"/>
        <v>29</v>
      </c>
      <c r="F217" s="217">
        <f>J217</f>
        <v>45351</v>
      </c>
      <c r="G217" s="216">
        <f t="shared" ca="1" si="156"/>
        <v>0</v>
      </c>
      <c r="H217" s="218">
        <v>13</v>
      </c>
      <c r="I217" s="219">
        <f>_xlfn.NUMBERVALUE(A205&amp;H217)</f>
        <v>913</v>
      </c>
      <c r="J217" s="366">
        <f>J213+1</f>
        <v>45351</v>
      </c>
      <c r="K217" s="84" t="s">
        <v>142</v>
      </c>
      <c r="L217" s="84" t="s">
        <v>152</v>
      </c>
      <c r="M217" s="85">
        <v>12</v>
      </c>
      <c r="N217" s="369" t="str">
        <f t="shared" ref="N217" si="166">AK218&amp;"
"&amp;AL218&amp;"
"&amp;AM218</f>
        <v>Jeudi
29
Février</v>
      </c>
      <c r="O217" s="86">
        <v>8</v>
      </c>
      <c r="P217" s="87">
        <v>17</v>
      </c>
      <c r="Q217" s="88">
        <v>8</v>
      </c>
      <c r="R217" s="89"/>
      <c r="S217" s="89"/>
      <c r="T217" s="89"/>
      <c r="U217" s="90">
        <v>4</v>
      </c>
      <c r="V217" s="91"/>
      <c r="W217" s="92"/>
      <c r="X217" s="93"/>
      <c r="Y217" s="92"/>
      <c r="Z217" s="94"/>
      <c r="AA217" s="94"/>
      <c r="AB217" s="95"/>
      <c r="AC217" s="298" t="s">
        <v>102</v>
      </c>
      <c r="AD217" s="308" t="s">
        <v>56</v>
      </c>
      <c r="AF217">
        <f t="shared" si="161"/>
        <v>0</v>
      </c>
      <c r="AG217">
        <f t="shared" si="162"/>
        <v>0</v>
      </c>
      <c r="AH217">
        <f t="shared" si="163"/>
        <v>0</v>
      </c>
      <c r="AI217" s="20">
        <f>AI213+1</f>
        <v>45351</v>
      </c>
      <c r="AJ217" s="155"/>
      <c r="AK217" s="155"/>
      <c r="AL217" s="155"/>
      <c r="AM217" s="155"/>
      <c r="AO217">
        <f t="shared" si="158"/>
        <v>8</v>
      </c>
      <c r="AW217" s="336"/>
      <c r="AX217" s="336"/>
      <c r="AY217" s="336"/>
    </row>
    <row r="218" spans="1:51" ht="18">
      <c r="A218" s="384"/>
      <c r="B218" s="215">
        <f ca="1">IF(_xlfn.ISOWEEKNUM($N$2)=A205,1,0)</f>
        <v>0</v>
      </c>
      <c r="C218" s="216">
        <f t="shared" si="159"/>
        <v>2</v>
      </c>
      <c r="D218" s="216">
        <f>A205</f>
        <v>9</v>
      </c>
      <c r="E218" s="216">
        <f t="shared" si="160"/>
        <v>29</v>
      </c>
      <c r="F218" s="217">
        <f>J217</f>
        <v>45351</v>
      </c>
      <c r="G218" s="216">
        <f t="shared" ca="1" si="156"/>
        <v>0</v>
      </c>
      <c r="H218" s="218">
        <v>14</v>
      </c>
      <c r="I218" s="219">
        <f>_xlfn.NUMBERVALUE(A205&amp;H218)</f>
        <v>914</v>
      </c>
      <c r="J218" s="367"/>
      <c r="K218" s="96"/>
      <c r="L218" s="101"/>
      <c r="M218" s="97"/>
      <c r="N218" s="370"/>
      <c r="O218" s="98"/>
      <c r="P218" s="98"/>
      <c r="Q218" s="99"/>
      <c r="R218" s="89"/>
      <c r="S218" s="89"/>
      <c r="T218" s="89"/>
      <c r="U218" s="114"/>
      <c r="V218" s="115"/>
      <c r="W218" s="116"/>
      <c r="X218" s="117"/>
      <c r="Y218" s="116"/>
      <c r="Z218" s="94"/>
      <c r="AA218" s="94"/>
      <c r="AB218" s="118"/>
      <c r="AC218" s="302">
        <v>320</v>
      </c>
      <c r="AD218" s="303"/>
      <c r="AF218">
        <f t="shared" si="161"/>
        <v>320</v>
      </c>
      <c r="AG218">
        <f t="shared" si="162"/>
        <v>0</v>
      </c>
      <c r="AH218">
        <f t="shared" si="163"/>
        <v>320</v>
      </c>
      <c r="AI218" s="20" t="str">
        <f>UPPER(LEFT(TEXT(AI217,"jjjj")))&amp;RIGHT(TEXT(AI217,"jjjj"),LEN(TEXT(AI217,"jjjj"))-1)</f>
        <v>Jeudi</v>
      </c>
      <c r="AJ218" s="155" t="str">
        <f>TEXT(AI217,"jj")</f>
        <v>29</v>
      </c>
      <c r="AK218" s="20" t="str">
        <f>UPPER(LEFT(TEXT(AI217,"jjjj")))&amp;RIGHT(TEXT(AI217,"jjjj"),LEN(TEXT(AI217,"jjjj"))-1)</f>
        <v>Jeudi</v>
      </c>
      <c r="AL218" s="155">
        <f>DAY(AI217)</f>
        <v>29</v>
      </c>
      <c r="AM218" s="20" t="str">
        <f>UPPER(LEFT(TEXT(AI217,"mmmm")))&amp;RIGHT(TEXT(AI217,"mmmm"),LEN(TEXT(AI217,"mmmm"))-1)</f>
        <v>Février</v>
      </c>
      <c r="AO218">
        <f t="shared" si="158"/>
        <v>0</v>
      </c>
      <c r="AW218" s="336"/>
      <c r="AX218" s="336"/>
      <c r="AY218" s="336"/>
    </row>
    <row r="219" spans="1:51" ht="18">
      <c r="A219" s="384"/>
      <c r="B219" s="215">
        <f ca="1">IF(_xlfn.ISOWEEKNUM($N$2)=A205,1,0)</f>
        <v>0</v>
      </c>
      <c r="C219" s="216">
        <f t="shared" si="159"/>
        <v>2</v>
      </c>
      <c r="D219" s="216">
        <f>A205</f>
        <v>9</v>
      </c>
      <c r="E219" s="216">
        <f t="shared" si="160"/>
        <v>29</v>
      </c>
      <c r="F219" s="217">
        <f>J217</f>
        <v>45351</v>
      </c>
      <c r="G219" s="216">
        <f t="shared" ca="1" si="156"/>
        <v>0</v>
      </c>
      <c r="H219" s="218">
        <v>15</v>
      </c>
      <c r="I219" s="219">
        <f>_xlfn.NUMBERVALUE(A205&amp;H219)</f>
        <v>915</v>
      </c>
      <c r="J219" s="367"/>
      <c r="K219" s="101"/>
      <c r="L219" s="101"/>
      <c r="M219" s="97"/>
      <c r="N219" s="370"/>
      <c r="O219" s="102"/>
      <c r="P219" s="98"/>
      <c r="Q219" s="88"/>
      <c r="R219" s="100"/>
      <c r="S219" s="100"/>
      <c r="T219" s="100"/>
      <c r="U219" s="119"/>
      <c r="V219" s="120"/>
      <c r="W219" s="121"/>
      <c r="X219" s="122"/>
      <c r="Y219" s="121"/>
      <c r="Z219" s="94"/>
      <c r="AA219" s="94"/>
      <c r="AB219" s="123"/>
      <c r="AC219" s="304"/>
      <c r="AD219" s="305"/>
      <c r="AF219">
        <f t="shared" si="161"/>
        <v>0</v>
      </c>
      <c r="AG219">
        <f t="shared" si="162"/>
        <v>0</v>
      </c>
      <c r="AH219">
        <f t="shared" si="163"/>
        <v>0</v>
      </c>
      <c r="AI219" s="155"/>
      <c r="AJ219" s="155"/>
      <c r="AK219" s="155"/>
      <c r="AL219" s="155"/>
      <c r="AM219" s="155"/>
      <c r="AO219">
        <f t="shared" si="158"/>
        <v>0</v>
      </c>
      <c r="AW219" s="336"/>
      <c r="AX219" s="336"/>
      <c r="AY219" s="336"/>
    </row>
    <row r="220" spans="1:51" ht="18.75" thickBot="1">
      <c r="A220" s="384"/>
      <c r="B220" s="215">
        <f ca="1">IF(_xlfn.ISOWEEKNUM($N$2)=A205,1,0)</f>
        <v>0</v>
      </c>
      <c r="C220" s="216">
        <f t="shared" si="159"/>
        <v>2</v>
      </c>
      <c r="D220" s="216">
        <f>A205</f>
        <v>9</v>
      </c>
      <c r="E220" s="216">
        <f t="shared" si="160"/>
        <v>29</v>
      </c>
      <c r="F220" s="217">
        <f>J217</f>
        <v>45351</v>
      </c>
      <c r="G220" s="216">
        <f t="shared" ca="1" si="156"/>
        <v>0</v>
      </c>
      <c r="H220" s="218">
        <v>16</v>
      </c>
      <c r="I220" s="219">
        <f>_xlfn.NUMBERVALUE(A205&amp;H220)</f>
        <v>916</v>
      </c>
      <c r="J220" s="368"/>
      <c r="K220" s="103"/>
      <c r="L220" s="103"/>
      <c r="M220" s="104"/>
      <c r="N220" s="371"/>
      <c r="O220" s="105"/>
      <c r="P220" s="105"/>
      <c r="Q220" s="106"/>
      <c r="R220" s="107"/>
      <c r="S220" s="107"/>
      <c r="T220" s="107"/>
      <c r="U220" s="124"/>
      <c r="V220" s="125"/>
      <c r="W220" s="126"/>
      <c r="X220" s="127"/>
      <c r="Y220" s="126"/>
      <c r="Z220" s="112"/>
      <c r="AA220" s="112"/>
      <c r="AB220" s="128"/>
      <c r="AC220" s="306"/>
      <c r="AD220" s="307"/>
      <c r="AF220">
        <f t="shared" si="161"/>
        <v>0</v>
      </c>
      <c r="AG220">
        <f t="shared" si="162"/>
        <v>0</v>
      </c>
      <c r="AH220">
        <f t="shared" si="163"/>
        <v>0</v>
      </c>
      <c r="AI220" s="155"/>
      <c r="AJ220" s="155"/>
      <c r="AK220" s="155"/>
      <c r="AL220" s="155"/>
      <c r="AM220" s="155"/>
      <c r="AO220">
        <f t="shared" si="158"/>
        <v>0</v>
      </c>
      <c r="AW220" s="336"/>
      <c r="AX220" s="336"/>
      <c r="AY220" s="336"/>
    </row>
    <row r="221" spans="1:51" ht="18" customHeight="1">
      <c r="A221" s="384"/>
      <c r="B221" s="215">
        <f ca="1">IF(_xlfn.ISOWEEKNUM($N$2)=A205,1,0)</f>
        <v>0</v>
      </c>
      <c r="C221" s="216">
        <f t="shared" si="159"/>
        <v>3</v>
      </c>
      <c r="D221" s="216">
        <f>A205</f>
        <v>9</v>
      </c>
      <c r="E221" s="216">
        <f t="shared" si="160"/>
        <v>1</v>
      </c>
      <c r="F221" s="217">
        <f>J221</f>
        <v>45352</v>
      </c>
      <c r="G221" s="216">
        <f t="shared" ca="1" si="156"/>
        <v>0</v>
      </c>
      <c r="H221" s="218">
        <v>17</v>
      </c>
      <c r="I221" s="219">
        <f>_xlfn.NUMBERVALUE(A205&amp;H221)</f>
        <v>917</v>
      </c>
      <c r="J221" s="366">
        <f>J217+1</f>
        <v>45352</v>
      </c>
      <c r="K221" s="84" t="s">
        <v>132</v>
      </c>
      <c r="L221" s="84" t="s">
        <v>153</v>
      </c>
      <c r="M221" s="85">
        <v>14</v>
      </c>
      <c r="N221" s="369" t="str">
        <f t="shared" ref="N221" si="167">AK222&amp;"
"&amp;AL222&amp;"
"&amp;AM222</f>
        <v>Vendredi
1
Mars</v>
      </c>
      <c r="O221" s="86">
        <v>8</v>
      </c>
      <c r="P221" s="87">
        <v>12</v>
      </c>
      <c r="Q221" s="88">
        <v>4</v>
      </c>
      <c r="R221" s="89"/>
      <c r="S221" s="89"/>
      <c r="T221" s="89"/>
      <c r="U221" s="90"/>
      <c r="V221" s="91"/>
      <c r="W221" s="92"/>
      <c r="X221" s="93"/>
      <c r="Y221" s="92"/>
      <c r="Z221" s="94"/>
      <c r="AA221" s="94"/>
      <c r="AB221" s="95"/>
      <c r="AC221" s="309"/>
      <c r="AD221" s="308"/>
      <c r="AF221">
        <f t="shared" si="161"/>
        <v>0</v>
      </c>
      <c r="AG221">
        <f t="shared" si="162"/>
        <v>46</v>
      </c>
      <c r="AH221">
        <f t="shared" si="163"/>
        <v>46</v>
      </c>
      <c r="AI221" s="20">
        <f>AI217+1</f>
        <v>45352</v>
      </c>
      <c r="AJ221" s="155"/>
      <c r="AK221" s="155"/>
      <c r="AL221" s="155"/>
      <c r="AM221" s="155"/>
      <c r="AO221">
        <f t="shared" si="158"/>
        <v>4</v>
      </c>
      <c r="AW221" s="336"/>
      <c r="AX221" s="336"/>
      <c r="AY221" s="336"/>
    </row>
    <row r="222" spans="1:51" ht="18">
      <c r="A222" s="384"/>
      <c r="B222" s="215">
        <f ca="1">IF(_xlfn.ISOWEEKNUM($N$2)=A205,1,0)</f>
        <v>0</v>
      </c>
      <c r="C222" s="216">
        <f t="shared" si="159"/>
        <v>3</v>
      </c>
      <c r="D222" s="216">
        <f>A205</f>
        <v>9</v>
      </c>
      <c r="E222" s="216">
        <f t="shared" si="160"/>
        <v>1</v>
      </c>
      <c r="F222" s="217">
        <f>J221</f>
        <v>45352</v>
      </c>
      <c r="G222" s="216">
        <f t="shared" ca="1" si="156"/>
        <v>0</v>
      </c>
      <c r="H222" s="218">
        <v>18</v>
      </c>
      <c r="I222" s="219">
        <f>_xlfn.NUMBERVALUE(A205&amp;H222)</f>
        <v>918</v>
      </c>
      <c r="J222" s="367"/>
      <c r="K222" s="96"/>
      <c r="L222" s="101"/>
      <c r="M222" s="97"/>
      <c r="N222" s="370"/>
      <c r="O222" s="98"/>
      <c r="P222" s="98"/>
      <c r="Q222" s="99"/>
      <c r="R222" s="89"/>
      <c r="S222" s="89"/>
      <c r="T222" s="89"/>
      <c r="U222" s="114"/>
      <c r="V222" s="115"/>
      <c r="W222" s="116"/>
      <c r="X222" s="117"/>
      <c r="Y222" s="116"/>
      <c r="Z222" s="94"/>
      <c r="AA222" s="94"/>
      <c r="AB222" s="118"/>
      <c r="AC222" s="298"/>
      <c r="AD222" s="303"/>
      <c r="AF222">
        <f t="shared" si="161"/>
        <v>0</v>
      </c>
      <c r="AG222">
        <f t="shared" si="162"/>
        <v>0</v>
      </c>
      <c r="AH222">
        <f t="shared" si="163"/>
        <v>0</v>
      </c>
      <c r="AI222" s="20" t="str">
        <f>UPPER(LEFT(TEXT(AI221,"jjjj")))&amp;RIGHT(TEXT(AI221,"jjjj"),LEN(TEXT(AI221,"jjjj"))-1)</f>
        <v>Vendredi</v>
      </c>
      <c r="AJ222" s="155" t="str">
        <f>TEXT(AI221,"jj")</f>
        <v>01</v>
      </c>
      <c r="AK222" s="20" t="str">
        <f>UPPER(LEFT(TEXT(AI221,"jjjj")))&amp;RIGHT(TEXT(AI221,"jjjj"),LEN(TEXT(AI221,"jjjj"))-1)</f>
        <v>Vendredi</v>
      </c>
      <c r="AL222" s="155">
        <f>DAY(AI221)</f>
        <v>1</v>
      </c>
      <c r="AM222" s="20" t="str">
        <f>UPPER(LEFT(TEXT(AI221,"mmmm")))&amp;RIGHT(TEXT(AI221,"mmmm"),LEN(TEXT(AI221,"mmmm"))-1)</f>
        <v>Mars</v>
      </c>
      <c r="AO222">
        <f t="shared" si="158"/>
        <v>0</v>
      </c>
      <c r="AW222" s="336"/>
      <c r="AX222" s="336"/>
      <c r="AY222" s="336"/>
    </row>
    <row r="223" spans="1:51" ht="18">
      <c r="A223" s="384"/>
      <c r="B223" s="215">
        <f ca="1">IF(_xlfn.ISOWEEKNUM($N$2)=A205,1,0)</f>
        <v>0</v>
      </c>
      <c r="C223" s="216">
        <f t="shared" si="159"/>
        <v>3</v>
      </c>
      <c r="D223" s="216">
        <f>A205</f>
        <v>9</v>
      </c>
      <c r="E223" s="216">
        <f t="shared" si="160"/>
        <v>1</v>
      </c>
      <c r="F223" s="217">
        <f>J221</f>
        <v>45352</v>
      </c>
      <c r="G223" s="216">
        <f t="shared" ca="1" si="156"/>
        <v>0</v>
      </c>
      <c r="H223" s="218">
        <v>19</v>
      </c>
      <c r="I223" s="219">
        <f>_xlfn.NUMBERVALUE(A205&amp;H223)</f>
        <v>919</v>
      </c>
      <c r="J223" s="367"/>
      <c r="K223" s="101"/>
      <c r="L223" s="101"/>
      <c r="M223" s="97"/>
      <c r="N223" s="370"/>
      <c r="O223" s="102"/>
      <c r="P223" s="98"/>
      <c r="Q223" s="88"/>
      <c r="R223" s="100"/>
      <c r="S223" s="100"/>
      <c r="T223" s="100"/>
      <c r="U223" s="119"/>
      <c r="V223" s="120"/>
      <c r="W223" s="121"/>
      <c r="X223" s="122"/>
      <c r="Y223" s="121"/>
      <c r="Z223" s="94"/>
      <c r="AA223" s="94"/>
      <c r="AB223" s="123"/>
      <c r="AC223" s="304"/>
      <c r="AD223" s="305"/>
      <c r="AF223">
        <f t="shared" si="161"/>
        <v>0</v>
      </c>
      <c r="AG223">
        <f t="shared" si="162"/>
        <v>0</v>
      </c>
      <c r="AH223">
        <f t="shared" si="163"/>
        <v>0</v>
      </c>
      <c r="AI223" s="155"/>
      <c r="AJ223" s="155"/>
      <c r="AK223" s="155"/>
      <c r="AL223" s="155"/>
      <c r="AM223" s="155"/>
      <c r="AO223">
        <f t="shared" si="158"/>
        <v>0</v>
      </c>
      <c r="AW223" s="336"/>
      <c r="AX223" s="336"/>
      <c r="AY223" s="336"/>
    </row>
    <row r="224" spans="1:51" ht="18.75" thickBot="1">
      <c r="A224" s="384"/>
      <c r="B224" s="215">
        <f ca="1">IF(_xlfn.ISOWEEKNUM($N$2)=A205,1,0)</f>
        <v>0</v>
      </c>
      <c r="C224" s="216">
        <f t="shared" si="159"/>
        <v>3</v>
      </c>
      <c r="D224" s="216">
        <f>A205</f>
        <v>9</v>
      </c>
      <c r="E224" s="216">
        <f t="shared" si="160"/>
        <v>1</v>
      </c>
      <c r="F224" s="217">
        <f>J221</f>
        <v>45352</v>
      </c>
      <c r="G224" s="216">
        <f t="shared" ca="1" si="156"/>
        <v>0</v>
      </c>
      <c r="H224" s="218">
        <v>20</v>
      </c>
      <c r="I224" s="219">
        <f>_xlfn.NUMBERVALUE(A205&amp;H224)</f>
        <v>920</v>
      </c>
      <c r="J224" s="368"/>
      <c r="K224" s="103"/>
      <c r="L224" s="103"/>
      <c r="M224" s="104"/>
      <c r="N224" s="371"/>
      <c r="O224" s="105"/>
      <c r="P224" s="105"/>
      <c r="Q224" s="106"/>
      <c r="R224" s="107"/>
      <c r="S224" s="107"/>
      <c r="T224" s="107"/>
      <c r="U224" s="124"/>
      <c r="V224" s="125"/>
      <c r="W224" s="126"/>
      <c r="X224" s="127"/>
      <c r="Y224" s="126"/>
      <c r="Z224" s="112"/>
      <c r="AA224" s="112"/>
      <c r="AB224" s="128"/>
      <c r="AC224" s="306"/>
      <c r="AD224" s="307"/>
      <c r="AF224">
        <f t="shared" si="161"/>
        <v>0</v>
      </c>
      <c r="AG224">
        <f t="shared" si="162"/>
        <v>0</v>
      </c>
      <c r="AH224">
        <f t="shared" si="163"/>
        <v>0</v>
      </c>
      <c r="AI224" s="155"/>
      <c r="AJ224" s="155"/>
      <c r="AK224" s="155"/>
      <c r="AL224" s="155"/>
      <c r="AM224" s="155"/>
      <c r="AO224">
        <f t="shared" si="158"/>
        <v>0</v>
      </c>
      <c r="AW224" s="336"/>
      <c r="AX224" s="336"/>
      <c r="AY224" s="336"/>
    </row>
    <row r="225" spans="1:51" ht="18" customHeight="1">
      <c r="A225" s="384"/>
      <c r="B225" s="215">
        <f ca="1">IF(_xlfn.ISOWEEKNUM($N$2)=A205,1,0)</f>
        <v>0</v>
      </c>
      <c r="C225" s="216">
        <f t="shared" si="159"/>
        <v>3</v>
      </c>
      <c r="D225" s="216">
        <f>A205</f>
        <v>9</v>
      </c>
      <c r="E225" s="216">
        <f t="shared" si="160"/>
        <v>2</v>
      </c>
      <c r="F225" s="217">
        <f>J225</f>
        <v>45353</v>
      </c>
      <c r="G225" s="216">
        <f t="shared" ca="1" si="156"/>
        <v>0</v>
      </c>
      <c r="H225" s="218">
        <v>21</v>
      </c>
      <c r="I225" s="219">
        <f>_xlfn.NUMBERVALUE(A205&amp;H225)</f>
        <v>921</v>
      </c>
      <c r="J225" s="372">
        <f>J221+1</f>
        <v>45353</v>
      </c>
      <c r="K225" s="52"/>
      <c r="L225" s="53"/>
      <c r="M225" s="54"/>
      <c r="N225" s="374" t="str">
        <f t="shared" ref="N225" si="168">AK226&amp;"
"&amp;AL226&amp;"
"&amp;AM226</f>
        <v>Samedi
2
Mars</v>
      </c>
      <c r="O225" s="55"/>
      <c r="P225" s="56"/>
      <c r="Q225" s="57"/>
      <c r="R225" s="58"/>
      <c r="S225" s="58"/>
      <c r="T225" s="58"/>
      <c r="U225" s="59"/>
      <c r="V225" s="60"/>
      <c r="W225" s="61"/>
      <c r="X225" s="62"/>
      <c r="Y225" s="61"/>
      <c r="Z225" s="63"/>
      <c r="AA225" s="63"/>
      <c r="AB225" s="64"/>
      <c r="AC225" s="310"/>
      <c r="AD225" s="311"/>
      <c r="AF225">
        <f t="shared" si="161"/>
        <v>0</v>
      </c>
      <c r="AG225">
        <f t="shared" si="162"/>
        <v>0</v>
      </c>
      <c r="AH225">
        <f t="shared" si="163"/>
        <v>0</v>
      </c>
      <c r="AI225" s="20">
        <f>AI221+1</f>
        <v>45353</v>
      </c>
      <c r="AJ225" s="155"/>
      <c r="AK225" s="155"/>
      <c r="AL225" s="155"/>
      <c r="AM225" s="155"/>
      <c r="AO225">
        <f t="shared" si="158"/>
        <v>0</v>
      </c>
      <c r="AW225" s="336"/>
      <c r="AX225" s="336"/>
      <c r="AY225" s="336"/>
    </row>
    <row r="226" spans="1:51" ht="18.75" thickBot="1">
      <c r="A226" s="384"/>
      <c r="B226" s="215">
        <f ca="1">IF(_xlfn.ISOWEEKNUM($N$2)=A205,1,0)</f>
        <v>0</v>
      </c>
      <c r="C226" s="216">
        <f t="shared" si="159"/>
        <v>3</v>
      </c>
      <c r="D226" s="216">
        <f>A205</f>
        <v>9</v>
      </c>
      <c r="E226" s="216">
        <f t="shared" si="160"/>
        <v>2</v>
      </c>
      <c r="F226" s="217">
        <f>J225</f>
        <v>45353</v>
      </c>
      <c r="G226" s="216">
        <f t="shared" ca="1" si="156"/>
        <v>0</v>
      </c>
      <c r="H226" s="218">
        <v>22</v>
      </c>
      <c r="I226" s="219">
        <f>_xlfn.NUMBERVALUE(A205&amp;H226)</f>
        <v>922</v>
      </c>
      <c r="J226" s="373"/>
      <c r="K226" s="53"/>
      <c r="L226" s="53"/>
      <c r="M226" s="65"/>
      <c r="N226" s="375"/>
      <c r="O226" s="66"/>
      <c r="P226" s="66"/>
      <c r="Q226" s="67"/>
      <c r="R226" s="68"/>
      <c r="S226" s="68"/>
      <c r="T226" s="68"/>
      <c r="U226" s="69"/>
      <c r="V226" s="70"/>
      <c r="W226" s="71"/>
      <c r="X226" s="72"/>
      <c r="Y226" s="71"/>
      <c r="Z226" s="73"/>
      <c r="AA226" s="73"/>
      <c r="AB226" s="74"/>
      <c r="AC226" s="312"/>
      <c r="AD226" s="313"/>
      <c r="AF226">
        <f t="shared" si="161"/>
        <v>0</v>
      </c>
      <c r="AG226">
        <f t="shared" si="162"/>
        <v>0</v>
      </c>
      <c r="AH226">
        <f t="shared" si="163"/>
        <v>0</v>
      </c>
      <c r="AI226" s="20" t="str">
        <f>UPPER(LEFT(TEXT(AI225,"jjjj")))&amp;RIGHT(TEXT(AI225,"jjjj"),LEN(TEXT(AI225,"jjjj"))-1)</f>
        <v>Samedi</v>
      </c>
      <c r="AJ226" s="155" t="str">
        <f>TEXT(AI225,"jj")</f>
        <v>02</v>
      </c>
      <c r="AK226" s="20" t="str">
        <f>UPPER(LEFT(TEXT(AI225,"jjjj")))&amp;RIGHT(TEXT(AI225,"jjjj"),LEN(TEXT(AI225,"jjjj"))-1)</f>
        <v>Samedi</v>
      </c>
      <c r="AL226" s="155">
        <f>DAY(AI225)</f>
        <v>2</v>
      </c>
      <c r="AM226" s="20" t="str">
        <f>UPPER(LEFT(TEXT(AI225,"mmmm")))&amp;RIGHT(TEXT(AI225,"mmmm"),LEN(TEXT(AI225,"mmmm"))-1)</f>
        <v>Mars</v>
      </c>
      <c r="AO226">
        <f t="shared" si="158"/>
        <v>0</v>
      </c>
      <c r="AW226" s="336"/>
      <c r="AX226" s="336"/>
      <c r="AY226" s="336"/>
    </row>
    <row r="227" spans="1:51" ht="18" customHeight="1">
      <c r="A227" s="384"/>
      <c r="B227" s="215">
        <f ca="1">IF(_xlfn.ISOWEEKNUM($N$2)=A205,1,0)</f>
        <v>0</v>
      </c>
      <c r="C227" s="216">
        <f t="shared" si="159"/>
        <v>3</v>
      </c>
      <c r="D227" s="216">
        <f>A205</f>
        <v>9</v>
      </c>
      <c r="E227" s="216">
        <f t="shared" si="160"/>
        <v>3</v>
      </c>
      <c r="F227" s="217">
        <f>J227</f>
        <v>45354</v>
      </c>
      <c r="G227" s="216">
        <f t="shared" ca="1" si="156"/>
        <v>0</v>
      </c>
      <c r="H227" s="218">
        <v>23</v>
      </c>
      <c r="I227" s="219">
        <f>_xlfn.NUMBERVALUE(A205&amp;H227)</f>
        <v>923</v>
      </c>
      <c r="J227" s="372">
        <f>J225+1</f>
        <v>45354</v>
      </c>
      <c r="K227" s="75"/>
      <c r="L227" s="75"/>
      <c r="M227" s="54"/>
      <c r="N227" s="374" t="str">
        <f t="shared" ref="N227" si="169">AK228&amp;"
"&amp;AL228&amp;"
"&amp;AM228</f>
        <v>Dimanche
3
Mars</v>
      </c>
      <c r="O227" s="76"/>
      <c r="P227" s="77"/>
      <c r="Q227" s="78"/>
      <c r="R227" s="79"/>
      <c r="S227" s="79"/>
      <c r="T227" s="79"/>
      <c r="U227" s="80"/>
      <c r="V227" s="81"/>
      <c r="W227" s="81"/>
      <c r="X227" s="82"/>
      <c r="Y227" s="81"/>
      <c r="Z227" s="81"/>
      <c r="AA227" s="81"/>
      <c r="AB227" s="83"/>
      <c r="AC227" s="314"/>
      <c r="AD227" s="315"/>
      <c r="AF227">
        <f t="shared" si="161"/>
        <v>0</v>
      </c>
      <c r="AG227">
        <f t="shared" si="162"/>
        <v>0</v>
      </c>
      <c r="AH227">
        <f t="shared" si="163"/>
        <v>0</v>
      </c>
      <c r="AI227" s="20">
        <f>AI225+1</f>
        <v>45354</v>
      </c>
      <c r="AJ227" s="155"/>
      <c r="AK227" s="155"/>
      <c r="AL227" s="155"/>
      <c r="AM227" s="155"/>
      <c r="AO227">
        <f t="shared" si="158"/>
        <v>0</v>
      </c>
      <c r="AW227" s="336"/>
      <c r="AX227" s="336"/>
      <c r="AY227" s="336"/>
    </row>
    <row r="228" spans="1:51" ht="18.75" thickBot="1">
      <c r="A228" s="385"/>
      <c r="B228" s="220">
        <f ca="1">IF(_xlfn.ISOWEEKNUM($N$2)=A205,1,0)</f>
        <v>0</v>
      </c>
      <c r="C228" s="216">
        <f t="shared" si="159"/>
        <v>3</v>
      </c>
      <c r="D228" s="216">
        <f>A205</f>
        <v>9</v>
      </c>
      <c r="E228" s="216">
        <f t="shared" si="160"/>
        <v>3</v>
      </c>
      <c r="F228" s="217">
        <f>J227</f>
        <v>45354</v>
      </c>
      <c r="G228" s="221">
        <f t="shared" ca="1" si="156"/>
        <v>0</v>
      </c>
      <c r="H228" s="218">
        <v>24</v>
      </c>
      <c r="I228" s="222">
        <f>_xlfn.NUMBERVALUE(A205&amp;H228)</f>
        <v>924</v>
      </c>
      <c r="J228" s="379"/>
      <c r="K228" s="146"/>
      <c r="L228" s="146"/>
      <c r="M228" s="147"/>
      <c r="N228" s="380"/>
      <c r="O228" s="148"/>
      <c r="P228" s="148"/>
      <c r="Q228" s="149"/>
      <c r="R228" s="150"/>
      <c r="S228" s="150"/>
      <c r="T228" s="150"/>
      <c r="U228" s="151"/>
      <c r="V228" s="152"/>
      <c r="W228" s="152"/>
      <c r="X228" s="153"/>
      <c r="Y228" s="152"/>
      <c r="Z228" s="152"/>
      <c r="AA228" s="152"/>
      <c r="AB228" s="154"/>
      <c r="AC228" s="316"/>
      <c r="AD228" s="317"/>
      <c r="AF228">
        <f t="shared" si="161"/>
        <v>0</v>
      </c>
      <c r="AG228">
        <f t="shared" si="162"/>
        <v>0</v>
      </c>
      <c r="AH228">
        <f t="shared" si="163"/>
        <v>0</v>
      </c>
      <c r="AI228" s="20" t="str">
        <f>UPPER(LEFT(TEXT(AI227,"jjjj")))&amp;RIGHT(TEXT(AI227,"jjjj"),LEN(TEXT(AI227,"jjjj"))-1)</f>
        <v>Dimanche</v>
      </c>
      <c r="AJ228" s="155" t="str">
        <f>TEXT(AI227,"jj")</f>
        <v>03</v>
      </c>
      <c r="AK228" s="20" t="str">
        <f>UPPER(LEFT(TEXT(AI227,"jjjj")))&amp;RIGHT(TEXT(AI227,"jjjj"),LEN(TEXT(AI227,"jjjj"))-1)</f>
        <v>Dimanche</v>
      </c>
      <c r="AL228" s="155">
        <f>DAY(AI227)</f>
        <v>3</v>
      </c>
      <c r="AM228" s="20" t="str">
        <f>UPPER(LEFT(TEXT(AI227,"mmmm")))&amp;RIGHT(TEXT(AI227,"mmmm"),LEN(TEXT(AI227,"mmmm"))-1)</f>
        <v>Mars</v>
      </c>
      <c r="AO228">
        <f t="shared" si="158"/>
        <v>0</v>
      </c>
      <c r="AW228" s="336"/>
      <c r="AX228" s="336"/>
      <c r="AY228" s="336"/>
    </row>
    <row r="229" spans="1:51" ht="18.75" customHeight="1" thickTop="1">
      <c r="A229" s="383">
        <f>A205+1</f>
        <v>10</v>
      </c>
      <c r="B229" s="210">
        <f ca="1">IF(_xlfn.ISOWEEKNUM($N$2)=A229,1,0)</f>
        <v>0</v>
      </c>
      <c r="C229" s="211">
        <f t="shared" si="159"/>
        <v>3</v>
      </c>
      <c r="D229" s="211">
        <f>A229</f>
        <v>10</v>
      </c>
      <c r="E229" s="211">
        <f t="shared" si="160"/>
        <v>4</v>
      </c>
      <c r="F229" s="212">
        <f>J229</f>
        <v>45355</v>
      </c>
      <c r="G229" s="211">
        <f t="shared" ca="1" si="156"/>
        <v>0</v>
      </c>
      <c r="H229" s="213">
        <v>1</v>
      </c>
      <c r="I229" s="214">
        <f>_xlfn.NUMBERVALUE(A229&amp;0&amp;H229)</f>
        <v>1001</v>
      </c>
      <c r="J229" s="386">
        <f>J227+1</f>
        <v>45355</v>
      </c>
      <c r="K229" s="134" t="s">
        <v>132</v>
      </c>
      <c r="L229" s="134" t="s">
        <v>154</v>
      </c>
      <c r="M229" s="135">
        <v>15</v>
      </c>
      <c r="N229" s="387" t="str">
        <f t="shared" ref="N229" si="170">AK230&amp;"
"&amp;AL230&amp;"
"&amp;AM230</f>
        <v>Lundi
4
Mars</v>
      </c>
      <c r="O229" s="136">
        <v>8</v>
      </c>
      <c r="P229" s="137">
        <v>18</v>
      </c>
      <c r="Q229" s="138">
        <v>9</v>
      </c>
      <c r="R229" s="139"/>
      <c r="S229" s="139"/>
      <c r="T229" s="139"/>
      <c r="U229" s="140"/>
      <c r="V229" s="141"/>
      <c r="W229" s="142"/>
      <c r="X229" s="143"/>
      <c r="Y229" s="142"/>
      <c r="Z229" s="144"/>
      <c r="AA229" s="144"/>
      <c r="AB229" s="145"/>
      <c r="AC229" s="296"/>
      <c r="AD229" s="297"/>
      <c r="AF229">
        <f t="shared" si="161"/>
        <v>0</v>
      </c>
      <c r="AG229">
        <f t="shared" si="162"/>
        <v>46</v>
      </c>
      <c r="AH229">
        <f t="shared" si="163"/>
        <v>46</v>
      </c>
      <c r="AI229" s="20">
        <f>J229</f>
        <v>45355</v>
      </c>
      <c r="AJ229" s="19"/>
      <c r="AK229" s="19"/>
      <c r="AL229" s="19"/>
      <c r="AM229" s="20"/>
      <c r="AO229">
        <f t="shared" si="158"/>
        <v>9</v>
      </c>
      <c r="AW229" s="336"/>
      <c r="AX229" s="336"/>
      <c r="AY229" s="336"/>
    </row>
    <row r="230" spans="1:51" ht="18">
      <c r="A230" s="384"/>
      <c r="B230" s="215">
        <f ca="1">IF(_xlfn.ISOWEEKNUM($N$2)=A229,1,0)</f>
        <v>0</v>
      </c>
      <c r="C230" s="216">
        <f t="shared" si="159"/>
        <v>3</v>
      </c>
      <c r="D230" s="216">
        <f>A229</f>
        <v>10</v>
      </c>
      <c r="E230" s="216">
        <f t="shared" si="160"/>
        <v>4</v>
      </c>
      <c r="F230" s="217">
        <f>J229</f>
        <v>45355</v>
      </c>
      <c r="G230" s="216">
        <f t="shared" ca="1" si="156"/>
        <v>0</v>
      </c>
      <c r="H230" s="218">
        <v>2</v>
      </c>
      <c r="I230" s="219">
        <f>_xlfn.NUMBERVALUE(A229&amp;0&amp;H230)</f>
        <v>1002</v>
      </c>
      <c r="J230" s="367"/>
      <c r="K230" s="96"/>
      <c r="L230" s="96"/>
      <c r="M230" s="97"/>
      <c r="N230" s="370"/>
      <c r="O230" s="98"/>
      <c r="P230" s="98"/>
      <c r="Q230" s="99"/>
      <c r="R230" s="100"/>
      <c r="S230" s="100"/>
      <c r="T230" s="100"/>
      <c r="U230" s="90"/>
      <c r="V230" s="91"/>
      <c r="W230" s="92"/>
      <c r="X230" s="93"/>
      <c r="Y230" s="92"/>
      <c r="Z230" s="94"/>
      <c r="AA230" s="94"/>
      <c r="AB230" s="95"/>
      <c r="AC230" s="298"/>
      <c r="AD230" s="299"/>
      <c r="AF230">
        <f t="shared" si="161"/>
        <v>0</v>
      </c>
      <c r="AG230">
        <f t="shared" si="162"/>
        <v>0</v>
      </c>
      <c r="AH230">
        <f t="shared" si="163"/>
        <v>0</v>
      </c>
      <c r="AI230" s="20" t="str">
        <f>UPPER(LEFT(TEXT(AI229,"jjjj")))&amp;RIGHT(TEXT(AI229,"jjjj"),LEN(TEXT(AI229,"jjjj"))-1)</f>
        <v>Lundi</v>
      </c>
      <c r="AJ230" s="155" t="str">
        <f>TEXT(AI229,"jj")</f>
        <v>04</v>
      </c>
      <c r="AK230" s="20" t="str">
        <f>UPPER(LEFT(TEXT(AI229,"jjjj")))&amp;RIGHT(TEXT(AI229,"jjjj"),LEN(TEXT(AI229,"jjjj"))-1)</f>
        <v>Lundi</v>
      </c>
      <c r="AL230" s="155">
        <f>DAY(AI229)</f>
        <v>4</v>
      </c>
      <c r="AM230" s="20" t="str">
        <f>UPPER(LEFT(TEXT(AI229,"mmmm")))&amp;RIGHT(TEXT(AI229,"mmmm"),LEN(TEXT(AI229,"mmmm"))-1)</f>
        <v>Mars</v>
      </c>
      <c r="AO230">
        <f t="shared" si="158"/>
        <v>0</v>
      </c>
      <c r="AW230" s="336"/>
      <c r="AX230" s="336"/>
      <c r="AY230" s="336"/>
    </row>
    <row r="231" spans="1:51" ht="18">
      <c r="A231" s="384"/>
      <c r="B231" s="215">
        <f ca="1">IF(_xlfn.ISOWEEKNUM($N$2)=A229,1,0)</f>
        <v>0</v>
      </c>
      <c r="C231" s="216">
        <f t="shared" si="159"/>
        <v>3</v>
      </c>
      <c r="D231" s="216">
        <f>A229</f>
        <v>10</v>
      </c>
      <c r="E231" s="216">
        <f t="shared" si="160"/>
        <v>4</v>
      </c>
      <c r="F231" s="217">
        <f>J229</f>
        <v>45355</v>
      </c>
      <c r="G231" s="216">
        <f t="shared" ca="1" si="156"/>
        <v>0</v>
      </c>
      <c r="H231" s="218">
        <v>3</v>
      </c>
      <c r="I231" s="219">
        <f>_xlfn.NUMBERVALUE(A229&amp;0&amp;H231)</f>
        <v>1003</v>
      </c>
      <c r="J231" s="367"/>
      <c r="K231" s="101"/>
      <c r="L231" s="101"/>
      <c r="M231" s="97"/>
      <c r="N231" s="370"/>
      <c r="O231" s="102"/>
      <c r="P231" s="98"/>
      <c r="Q231" s="88"/>
      <c r="R231" s="89"/>
      <c r="S231" s="89"/>
      <c r="T231" s="89"/>
      <c r="U231" s="90"/>
      <c r="V231" s="91"/>
      <c r="W231" s="92"/>
      <c r="X231" s="93"/>
      <c r="Y231" s="92"/>
      <c r="Z231" s="94"/>
      <c r="AA231" s="94"/>
      <c r="AB231" s="95"/>
      <c r="AC231" s="298"/>
      <c r="AD231" s="299"/>
      <c r="AF231">
        <f t="shared" si="161"/>
        <v>0</v>
      </c>
      <c r="AG231">
        <f t="shared" si="162"/>
        <v>0</v>
      </c>
      <c r="AH231">
        <f t="shared" si="163"/>
        <v>0</v>
      </c>
      <c r="AI231" s="19"/>
      <c r="AJ231" s="19"/>
      <c r="AK231" s="19"/>
      <c r="AL231" s="19"/>
      <c r="AM231" s="19"/>
      <c r="AO231">
        <f t="shared" si="158"/>
        <v>0</v>
      </c>
      <c r="AW231" s="336"/>
      <c r="AX231" s="336"/>
      <c r="AY231" s="336"/>
    </row>
    <row r="232" spans="1:51" ht="18.75" thickBot="1">
      <c r="A232" s="384"/>
      <c r="B232" s="215">
        <f ca="1">IF(_xlfn.ISOWEEKNUM($N$2)=A229,1,0)</f>
        <v>0</v>
      </c>
      <c r="C232" s="216">
        <f t="shared" si="159"/>
        <v>3</v>
      </c>
      <c r="D232" s="216">
        <f>A229</f>
        <v>10</v>
      </c>
      <c r="E232" s="216">
        <f t="shared" si="160"/>
        <v>4</v>
      </c>
      <c r="F232" s="217">
        <f>J229</f>
        <v>45355</v>
      </c>
      <c r="G232" s="216">
        <f t="shared" ca="1" si="156"/>
        <v>0</v>
      </c>
      <c r="H232" s="218">
        <v>4</v>
      </c>
      <c r="I232" s="219">
        <f>_xlfn.NUMBERVALUE(A229&amp;0&amp;H232)</f>
        <v>1004</v>
      </c>
      <c r="J232" s="368"/>
      <c r="K232" s="103"/>
      <c r="L232" s="103"/>
      <c r="M232" s="104"/>
      <c r="N232" s="371"/>
      <c r="O232" s="105"/>
      <c r="P232" s="105"/>
      <c r="Q232" s="106"/>
      <c r="R232" s="107"/>
      <c r="S232" s="107"/>
      <c r="T232" s="107"/>
      <c r="U232" s="108"/>
      <c r="V232" s="109"/>
      <c r="W232" s="110"/>
      <c r="X232" s="111"/>
      <c r="Y232" s="110"/>
      <c r="Z232" s="112"/>
      <c r="AA232" s="112"/>
      <c r="AB232" s="113"/>
      <c r="AC232" s="300"/>
      <c r="AD232" s="301"/>
      <c r="AF232">
        <f t="shared" si="161"/>
        <v>0</v>
      </c>
      <c r="AG232">
        <f t="shared" si="162"/>
        <v>0</v>
      </c>
      <c r="AH232">
        <f t="shared" si="163"/>
        <v>0</v>
      </c>
      <c r="AI232" s="20"/>
      <c r="AJ232" s="19"/>
      <c r="AK232" s="19"/>
      <c r="AL232" s="19"/>
      <c r="AM232" s="19"/>
      <c r="AO232">
        <f t="shared" si="158"/>
        <v>0</v>
      </c>
      <c r="AW232" s="336"/>
      <c r="AX232" s="336"/>
      <c r="AY232" s="336"/>
    </row>
    <row r="233" spans="1:51" ht="18" customHeight="1">
      <c r="A233" s="384"/>
      <c r="B233" s="215">
        <f ca="1">IF(_xlfn.ISOWEEKNUM($N$2)=A229,1,0)</f>
        <v>0</v>
      </c>
      <c r="C233" s="216">
        <f t="shared" si="159"/>
        <v>3</v>
      </c>
      <c r="D233" s="216">
        <f>A229</f>
        <v>10</v>
      </c>
      <c r="E233" s="216">
        <f t="shared" si="160"/>
        <v>5</v>
      </c>
      <c r="F233" s="217">
        <f>J233</f>
        <v>45356</v>
      </c>
      <c r="G233" s="216">
        <f t="shared" ca="1" si="156"/>
        <v>0</v>
      </c>
      <c r="H233" s="218">
        <v>5</v>
      </c>
      <c r="I233" s="219">
        <f>_xlfn.NUMBERVALUE(A229&amp;0&amp;H233)</f>
        <v>1005</v>
      </c>
      <c r="J233" s="366">
        <f>J229+1</f>
        <v>45356</v>
      </c>
      <c r="K233" s="84" t="s">
        <v>140</v>
      </c>
      <c r="L233" s="84" t="s">
        <v>155</v>
      </c>
      <c r="M233" s="85">
        <v>15</v>
      </c>
      <c r="N233" s="369" t="str">
        <f t="shared" ref="N233" si="171">AK234&amp;"
"&amp;AL234&amp;"
"&amp;AM234</f>
        <v>Mardi
5
Mars</v>
      </c>
      <c r="O233" s="86">
        <v>10</v>
      </c>
      <c r="P233" s="87">
        <v>17</v>
      </c>
      <c r="Q233" s="88">
        <v>6</v>
      </c>
      <c r="R233" s="89"/>
      <c r="S233" s="89"/>
      <c r="T233" s="89"/>
      <c r="U233" s="90">
        <v>2</v>
      </c>
      <c r="V233" s="91"/>
      <c r="W233" s="92"/>
      <c r="X233" s="93"/>
      <c r="Y233" s="92"/>
      <c r="Z233" s="94"/>
      <c r="AA233" s="94"/>
      <c r="AB233" s="95"/>
      <c r="AC233" s="298" t="s">
        <v>132</v>
      </c>
      <c r="AD233" s="299" t="s">
        <v>140</v>
      </c>
      <c r="AF233">
        <f t="shared" si="161"/>
        <v>0</v>
      </c>
      <c r="AG233">
        <f t="shared" si="162"/>
        <v>86</v>
      </c>
      <c r="AH233">
        <f t="shared" si="163"/>
        <v>86</v>
      </c>
      <c r="AI233" s="20">
        <f>AI229+1</f>
        <v>45356</v>
      </c>
      <c r="AJ233" s="19"/>
      <c r="AK233" s="19"/>
      <c r="AL233" s="19"/>
      <c r="AM233" s="19"/>
      <c r="AO233">
        <f t="shared" si="158"/>
        <v>6</v>
      </c>
      <c r="AW233" s="336"/>
      <c r="AX233" s="336"/>
      <c r="AY233" s="336"/>
    </row>
    <row r="234" spans="1:51" ht="18">
      <c r="A234" s="384"/>
      <c r="B234" s="215">
        <f ca="1">IF(_xlfn.ISOWEEKNUM($N$2)=A229,1,0)</f>
        <v>0</v>
      </c>
      <c r="C234" s="216">
        <f t="shared" si="159"/>
        <v>3</v>
      </c>
      <c r="D234" s="216">
        <f>A229</f>
        <v>10</v>
      </c>
      <c r="E234" s="216">
        <f t="shared" si="160"/>
        <v>5</v>
      </c>
      <c r="F234" s="217">
        <f>J233</f>
        <v>45356</v>
      </c>
      <c r="G234" s="216">
        <f t="shared" ca="1" si="156"/>
        <v>0</v>
      </c>
      <c r="H234" s="218">
        <v>6</v>
      </c>
      <c r="I234" s="219">
        <f>_xlfn.NUMBERVALUE(A229&amp;0&amp;H234)</f>
        <v>1006</v>
      </c>
      <c r="J234" s="367"/>
      <c r="K234" s="96"/>
      <c r="L234" s="101"/>
      <c r="M234" s="97"/>
      <c r="N234" s="370"/>
      <c r="O234" s="98"/>
      <c r="P234" s="98"/>
      <c r="Q234" s="99"/>
      <c r="R234" s="89"/>
      <c r="S234" s="89"/>
      <c r="T234" s="89"/>
      <c r="U234" s="90"/>
      <c r="V234" s="91"/>
      <c r="W234" s="92"/>
      <c r="X234" s="93"/>
      <c r="Y234" s="92"/>
      <c r="Z234" s="94"/>
      <c r="AA234" s="94"/>
      <c r="AB234" s="95"/>
      <c r="AC234" s="298">
        <v>235</v>
      </c>
      <c r="AD234" s="299"/>
      <c r="AF234">
        <f t="shared" si="161"/>
        <v>235</v>
      </c>
      <c r="AG234">
        <f t="shared" si="162"/>
        <v>0</v>
      </c>
      <c r="AH234">
        <f t="shared" si="163"/>
        <v>235</v>
      </c>
      <c r="AI234" s="20" t="str">
        <f>UPPER(LEFT(TEXT(AI233,"jjjj")))&amp;RIGHT(TEXT(AI233,"jjjj"),LEN(TEXT(AI233,"jjjj"))-1)</f>
        <v>Mardi</v>
      </c>
      <c r="AJ234" s="155" t="str">
        <f>TEXT(AI233,"jj")</f>
        <v>05</v>
      </c>
      <c r="AK234" s="20" t="str">
        <f>UPPER(LEFT(TEXT(AI233,"jjjj")))&amp;RIGHT(TEXT(AI233,"jjjj"),LEN(TEXT(AI233,"jjjj"))-1)</f>
        <v>Mardi</v>
      </c>
      <c r="AL234" s="155">
        <f>DAY(AI233)</f>
        <v>5</v>
      </c>
      <c r="AM234" s="20" t="str">
        <f>UPPER(LEFT(TEXT(AI233,"mmmm")))&amp;RIGHT(TEXT(AI233,"mmmm"),LEN(TEXT(AI233,"mmmm"))-1)</f>
        <v>Mars</v>
      </c>
      <c r="AO234">
        <f t="shared" si="158"/>
        <v>0</v>
      </c>
      <c r="AW234" s="336"/>
      <c r="AX234" s="336"/>
      <c r="AY234" s="336"/>
    </row>
    <row r="235" spans="1:51" ht="18">
      <c r="A235" s="384"/>
      <c r="B235" s="215">
        <f ca="1">IF(_xlfn.ISOWEEKNUM($N$2)=A229,1,0)</f>
        <v>0</v>
      </c>
      <c r="C235" s="216">
        <f t="shared" si="159"/>
        <v>3</v>
      </c>
      <c r="D235" s="216">
        <f>A229</f>
        <v>10</v>
      </c>
      <c r="E235" s="216">
        <f t="shared" si="160"/>
        <v>5</v>
      </c>
      <c r="F235" s="217">
        <f>J233</f>
        <v>45356</v>
      </c>
      <c r="G235" s="216">
        <f t="shared" ca="1" si="156"/>
        <v>0</v>
      </c>
      <c r="H235" s="218">
        <v>7</v>
      </c>
      <c r="I235" s="219">
        <f>_xlfn.NUMBERVALUE(A229&amp;0&amp;H235)</f>
        <v>1007</v>
      </c>
      <c r="J235" s="367"/>
      <c r="K235" s="101"/>
      <c r="L235" s="101"/>
      <c r="M235" s="97"/>
      <c r="N235" s="370"/>
      <c r="O235" s="102"/>
      <c r="P235" s="98"/>
      <c r="Q235" s="88"/>
      <c r="R235" s="100"/>
      <c r="S235" s="100"/>
      <c r="T235" s="100"/>
      <c r="U235" s="90"/>
      <c r="V235" s="91"/>
      <c r="W235" s="92"/>
      <c r="X235" s="93"/>
      <c r="Y235" s="92"/>
      <c r="Z235" s="94"/>
      <c r="AA235" s="94"/>
      <c r="AB235" s="95"/>
      <c r="AC235" s="298"/>
      <c r="AD235" s="299"/>
      <c r="AF235">
        <f t="shared" si="161"/>
        <v>0</v>
      </c>
      <c r="AG235">
        <f t="shared" si="162"/>
        <v>0</v>
      </c>
      <c r="AH235">
        <f t="shared" si="163"/>
        <v>0</v>
      </c>
      <c r="AI235" s="155"/>
      <c r="AJ235" s="155"/>
      <c r="AK235" s="155"/>
      <c r="AL235" s="155"/>
      <c r="AM235" s="155"/>
      <c r="AO235">
        <f t="shared" si="158"/>
        <v>0</v>
      </c>
      <c r="AW235" s="336"/>
      <c r="AX235" s="336"/>
      <c r="AY235" s="336"/>
    </row>
    <row r="236" spans="1:51" ht="18.75" thickBot="1">
      <c r="A236" s="384"/>
      <c r="B236" s="215">
        <f ca="1">IF(_xlfn.ISOWEEKNUM($N$2)=A229,1,0)</f>
        <v>0</v>
      </c>
      <c r="C236" s="216">
        <f t="shared" si="159"/>
        <v>3</v>
      </c>
      <c r="D236" s="216">
        <f>A229</f>
        <v>10</v>
      </c>
      <c r="E236" s="216">
        <f t="shared" si="160"/>
        <v>5</v>
      </c>
      <c r="F236" s="217">
        <f>J233</f>
        <v>45356</v>
      </c>
      <c r="G236" s="216">
        <f t="shared" ca="1" si="156"/>
        <v>0</v>
      </c>
      <c r="H236" s="218">
        <v>8</v>
      </c>
      <c r="I236" s="219">
        <f>_xlfn.NUMBERVALUE(A229&amp;0&amp;H236)</f>
        <v>1008</v>
      </c>
      <c r="J236" s="368"/>
      <c r="K236" s="103"/>
      <c r="L236" s="103"/>
      <c r="M236" s="104"/>
      <c r="N236" s="371"/>
      <c r="O236" s="105"/>
      <c r="P236" s="105"/>
      <c r="Q236" s="106"/>
      <c r="R236" s="107"/>
      <c r="S236" s="107"/>
      <c r="T236" s="107"/>
      <c r="U236" s="108"/>
      <c r="V236" s="109"/>
      <c r="W236" s="110"/>
      <c r="X236" s="111"/>
      <c r="Y236" s="110"/>
      <c r="Z236" s="112"/>
      <c r="AA236" s="112"/>
      <c r="AB236" s="113"/>
      <c r="AC236" s="300"/>
      <c r="AD236" s="301"/>
      <c r="AF236">
        <f t="shared" si="161"/>
        <v>0</v>
      </c>
      <c r="AG236">
        <f t="shared" si="162"/>
        <v>0</v>
      </c>
      <c r="AH236">
        <f t="shared" si="163"/>
        <v>0</v>
      </c>
      <c r="AI236" s="155"/>
      <c r="AJ236" s="155"/>
      <c r="AK236" s="155"/>
      <c r="AL236" s="155"/>
      <c r="AM236" s="155"/>
      <c r="AO236">
        <f t="shared" si="158"/>
        <v>0</v>
      </c>
      <c r="AW236" s="336"/>
      <c r="AX236" s="336"/>
      <c r="AY236" s="336"/>
    </row>
    <row r="237" spans="1:51" ht="18" customHeight="1">
      <c r="A237" s="384"/>
      <c r="B237" s="215">
        <f ca="1">IF(_xlfn.ISOWEEKNUM($N$2)=A229,1,0)</f>
        <v>0</v>
      </c>
      <c r="C237" s="216">
        <f t="shared" si="159"/>
        <v>3</v>
      </c>
      <c r="D237" s="216">
        <f>A229</f>
        <v>10</v>
      </c>
      <c r="E237" s="216">
        <f t="shared" si="160"/>
        <v>6</v>
      </c>
      <c r="F237" s="217">
        <f>J237</f>
        <v>45357</v>
      </c>
      <c r="G237" s="216">
        <f t="shared" ca="1" si="156"/>
        <v>0</v>
      </c>
      <c r="H237" s="218">
        <v>9</v>
      </c>
      <c r="I237" s="219">
        <f>_xlfn.NUMBERVALUE(A229&amp;0&amp;H237)</f>
        <v>1009</v>
      </c>
      <c r="J237" s="366">
        <f>J233+1</f>
        <v>45357</v>
      </c>
      <c r="K237" s="84" t="s">
        <v>140</v>
      </c>
      <c r="L237" s="84" t="s">
        <v>155</v>
      </c>
      <c r="M237" s="85">
        <v>15</v>
      </c>
      <c r="N237" s="369" t="str">
        <f t="shared" ref="N237" si="172">AK238&amp;"
"&amp;AL238&amp;"
"&amp;AM238</f>
        <v>Mercredi
6
Mars</v>
      </c>
      <c r="O237" s="86">
        <v>7</v>
      </c>
      <c r="P237" s="87">
        <v>16</v>
      </c>
      <c r="Q237" s="88">
        <v>8</v>
      </c>
      <c r="R237" s="89"/>
      <c r="S237" s="89"/>
      <c r="T237" s="89"/>
      <c r="U237" s="90"/>
      <c r="V237" s="91"/>
      <c r="W237" s="92"/>
      <c r="X237" s="93">
        <v>2</v>
      </c>
      <c r="Y237" s="92"/>
      <c r="Z237" s="94"/>
      <c r="AA237" s="94"/>
      <c r="AB237" s="95"/>
      <c r="AC237" s="298"/>
      <c r="AD237" s="299"/>
      <c r="AF237">
        <f t="shared" si="161"/>
        <v>0</v>
      </c>
      <c r="AG237">
        <f t="shared" si="162"/>
        <v>86</v>
      </c>
      <c r="AH237">
        <f t="shared" si="163"/>
        <v>86</v>
      </c>
      <c r="AI237" s="20">
        <f>AI233+1</f>
        <v>45357</v>
      </c>
      <c r="AJ237" s="155"/>
      <c r="AK237" s="155"/>
      <c r="AL237" s="155"/>
      <c r="AM237" s="155"/>
      <c r="AO237">
        <f t="shared" si="158"/>
        <v>8</v>
      </c>
      <c r="AW237" s="336"/>
      <c r="AX237" s="336"/>
      <c r="AY237" s="336"/>
    </row>
    <row r="238" spans="1:51" ht="18">
      <c r="A238" s="384"/>
      <c r="B238" s="215">
        <f ca="1">IF(_xlfn.ISOWEEKNUM($N$2)=A229,1,0)</f>
        <v>0</v>
      </c>
      <c r="C238" s="216">
        <f t="shared" si="159"/>
        <v>3</v>
      </c>
      <c r="D238" s="216">
        <f>A229</f>
        <v>10</v>
      </c>
      <c r="E238" s="216">
        <f t="shared" si="160"/>
        <v>6</v>
      </c>
      <c r="F238" s="217">
        <f>J237</f>
        <v>45357</v>
      </c>
      <c r="G238" s="216">
        <f t="shared" ca="1" si="156"/>
        <v>0</v>
      </c>
      <c r="H238" s="218">
        <v>10</v>
      </c>
      <c r="I238" s="219">
        <f>_xlfn.NUMBERVALUE(A229&amp;H238)</f>
        <v>1010</v>
      </c>
      <c r="J238" s="367"/>
      <c r="K238" s="96"/>
      <c r="L238" s="101"/>
      <c r="M238" s="97"/>
      <c r="N238" s="370"/>
      <c r="O238" s="98"/>
      <c r="P238" s="98"/>
      <c r="Q238" s="99"/>
      <c r="R238" s="89"/>
      <c r="S238" s="89"/>
      <c r="T238" s="89"/>
      <c r="U238" s="114"/>
      <c r="V238" s="115"/>
      <c r="W238" s="116"/>
      <c r="X238" s="117"/>
      <c r="Y238" s="116"/>
      <c r="Z238" s="94"/>
      <c r="AA238" s="94"/>
      <c r="AB238" s="118"/>
      <c r="AC238" s="302"/>
      <c r="AD238" s="303"/>
      <c r="AF238">
        <f t="shared" si="161"/>
        <v>0</v>
      </c>
      <c r="AG238">
        <f t="shared" si="162"/>
        <v>0</v>
      </c>
      <c r="AH238">
        <f t="shared" si="163"/>
        <v>0</v>
      </c>
      <c r="AI238" s="20" t="str">
        <f>UPPER(LEFT(TEXT(AI237,"jjjj")))&amp;RIGHT(TEXT(AI237,"jjjj"),LEN(TEXT(AI237,"jjjj"))-1)</f>
        <v>Mercredi</v>
      </c>
      <c r="AJ238" s="155" t="str">
        <f>TEXT(AI237,"jj")</f>
        <v>06</v>
      </c>
      <c r="AK238" s="20" t="str">
        <f>UPPER(LEFT(TEXT(AI237,"jjjj")))&amp;RIGHT(TEXT(AI237,"jjjj"),LEN(TEXT(AI237,"jjjj"))-1)</f>
        <v>Mercredi</v>
      </c>
      <c r="AL238" s="155">
        <f>DAY(AI237)</f>
        <v>6</v>
      </c>
      <c r="AM238" s="20" t="str">
        <f>UPPER(LEFT(TEXT(AI237,"mmmm")))&amp;RIGHT(TEXT(AI237,"mmmm"),LEN(TEXT(AI237,"mmmm"))-1)</f>
        <v>Mars</v>
      </c>
      <c r="AO238">
        <f t="shared" si="158"/>
        <v>0</v>
      </c>
      <c r="AW238" s="336"/>
      <c r="AX238" s="336"/>
      <c r="AY238" s="336"/>
    </row>
    <row r="239" spans="1:51" ht="18">
      <c r="A239" s="384"/>
      <c r="B239" s="215">
        <f ca="1">IF(_xlfn.ISOWEEKNUM($N$2)=A229,1,0)</f>
        <v>0</v>
      </c>
      <c r="C239" s="216">
        <f t="shared" si="159"/>
        <v>3</v>
      </c>
      <c r="D239" s="216">
        <f>A229</f>
        <v>10</v>
      </c>
      <c r="E239" s="216">
        <f t="shared" si="160"/>
        <v>6</v>
      </c>
      <c r="F239" s="217">
        <f>J237</f>
        <v>45357</v>
      </c>
      <c r="G239" s="216">
        <f t="shared" ca="1" si="156"/>
        <v>0</v>
      </c>
      <c r="H239" s="218">
        <v>11</v>
      </c>
      <c r="I239" s="219">
        <f>_xlfn.NUMBERVALUE(A229&amp;H239)</f>
        <v>1011</v>
      </c>
      <c r="J239" s="367"/>
      <c r="K239" s="101"/>
      <c r="L239" s="101"/>
      <c r="M239" s="97"/>
      <c r="N239" s="370"/>
      <c r="O239" s="102"/>
      <c r="P239" s="98"/>
      <c r="Q239" s="88"/>
      <c r="R239" s="100"/>
      <c r="S239" s="100"/>
      <c r="T239" s="100"/>
      <c r="U239" s="119"/>
      <c r="V239" s="120"/>
      <c r="W239" s="121"/>
      <c r="X239" s="122"/>
      <c r="Y239" s="121"/>
      <c r="Z239" s="94"/>
      <c r="AA239" s="94"/>
      <c r="AB239" s="123"/>
      <c r="AC239" s="304"/>
      <c r="AD239" s="305"/>
      <c r="AF239">
        <f t="shared" si="161"/>
        <v>0</v>
      </c>
      <c r="AG239">
        <f t="shared" si="162"/>
        <v>0</v>
      </c>
      <c r="AH239">
        <f t="shared" si="163"/>
        <v>0</v>
      </c>
      <c r="AI239" s="155"/>
      <c r="AJ239" s="155"/>
      <c r="AK239" s="155"/>
      <c r="AL239" s="155"/>
      <c r="AM239" s="155"/>
      <c r="AO239">
        <f t="shared" si="158"/>
        <v>0</v>
      </c>
      <c r="AW239" s="336"/>
      <c r="AX239" s="336"/>
      <c r="AY239" s="336"/>
    </row>
    <row r="240" spans="1:51" ht="18.75" thickBot="1">
      <c r="A240" s="384"/>
      <c r="B240" s="215">
        <f ca="1">IF(_xlfn.ISOWEEKNUM($N$2)=A229,1,0)</f>
        <v>0</v>
      </c>
      <c r="C240" s="216">
        <f t="shared" si="159"/>
        <v>3</v>
      </c>
      <c r="D240" s="216">
        <f>A229</f>
        <v>10</v>
      </c>
      <c r="E240" s="216">
        <f t="shared" si="160"/>
        <v>6</v>
      </c>
      <c r="F240" s="217">
        <f>J237</f>
        <v>45357</v>
      </c>
      <c r="G240" s="216">
        <f t="shared" ca="1" si="156"/>
        <v>0</v>
      </c>
      <c r="H240" s="218">
        <v>12</v>
      </c>
      <c r="I240" s="219">
        <f>_xlfn.NUMBERVALUE(A229&amp;H240)</f>
        <v>1012</v>
      </c>
      <c r="J240" s="368"/>
      <c r="K240" s="103"/>
      <c r="L240" s="103"/>
      <c r="M240" s="104"/>
      <c r="N240" s="371"/>
      <c r="O240" s="105"/>
      <c r="P240" s="105"/>
      <c r="Q240" s="106"/>
      <c r="R240" s="107"/>
      <c r="S240" s="107"/>
      <c r="T240" s="107"/>
      <c r="U240" s="124"/>
      <c r="V240" s="125"/>
      <c r="W240" s="126"/>
      <c r="X240" s="127"/>
      <c r="Y240" s="126"/>
      <c r="Z240" s="112"/>
      <c r="AA240" s="112"/>
      <c r="AB240" s="128"/>
      <c r="AC240" s="306"/>
      <c r="AD240" s="307"/>
      <c r="AF240">
        <f t="shared" si="161"/>
        <v>0</v>
      </c>
      <c r="AG240">
        <f t="shared" si="162"/>
        <v>0</v>
      </c>
      <c r="AH240">
        <f t="shared" si="163"/>
        <v>0</v>
      </c>
      <c r="AI240" s="155"/>
      <c r="AJ240" s="155"/>
      <c r="AK240" s="155"/>
      <c r="AL240" s="155"/>
      <c r="AM240" s="155"/>
      <c r="AO240">
        <f t="shared" si="158"/>
        <v>0</v>
      </c>
      <c r="AW240" s="336"/>
      <c r="AX240" s="336"/>
      <c r="AY240" s="336"/>
    </row>
    <row r="241" spans="1:51" ht="18" customHeight="1">
      <c r="A241" s="384"/>
      <c r="B241" s="215">
        <f ca="1">IF(_xlfn.ISOWEEKNUM($N$2)=A229,1,0)</f>
        <v>0</v>
      </c>
      <c r="C241" s="216">
        <f t="shared" si="159"/>
        <v>3</v>
      </c>
      <c r="D241" s="216">
        <f>A229</f>
        <v>10</v>
      </c>
      <c r="E241" s="216">
        <f t="shared" si="160"/>
        <v>7</v>
      </c>
      <c r="F241" s="217">
        <f>J241</f>
        <v>45358</v>
      </c>
      <c r="G241" s="216">
        <f t="shared" ca="1" si="156"/>
        <v>0</v>
      </c>
      <c r="H241" s="218">
        <v>13</v>
      </c>
      <c r="I241" s="219">
        <f>_xlfn.NUMBERVALUE(A229&amp;H241)</f>
        <v>1013</v>
      </c>
      <c r="J241" s="366">
        <f>J237+1</f>
        <v>45358</v>
      </c>
      <c r="K241" s="84" t="s">
        <v>140</v>
      </c>
      <c r="L241" s="84" t="s">
        <v>155</v>
      </c>
      <c r="M241" s="85">
        <v>15</v>
      </c>
      <c r="N241" s="369" t="str">
        <f t="shared" ref="N241" si="173">AK242&amp;"
"&amp;AL242&amp;"
"&amp;AM242</f>
        <v>Jeudi
7
Mars</v>
      </c>
      <c r="O241" s="86">
        <v>7</v>
      </c>
      <c r="P241" s="87">
        <v>18</v>
      </c>
      <c r="Q241" s="88">
        <v>10</v>
      </c>
      <c r="R241" s="89"/>
      <c r="S241" s="89"/>
      <c r="T241" s="89"/>
      <c r="U241" s="90"/>
      <c r="V241" s="91"/>
      <c r="W241" s="92"/>
      <c r="X241" s="93"/>
      <c r="Y241" s="92"/>
      <c r="Z241" s="94"/>
      <c r="AA241" s="94"/>
      <c r="AB241" s="95"/>
      <c r="AC241" s="298"/>
      <c r="AD241" s="308"/>
      <c r="AF241">
        <f t="shared" si="161"/>
        <v>0</v>
      </c>
      <c r="AG241">
        <f t="shared" si="162"/>
        <v>86</v>
      </c>
      <c r="AH241">
        <f t="shared" si="163"/>
        <v>86</v>
      </c>
      <c r="AI241" s="20">
        <f>AI237+1</f>
        <v>45358</v>
      </c>
      <c r="AJ241" s="155"/>
      <c r="AK241" s="155"/>
      <c r="AL241" s="155"/>
      <c r="AM241" s="155"/>
      <c r="AO241">
        <f t="shared" si="158"/>
        <v>10</v>
      </c>
      <c r="AW241" s="336"/>
      <c r="AX241" s="336"/>
      <c r="AY241" s="336"/>
    </row>
    <row r="242" spans="1:51" ht="18">
      <c r="A242" s="384"/>
      <c r="B242" s="215">
        <f ca="1">IF(_xlfn.ISOWEEKNUM($N$2)=A229,1,0)</f>
        <v>0</v>
      </c>
      <c r="C242" s="216">
        <f t="shared" si="159"/>
        <v>3</v>
      </c>
      <c r="D242" s="216">
        <f>A229</f>
        <v>10</v>
      </c>
      <c r="E242" s="216">
        <f t="shared" si="160"/>
        <v>7</v>
      </c>
      <c r="F242" s="217">
        <f>J241</f>
        <v>45358</v>
      </c>
      <c r="G242" s="216">
        <f t="shared" ca="1" si="156"/>
        <v>0</v>
      </c>
      <c r="H242" s="218">
        <v>14</v>
      </c>
      <c r="I242" s="219">
        <f>_xlfn.NUMBERVALUE(A229&amp;H242)</f>
        <v>1014</v>
      </c>
      <c r="J242" s="367"/>
      <c r="K242" s="96"/>
      <c r="L242" s="101"/>
      <c r="M242" s="97"/>
      <c r="N242" s="370"/>
      <c r="O242" s="98"/>
      <c r="P242" s="98"/>
      <c r="Q242" s="99"/>
      <c r="R242" s="89"/>
      <c r="S242" s="89"/>
      <c r="T242" s="89"/>
      <c r="U242" s="114"/>
      <c r="V242" s="115"/>
      <c r="W242" s="116"/>
      <c r="X242" s="117"/>
      <c r="Y242" s="116"/>
      <c r="Z242" s="94"/>
      <c r="AA242" s="94"/>
      <c r="AB242" s="118"/>
      <c r="AC242" s="302"/>
      <c r="AD242" s="303"/>
      <c r="AF242">
        <f t="shared" si="161"/>
        <v>0</v>
      </c>
      <c r="AG242">
        <f t="shared" si="162"/>
        <v>0</v>
      </c>
      <c r="AH242">
        <f t="shared" si="163"/>
        <v>0</v>
      </c>
      <c r="AI242" s="20" t="str">
        <f>UPPER(LEFT(TEXT(AI241,"jjjj")))&amp;RIGHT(TEXT(AI241,"jjjj"),LEN(TEXT(AI241,"jjjj"))-1)</f>
        <v>Jeudi</v>
      </c>
      <c r="AJ242" s="155" t="str">
        <f>TEXT(AI241,"jj")</f>
        <v>07</v>
      </c>
      <c r="AK242" s="20" t="str">
        <f>UPPER(LEFT(TEXT(AI241,"jjjj")))&amp;RIGHT(TEXT(AI241,"jjjj"),LEN(TEXT(AI241,"jjjj"))-1)</f>
        <v>Jeudi</v>
      </c>
      <c r="AL242" s="155">
        <f>DAY(AI241)</f>
        <v>7</v>
      </c>
      <c r="AM242" s="20" t="str">
        <f>UPPER(LEFT(TEXT(AI241,"mmmm")))&amp;RIGHT(TEXT(AI241,"mmmm"),LEN(TEXT(AI241,"mmmm"))-1)</f>
        <v>Mars</v>
      </c>
      <c r="AO242">
        <f t="shared" si="158"/>
        <v>0</v>
      </c>
      <c r="AW242" s="336"/>
      <c r="AX242" s="336"/>
      <c r="AY242" s="336"/>
    </row>
    <row r="243" spans="1:51" ht="18">
      <c r="A243" s="384"/>
      <c r="B243" s="215">
        <f ca="1">IF(_xlfn.ISOWEEKNUM($N$2)=A229,1,0)</f>
        <v>0</v>
      </c>
      <c r="C243" s="216">
        <f t="shared" si="159"/>
        <v>3</v>
      </c>
      <c r="D243" s="216">
        <f>A229</f>
        <v>10</v>
      </c>
      <c r="E243" s="216">
        <f t="shared" si="160"/>
        <v>7</v>
      </c>
      <c r="F243" s="217">
        <f>J241</f>
        <v>45358</v>
      </c>
      <c r="G243" s="216">
        <f t="shared" ca="1" si="156"/>
        <v>0</v>
      </c>
      <c r="H243" s="218">
        <v>15</v>
      </c>
      <c r="I243" s="219">
        <f>_xlfn.NUMBERVALUE(A229&amp;H243)</f>
        <v>1015</v>
      </c>
      <c r="J243" s="367"/>
      <c r="K243" s="101"/>
      <c r="L243" s="101"/>
      <c r="M243" s="97"/>
      <c r="N243" s="370"/>
      <c r="O243" s="102"/>
      <c r="P243" s="98"/>
      <c r="Q243" s="88"/>
      <c r="R243" s="100"/>
      <c r="S243" s="100"/>
      <c r="T243" s="100"/>
      <c r="U243" s="119"/>
      <c r="V243" s="120"/>
      <c r="W243" s="121"/>
      <c r="X243" s="122"/>
      <c r="Y243" s="121"/>
      <c r="Z243" s="94"/>
      <c r="AA243" s="94"/>
      <c r="AB243" s="123"/>
      <c r="AC243" s="304"/>
      <c r="AD243" s="305"/>
      <c r="AF243">
        <f t="shared" si="161"/>
        <v>0</v>
      </c>
      <c r="AG243">
        <f t="shared" si="162"/>
        <v>0</v>
      </c>
      <c r="AH243">
        <f t="shared" si="163"/>
        <v>0</v>
      </c>
      <c r="AI243" s="155"/>
      <c r="AJ243" s="155"/>
      <c r="AK243" s="155"/>
      <c r="AL243" s="155"/>
      <c r="AM243" s="155"/>
      <c r="AO243">
        <f t="shared" si="158"/>
        <v>0</v>
      </c>
      <c r="AW243" s="336"/>
      <c r="AX243" s="336"/>
      <c r="AY243" s="336"/>
    </row>
    <row r="244" spans="1:51" ht="18.75" thickBot="1">
      <c r="A244" s="384"/>
      <c r="B244" s="215">
        <f ca="1">IF(_xlfn.ISOWEEKNUM($N$2)=A229,1,0)</f>
        <v>0</v>
      </c>
      <c r="C244" s="216">
        <f t="shared" si="159"/>
        <v>3</v>
      </c>
      <c r="D244" s="216">
        <f>A229</f>
        <v>10</v>
      </c>
      <c r="E244" s="216">
        <f t="shared" si="160"/>
        <v>7</v>
      </c>
      <c r="F244" s="217">
        <f>J241</f>
        <v>45358</v>
      </c>
      <c r="G244" s="216">
        <f t="shared" ca="1" si="156"/>
        <v>0</v>
      </c>
      <c r="H244" s="218">
        <v>16</v>
      </c>
      <c r="I244" s="219">
        <f>_xlfn.NUMBERVALUE(A229&amp;H244)</f>
        <v>1016</v>
      </c>
      <c r="J244" s="368"/>
      <c r="K244" s="103"/>
      <c r="L244" s="103"/>
      <c r="M244" s="104"/>
      <c r="N244" s="371"/>
      <c r="O244" s="105"/>
      <c r="P244" s="105"/>
      <c r="Q244" s="106"/>
      <c r="R244" s="107"/>
      <c r="S244" s="107"/>
      <c r="T244" s="107"/>
      <c r="U244" s="124"/>
      <c r="V244" s="125"/>
      <c r="W244" s="126"/>
      <c r="X244" s="127"/>
      <c r="Y244" s="126"/>
      <c r="Z244" s="112"/>
      <c r="AA244" s="112"/>
      <c r="AB244" s="128"/>
      <c r="AC244" s="306"/>
      <c r="AD244" s="307"/>
      <c r="AF244">
        <f t="shared" si="161"/>
        <v>0</v>
      </c>
      <c r="AG244">
        <f t="shared" si="162"/>
        <v>0</v>
      </c>
      <c r="AH244">
        <f t="shared" si="163"/>
        <v>0</v>
      </c>
      <c r="AI244" s="155"/>
      <c r="AJ244" s="155"/>
      <c r="AK244" s="155"/>
      <c r="AL244" s="155"/>
      <c r="AM244" s="155"/>
      <c r="AO244">
        <f t="shared" si="158"/>
        <v>0</v>
      </c>
      <c r="AW244" s="336"/>
      <c r="AX244" s="336"/>
      <c r="AY244" s="336"/>
    </row>
    <row r="245" spans="1:51" ht="18" customHeight="1">
      <c r="A245" s="384"/>
      <c r="B245" s="215">
        <f ca="1">IF(_xlfn.ISOWEEKNUM($N$2)=A229,1,0)</f>
        <v>0</v>
      </c>
      <c r="C245" s="216">
        <f t="shared" si="159"/>
        <v>3</v>
      </c>
      <c r="D245" s="216">
        <f>A229</f>
        <v>10</v>
      </c>
      <c r="E245" s="216">
        <f t="shared" si="160"/>
        <v>8</v>
      </c>
      <c r="F245" s="217">
        <f>J245</f>
        <v>45359</v>
      </c>
      <c r="G245" s="216">
        <f t="shared" ca="1" si="156"/>
        <v>0</v>
      </c>
      <c r="H245" s="218">
        <v>17</v>
      </c>
      <c r="I245" s="219">
        <f>_xlfn.NUMBERVALUE(A229&amp;H245)</f>
        <v>1017</v>
      </c>
      <c r="J245" s="366">
        <f>J241+1</f>
        <v>45359</v>
      </c>
      <c r="K245" s="84" t="s">
        <v>140</v>
      </c>
      <c r="L245" s="84" t="s">
        <v>155</v>
      </c>
      <c r="M245" s="85">
        <v>15</v>
      </c>
      <c r="N245" s="369" t="str">
        <f t="shared" ref="N245" si="174">AK246&amp;"
"&amp;AL246&amp;"
"&amp;AM246</f>
        <v>Vendredi
8
Mars</v>
      </c>
      <c r="O245" s="86">
        <v>7</v>
      </c>
      <c r="P245" s="87">
        <v>12</v>
      </c>
      <c r="Q245" s="88">
        <v>5</v>
      </c>
      <c r="R245" s="89"/>
      <c r="S245" s="89"/>
      <c r="T245" s="89"/>
      <c r="U245" s="90"/>
      <c r="V245" s="91"/>
      <c r="W245" s="92"/>
      <c r="X245" s="93"/>
      <c r="Y245" s="92"/>
      <c r="Z245" s="94"/>
      <c r="AA245" s="94"/>
      <c r="AB245" s="95"/>
      <c r="AC245" s="309" t="s">
        <v>140</v>
      </c>
      <c r="AD245" s="308" t="s">
        <v>132</v>
      </c>
      <c r="AF245">
        <f t="shared" si="161"/>
        <v>0</v>
      </c>
      <c r="AG245">
        <f t="shared" si="162"/>
        <v>86</v>
      </c>
      <c r="AH245">
        <f t="shared" si="163"/>
        <v>86</v>
      </c>
      <c r="AI245" s="20">
        <f>AI241+1</f>
        <v>45359</v>
      </c>
      <c r="AJ245" s="155"/>
      <c r="AK245" s="155"/>
      <c r="AL245" s="155"/>
      <c r="AM245" s="155"/>
      <c r="AO245">
        <f t="shared" si="158"/>
        <v>5</v>
      </c>
      <c r="AW245" s="336"/>
      <c r="AX245" s="336"/>
      <c r="AY245" s="336"/>
    </row>
    <row r="246" spans="1:51" ht="18">
      <c r="A246" s="384"/>
      <c r="B246" s="215">
        <f ca="1">IF(_xlfn.ISOWEEKNUM($N$2)=A229,1,0)</f>
        <v>0</v>
      </c>
      <c r="C246" s="216">
        <f t="shared" si="159"/>
        <v>3</v>
      </c>
      <c r="D246" s="216">
        <f>A229</f>
        <v>10</v>
      </c>
      <c r="E246" s="216">
        <f t="shared" si="160"/>
        <v>8</v>
      </c>
      <c r="F246" s="217">
        <f>J245</f>
        <v>45359</v>
      </c>
      <c r="G246" s="216">
        <f t="shared" ca="1" si="156"/>
        <v>0</v>
      </c>
      <c r="H246" s="218">
        <v>18</v>
      </c>
      <c r="I246" s="219">
        <f>_xlfn.NUMBERVALUE(A229&amp;H246)</f>
        <v>1018</v>
      </c>
      <c r="J246" s="367"/>
      <c r="K246" s="96"/>
      <c r="L246" s="101"/>
      <c r="M246" s="97"/>
      <c r="N246" s="370"/>
      <c r="O246" s="98"/>
      <c r="P246" s="98"/>
      <c r="Q246" s="99"/>
      <c r="R246" s="89"/>
      <c r="S246" s="89"/>
      <c r="T246" s="89"/>
      <c r="U246" s="114"/>
      <c r="V246" s="115"/>
      <c r="W246" s="116"/>
      <c r="X246" s="117"/>
      <c r="Y246" s="116"/>
      <c r="Z246" s="94"/>
      <c r="AA246" s="94"/>
      <c r="AB246" s="118"/>
      <c r="AC246" s="298">
        <v>235</v>
      </c>
      <c r="AD246" s="303"/>
      <c r="AF246">
        <f t="shared" si="161"/>
        <v>235</v>
      </c>
      <c r="AG246">
        <f t="shared" si="162"/>
        <v>0</v>
      </c>
      <c r="AH246">
        <f t="shared" si="163"/>
        <v>235</v>
      </c>
      <c r="AI246" s="20" t="str">
        <f>UPPER(LEFT(TEXT(AI245,"jjjj")))&amp;RIGHT(TEXT(AI245,"jjjj"),LEN(TEXT(AI245,"jjjj"))-1)</f>
        <v>Vendredi</v>
      </c>
      <c r="AJ246" s="155" t="str">
        <f>TEXT(AI245,"jj")</f>
        <v>08</v>
      </c>
      <c r="AK246" s="20" t="str">
        <f>UPPER(LEFT(TEXT(AI245,"jjjj")))&amp;RIGHT(TEXT(AI245,"jjjj"),LEN(TEXT(AI245,"jjjj"))-1)</f>
        <v>Vendredi</v>
      </c>
      <c r="AL246" s="155">
        <f>DAY(AI245)</f>
        <v>8</v>
      </c>
      <c r="AM246" s="20" t="str">
        <f>UPPER(LEFT(TEXT(AI245,"mmmm")))&amp;RIGHT(TEXT(AI245,"mmmm"),LEN(TEXT(AI245,"mmmm"))-1)</f>
        <v>Mars</v>
      </c>
      <c r="AO246">
        <f t="shared" si="158"/>
        <v>0</v>
      </c>
      <c r="AW246" s="336"/>
      <c r="AX246" s="336"/>
      <c r="AY246" s="336"/>
    </row>
    <row r="247" spans="1:51" ht="18">
      <c r="A247" s="384"/>
      <c r="B247" s="215">
        <f ca="1">IF(_xlfn.ISOWEEKNUM($N$2)=A229,1,0)</f>
        <v>0</v>
      </c>
      <c r="C247" s="216">
        <f t="shared" si="159"/>
        <v>3</v>
      </c>
      <c r="D247" s="216">
        <f>A229</f>
        <v>10</v>
      </c>
      <c r="E247" s="216">
        <f t="shared" si="160"/>
        <v>8</v>
      </c>
      <c r="F247" s="217">
        <f>J245</f>
        <v>45359</v>
      </c>
      <c r="G247" s="216">
        <f t="shared" ca="1" si="156"/>
        <v>0</v>
      </c>
      <c r="H247" s="218">
        <v>19</v>
      </c>
      <c r="I247" s="219">
        <f>_xlfn.NUMBERVALUE(A229&amp;H247)</f>
        <v>1019</v>
      </c>
      <c r="J247" s="367"/>
      <c r="K247" s="101"/>
      <c r="L247" s="101"/>
      <c r="M247" s="97"/>
      <c r="N247" s="370"/>
      <c r="O247" s="102"/>
      <c r="P247" s="98"/>
      <c r="Q247" s="88"/>
      <c r="R247" s="100"/>
      <c r="S247" s="100"/>
      <c r="T247" s="100"/>
      <c r="U247" s="119"/>
      <c r="V247" s="120"/>
      <c r="W247" s="121"/>
      <c r="X247" s="122"/>
      <c r="Y247" s="121"/>
      <c r="Z247" s="94"/>
      <c r="AA247" s="94"/>
      <c r="AB247" s="123"/>
      <c r="AC247" s="304"/>
      <c r="AD247" s="305"/>
      <c r="AF247">
        <f t="shared" si="161"/>
        <v>0</v>
      </c>
      <c r="AG247">
        <f t="shared" si="162"/>
        <v>0</v>
      </c>
      <c r="AH247">
        <f t="shared" si="163"/>
        <v>0</v>
      </c>
      <c r="AI247" s="155"/>
      <c r="AJ247" s="155"/>
      <c r="AK247" s="155"/>
      <c r="AL247" s="155"/>
      <c r="AM247" s="155"/>
      <c r="AO247">
        <f t="shared" si="158"/>
        <v>0</v>
      </c>
      <c r="AW247" s="336"/>
      <c r="AX247" s="336"/>
      <c r="AY247" s="336"/>
    </row>
    <row r="248" spans="1:51" ht="18.75" thickBot="1">
      <c r="A248" s="384"/>
      <c r="B248" s="215">
        <f ca="1">IF(_xlfn.ISOWEEKNUM($N$2)=A229,1,0)</f>
        <v>0</v>
      </c>
      <c r="C248" s="216">
        <f t="shared" si="159"/>
        <v>3</v>
      </c>
      <c r="D248" s="216">
        <f>A229</f>
        <v>10</v>
      </c>
      <c r="E248" s="216">
        <f t="shared" si="160"/>
        <v>8</v>
      </c>
      <c r="F248" s="217">
        <f>J245</f>
        <v>45359</v>
      </c>
      <c r="G248" s="216">
        <f t="shared" ca="1" si="156"/>
        <v>0</v>
      </c>
      <c r="H248" s="218">
        <v>20</v>
      </c>
      <c r="I248" s="219">
        <f>_xlfn.NUMBERVALUE(A229&amp;H248)</f>
        <v>1020</v>
      </c>
      <c r="J248" s="368"/>
      <c r="K248" s="103"/>
      <c r="L248" s="103"/>
      <c r="M248" s="104"/>
      <c r="N248" s="371"/>
      <c r="O248" s="105"/>
      <c r="P248" s="105"/>
      <c r="Q248" s="106"/>
      <c r="R248" s="107"/>
      <c r="S248" s="107"/>
      <c r="T248" s="107"/>
      <c r="U248" s="124"/>
      <c r="V248" s="125"/>
      <c r="W248" s="126"/>
      <c r="X248" s="127"/>
      <c r="Y248" s="126"/>
      <c r="Z248" s="112"/>
      <c r="AA248" s="112"/>
      <c r="AB248" s="128"/>
      <c r="AC248" s="306"/>
      <c r="AD248" s="307"/>
      <c r="AF248">
        <f t="shared" si="161"/>
        <v>0</v>
      </c>
      <c r="AG248">
        <f t="shared" si="162"/>
        <v>0</v>
      </c>
      <c r="AH248">
        <f t="shared" si="163"/>
        <v>0</v>
      </c>
      <c r="AI248" s="155"/>
      <c r="AJ248" s="155"/>
      <c r="AK248" s="155"/>
      <c r="AL248" s="155"/>
      <c r="AM248" s="155"/>
      <c r="AO248">
        <f t="shared" si="158"/>
        <v>0</v>
      </c>
      <c r="AW248" s="336"/>
      <c r="AX248" s="336"/>
      <c r="AY248" s="336"/>
    </row>
    <row r="249" spans="1:51" ht="18" customHeight="1">
      <c r="A249" s="384"/>
      <c r="B249" s="215">
        <f ca="1">IF(_xlfn.ISOWEEKNUM($N$2)=A229,1,0)</f>
        <v>0</v>
      </c>
      <c r="C249" s="216">
        <f t="shared" si="159"/>
        <v>3</v>
      </c>
      <c r="D249" s="216">
        <f>A229</f>
        <v>10</v>
      </c>
      <c r="E249" s="216">
        <f t="shared" si="160"/>
        <v>9</v>
      </c>
      <c r="F249" s="217">
        <f>J249</f>
        <v>45360</v>
      </c>
      <c r="G249" s="216">
        <f t="shared" ca="1" si="156"/>
        <v>0</v>
      </c>
      <c r="H249" s="218">
        <v>21</v>
      </c>
      <c r="I249" s="219">
        <f>_xlfn.NUMBERVALUE(A229&amp;H249)</f>
        <v>1021</v>
      </c>
      <c r="J249" s="372">
        <f>J245+1</f>
        <v>45360</v>
      </c>
      <c r="K249" s="52"/>
      <c r="L249" s="53"/>
      <c r="M249" s="54"/>
      <c r="N249" s="374" t="str">
        <f t="shared" ref="N249" si="175">AK250&amp;"
"&amp;AL250&amp;"
"&amp;AM250</f>
        <v>Samedi
9
Mars</v>
      </c>
      <c r="O249" s="55"/>
      <c r="P249" s="56"/>
      <c r="Q249" s="57"/>
      <c r="R249" s="58"/>
      <c r="S249" s="58"/>
      <c r="T249" s="58"/>
      <c r="U249" s="59"/>
      <c r="V249" s="60"/>
      <c r="W249" s="61"/>
      <c r="X249" s="62"/>
      <c r="Y249" s="61"/>
      <c r="Z249" s="63"/>
      <c r="AA249" s="63"/>
      <c r="AB249" s="64"/>
      <c r="AC249" s="310"/>
      <c r="AD249" s="311"/>
      <c r="AF249">
        <f t="shared" si="161"/>
        <v>0</v>
      </c>
      <c r="AG249">
        <f t="shared" si="162"/>
        <v>0</v>
      </c>
      <c r="AH249">
        <f t="shared" si="163"/>
        <v>0</v>
      </c>
      <c r="AI249" s="20">
        <f>AI245+1</f>
        <v>45360</v>
      </c>
      <c r="AJ249" s="155"/>
      <c r="AK249" s="155"/>
      <c r="AL249" s="155"/>
      <c r="AM249" s="155"/>
      <c r="AO249">
        <f t="shared" si="158"/>
        <v>0</v>
      </c>
      <c r="AW249" s="336"/>
      <c r="AX249" s="336"/>
      <c r="AY249" s="336"/>
    </row>
    <row r="250" spans="1:51" ht="18.75" thickBot="1">
      <c r="A250" s="384"/>
      <c r="B250" s="215">
        <f ca="1">IF(_xlfn.ISOWEEKNUM($N$2)=A229,1,0)</f>
        <v>0</v>
      </c>
      <c r="C250" s="216">
        <f t="shared" si="159"/>
        <v>3</v>
      </c>
      <c r="D250" s="216">
        <f>A229</f>
        <v>10</v>
      </c>
      <c r="E250" s="216">
        <f t="shared" si="160"/>
        <v>9</v>
      </c>
      <c r="F250" s="217">
        <f>J249</f>
        <v>45360</v>
      </c>
      <c r="G250" s="216">
        <f t="shared" ca="1" si="156"/>
        <v>0</v>
      </c>
      <c r="H250" s="218">
        <v>22</v>
      </c>
      <c r="I250" s="219">
        <f>_xlfn.NUMBERVALUE(A229&amp;H250)</f>
        <v>1022</v>
      </c>
      <c r="J250" s="373"/>
      <c r="K250" s="53"/>
      <c r="L250" s="53"/>
      <c r="M250" s="65"/>
      <c r="N250" s="375"/>
      <c r="O250" s="66"/>
      <c r="P250" s="66"/>
      <c r="Q250" s="67"/>
      <c r="R250" s="68"/>
      <c r="S250" s="68"/>
      <c r="T250" s="68"/>
      <c r="U250" s="69"/>
      <c r="V250" s="70"/>
      <c r="W250" s="71"/>
      <c r="X250" s="72"/>
      <c r="Y250" s="71"/>
      <c r="Z250" s="73"/>
      <c r="AA250" s="73"/>
      <c r="AB250" s="74"/>
      <c r="AC250" s="312"/>
      <c r="AD250" s="313"/>
      <c r="AF250">
        <f t="shared" si="161"/>
        <v>0</v>
      </c>
      <c r="AG250">
        <f t="shared" si="162"/>
        <v>0</v>
      </c>
      <c r="AH250">
        <f t="shared" si="163"/>
        <v>0</v>
      </c>
      <c r="AI250" s="20" t="str">
        <f>UPPER(LEFT(TEXT(AI249,"jjjj")))&amp;RIGHT(TEXT(AI249,"jjjj"),LEN(TEXT(AI249,"jjjj"))-1)</f>
        <v>Samedi</v>
      </c>
      <c r="AJ250" s="155" t="str">
        <f>TEXT(AI249,"jj")</f>
        <v>09</v>
      </c>
      <c r="AK250" s="20" t="str">
        <f>UPPER(LEFT(TEXT(AI249,"jjjj")))&amp;RIGHT(TEXT(AI249,"jjjj"),LEN(TEXT(AI249,"jjjj"))-1)</f>
        <v>Samedi</v>
      </c>
      <c r="AL250" s="155">
        <f>DAY(AI249)</f>
        <v>9</v>
      </c>
      <c r="AM250" s="20" t="str">
        <f>UPPER(LEFT(TEXT(AI249,"mmmm")))&amp;RIGHT(TEXT(AI249,"mmmm"),LEN(TEXT(AI249,"mmmm"))-1)</f>
        <v>Mars</v>
      </c>
      <c r="AO250">
        <f t="shared" si="158"/>
        <v>0</v>
      </c>
      <c r="AW250" s="336"/>
      <c r="AX250" s="336"/>
      <c r="AY250" s="336"/>
    </row>
    <row r="251" spans="1:51" ht="18" customHeight="1">
      <c r="A251" s="384"/>
      <c r="B251" s="215">
        <f ca="1">IF(_xlfn.ISOWEEKNUM($N$2)=A229,1,0)</f>
        <v>0</v>
      </c>
      <c r="C251" s="216">
        <f t="shared" si="159"/>
        <v>3</v>
      </c>
      <c r="D251" s="216">
        <f>A229</f>
        <v>10</v>
      </c>
      <c r="E251" s="216">
        <f t="shared" si="160"/>
        <v>10</v>
      </c>
      <c r="F251" s="217">
        <f>J251</f>
        <v>45361</v>
      </c>
      <c r="G251" s="216">
        <f t="shared" ca="1" si="156"/>
        <v>0</v>
      </c>
      <c r="H251" s="218">
        <v>23</v>
      </c>
      <c r="I251" s="219">
        <f>_xlfn.NUMBERVALUE(A229&amp;H251)</f>
        <v>1023</v>
      </c>
      <c r="J251" s="372">
        <f>J249+1</f>
        <v>45361</v>
      </c>
      <c r="K251" s="75"/>
      <c r="L251" s="75"/>
      <c r="M251" s="54"/>
      <c r="N251" s="374" t="str">
        <f t="shared" ref="N251" si="176">AK252&amp;"
"&amp;AL252&amp;"
"&amp;AM252</f>
        <v>Dimanche
10
Mars</v>
      </c>
      <c r="O251" s="76"/>
      <c r="P251" s="77"/>
      <c r="Q251" s="78"/>
      <c r="R251" s="79"/>
      <c r="S251" s="79"/>
      <c r="T251" s="79"/>
      <c r="U251" s="80"/>
      <c r="V251" s="81"/>
      <c r="W251" s="81"/>
      <c r="X251" s="82"/>
      <c r="Y251" s="81"/>
      <c r="Z251" s="81"/>
      <c r="AA251" s="81"/>
      <c r="AB251" s="83"/>
      <c r="AC251" s="314"/>
      <c r="AD251" s="315"/>
      <c r="AF251">
        <f t="shared" si="161"/>
        <v>0</v>
      </c>
      <c r="AG251">
        <f t="shared" si="162"/>
        <v>0</v>
      </c>
      <c r="AH251">
        <f t="shared" si="163"/>
        <v>0</v>
      </c>
      <c r="AI251" s="20">
        <f>AI249+1</f>
        <v>45361</v>
      </c>
      <c r="AJ251" s="155"/>
      <c r="AK251" s="155"/>
      <c r="AL251" s="155"/>
      <c r="AM251" s="155"/>
      <c r="AO251">
        <f t="shared" si="158"/>
        <v>0</v>
      </c>
      <c r="AW251" s="336"/>
      <c r="AX251" s="336"/>
      <c r="AY251" s="336"/>
    </row>
    <row r="252" spans="1:51" ht="18.75" thickBot="1">
      <c r="A252" s="385"/>
      <c r="B252" s="220">
        <f ca="1">IF(_xlfn.ISOWEEKNUM($N$2)=A229,1,0)</f>
        <v>0</v>
      </c>
      <c r="C252" s="216">
        <f t="shared" si="159"/>
        <v>3</v>
      </c>
      <c r="D252" s="216">
        <f>A229</f>
        <v>10</v>
      </c>
      <c r="E252" s="216">
        <f t="shared" si="160"/>
        <v>10</v>
      </c>
      <c r="F252" s="217">
        <f>J251</f>
        <v>45361</v>
      </c>
      <c r="G252" s="221">
        <f t="shared" ca="1" si="156"/>
        <v>0</v>
      </c>
      <c r="H252" s="218">
        <v>24</v>
      </c>
      <c r="I252" s="222">
        <f>_xlfn.NUMBERVALUE(A229&amp;H252)</f>
        <v>1024</v>
      </c>
      <c r="J252" s="379"/>
      <c r="K252" s="146"/>
      <c r="L252" s="146"/>
      <c r="M252" s="147"/>
      <c r="N252" s="380"/>
      <c r="O252" s="148"/>
      <c r="P252" s="148"/>
      <c r="Q252" s="149"/>
      <c r="R252" s="150"/>
      <c r="S252" s="150"/>
      <c r="T252" s="150"/>
      <c r="U252" s="151"/>
      <c r="V252" s="152"/>
      <c r="W252" s="152"/>
      <c r="X252" s="153"/>
      <c r="Y252" s="152"/>
      <c r="Z252" s="152"/>
      <c r="AA252" s="152"/>
      <c r="AB252" s="154"/>
      <c r="AC252" s="316"/>
      <c r="AD252" s="317"/>
      <c r="AF252">
        <f t="shared" si="161"/>
        <v>0</v>
      </c>
      <c r="AG252">
        <f t="shared" si="162"/>
        <v>0</v>
      </c>
      <c r="AH252">
        <f t="shared" si="163"/>
        <v>0</v>
      </c>
      <c r="AI252" s="20" t="str">
        <f>UPPER(LEFT(TEXT(AI251,"jjjj")))&amp;RIGHT(TEXT(AI251,"jjjj"),LEN(TEXT(AI251,"jjjj"))-1)</f>
        <v>Dimanche</v>
      </c>
      <c r="AJ252" s="155" t="str">
        <f>TEXT(AI251,"jj")</f>
        <v>10</v>
      </c>
      <c r="AK252" s="20" t="str">
        <f>UPPER(LEFT(TEXT(AI251,"jjjj")))&amp;RIGHT(TEXT(AI251,"jjjj"),LEN(TEXT(AI251,"jjjj"))-1)</f>
        <v>Dimanche</v>
      </c>
      <c r="AL252" s="155">
        <f>DAY(AI251)</f>
        <v>10</v>
      </c>
      <c r="AM252" s="20" t="str">
        <f>UPPER(LEFT(TEXT(AI251,"mmmm")))&amp;RIGHT(TEXT(AI251,"mmmm"),LEN(TEXT(AI251,"mmmm"))-1)</f>
        <v>Mars</v>
      </c>
      <c r="AO252">
        <f t="shared" si="158"/>
        <v>0</v>
      </c>
    </row>
    <row r="253" spans="1:51" ht="18.75" customHeight="1" thickTop="1">
      <c r="A253" s="383">
        <f>A229+1</f>
        <v>11</v>
      </c>
      <c r="B253" s="210">
        <f ca="1">IF(_xlfn.ISOWEEKNUM($N$2)=A253,1,0)</f>
        <v>0</v>
      </c>
      <c r="C253" s="211">
        <f t="shared" si="159"/>
        <v>3</v>
      </c>
      <c r="D253" s="211">
        <f>A253</f>
        <v>11</v>
      </c>
      <c r="E253" s="211">
        <f t="shared" si="160"/>
        <v>11</v>
      </c>
      <c r="F253" s="212">
        <f>J253</f>
        <v>45362</v>
      </c>
      <c r="G253" s="211">
        <f t="shared" ca="1" si="156"/>
        <v>0</v>
      </c>
      <c r="H253" s="213">
        <v>1</v>
      </c>
      <c r="I253" s="214">
        <f>_xlfn.NUMBERVALUE(A253&amp;0&amp;H253)</f>
        <v>1101</v>
      </c>
      <c r="J253" s="386">
        <f>J251+1</f>
        <v>45362</v>
      </c>
      <c r="K253" s="134" t="s">
        <v>140</v>
      </c>
      <c r="L253" s="134" t="s">
        <v>155</v>
      </c>
      <c r="M253" s="135">
        <v>15</v>
      </c>
      <c r="N253" s="387" t="str">
        <f t="shared" ref="N253" si="177">AK254&amp;"
"&amp;AL254&amp;"
"&amp;AM254</f>
        <v>Lundi
11
Mars</v>
      </c>
      <c r="O253" s="136">
        <v>10</v>
      </c>
      <c r="P253" s="137">
        <v>17</v>
      </c>
      <c r="Q253" s="138">
        <v>6</v>
      </c>
      <c r="R253" s="139"/>
      <c r="S253" s="139"/>
      <c r="T253" s="139"/>
      <c r="U253" s="140"/>
      <c r="V253" s="141"/>
      <c r="W253" s="142"/>
      <c r="X253" s="143"/>
      <c r="Y253" s="142"/>
      <c r="Z253" s="144"/>
      <c r="AA253" s="144"/>
      <c r="AB253" s="145"/>
      <c r="AC253" s="296" t="s">
        <v>132</v>
      </c>
      <c r="AD253" s="297" t="s">
        <v>140</v>
      </c>
      <c r="AF253">
        <f t="shared" si="161"/>
        <v>0</v>
      </c>
      <c r="AG253">
        <f t="shared" si="162"/>
        <v>86</v>
      </c>
      <c r="AH253">
        <f t="shared" si="163"/>
        <v>86</v>
      </c>
      <c r="AI253" s="20">
        <f>J253</f>
        <v>45362</v>
      </c>
      <c r="AJ253" s="19"/>
      <c r="AK253" s="19"/>
      <c r="AL253" s="19"/>
      <c r="AM253" s="20"/>
      <c r="AO253">
        <f t="shared" si="158"/>
        <v>6</v>
      </c>
    </row>
    <row r="254" spans="1:51" ht="18">
      <c r="A254" s="384"/>
      <c r="B254" s="215">
        <f ca="1">IF(_xlfn.ISOWEEKNUM($N$2)=A253,1,0)</f>
        <v>0</v>
      </c>
      <c r="C254" s="216">
        <f t="shared" si="159"/>
        <v>3</v>
      </c>
      <c r="D254" s="216">
        <f>A253</f>
        <v>11</v>
      </c>
      <c r="E254" s="216">
        <f t="shared" si="160"/>
        <v>11</v>
      </c>
      <c r="F254" s="217">
        <f>J253</f>
        <v>45362</v>
      </c>
      <c r="G254" s="216">
        <f t="shared" ca="1" si="156"/>
        <v>0</v>
      </c>
      <c r="H254" s="218">
        <v>2</v>
      </c>
      <c r="I254" s="219">
        <f>_xlfn.NUMBERVALUE(A253&amp;0&amp;H254)</f>
        <v>1102</v>
      </c>
      <c r="J254" s="367"/>
      <c r="K254" s="96"/>
      <c r="L254" s="96"/>
      <c r="M254" s="97"/>
      <c r="N254" s="370"/>
      <c r="O254" s="98"/>
      <c r="P254" s="98"/>
      <c r="Q254" s="99"/>
      <c r="R254" s="100"/>
      <c r="S254" s="100"/>
      <c r="T254" s="100"/>
      <c r="U254" s="90"/>
      <c r="V254" s="91"/>
      <c r="W254" s="92"/>
      <c r="X254" s="93"/>
      <c r="Y254" s="92"/>
      <c r="Z254" s="94"/>
      <c r="AA254" s="94"/>
      <c r="AB254" s="95"/>
      <c r="AC254" s="298">
        <v>235</v>
      </c>
      <c r="AD254" s="299"/>
      <c r="AF254">
        <f t="shared" si="161"/>
        <v>235</v>
      </c>
      <c r="AG254">
        <f t="shared" si="162"/>
        <v>0</v>
      </c>
      <c r="AH254">
        <f t="shared" si="163"/>
        <v>235</v>
      </c>
      <c r="AI254" s="20" t="str">
        <f>UPPER(LEFT(TEXT(AI253,"jjjj")))&amp;RIGHT(TEXT(AI253,"jjjj"),LEN(TEXT(AI253,"jjjj"))-1)</f>
        <v>Lundi</v>
      </c>
      <c r="AJ254" s="155" t="str">
        <f>TEXT(AI253,"jj")</f>
        <v>11</v>
      </c>
      <c r="AK254" s="20" t="str">
        <f>UPPER(LEFT(TEXT(AI253,"jjjj")))&amp;RIGHT(TEXT(AI253,"jjjj"),LEN(TEXT(AI253,"jjjj"))-1)</f>
        <v>Lundi</v>
      </c>
      <c r="AL254" s="155">
        <f>DAY(AI253)</f>
        <v>11</v>
      </c>
      <c r="AM254" s="20" t="str">
        <f>UPPER(LEFT(TEXT(AI253,"mmmm")))&amp;RIGHT(TEXT(AI253,"mmmm"),LEN(TEXT(AI253,"mmmm"))-1)</f>
        <v>Mars</v>
      </c>
      <c r="AO254">
        <f t="shared" si="158"/>
        <v>0</v>
      </c>
    </row>
    <row r="255" spans="1:51" ht="18">
      <c r="A255" s="384"/>
      <c r="B255" s="215">
        <f ca="1">IF(_xlfn.ISOWEEKNUM($N$2)=A253,1,0)</f>
        <v>0</v>
      </c>
      <c r="C255" s="216">
        <f t="shared" si="159"/>
        <v>3</v>
      </c>
      <c r="D255" s="216">
        <f>A253</f>
        <v>11</v>
      </c>
      <c r="E255" s="216">
        <f t="shared" si="160"/>
        <v>11</v>
      </c>
      <c r="F255" s="217">
        <f>J253</f>
        <v>45362</v>
      </c>
      <c r="G255" s="216">
        <f t="shared" ca="1" si="156"/>
        <v>0</v>
      </c>
      <c r="H255" s="218">
        <v>3</v>
      </c>
      <c r="I255" s="219">
        <f>_xlfn.NUMBERVALUE(A253&amp;0&amp;H255)</f>
        <v>1103</v>
      </c>
      <c r="J255" s="367"/>
      <c r="K255" s="101"/>
      <c r="L255" s="101"/>
      <c r="M255" s="97"/>
      <c r="N255" s="370"/>
      <c r="O255" s="102"/>
      <c r="P255" s="98"/>
      <c r="Q255" s="88"/>
      <c r="R255" s="89"/>
      <c r="S255" s="89"/>
      <c r="T255" s="89"/>
      <c r="U255" s="90"/>
      <c r="V255" s="91"/>
      <c r="W255" s="92"/>
      <c r="X255" s="93"/>
      <c r="Y255" s="92"/>
      <c r="Z255" s="94"/>
      <c r="AA255" s="94"/>
      <c r="AB255" s="95"/>
      <c r="AC255" s="298"/>
      <c r="AD255" s="299"/>
      <c r="AF255">
        <f t="shared" si="161"/>
        <v>0</v>
      </c>
      <c r="AG255">
        <f t="shared" si="162"/>
        <v>0</v>
      </c>
      <c r="AH255">
        <f t="shared" si="163"/>
        <v>0</v>
      </c>
      <c r="AI255" s="19"/>
      <c r="AJ255" s="19"/>
      <c r="AK255" s="19"/>
      <c r="AL255" s="19"/>
      <c r="AM255" s="19"/>
      <c r="AO255">
        <f t="shared" si="158"/>
        <v>0</v>
      </c>
    </row>
    <row r="256" spans="1:51" ht="18.75" thickBot="1">
      <c r="A256" s="384"/>
      <c r="B256" s="215">
        <f ca="1">IF(_xlfn.ISOWEEKNUM($N$2)=A253,1,0)</f>
        <v>0</v>
      </c>
      <c r="C256" s="216">
        <f t="shared" si="159"/>
        <v>3</v>
      </c>
      <c r="D256" s="216">
        <f>A253</f>
        <v>11</v>
      </c>
      <c r="E256" s="216">
        <f t="shared" si="160"/>
        <v>11</v>
      </c>
      <c r="F256" s="217">
        <f>J253</f>
        <v>45362</v>
      </c>
      <c r="G256" s="216">
        <f t="shared" ca="1" si="156"/>
        <v>0</v>
      </c>
      <c r="H256" s="218">
        <v>4</v>
      </c>
      <c r="I256" s="219">
        <f>_xlfn.NUMBERVALUE(A253&amp;0&amp;H256)</f>
        <v>1104</v>
      </c>
      <c r="J256" s="368"/>
      <c r="K256" s="103"/>
      <c r="L256" s="103"/>
      <c r="M256" s="104"/>
      <c r="N256" s="371"/>
      <c r="O256" s="105"/>
      <c r="P256" s="105"/>
      <c r="Q256" s="106"/>
      <c r="R256" s="107"/>
      <c r="S256" s="107"/>
      <c r="T256" s="107"/>
      <c r="U256" s="108"/>
      <c r="V256" s="109"/>
      <c r="W256" s="110"/>
      <c r="X256" s="111"/>
      <c r="Y256" s="110"/>
      <c r="Z256" s="112"/>
      <c r="AA256" s="112"/>
      <c r="AB256" s="113"/>
      <c r="AC256" s="300"/>
      <c r="AD256" s="301"/>
      <c r="AF256">
        <f t="shared" si="161"/>
        <v>0</v>
      </c>
      <c r="AG256">
        <f t="shared" si="162"/>
        <v>0</v>
      </c>
      <c r="AH256">
        <f t="shared" si="163"/>
        <v>0</v>
      </c>
      <c r="AI256" s="20"/>
      <c r="AJ256" s="19"/>
      <c r="AK256" s="19"/>
      <c r="AL256" s="19"/>
      <c r="AM256" s="19"/>
      <c r="AO256">
        <f t="shared" si="158"/>
        <v>0</v>
      </c>
    </row>
    <row r="257" spans="1:41" ht="18" customHeight="1">
      <c r="A257" s="384"/>
      <c r="B257" s="215">
        <f ca="1">IF(_xlfn.ISOWEEKNUM($N$2)=A253,1,0)</f>
        <v>0</v>
      </c>
      <c r="C257" s="216">
        <f t="shared" si="159"/>
        <v>3</v>
      </c>
      <c r="D257" s="216">
        <f>A253</f>
        <v>11</v>
      </c>
      <c r="E257" s="216">
        <f t="shared" si="160"/>
        <v>12</v>
      </c>
      <c r="F257" s="217">
        <f>J257</f>
        <v>45363</v>
      </c>
      <c r="G257" s="216">
        <f t="shared" ca="1" si="156"/>
        <v>0</v>
      </c>
      <c r="H257" s="218">
        <v>5</v>
      </c>
      <c r="I257" s="219">
        <f>_xlfn.NUMBERVALUE(A253&amp;0&amp;H257)</f>
        <v>1105</v>
      </c>
      <c r="J257" s="366">
        <f>J253+1</f>
        <v>45363</v>
      </c>
      <c r="K257" s="84" t="s">
        <v>140</v>
      </c>
      <c r="L257" s="84" t="s">
        <v>155</v>
      </c>
      <c r="M257" s="85">
        <v>15</v>
      </c>
      <c r="N257" s="369" t="str">
        <f t="shared" ref="N257" si="178">AK258&amp;"
"&amp;AL258&amp;"
"&amp;AM258</f>
        <v>Mardi
12
Mars</v>
      </c>
      <c r="O257" s="86">
        <v>7</v>
      </c>
      <c r="P257" s="87">
        <v>16</v>
      </c>
      <c r="Q257" s="88">
        <v>8</v>
      </c>
      <c r="R257" s="89"/>
      <c r="S257" s="89"/>
      <c r="T257" s="89"/>
      <c r="U257" s="90"/>
      <c r="V257" s="91"/>
      <c r="W257" s="92"/>
      <c r="X257" s="93"/>
      <c r="Y257" s="92"/>
      <c r="Z257" s="94"/>
      <c r="AA257" s="94"/>
      <c r="AB257" s="95"/>
      <c r="AC257" s="298"/>
      <c r="AD257" s="299"/>
      <c r="AF257">
        <f t="shared" si="161"/>
        <v>0</v>
      </c>
      <c r="AG257">
        <f t="shared" si="162"/>
        <v>86</v>
      </c>
      <c r="AH257">
        <f t="shared" si="163"/>
        <v>86</v>
      </c>
      <c r="AI257" s="20">
        <f>AI253+1</f>
        <v>45363</v>
      </c>
      <c r="AJ257" s="19"/>
      <c r="AK257" s="19"/>
      <c r="AL257" s="19"/>
      <c r="AM257" s="19"/>
      <c r="AO257">
        <f t="shared" si="158"/>
        <v>8</v>
      </c>
    </row>
    <row r="258" spans="1:41" ht="18">
      <c r="A258" s="384"/>
      <c r="B258" s="215">
        <f ca="1">IF(_xlfn.ISOWEEKNUM($N$2)=A253,1,0)</f>
        <v>0</v>
      </c>
      <c r="C258" s="216">
        <f t="shared" si="159"/>
        <v>3</v>
      </c>
      <c r="D258" s="216">
        <f>A253</f>
        <v>11</v>
      </c>
      <c r="E258" s="216">
        <f t="shared" si="160"/>
        <v>12</v>
      </c>
      <c r="F258" s="217">
        <f>J257</f>
        <v>45363</v>
      </c>
      <c r="G258" s="216">
        <f t="shared" ca="1" si="156"/>
        <v>0</v>
      </c>
      <c r="H258" s="218">
        <v>6</v>
      </c>
      <c r="I258" s="219">
        <f>_xlfn.NUMBERVALUE(A253&amp;0&amp;H258)</f>
        <v>1106</v>
      </c>
      <c r="J258" s="367"/>
      <c r="K258" s="96"/>
      <c r="L258" s="101"/>
      <c r="M258" s="97"/>
      <c r="N258" s="370"/>
      <c r="O258" s="98"/>
      <c r="P258" s="98"/>
      <c r="Q258" s="99"/>
      <c r="R258" s="89"/>
      <c r="S258" s="89"/>
      <c r="T258" s="89"/>
      <c r="U258" s="90"/>
      <c r="V258" s="91"/>
      <c r="W258" s="92"/>
      <c r="X258" s="93"/>
      <c r="Y258" s="92"/>
      <c r="Z258" s="94"/>
      <c r="AA258" s="94"/>
      <c r="AB258" s="95"/>
      <c r="AC258" s="298"/>
      <c r="AD258" s="299"/>
      <c r="AF258">
        <f t="shared" si="161"/>
        <v>0</v>
      </c>
      <c r="AG258">
        <f t="shared" si="162"/>
        <v>0</v>
      </c>
      <c r="AH258">
        <f t="shared" si="163"/>
        <v>0</v>
      </c>
      <c r="AI258" s="20" t="str">
        <f>UPPER(LEFT(TEXT(AI257,"jjjj")))&amp;RIGHT(TEXT(AI257,"jjjj"),LEN(TEXT(AI257,"jjjj"))-1)</f>
        <v>Mardi</v>
      </c>
      <c r="AJ258" s="155" t="str">
        <f>TEXT(AI257,"jj")</f>
        <v>12</v>
      </c>
      <c r="AK258" s="20" t="str">
        <f>UPPER(LEFT(TEXT(AI257,"jjjj")))&amp;RIGHT(TEXT(AI257,"jjjj"),LEN(TEXT(AI257,"jjjj"))-1)</f>
        <v>Mardi</v>
      </c>
      <c r="AL258" s="155">
        <f>DAY(AI257)</f>
        <v>12</v>
      </c>
      <c r="AM258" s="20" t="str">
        <f>UPPER(LEFT(TEXT(AI257,"mmmm")))&amp;RIGHT(TEXT(AI257,"mmmm"),LEN(TEXT(AI257,"mmmm"))-1)</f>
        <v>Mars</v>
      </c>
      <c r="AO258">
        <f t="shared" si="158"/>
        <v>0</v>
      </c>
    </row>
    <row r="259" spans="1:41" ht="18">
      <c r="A259" s="384"/>
      <c r="B259" s="215">
        <f ca="1">IF(_xlfn.ISOWEEKNUM($N$2)=A253,1,0)</f>
        <v>0</v>
      </c>
      <c r="C259" s="216">
        <f t="shared" si="159"/>
        <v>3</v>
      </c>
      <c r="D259" s="216">
        <f>A253</f>
        <v>11</v>
      </c>
      <c r="E259" s="216">
        <f t="shared" si="160"/>
        <v>12</v>
      </c>
      <c r="F259" s="217">
        <f>J257</f>
        <v>45363</v>
      </c>
      <c r="G259" s="216">
        <f t="shared" ca="1" si="156"/>
        <v>0</v>
      </c>
      <c r="H259" s="218">
        <v>7</v>
      </c>
      <c r="I259" s="219">
        <f>_xlfn.NUMBERVALUE(A253&amp;0&amp;H259)</f>
        <v>1107</v>
      </c>
      <c r="J259" s="367"/>
      <c r="K259" s="101"/>
      <c r="L259" s="101"/>
      <c r="M259" s="97"/>
      <c r="N259" s="370"/>
      <c r="O259" s="102"/>
      <c r="P259" s="98"/>
      <c r="Q259" s="88"/>
      <c r="R259" s="100"/>
      <c r="S259" s="100"/>
      <c r="T259" s="100"/>
      <c r="U259" s="90"/>
      <c r="V259" s="91"/>
      <c r="W259" s="92"/>
      <c r="X259" s="93"/>
      <c r="Y259" s="92"/>
      <c r="Z259" s="94"/>
      <c r="AA259" s="94"/>
      <c r="AB259" s="95"/>
      <c r="AC259" s="298"/>
      <c r="AD259" s="299"/>
      <c r="AF259">
        <f t="shared" si="161"/>
        <v>0</v>
      </c>
      <c r="AG259">
        <f t="shared" si="162"/>
        <v>0</v>
      </c>
      <c r="AH259">
        <f t="shared" si="163"/>
        <v>0</v>
      </c>
      <c r="AI259" s="155"/>
      <c r="AJ259" s="155"/>
      <c r="AK259" s="155"/>
      <c r="AL259" s="155"/>
      <c r="AM259" s="155"/>
      <c r="AO259">
        <f t="shared" si="158"/>
        <v>0</v>
      </c>
    </row>
    <row r="260" spans="1:41" ht="18.75" thickBot="1">
      <c r="A260" s="384"/>
      <c r="B260" s="215">
        <f ca="1">IF(_xlfn.ISOWEEKNUM($N$2)=A253,1,0)</f>
        <v>0</v>
      </c>
      <c r="C260" s="216">
        <f t="shared" si="159"/>
        <v>3</v>
      </c>
      <c r="D260" s="216">
        <f>A253</f>
        <v>11</v>
      </c>
      <c r="E260" s="216">
        <f t="shared" si="160"/>
        <v>12</v>
      </c>
      <c r="F260" s="217">
        <f>J257</f>
        <v>45363</v>
      </c>
      <c r="G260" s="216">
        <f t="shared" ca="1" si="156"/>
        <v>0</v>
      </c>
      <c r="H260" s="218">
        <v>8</v>
      </c>
      <c r="I260" s="219">
        <f>_xlfn.NUMBERVALUE(A253&amp;0&amp;H260)</f>
        <v>1108</v>
      </c>
      <c r="J260" s="368"/>
      <c r="K260" s="103"/>
      <c r="L260" s="103"/>
      <c r="M260" s="104"/>
      <c r="N260" s="371"/>
      <c r="O260" s="105"/>
      <c r="P260" s="105"/>
      <c r="Q260" s="106"/>
      <c r="R260" s="107"/>
      <c r="S260" s="107"/>
      <c r="T260" s="107"/>
      <c r="U260" s="108"/>
      <c r="V260" s="109"/>
      <c r="W260" s="110"/>
      <c r="X260" s="111"/>
      <c r="Y260" s="110"/>
      <c r="Z260" s="112"/>
      <c r="AA260" s="112"/>
      <c r="AB260" s="113"/>
      <c r="AC260" s="300"/>
      <c r="AD260" s="301"/>
      <c r="AF260">
        <f t="shared" si="161"/>
        <v>0</v>
      </c>
      <c r="AG260">
        <f t="shared" si="162"/>
        <v>0</v>
      </c>
      <c r="AH260">
        <f t="shared" si="163"/>
        <v>0</v>
      </c>
      <c r="AI260" s="155"/>
      <c r="AJ260" s="155"/>
      <c r="AK260" s="155"/>
      <c r="AL260" s="155"/>
      <c r="AM260" s="155"/>
      <c r="AO260">
        <f t="shared" si="158"/>
        <v>0</v>
      </c>
    </row>
    <row r="261" spans="1:41" ht="18" customHeight="1">
      <c r="A261" s="384"/>
      <c r="B261" s="215">
        <f ca="1">IF(_xlfn.ISOWEEKNUM($N$2)=A253,1,0)</f>
        <v>0</v>
      </c>
      <c r="C261" s="216">
        <f t="shared" si="159"/>
        <v>3</v>
      </c>
      <c r="D261" s="216">
        <f>A253</f>
        <v>11</v>
      </c>
      <c r="E261" s="216">
        <f t="shared" si="160"/>
        <v>13</v>
      </c>
      <c r="F261" s="217">
        <f>J261</f>
        <v>45364</v>
      </c>
      <c r="G261" s="216">
        <f t="shared" ca="1" si="156"/>
        <v>0</v>
      </c>
      <c r="H261" s="218">
        <v>9</v>
      </c>
      <c r="I261" s="219">
        <f>_xlfn.NUMBERVALUE(A253&amp;0&amp;H261)</f>
        <v>1109</v>
      </c>
      <c r="J261" s="366">
        <f>J257+1</f>
        <v>45364</v>
      </c>
      <c r="K261" s="84" t="s">
        <v>140</v>
      </c>
      <c r="L261" s="84" t="s">
        <v>155</v>
      </c>
      <c r="M261" s="85">
        <v>15</v>
      </c>
      <c r="N261" s="369" t="str">
        <f t="shared" ref="N261" si="179">AK262&amp;"
"&amp;AL262&amp;"
"&amp;AM262</f>
        <v>Mercredi
13
Mars</v>
      </c>
      <c r="O261" s="86">
        <v>7</v>
      </c>
      <c r="P261" s="87">
        <v>16</v>
      </c>
      <c r="Q261" s="88">
        <v>8</v>
      </c>
      <c r="R261" s="89"/>
      <c r="S261" s="89"/>
      <c r="T261" s="89"/>
      <c r="U261" s="90"/>
      <c r="V261" s="91">
        <v>0</v>
      </c>
      <c r="W261" s="92"/>
      <c r="X261" s="93"/>
      <c r="Y261" s="92"/>
      <c r="Z261" s="94"/>
      <c r="AA261" s="94"/>
      <c r="AB261" s="95"/>
      <c r="AC261" s="298"/>
      <c r="AD261" s="299"/>
      <c r="AF261">
        <f t="shared" si="161"/>
        <v>0</v>
      </c>
      <c r="AG261">
        <f t="shared" si="162"/>
        <v>86</v>
      </c>
      <c r="AH261">
        <f t="shared" si="163"/>
        <v>86</v>
      </c>
      <c r="AI261" s="20">
        <f>AI257+1</f>
        <v>45364</v>
      </c>
      <c r="AJ261" s="155"/>
      <c r="AK261" s="155"/>
      <c r="AL261" s="155"/>
      <c r="AM261" s="155"/>
      <c r="AO261">
        <f t="shared" si="158"/>
        <v>8</v>
      </c>
    </row>
    <row r="262" spans="1:41" ht="18">
      <c r="A262" s="384"/>
      <c r="B262" s="215">
        <f ca="1">IF(_xlfn.ISOWEEKNUM($N$2)=A253,1,0)</f>
        <v>0</v>
      </c>
      <c r="C262" s="216">
        <f t="shared" si="159"/>
        <v>3</v>
      </c>
      <c r="D262" s="216">
        <f>A253</f>
        <v>11</v>
      </c>
      <c r="E262" s="216">
        <f t="shared" si="160"/>
        <v>13</v>
      </c>
      <c r="F262" s="217">
        <f>J261</f>
        <v>45364</v>
      </c>
      <c r="G262" s="216">
        <f t="shared" ca="1" si="156"/>
        <v>0</v>
      </c>
      <c r="H262" s="218">
        <v>10</v>
      </c>
      <c r="I262" s="219">
        <f>_xlfn.NUMBERVALUE(A253&amp;H262)</f>
        <v>1110</v>
      </c>
      <c r="J262" s="367"/>
      <c r="K262" s="96"/>
      <c r="L262" s="101"/>
      <c r="M262" s="97"/>
      <c r="N262" s="370"/>
      <c r="O262" s="98"/>
      <c r="P262" s="98"/>
      <c r="Q262" s="99"/>
      <c r="R262" s="89"/>
      <c r="S262" s="89"/>
      <c r="T262" s="89"/>
      <c r="U262" s="114"/>
      <c r="V262" s="115"/>
      <c r="W262" s="116"/>
      <c r="X262" s="117"/>
      <c r="Y262" s="116"/>
      <c r="Z262" s="94"/>
      <c r="AA262" s="94"/>
      <c r="AB262" s="118"/>
      <c r="AC262" s="302"/>
      <c r="AD262" s="303"/>
      <c r="AF262">
        <f t="shared" si="161"/>
        <v>0</v>
      </c>
      <c r="AG262">
        <f t="shared" si="162"/>
        <v>0</v>
      </c>
      <c r="AH262">
        <f t="shared" si="163"/>
        <v>0</v>
      </c>
      <c r="AI262" s="20" t="str">
        <f>UPPER(LEFT(TEXT(AI261,"jjjj")))&amp;RIGHT(TEXT(AI261,"jjjj"),LEN(TEXT(AI261,"jjjj"))-1)</f>
        <v>Mercredi</v>
      </c>
      <c r="AJ262" s="155" t="str">
        <f>TEXT(AI261,"jj")</f>
        <v>13</v>
      </c>
      <c r="AK262" s="20" t="str">
        <f>UPPER(LEFT(TEXT(AI261,"jjjj")))&amp;RIGHT(TEXT(AI261,"jjjj"),LEN(TEXT(AI261,"jjjj"))-1)</f>
        <v>Mercredi</v>
      </c>
      <c r="AL262" s="155">
        <f>DAY(AI261)</f>
        <v>13</v>
      </c>
      <c r="AM262" s="20" t="str">
        <f>UPPER(LEFT(TEXT(AI261,"mmmm")))&amp;RIGHT(TEXT(AI261,"mmmm"),LEN(TEXT(AI261,"mmmm"))-1)</f>
        <v>Mars</v>
      </c>
      <c r="AO262">
        <f t="shared" si="158"/>
        <v>0</v>
      </c>
    </row>
    <row r="263" spans="1:41" ht="18">
      <c r="A263" s="384"/>
      <c r="B263" s="215">
        <f ca="1">IF(_xlfn.ISOWEEKNUM($N$2)=A253,1,0)</f>
        <v>0</v>
      </c>
      <c r="C263" s="216">
        <f t="shared" si="159"/>
        <v>3</v>
      </c>
      <c r="D263" s="216">
        <f>A253</f>
        <v>11</v>
      </c>
      <c r="E263" s="216">
        <f t="shared" si="160"/>
        <v>13</v>
      </c>
      <c r="F263" s="217">
        <f>J261</f>
        <v>45364</v>
      </c>
      <c r="G263" s="216">
        <f t="shared" ca="1" si="156"/>
        <v>0</v>
      </c>
      <c r="H263" s="218">
        <v>11</v>
      </c>
      <c r="I263" s="219">
        <f>_xlfn.NUMBERVALUE(A253&amp;H263)</f>
        <v>1111</v>
      </c>
      <c r="J263" s="367"/>
      <c r="K263" s="101"/>
      <c r="L263" s="101"/>
      <c r="M263" s="97"/>
      <c r="N263" s="370"/>
      <c r="O263" s="102"/>
      <c r="P263" s="98"/>
      <c r="Q263" s="88"/>
      <c r="R263" s="100"/>
      <c r="S263" s="100"/>
      <c r="T263" s="100"/>
      <c r="U263" s="119"/>
      <c r="V263" s="120"/>
      <c r="W263" s="121"/>
      <c r="X263" s="122"/>
      <c r="Y263" s="121"/>
      <c r="Z263" s="94"/>
      <c r="AA263" s="94"/>
      <c r="AB263" s="123"/>
      <c r="AC263" s="304"/>
      <c r="AD263" s="305"/>
      <c r="AF263">
        <f t="shared" si="161"/>
        <v>0</v>
      </c>
      <c r="AG263">
        <f t="shared" si="162"/>
        <v>0</v>
      </c>
      <c r="AH263">
        <f t="shared" si="163"/>
        <v>0</v>
      </c>
      <c r="AI263" s="155"/>
      <c r="AJ263" s="155"/>
      <c r="AK263" s="155"/>
      <c r="AL263" s="155"/>
      <c r="AM263" s="155"/>
      <c r="AO263">
        <f t="shared" si="158"/>
        <v>0</v>
      </c>
    </row>
    <row r="264" spans="1:41" ht="18.75" thickBot="1">
      <c r="A264" s="384"/>
      <c r="B264" s="215">
        <f ca="1">IF(_xlfn.ISOWEEKNUM($N$2)=A253,1,0)</f>
        <v>0</v>
      </c>
      <c r="C264" s="216">
        <f t="shared" si="159"/>
        <v>3</v>
      </c>
      <c r="D264" s="216">
        <f>A253</f>
        <v>11</v>
      </c>
      <c r="E264" s="216">
        <f t="shared" si="160"/>
        <v>13</v>
      </c>
      <c r="F264" s="217">
        <f>J261</f>
        <v>45364</v>
      </c>
      <c r="G264" s="216">
        <f t="shared" ca="1" si="156"/>
        <v>0</v>
      </c>
      <c r="H264" s="218">
        <v>12</v>
      </c>
      <c r="I264" s="219">
        <f>_xlfn.NUMBERVALUE(A253&amp;H264)</f>
        <v>1112</v>
      </c>
      <c r="J264" s="368"/>
      <c r="K264" s="103"/>
      <c r="L264" s="103"/>
      <c r="M264" s="104"/>
      <c r="N264" s="371"/>
      <c r="O264" s="105"/>
      <c r="P264" s="105"/>
      <c r="Q264" s="106"/>
      <c r="R264" s="107"/>
      <c r="S264" s="107"/>
      <c r="T264" s="107"/>
      <c r="U264" s="124"/>
      <c r="V264" s="125"/>
      <c r="W264" s="126"/>
      <c r="X264" s="127"/>
      <c r="Y264" s="126"/>
      <c r="Z264" s="112"/>
      <c r="AA264" s="112"/>
      <c r="AB264" s="128"/>
      <c r="AC264" s="306"/>
      <c r="AD264" s="307"/>
      <c r="AF264">
        <f t="shared" si="161"/>
        <v>0</v>
      </c>
      <c r="AG264">
        <f t="shared" si="162"/>
        <v>0</v>
      </c>
      <c r="AH264">
        <f t="shared" si="163"/>
        <v>0</v>
      </c>
      <c r="AI264" s="155"/>
      <c r="AJ264" s="155"/>
      <c r="AK264" s="155"/>
      <c r="AL264" s="155"/>
      <c r="AM264" s="155"/>
      <c r="AO264">
        <f t="shared" si="158"/>
        <v>0</v>
      </c>
    </row>
    <row r="265" spans="1:41" ht="18" customHeight="1">
      <c r="A265" s="384"/>
      <c r="B265" s="215">
        <f ca="1">IF(_xlfn.ISOWEEKNUM($N$2)=A253,1,0)</f>
        <v>0</v>
      </c>
      <c r="C265" s="216">
        <f t="shared" si="159"/>
        <v>3</v>
      </c>
      <c r="D265" s="216">
        <f>A253</f>
        <v>11</v>
      </c>
      <c r="E265" s="216">
        <f t="shared" si="160"/>
        <v>14</v>
      </c>
      <c r="F265" s="217">
        <f>J265</f>
        <v>45365</v>
      </c>
      <c r="G265" s="216">
        <f t="shared" ca="1" si="156"/>
        <v>0</v>
      </c>
      <c r="H265" s="218">
        <v>13</v>
      </c>
      <c r="I265" s="219">
        <f>_xlfn.NUMBERVALUE(A253&amp;H265)</f>
        <v>1113</v>
      </c>
      <c r="J265" s="366">
        <f>J261+1</f>
        <v>45365</v>
      </c>
      <c r="K265" s="84" t="s">
        <v>140</v>
      </c>
      <c r="L265" s="84" t="s">
        <v>155</v>
      </c>
      <c r="M265" s="85">
        <v>15</v>
      </c>
      <c r="N265" s="369" t="str">
        <f t="shared" ref="N265" si="180">AK266&amp;"
"&amp;AL266&amp;"
"&amp;AM266</f>
        <v>Jeudi
14
Mars</v>
      </c>
      <c r="O265" s="86">
        <v>7</v>
      </c>
      <c r="P265" s="87">
        <v>16</v>
      </c>
      <c r="Q265" s="88">
        <v>8</v>
      </c>
      <c r="R265" s="89"/>
      <c r="S265" s="89"/>
      <c r="T265" s="89"/>
      <c r="U265" s="90"/>
      <c r="V265" s="91"/>
      <c r="W265" s="92"/>
      <c r="X265" s="93"/>
      <c r="Y265" s="92"/>
      <c r="Z265" s="94"/>
      <c r="AA265" s="94"/>
      <c r="AB265" s="95"/>
      <c r="AC265" s="298"/>
      <c r="AD265" s="308"/>
      <c r="AF265">
        <f t="shared" si="161"/>
        <v>0</v>
      </c>
      <c r="AG265">
        <f t="shared" si="162"/>
        <v>86</v>
      </c>
      <c r="AH265">
        <f t="shared" si="163"/>
        <v>86</v>
      </c>
      <c r="AI265" s="20">
        <f>AI261+1</f>
        <v>45365</v>
      </c>
      <c r="AJ265" s="155"/>
      <c r="AK265" s="155"/>
      <c r="AL265" s="155"/>
      <c r="AM265" s="155"/>
      <c r="AO265">
        <f t="shared" si="158"/>
        <v>8</v>
      </c>
    </row>
    <row r="266" spans="1:41" ht="18">
      <c r="A266" s="384"/>
      <c r="B266" s="215">
        <f ca="1">IF(_xlfn.ISOWEEKNUM($N$2)=A253,1,0)</f>
        <v>0</v>
      </c>
      <c r="C266" s="216">
        <f t="shared" si="159"/>
        <v>3</v>
      </c>
      <c r="D266" s="216">
        <f>A253</f>
        <v>11</v>
      </c>
      <c r="E266" s="216">
        <f t="shared" si="160"/>
        <v>14</v>
      </c>
      <c r="F266" s="217">
        <f>J265</f>
        <v>45365</v>
      </c>
      <c r="G266" s="216">
        <f t="shared" ca="1" si="156"/>
        <v>0</v>
      </c>
      <c r="H266" s="218">
        <v>14</v>
      </c>
      <c r="I266" s="219">
        <f>_xlfn.NUMBERVALUE(A253&amp;H266)</f>
        <v>1114</v>
      </c>
      <c r="J266" s="367"/>
      <c r="K266" s="96"/>
      <c r="L266" s="101"/>
      <c r="M266" s="97"/>
      <c r="N266" s="370"/>
      <c r="O266" s="98"/>
      <c r="P266" s="98"/>
      <c r="Q266" s="99"/>
      <c r="R266" s="89"/>
      <c r="S266" s="89"/>
      <c r="T266" s="89"/>
      <c r="U266" s="114"/>
      <c r="V266" s="115"/>
      <c r="W266" s="116"/>
      <c r="X266" s="117"/>
      <c r="Y266" s="116"/>
      <c r="Z266" s="94"/>
      <c r="AA266" s="94"/>
      <c r="AB266" s="118"/>
      <c r="AC266" s="302"/>
      <c r="AD266" s="303"/>
      <c r="AF266">
        <f t="shared" si="161"/>
        <v>0</v>
      </c>
      <c r="AG266">
        <f t="shared" si="162"/>
        <v>0</v>
      </c>
      <c r="AH266">
        <f t="shared" si="163"/>
        <v>0</v>
      </c>
      <c r="AI266" s="20" t="str">
        <f>UPPER(LEFT(TEXT(AI265,"jjjj")))&amp;RIGHT(TEXT(AI265,"jjjj"),LEN(TEXT(AI265,"jjjj"))-1)</f>
        <v>Jeudi</v>
      </c>
      <c r="AJ266" s="155" t="str">
        <f>TEXT(AI265,"jj")</f>
        <v>14</v>
      </c>
      <c r="AK266" s="20" t="str">
        <f>UPPER(LEFT(TEXT(AI265,"jjjj")))&amp;RIGHT(TEXT(AI265,"jjjj"),LEN(TEXT(AI265,"jjjj"))-1)</f>
        <v>Jeudi</v>
      </c>
      <c r="AL266" s="155">
        <f>DAY(AI265)</f>
        <v>14</v>
      </c>
      <c r="AM266" s="20" t="str">
        <f>UPPER(LEFT(TEXT(AI265,"mmmm")))&amp;RIGHT(TEXT(AI265,"mmmm"),LEN(TEXT(AI265,"mmmm"))-1)</f>
        <v>Mars</v>
      </c>
      <c r="AO266">
        <f t="shared" si="158"/>
        <v>0</v>
      </c>
    </row>
    <row r="267" spans="1:41" ht="18">
      <c r="A267" s="384"/>
      <c r="B267" s="215">
        <f ca="1">IF(_xlfn.ISOWEEKNUM($N$2)=A253,1,0)</f>
        <v>0</v>
      </c>
      <c r="C267" s="216">
        <f t="shared" si="159"/>
        <v>3</v>
      </c>
      <c r="D267" s="216">
        <f>A253</f>
        <v>11</v>
      </c>
      <c r="E267" s="216">
        <f t="shared" si="160"/>
        <v>14</v>
      </c>
      <c r="F267" s="217">
        <f>J265</f>
        <v>45365</v>
      </c>
      <c r="G267" s="216">
        <f t="shared" ca="1" si="156"/>
        <v>0</v>
      </c>
      <c r="H267" s="218">
        <v>15</v>
      </c>
      <c r="I267" s="219">
        <f>_xlfn.NUMBERVALUE(A253&amp;H267)</f>
        <v>1115</v>
      </c>
      <c r="J267" s="367"/>
      <c r="K267" s="101"/>
      <c r="L267" s="101"/>
      <c r="M267" s="97"/>
      <c r="N267" s="370"/>
      <c r="O267" s="102"/>
      <c r="P267" s="98"/>
      <c r="Q267" s="88"/>
      <c r="R267" s="100"/>
      <c r="S267" s="100"/>
      <c r="T267" s="100"/>
      <c r="U267" s="119"/>
      <c r="V267" s="120"/>
      <c r="W267" s="121"/>
      <c r="X267" s="122"/>
      <c r="Y267" s="121"/>
      <c r="Z267" s="94"/>
      <c r="AA267" s="94"/>
      <c r="AB267" s="123"/>
      <c r="AC267" s="304"/>
      <c r="AD267" s="305"/>
      <c r="AF267">
        <f t="shared" si="161"/>
        <v>0</v>
      </c>
      <c r="AG267">
        <f t="shared" si="162"/>
        <v>0</v>
      </c>
      <c r="AH267">
        <f t="shared" si="163"/>
        <v>0</v>
      </c>
      <c r="AI267" s="155"/>
      <c r="AJ267" s="155"/>
      <c r="AK267" s="155"/>
      <c r="AL267" s="155"/>
      <c r="AM267" s="155"/>
      <c r="AO267">
        <f t="shared" si="158"/>
        <v>0</v>
      </c>
    </row>
    <row r="268" spans="1:41" ht="18.75" thickBot="1">
      <c r="A268" s="384"/>
      <c r="B268" s="215">
        <f ca="1">IF(_xlfn.ISOWEEKNUM($N$2)=A253,1,0)</f>
        <v>0</v>
      </c>
      <c r="C268" s="216">
        <f t="shared" si="159"/>
        <v>3</v>
      </c>
      <c r="D268" s="216">
        <f>A253</f>
        <v>11</v>
      </c>
      <c r="E268" s="216">
        <f t="shared" si="160"/>
        <v>14</v>
      </c>
      <c r="F268" s="217">
        <f>J265</f>
        <v>45365</v>
      </c>
      <c r="G268" s="216">
        <f t="shared" ca="1" si="156"/>
        <v>0</v>
      </c>
      <c r="H268" s="218">
        <v>16</v>
      </c>
      <c r="I268" s="219">
        <f>_xlfn.NUMBERVALUE(A253&amp;H268)</f>
        <v>1116</v>
      </c>
      <c r="J268" s="368"/>
      <c r="K268" s="103"/>
      <c r="L268" s="103"/>
      <c r="M268" s="104"/>
      <c r="N268" s="371"/>
      <c r="O268" s="105"/>
      <c r="P268" s="105"/>
      <c r="Q268" s="106"/>
      <c r="R268" s="107"/>
      <c r="S268" s="107"/>
      <c r="T268" s="107"/>
      <c r="U268" s="124"/>
      <c r="V268" s="125"/>
      <c r="W268" s="126"/>
      <c r="X268" s="127"/>
      <c r="Y268" s="126"/>
      <c r="Z268" s="112"/>
      <c r="AA268" s="112"/>
      <c r="AB268" s="128"/>
      <c r="AC268" s="306"/>
      <c r="AD268" s="307"/>
      <c r="AF268">
        <f t="shared" si="161"/>
        <v>0</v>
      </c>
      <c r="AG268">
        <f t="shared" si="162"/>
        <v>0</v>
      </c>
      <c r="AH268">
        <f t="shared" si="163"/>
        <v>0</v>
      </c>
      <c r="AI268" s="155"/>
      <c r="AJ268" s="155"/>
      <c r="AK268" s="155"/>
      <c r="AL268" s="155"/>
      <c r="AM268" s="155"/>
      <c r="AO268">
        <f t="shared" si="158"/>
        <v>0</v>
      </c>
    </row>
    <row r="269" spans="1:41" ht="18" customHeight="1">
      <c r="A269" s="384"/>
      <c r="B269" s="215">
        <f ca="1">IF(_xlfn.ISOWEEKNUM($N$2)=A253,1,0)</f>
        <v>0</v>
      </c>
      <c r="C269" s="216">
        <f t="shared" si="159"/>
        <v>3</v>
      </c>
      <c r="D269" s="216">
        <f>A253</f>
        <v>11</v>
      </c>
      <c r="E269" s="216">
        <f t="shared" si="160"/>
        <v>15</v>
      </c>
      <c r="F269" s="217">
        <f>J269</f>
        <v>45366</v>
      </c>
      <c r="G269" s="216">
        <f t="shared" ref="G269:G332" ca="1" si="181">IF(F269=N$2,1,0)</f>
        <v>0</v>
      </c>
      <c r="H269" s="218">
        <v>17</v>
      </c>
      <c r="I269" s="219">
        <f>_xlfn.NUMBERVALUE(A253&amp;H269)</f>
        <v>1117</v>
      </c>
      <c r="J269" s="366">
        <f>J265+1</f>
        <v>45366</v>
      </c>
      <c r="K269" s="84" t="s">
        <v>140</v>
      </c>
      <c r="L269" s="84" t="s">
        <v>155</v>
      </c>
      <c r="M269" s="85">
        <v>15</v>
      </c>
      <c r="N269" s="369" t="str">
        <f t="shared" ref="N269" si="182">AK270&amp;"
"&amp;AL270&amp;"
"&amp;AM270</f>
        <v>Vendredi
15
Mars</v>
      </c>
      <c r="O269" s="86">
        <v>7</v>
      </c>
      <c r="P269" s="87">
        <v>12</v>
      </c>
      <c r="Q269" s="88">
        <v>5</v>
      </c>
      <c r="R269" s="89"/>
      <c r="S269" s="89"/>
      <c r="T269" s="89"/>
      <c r="U269" s="90"/>
      <c r="V269" s="91"/>
      <c r="W269" s="92"/>
      <c r="X269" s="93"/>
      <c r="Y269" s="92"/>
      <c r="Z269" s="94"/>
      <c r="AA269" s="94"/>
      <c r="AB269" s="95"/>
      <c r="AC269" s="309" t="s">
        <v>140</v>
      </c>
      <c r="AD269" s="308" t="s">
        <v>132</v>
      </c>
      <c r="AF269">
        <f t="shared" si="161"/>
        <v>0</v>
      </c>
      <c r="AG269">
        <f t="shared" si="162"/>
        <v>86</v>
      </c>
      <c r="AH269">
        <f t="shared" si="163"/>
        <v>86</v>
      </c>
      <c r="AI269" s="20">
        <f>AI265+1</f>
        <v>45366</v>
      </c>
      <c r="AJ269" s="155"/>
      <c r="AK269" s="155"/>
      <c r="AL269" s="155"/>
      <c r="AM269" s="155"/>
      <c r="AO269">
        <f t="shared" ref="AO269:AO332" si="183">SUM(Q269:T269)</f>
        <v>5</v>
      </c>
    </row>
    <row r="270" spans="1:41" ht="18">
      <c r="A270" s="384"/>
      <c r="B270" s="215">
        <f ca="1">IF(_xlfn.ISOWEEKNUM($N$2)=A253,1,0)</f>
        <v>0</v>
      </c>
      <c r="C270" s="216">
        <f t="shared" ref="C270:C333" si="184">MONTH(F270)</f>
        <v>3</v>
      </c>
      <c r="D270" s="216">
        <f>A253</f>
        <v>11</v>
      </c>
      <c r="E270" s="216">
        <f t="shared" ref="E270:E333" si="185">DAY(F270)</f>
        <v>15</v>
      </c>
      <c r="F270" s="217">
        <f>J269</f>
        <v>45366</v>
      </c>
      <c r="G270" s="216">
        <f t="shared" ca="1" si="181"/>
        <v>0</v>
      </c>
      <c r="H270" s="218">
        <v>18</v>
      </c>
      <c r="I270" s="219">
        <f>_xlfn.NUMBERVALUE(A253&amp;H270)</f>
        <v>1118</v>
      </c>
      <c r="J270" s="367"/>
      <c r="K270" s="96"/>
      <c r="L270" s="101"/>
      <c r="M270" s="97"/>
      <c r="N270" s="370"/>
      <c r="O270" s="98"/>
      <c r="P270" s="98"/>
      <c r="Q270" s="99"/>
      <c r="R270" s="89"/>
      <c r="S270" s="89"/>
      <c r="T270" s="89"/>
      <c r="U270" s="114"/>
      <c r="V270" s="115"/>
      <c r="W270" s="116"/>
      <c r="X270" s="117"/>
      <c r="Y270" s="116"/>
      <c r="Z270" s="94"/>
      <c r="AA270" s="94"/>
      <c r="AB270" s="118"/>
      <c r="AC270" s="298">
        <v>235</v>
      </c>
      <c r="AD270" s="303"/>
      <c r="AF270">
        <f t="shared" ref="AF270:AF333" si="186">IF(ISNUMBER(AC270)=TRUE,AC270,0)</f>
        <v>235</v>
      </c>
      <c r="AG270">
        <f t="shared" ref="AG270:AG333" si="187">IF(ISNUMBER(MATCH(K270,$AG$7:$AQ$7,0))=TRUE,LOOKUP(K270,$AG$7:$AQ$7,$AG$8:$AQ$8),0)</f>
        <v>0</v>
      </c>
      <c r="AH270">
        <f t="shared" ref="AH270:AH333" si="188">AF270+AG270</f>
        <v>235</v>
      </c>
      <c r="AI270" s="20" t="str">
        <f>UPPER(LEFT(TEXT(AI269,"jjjj")))&amp;RIGHT(TEXT(AI269,"jjjj"),LEN(TEXT(AI269,"jjjj"))-1)</f>
        <v>Vendredi</v>
      </c>
      <c r="AJ270" s="155" t="str">
        <f>TEXT(AI269,"jj")</f>
        <v>15</v>
      </c>
      <c r="AK270" s="20" t="str">
        <f>UPPER(LEFT(TEXT(AI269,"jjjj")))&amp;RIGHT(TEXT(AI269,"jjjj"),LEN(TEXT(AI269,"jjjj"))-1)</f>
        <v>Vendredi</v>
      </c>
      <c r="AL270" s="155">
        <f>DAY(AI269)</f>
        <v>15</v>
      </c>
      <c r="AM270" s="20" t="str">
        <f>UPPER(LEFT(TEXT(AI269,"mmmm")))&amp;RIGHT(TEXT(AI269,"mmmm"),LEN(TEXT(AI269,"mmmm"))-1)</f>
        <v>Mars</v>
      </c>
      <c r="AO270">
        <f t="shared" si="183"/>
        <v>0</v>
      </c>
    </row>
    <row r="271" spans="1:41" ht="18">
      <c r="A271" s="384"/>
      <c r="B271" s="215">
        <f ca="1">IF(_xlfn.ISOWEEKNUM($N$2)=A253,1,0)</f>
        <v>0</v>
      </c>
      <c r="C271" s="216">
        <f t="shared" si="184"/>
        <v>3</v>
      </c>
      <c r="D271" s="216">
        <f>A253</f>
        <v>11</v>
      </c>
      <c r="E271" s="216">
        <f t="shared" si="185"/>
        <v>15</v>
      </c>
      <c r="F271" s="217">
        <f>J269</f>
        <v>45366</v>
      </c>
      <c r="G271" s="216">
        <f t="shared" ca="1" si="181"/>
        <v>0</v>
      </c>
      <c r="H271" s="218">
        <v>19</v>
      </c>
      <c r="I271" s="219">
        <f>_xlfn.NUMBERVALUE(A253&amp;H271)</f>
        <v>1119</v>
      </c>
      <c r="J271" s="367"/>
      <c r="K271" s="101"/>
      <c r="L271" s="101"/>
      <c r="M271" s="97"/>
      <c r="N271" s="370"/>
      <c r="O271" s="102"/>
      <c r="P271" s="98"/>
      <c r="Q271" s="88"/>
      <c r="R271" s="100"/>
      <c r="S271" s="100"/>
      <c r="T271" s="100"/>
      <c r="U271" s="119"/>
      <c r="V271" s="120"/>
      <c r="W271" s="121"/>
      <c r="X271" s="122"/>
      <c r="Y271" s="121"/>
      <c r="Z271" s="94"/>
      <c r="AA271" s="94"/>
      <c r="AB271" s="123"/>
      <c r="AC271" s="304"/>
      <c r="AD271" s="305"/>
      <c r="AF271">
        <f t="shared" si="186"/>
        <v>0</v>
      </c>
      <c r="AG271">
        <f t="shared" si="187"/>
        <v>0</v>
      </c>
      <c r="AH271">
        <f t="shared" si="188"/>
        <v>0</v>
      </c>
      <c r="AI271" s="155"/>
      <c r="AJ271" s="155"/>
      <c r="AK271" s="155"/>
      <c r="AL271" s="155"/>
      <c r="AM271" s="155"/>
      <c r="AO271">
        <f t="shared" si="183"/>
        <v>0</v>
      </c>
    </row>
    <row r="272" spans="1:41" ht="18.75" thickBot="1">
      <c r="A272" s="384"/>
      <c r="B272" s="215">
        <f ca="1">IF(_xlfn.ISOWEEKNUM($N$2)=A253,1,0)</f>
        <v>0</v>
      </c>
      <c r="C272" s="216">
        <f t="shared" si="184"/>
        <v>3</v>
      </c>
      <c r="D272" s="216">
        <f>A253</f>
        <v>11</v>
      </c>
      <c r="E272" s="216">
        <f t="shared" si="185"/>
        <v>15</v>
      </c>
      <c r="F272" s="217">
        <f>J269</f>
        <v>45366</v>
      </c>
      <c r="G272" s="216">
        <f t="shared" ca="1" si="181"/>
        <v>0</v>
      </c>
      <c r="H272" s="218">
        <v>20</v>
      </c>
      <c r="I272" s="219">
        <f>_xlfn.NUMBERVALUE(A253&amp;H272)</f>
        <v>1120</v>
      </c>
      <c r="J272" s="368"/>
      <c r="K272" s="103"/>
      <c r="L272" s="103"/>
      <c r="M272" s="104"/>
      <c r="N272" s="371"/>
      <c r="O272" s="105"/>
      <c r="P272" s="105"/>
      <c r="Q272" s="106"/>
      <c r="R272" s="107"/>
      <c r="S272" s="107"/>
      <c r="T272" s="107"/>
      <c r="U272" s="124"/>
      <c r="V272" s="125"/>
      <c r="W272" s="126"/>
      <c r="X272" s="127"/>
      <c r="Y272" s="126"/>
      <c r="Z272" s="112"/>
      <c r="AA272" s="112"/>
      <c r="AB272" s="128"/>
      <c r="AC272" s="306"/>
      <c r="AD272" s="307"/>
      <c r="AF272">
        <f t="shared" si="186"/>
        <v>0</v>
      </c>
      <c r="AG272">
        <f t="shared" si="187"/>
        <v>0</v>
      </c>
      <c r="AH272">
        <f t="shared" si="188"/>
        <v>0</v>
      </c>
      <c r="AI272" s="155"/>
      <c r="AJ272" s="155"/>
      <c r="AK272" s="155"/>
      <c r="AL272" s="155"/>
      <c r="AM272" s="155"/>
      <c r="AO272">
        <f t="shared" si="183"/>
        <v>0</v>
      </c>
    </row>
    <row r="273" spans="1:41" ht="18" customHeight="1">
      <c r="A273" s="384"/>
      <c r="B273" s="215">
        <f ca="1">IF(_xlfn.ISOWEEKNUM($N$2)=A253,1,0)</f>
        <v>0</v>
      </c>
      <c r="C273" s="216">
        <f t="shared" si="184"/>
        <v>3</v>
      </c>
      <c r="D273" s="216">
        <f>A253</f>
        <v>11</v>
      </c>
      <c r="E273" s="216">
        <f t="shared" si="185"/>
        <v>16</v>
      </c>
      <c r="F273" s="217">
        <f>J273</f>
        <v>45367</v>
      </c>
      <c r="G273" s="216">
        <f t="shared" ca="1" si="181"/>
        <v>0</v>
      </c>
      <c r="H273" s="218">
        <v>21</v>
      </c>
      <c r="I273" s="219">
        <f>_xlfn.NUMBERVALUE(A253&amp;H273)</f>
        <v>1121</v>
      </c>
      <c r="J273" s="372">
        <f>J269+1</f>
        <v>45367</v>
      </c>
      <c r="K273" s="52"/>
      <c r="L273" s="53"/>
      <c r="M273" s="54"/>
      <c r="N273" s="374" t="str">
        <f t="shared" ref="N273" si="189">AK274&amp;"
"&amp;AL274&amp;"
"&amp;AM274</f>
        <v>Samedi
16
Mars</v>
      </c>
      <c r="O273" s="55"/>
      <c r="P273" s="56"/>
      <c r="Q273" s="57"/>
      <c r="R273" s="58"/>
      <c r="S273" s="58"/>
      <c r="T273" s="58"/>
      <c r="U273" s="59"/>
      <c r="V273" s="60"/>
      <c r="W273" s="61"/>
      <c r="X273" s="62"/>
      <c r="Y273" s="61"/>
      <c r="Z273" s="63"/>
      <c r="AA273" s="63"/>
      <c r="AB273" s="64"/>
      <c r="AC273" s="310"/>
      <c r="AD273" s="311"/>
      <c r="AF273">
        <f t="shared" si="186"/>
        <v>0</v>
      </c>
      <c r="AG273">
        <f t="shared" si="187"/>
        <v>0</v>
      </c>
      <c r="AH273">
        <f t="shared" si="188"/>
        <v>0</v>
      </c>
      <c r="AI273" s="20">
        <f>AI269+1</f>
        <v>45367</v>
      </c>
      <c r="AJ273" s="155"/>
      <c r="AK273" s="155"/>
      <c r="AL273" s="155"/>
      <c r="AM273" s="155"/>
      <c r="AO273">
        <f t="shared" si="183"/>
        <v>0</v>
      </c>
    </row>
    <row r="274" spans="1:41" ht="18.75" thickBot="1">
      <c r="A274" s="384"/>
      <c r="B274" s="215">
        <f ca="1">IF(_xlfn.ISOWEEKNUM($N$2)=A253,1,0)</f>
        <v>0</v>
      </c>
      <c r="C274" s="216">
        <f t="shared" si="184"/>
        <v>3</v>
      </c>
      <c r="D274" s="216">
        <f>A253</f>
        <v>11</v>
      </c>
      <c r="E274" s="216">
        <f t="shared" si="185"/>
        <v>16</v>
      </c>
      <c r="F274" s="217">
        <f>J273</f>
        <v>45367</v>
      </c>
      <c r="G274" s="216">
        <f t="shared" ca="1" si="181"/>
        <v>0</v>
      </c>
      <c r="H274" s="218">
        <v>22</v>
      </c>
      <c r="I274" s="219">
        <f>_xlfn.NUMBERVALUE(A253&amp;H274)</f>
        <v>1122</v>
      </c>
      <c r="J274" s="373"/>
      <c r="K274" s="53"/>
      <c r="L274" s="53"/>
      <c r="M274" s="65"/>
      <c r="N274" s="375"/>
      <c r="O274" s="66"/>
      <c r="P274" s="66"/>
      <c r="Q274" s="67"/>
      <c r="R274" s="68"/>
      <c r="S274" s="68"/>
      <c r="T274" s="68"/>
      <c r="U274" s="69"/>
      <c r="V274" s="70"/>
      <c r="W274" s="71"/>
      <c r="X274" s="72"/>
      <c r="Y274" s="71"/>
      <c r="Z274" s="73"/>
      <c r="AA274" s="73"/>
      <c r="AB274" s="74"/>
      <c r="AC274" s="312"/>
      <c r="AD274" s="313"/>
      <c r="AF274">
        <f t="shared" si="186"/>
        <v>0</v>
      </c>
      <c r="AG274">
        <f t="shared" si="187"/>
        <v>0</v>
      </c>
      <c r="AH274">
        <f t="shared" si="188"/>
        <v>0</v>
      </c>
      <c r="AI274" s="20" t="str">
        <f>UPPER(LEFT(TEXT(AI273,"jjjj")))&amp;RIGHT(TEXT(AI273,"jjjj"),LEN(TEXT(AI273,"jjjj"))-1)</f>
        <v>Samedi</v>
      </c>
      <c r="AJ274" s="155" t="str">
        <f>TEXT(AI273,"jj")</f>
        <v>16</v>
      </c>
      <c r="AK274" s="20" t="str">
        <f>UPPER(LEFT(TEXT(AI273,"jjjj")))&amp;RIGHT(TEXT(AI273,"jjjj"),LEN(TEXT(AI273,"jjjj"))-1)</f>
        <v>Samedi</v>
      </c>
      <c r="AL274" s="155">
        <f>DAY(AI273)</f>
        <v>16</v>
      </c>
      <c r="AM274" s="20" t="str">
        <f>UPPER(LEFT(TEXT(AI273,"mmmm")))&amp;RIGHT(TEXT(AI273,"mmmm"),LEN(TEXT(AI273,"mmmm"))-1)</f>
        <v>Mars</v>
      </c>
      <c r="AO274">
        <f t="shared" si="183"/>
        <v>0</v>
      </c>
    </row>
    <row r="275" spans="1:41" ht="18" customHeight="1">
      <c r="A275" s="384"/>
      <c r="B275" s="215">
        <f ca="1">IF(_xlfn.ISOWEEKNUM($N$2)=A253,1,0)</f>
        <v>0</v>
      </c>
      <c r="C275" s="216">
        <f t="shared" si="184"/>
        <v>3</v>
      </c>
      <c r="D275" s="216">
        <f>A253</f>
        <v>11</v>
      </c>
      <c r="E275" s="216">
        <f t="shared" si="185"/>
        <v>17</v>
      </c>
      <c r="F275" s="217">
        <f>J275</f>
        <v>45368</v>
      </c>
      <c r="G275" s="216">
        <f t="shared" ca="1" si="181"/>
        <v>0</v>
      </c>
      <c r="H275" s="218">
        <v>23</v>
      </c>
      <c r="I275" s="219">
        <f>_xlfn.NUMBERVALUE(A253&amp;H275)</f>
        <v>1123</v>
      </c>
      <c r="J275" s="372">
        <f>J273+1</f>
        <v>45368</v>
      </c>
      <c r="K275" s="75"/>
      <c r="L275" s="75"/>
      <c r="M275" s="54"/>
      <c r="N275" s="374" t="str">
        <f t="shared" ref="N275" si="190">AK276&amp;"
"&amp;AL276&amp;"
"&amp;AM276</f>
        <v>Dimanche
17
Mars</v>
      </c>
      <c r="O275" s="76"/>
      <c r="P275" s="77"/>
      <c r="Q275" s="78"/>
      <c r="R275" s="79"/>
      <c r="S275" s="79"/>
      <c r="T275" s="79"/>
      <c r="U275" s="80"/>
      <c r="V275" s="81"/>
      <c r="W275" s="81"/>
      <c r="X275" s="82"/>
      <c r="Y275" s="81"/>
      <c r="Z275" s="81"/>
      <c r="AA275" s="81"/>
      <c r="AB275" s="83"/>
      <c r="AC275" s="314"/>
      <c r="AD275" s="315"/>
      <c r="AF275">
        <f t="shared" si="186"/>
        <v>0</v>
      </c>
      <c r="AG275">
        <f t="shared" si="187"/>
        <v>0</v>
      </c>
      <c r="AH275">
        <f t="shared" si="188"/>
        <v>0</v>
      </c>
      <c r="AI275" s="20">
        <f>AI273+1</f>
        <v>45368</v>
      </c>
      <c r="AJ275" s="155"/>
      <c r="AK275" s="155"/>
      <c r="AL275" s="155"/>
      <c r="AM275" s="155"/>
      <c r="AO275">
        <f t="shared" si="183"/>
        <v>0</v>
      </c>
    </row>
    <row r="276" spans="1:41" ht="18.75" thickBot="1">
      <c r="A276" s="385"/>
      <c r="B276" s="220">
        <f ca="1">IF(_xlfn.ISOWEEKNUM($N$2)=A253,1,0)</f>
        <v>0</v>
      </c>
      <c r="C276" s="216">
        <f t="shared" si="184"/>
        <v>3</v>
      </c>
      <c r="D276" s="216">
        <f>A253</f>
        <v>11</v>
      </c>
      <c r="E276" s="216">
        <f t="shared" si="185"/>
        <v>17</v>
      </c>
      <c r="F276" s="217">
        <f>J275</f>
        <v>45368</v>
      </c>
      <c r="G276" s="221">
        <f t="shared" ca="1" si="181"/>
        <v>0</v>
      </c>
      <c r="H276" s="218">
        <v>24</v>
      </c>
      <c r="I276" s="222">
        <f>_xlfn.NUMBERVALUE(A253&amp;H276)</f>
        <v>1124</v>
      </c>
      <c r="J276" s="379"/>
      <c r="K276" s="146"/>
      <c r="L276" s="146"/>
      <c r="M276" s="147"/>
      <c r="N276" s="380"/>
      <c r="O276" s="148"/>
      <c r="P276" s="148"/>
      <c r="Q276" s="149"/>
      <c r="R276" s="150"/>
      <c r="S276" s="150"/>
      <c r="T276" s="150"/>
      <c r="U276" s="151"/>
      <c r="V276" s="152"/>
      <c r="W276" s="152"/>
      <c r="X276" s="153"/>
      <c r="Y276" s="152"/>
      <c r="Z276" s="152"/>
      <c r="AA276" s="152"/>
      <c r="AB276" s="154"/>
      <c r="AC276" s="316"/>
      <c r="AD276" s="317"/>
      <c r="AF276">
        <f t="shared" si="186"/>
        <v>0</v>
      </c>
      <c r="AG276">
        <f t="shared" si="187"/>
        <v>0</v>
      </c>
      <c r="AH276">
        <f t="shared" si="188"/>
        <v>0</v>
      </c>
      <c r="AI276" s="20" t="str">
        <f>UPPER(LEFT(TEXT(AI275,"jjjj")))&amp;RIGHT(TEXT(AI275,"jjjj"),LEN(TEXT(AI275,"jjjj"))-1)</f>
        <v>Dimanche</v>
      </c>
      <c r="AJ276" s="155" t="str">
        <f>TEXT(AI275,"jj")</f>
        <v>17</v>
      </c>
      <c r="AK276" s="20" t="str">
        <f>UPPER(LEFT(TEXT(AI275,"jjjj")))&amp;RIGHT(TEXT(AI275,"jjjj"),LEN(TEXT(AI275,"jjjj"))-1)</f>
        <v>Dimanche</v>
      </c>
      <c r="AL276" s="155">
        <f>DAY(AI275)</f>
        <v>17</v>
      </c>
      <c r="AM276" s="20" t="str">
        <f>UPPER(LEFT(TEXT(AI275,"mmmm")))&amp;RIGHT(TEXT(AI275,"mmmm"),LEN(TEXT(AI275,"mmmm"))-1)</f>
        <v>Mars</v>
      </c>
      <c r="AO276">
        <f t="shared" si="183"/>
        <v>0</v>
      </c>
    </row>
    <row r="277" spans="1:41" ht="18.75" customHeight="1" thickTop="1">
      <c r="A277" s="383">
        <f>A253+1</f>
        <v>12</v>
      </c>
      <c r="B277" s="210">
        <f ca="1">IF(_xlfn.ISOWEEKNUM($N$2)=A277,1,0)</f>
        <v>0</v>
      </c>
      <c r="C277" s="211">
        <f t="shared" si="184"/>
        <v>3</v>
      </c>
      <c r="D277" s="211">
        <f>A277</f>
        <v>12</v>
      </c>
      <c r="E277" s="211">
        <f t="shared" si="185"/>
        <v>18</v>
      </c>
      <c r="F277" s="212">
        <f>J277</f>
        <v>45369</v>
      </c>
      <c r="G277" s="211">
        <f t="shared" ca="1" si="181"/>
        <v>0</v>
      </c>
      <c r="H277" s="213">
        <v>1</v>
      </c>
      <c r="I277" s="214">
        <f>_xlfn.NUMBERVALUE(A277&amp;0&amp;H277)</f>
        <v>1201</v>
      </c>
      <c r="J277" s="386">
        <f>J275+1</f>
        <v>45369</v>
      </c>
      <c r="K277" s="134" t="s">
        <v>140</v>
      </c>
      <c r="L277" s="134" t="s">
        <v>155</v>
      </c>
      <c r="M277" s="135">
        <v>15</v>
      </c>
      <c r="N277" s="387" t="str">
        <f t="shared" ref="N277" si="191">AK278&amp;"
"&amp;AL278&amp;"
"&amp;AM278</f>
        <v>Lundi
18
Mars</v>
      </c>
      <c r="O277" s="136">
        <v>10</v>
      </c>
      <c r="P277" s="137">
        <v>17</v>
      </c>
      <c r="Q277" s="138">
        <v>6</v>
      </c>
      <c r="R277" s="139"/>
      <c r="S277" s="139"/>
      <c r="T277" s="139"/>
      <c r="U277" s="140"/>
      <c r="V277" s="141">
        <v>0</v>
      </c>
      <c r="W277" s="142"/>
      <c r="X277" s="143"/>
      <c r="Y277" s="142"/>
      <c r="Z277" s="144"/>
      <c r="AA277" s="144"/>
      <c r="AB277" s="145"/>
      <c r="AC277" s="296" t="s">
        <v>132</v>
      </c>
      <c r="AD277" s="297" t="s">
        <v>140</v>
      </c>
      <c r="AF277">
        <f t="shared" si="186"/>
        <v>0</v>
      </c>
      <c r="AG277">
        <f t="shared" si="187"/>
        <v>86</v>
      </c>
      <c r="AH277">
        <f t="shared" si="188"/>
        <v>86</v>
      </c>
      <c r="AI277" s="20">
        <f>J277</f>
        <v>45369</v>
      </c>
      <c r="AJ277" s="19"/>
      <c r="AK277" s="19"/>
      <c r="AL277" s="19"/>
      <c r="AM277" s="20"/>
      <c r="AO277">
        <f t="shared" si="183"/>
        <v>6</v>
      </c>
    </row>
    <row r="278" spans="1:41" ht="18">
      <c r="A278" s="384"/>
      <c r="B278" s="215">
        <f ca="1">IF(_xlfn.ISOWEEKNUM($N$2)=A277,1,0)</f>
        <v>0</v>
      </c>
      <c r="C278" s="216">
        <f t="shared" si="184"/>
        <v>3</v>
      </c>
      <c r="D278" s="216">
        <f>A277</f>
        <v>12</v>
      </c>
      <c r="E278" s="216">
        <f t="shared" si="185"/>
        <v>18</v>
      </c>
      <c r="F278" s="217">
        <f>J277</f>
        <v>45369</v>
      </c>
      <c r="G278" s="216">
        <f t="shared" ca="1" si="181"/>
        <v>0</v>
      </c>
      <c r="H278" s="218">
        <v>2</v>
      </c>
      <c r="I278" s="219">
        <f>_xlfn.NUMBERVALUE(A277&amp;0&amp;H278)</f>
        <v>1202</v>
      </c>
      <c r="J278" s="367"/>
      <c r="K278" s="96"/>
      <c r="L278" s="96"/>
      <c r="M278" s="97"/>
      <c r="N278" s="370"/>
      <c r="O278" s="98"/>
      <c r="P278" s="98"/>
      <c r="Q278" s="99"/>
      <c r="R278" s="100"/>
      <c r="S278" s="100"/>
      <c r="T278" s="100"/>
      <c r="U278" s="90"/>
      <c r="V278" s="91"/>
      <c r="W278" s="92"/>
      <c r="X278" s="93"/>
      <c r="Y278" s="92"/>
      <c r="Z278" s="94"/>
      <c r="AA278" s="94"/>
      <c r="AB278" s="95"/>
      <c r="AC278" s="298">
        <v>235</v>
      </c>
      <c r="AD278" s="299"/>
      <c r="AF278">
        <f t="shared" si="186"/>
        <v>235</v>
      </c>
      <c r="AG278">
        <f t="shared" si="187"/>
        <v>0</v>
      </c>
      <c r="AH278">
        <f t="shared" si="188"/>
        <v>235</v>
      </c>
      <c r="AI278" s="20" t="str">
        <f>UPPER(LEFT(TEXT(AI277,"jjjj")))&amp;RIGHT(TEXT(AI277,"jjjj"),LEN(TEXT(AI277,"jjjj"))-1)</f>
        <v>Lundi</v>
      </c>
      <c r="AJ278" s="155" t="str">
        <f>TEXT(AI277,"jj")</f>
        <v>18</v>
      </c>
      <c r="AK278" s="20" t="str">
        <f>UPPER(LEFT(TEXT(AI277,"jjjj")))&amp;RIGHT(TEXT(AI277,"jjjj"),LEN(TEXT(AI277,"jjjj"))-1)</f>
        <v>Lundi</v>
      </c>
      <c r="AL278" s="155">
        <f>DAY(AI277)</f>
        <v>18</v>
      </c>
      <c r="AM278" s="20" t="str">
        <f>UPPER(LEFT(TEXT(AI277,"mmmm")))&amp;RIGHT(TEXT(AI277,"mmmm"),LEN(TEXT(AI277,"mmmm"))-1)</f>
        <v>Mars</v>
      </c>
      <c r="AO278">
        <f t="shared" si="183"/>
        <v>0</v>
      </c>
    </row>
    <row r="279" spans="1:41" ht="18">
      <c r="A279" s="384"/>
      <c r="B279" s="215">
        <f ca="1">IF(_xlfn.ISOWEEKNUM($N$2)=A277,1,0)</f>
        <v>0</v>
      </c>
      <c r="C279" s="216">
        <f t="shared" si="184"/>
        <v>3</v>
      </c>
      <c r="D279" s="216">
        <f>A277</f>
        <v>12</v>
      </c>
      <c r="E279" s="216">
        <f t="shared" si="185"/>
        <v>18</v>
      </c>
      <c r="F279" s="217">
        <f>J277</f>
        <v>45369</v>
      </c>
      <c r="G279" s="216">
        <f t="shared" ca="1" si="181"/>
        <v>0</v>
      </c>
      <c r="H279" s="218">
        <v>3</v>
      </c>
      <c r="I279" s="219">
        <f>_xlfn.NUMBERVALUE(A277&amp;0&amp;H279)</f>
        <v>1203</v>
      </c>
      <c r="J279" s="367"/>
      <c r="K279" s="101"/>
      <c r="L279" s="101"/>
      <c r="M279" s="97"/>
      <c r="N279" s="370"/>
      <c r="O279" s="102"/>
      <c r="P279" s="98"/>
      <c r="Q279" s="88"/>
      <c r="R279" s="89"/>
      <c r="S279" s="89"/>
      <c r="T279" s="89"/>
      <c r="U279" s="90"/>
      <c r="V279" s="91"/>
      <c r="W279" s="92"/>
      <c r="X279" s="93"/>
      <c r="Y279" s="92"/>
      <c r="Z279" s="94"/>
      <c r="AA279" s="94"/>
      <c r="AB279" s="95"/>
      <c r="AC279" s="298"/>
      <c r="AD279" s="299"/>
      <c r="AF279">
        <f t="shared" si="186"/>
        <v>0</v>
      </c>
      <c r="AG279">
        <f t="shared" si="187"/>
        <v>0</v>
      </c>
      <c r="AH279">
        <f t="shared" si="188"/>
        <v>0</v>
      </c>
      <c r="AI279" s="19"/>
      <c r="AJ279" s="19"/>
      <c r="AK279" s="19"/>
      <c r="AL279" s="19"/>
      <c r="AM279" s="19"/>
      <c r="AO279">
        <f t="shared" si="183"/>
        <v>0</v>
      </c>
    </row>
    <row r="280" spans="1:41" ht="18.75" thickBot="1">
      <c r="A280" s="384"/>
      <c r="B280" s="215">
        <f ca="1">IF(_xlfn.ISOWEEKNUM($N$2)=A277,1,0)</f>
        <v>0</v>
      </c>
      <c r="C280" s="216">
        <f t="shared" si="184"/>
        <v>3</v>
      </c>
      <c r="D280" s="216">
        <f>A277</f>
        <v>12</v>
      </c>
      <c r="E280" s="216">
        <f t="shared" si="185"/>
        <v>18</v>
      </c>
      <c r="F280" s="217">
        <f>J277</f>
        <v>45369</v>
      </c>
      <c r="G280" s="216">
        <f t="shared" ca="1" si="181"/>
        <v>0</v>
      </c>
      <c r="H280" s="218">
        <v>4</v>
      </c>
      <c r="I280" s="219">
        <f>_xlfn.NUMBERVALUE(A277&amp;0&amp;H280)</f>
        <v>1204</v>
      </c>
      <c r="J280" s="368"/>
      <c r="K280" s="103"/>
      <c r="L280" s="103"/>
      <c r="M280" s="104"/>
      <c r="N280" s="371"/>
      <c r="O280" s="105"/>
      <c r="P280" s="105"/>
      <c r="Q280" s="106"/>
      <c r="R280" s="107"/>
      <c r="S280" s="107"/>
      <c r="T280" s="107"/>
      <c r="U280" s="108"/>
      <c r="V280" s="109"/>
      <c r="W280" s="110"/>
      <c r="X280" s="111"/>
      <c r="Y280" s="110"/>
      <c r="Z280" s="112"/>
      <c r="AA280" s="112"/>
      <c r="AB280" s="113"/>
      <c r="AC280" s="300"/>
      <c r="AD280" s="301"/>
      <c r="AF280">
        <f t="shared" si="186"/>
        <v>0</v>
      </c>
      <c r="AG280">
        <f t="shared" si="187"/>
        <v>0</v>
      </c>
      <c r="AH280">
        <f t="shared" si="188"/>
        <v>0</v>
      </c>
      <c r="AI280" s="20"/>
      <c r="AJ280" s="19"/>
      <c r="AK280" s="19"/>
      <c r="AL280" s="19"/>
      <c r="AM280" s="19"/>
      <c r="AO280">
        <f t="shared" si="183"/>
        <v>0</v>
      </c>
    </row>
    <row r="281" spans="1:41" ht="18" customHeight="1">
      <c r="A281" s="384"/>
      <c r="B281" s="215">
        <f ca="1">IF(_xlfn.ISOWEEKNUM($N$2)=A277,1,0)</f>
        <v>0</v>
      </c>
      <c r="C281" s="216">
        <f t="shared" si="184"/>
        <v>3</v>
      </c>
      <c r="D281" s="216">
        <f>A277</f>
        <v>12</v>
      </c>
      <c r="E281" s="216">
        <f t="shared" si="185"/>
        <v>19</v>
      </c>
      <c r="F281" s="217">
        <f>J281</f>
        <v>45370</v>
      </c>
      <c r="G281" s="216">
        <f t="shared" ca="1" si="181"/>
        <v>0</v>
      </c>
      <c r="H281" s="218">
        <v>5</v>
      </c>
      <c r="I281" s="219">
        <f>_xlfn.NUMBERVALUE(A277&amp;0&amp;H281)</f>
        <v>1205</v>
      </c>
      <c r="J281" s="366">
        <f>J277+1</f>
        <v>45370</v>
      </c>
      <c r="K281" s="84" t="s">
        <v>140</v>
      </c>
      <c r="L281" s="84" t="s">
        <v>155</v>
      </c>
      <c r="M281" s="85">
        <v>15</v>
      </c>
      <c r="N281" s="369" t="str">
        <f t="shared" ref="N281" si="192">AK282&amp;"
"&amp;AL282&amp;"
"&amp;AM282</f>
        <v>Mardi
19
Mars</v>
      </c>
      <c r="O281" s="86">
        <v>7</v>
      </c>
      <c r="P281" s="87">
        <v>16</v>
      </c>
      <c r="Q281" s="88">
        <v>8</v>
      </c>
      <c r="R281" s="89"/>
      <c r="S281" s="89"/>
      <c r="T281" s="89"/>
      <c r="U281" s="90"/>
      <c r="V281" s="91">
        <v>0</v>
      </c>
      <c r="W281" s="92"/>
      <c r="X281" s="93"/>
      <c r="Y281" s="92"/>
      <c r="Z281" s="94"/>
      <c r="AA281" s="94"/>
      <c r="AB281" s="95"/>
      <c r="AC281" s="298"/>
      <c r="AD281" s="299"/>
      <c r="AF281">
        <f t="shared" si="186"/>
        <v>0</v>
      </c>
      <c r="AG281">
        <f t="shared" si="187"/>
        <v>86</v>
      </c>
      <c r="AH281">
        <f t="shared" si="188"/>
        <v>86</v>
      </c>
      <c r="AI281" s="20">
        <f>AI277+1</f>
        <v>45370</v>
      </c>
      <c r="AJ281" s="19"/>
      <c r="AK281" s="19"/>
      <c r="AL281" s="19"/>
      <c r="AM281" s="19"/>
      <c r="AO281">
        <f t="shared" si="183"/>
        <v>8</v>
      </c>
    </row>
    <row r="282" spans="1:41" ht="18">
      <c r="A282" s="384"/>
      <c r="B282" s="215">
        <f ca="1">IF(_xlfn.ISOWEEKNUM($N$2)=A277,1,0)</f>
        <v>0</v>
      </c>
      <c r="C282" s="216">
        <f t="shared" si="184"/>
        <v>3</v>
      </c>
      <c r="D282" s="216">
        <f>A277</f>
        <v>12</v>
      </c>
      <c r="E282" s="216">
        <f t="shared" si="185"/>
        <v>19</v>
      </c>
      <c r="F282" s="217">
        <f>J281</f>
        <v>45370</v>
      </c>
      <c r="G282" s="216">
        <f t="shared" ca="1" si="181"/>
        <v>0</v>
      </c>
      <c r="H282" s="218">
        <v>6</v>
      </c>
      <c r="I282" s="219">
        <f>_xlfn.NUMBERVALUE(A277&amp;0&amp;H282)</f>
        <v>1206</v>
      </c>
      <c r="J282" s="367"/>
      <c r="K282" s="96"/>
      <c r="L282" s="101"/>
      <c r="M282" s="97"/>
      <c r="N282" s="370"/>
      <c r="O282" s="98"/>
      <c r="P282" s="98"/>
      <c r="Q282" s="99"/>
      <c r="R282" s="89"/>
      <c r="S282" s="89"/>
      <c r="T282" s="89"/>
      <c r="U282" s="90"/>
      <c r="V282" s="91"/>
      <c r="W282" s="92"/>
      <c r="X282" s="93"/>
      <c r="Y282" s="92"/>
      <c r="Z282" s="94"/>
      <c r="AA282" s="94"/>
      <c r="AB282" s="95"/>
      <c r="AC282" s="298"/>
      <c r="AD282" s="299"/>
      <c r="AF282">
        <f t="shared" si="186"/>
        <v>0</v>
      </c>
      <c r="AG282">
        <f t="shared" si="187"/>
        <v>0</v>
      </c>
      <c r="AH282">
        <f t="shared" si="188"/>
        <v>0</v>
      </c>
      <c r="AI282" s="20" t="str">
        <f>UPPER(LEFT(TEXT(AI281,"jjjj")))&amp;RIGHT(TEXT(AI281,"jjjj"),LEN(TEXT(AI281,"jjjj"))-1)</f>
        <v>Mardi</v>
      </c>
      <c r="AJ282" s="155" t="str">
        <f>TEXT(AI281,"jj")</f>
        <v>19</v>
      </c>
      <c r="AK282" s="20" t="str">
        <f>UPPER(LEFT(TEXT(AI281,"jjjj")))&amp;RIGHT(TEXT(AI281,"jjjj"),LEN(TEXT(AI281,"jjjj"))-1)</f>
        <v>Mardi</v>
      </c>
      <c r="AL282" s="155">
        <f>DAY(AI281)</f>
        <v>19</v>
      </c>
      <c r="AM282" s="20" t="str">
        <f>UPPER(LEFT(TEXT(AI281,"mmmm")))&amp;RIGHT(TEXT(AI281,"mmmm"),LEN(TEXT(AI281,"mmmm"))-1)</f>
        <v>Mars</v>
      </c>
      <c r="AO282">
        <f t="shared" si="183"/>
        <v>0</v>
      </c>
    </row>
    <row r="283" spans="1:41" ht="18">
      <c r="A283" s="384"/>
      <c r="B283" s="215">
        <f ca="1">IF(_xlfn.ISOWEEKNUM($N$2)=A277,1,0)</f>
        <v>0</v>
      </c>
      <c r="C283" s="216">
        <f t="shared" si="184"/>
        <v>3</v>
      </c>
      <c r="D283" s="216">
        <f>A277</f>
        <v>12</v>
      </c>
      <c r="E283" s="216">
        <f t="shared" si="185"/>
        <v>19</v>
      </c>
      <c r="F283" s="217">
        <f>J281</f>
        <v>45370</v>
      </c>
      <c r="G283" s="216">
        <f t="shared" ca="1" si="181"/>
        <v>0</v>
      </c>
      <c r="H283" s="218">
        <v>7</v>
      </c>
      <c r="I283" s="219">
        <f>_xlfn.NUMBERVALUE(A277&amp;0&amp;H283)</f>
        <v>1207</v>
      </c>
      <c r="J283" s="367"/>
      <c r="K283" s="101"/>
      <c r="L283" s="101"/>
      <c r="M283" s="97"/>
      <c r="N283" s="370"/>
      <c r="O283" s="102"/>
      <c r="P283" s="98"/>
      <c r="Q283" s="88"/>
      <c r="R283" s="100"/>
      <c r="S283" s="100"/>
      <c r="T283" s="100"/>
      <c r="U283" s="90"/>
      <c r="V283" s="91"/>
      <c r="W283" s="92"/>
      <c r="X283" s="93"/>
      <c r="Y283" s="92"/>
      <c r="Z283" s="94"/>
      <c r="AA283" s="94"/>
      <c r="AB283" s="95"/>
      <c r="AC283" s="298"/>
      <c r="AD283" s="299"/>
      <c r="AF283">
        <f t="shared" si="186"/>
        <v>0</v>
      </c>
      <c r="AG283">
        <f t="shared" si="187"/>
        <v>0</v>
      </c>
      <c r="AH283">
        <f t="shared" si="188"/>
        <v>0</v>
      </c>
      <c r="AI283" s="155"/>
      <c r="AJ283" s="155"/>
      <c r="AK283" s="155"/>
      <c r="AL283" s="155"/>
      <c r="AM283" s="155"/>
      <c r="AO283">
        <f t="shared" si="183"/>
        <v>0</v>
      </c>
    </row>
    <row r="284" spans="1:41" ht="18.75" thickBot="1">
      <c r="A284" s="384"/>
      <c r="B284" s="215">
        <f ca="1">IF(_xlfn.ISOWEEKNUM($N$2)=A277,1,0)</f>
        <v>0</v>
      </c>
      <c r="C284" s="216">
        <f t="shared" si="184"/>
        <v>3</v>
      </c>
      <c r="D284" s="216">
        <f>A277</f>
        <v>12</v>
      </c>
      <c r="E284" s="216">
        <f t="shared" si="185"/>
        <v>19</v>
      </c>
      <c r="F284" s="217">
        <f>J281</f>
        <v>45370</v>
      </c>
      <c r="G284" s="216">
        <f t="shared" ca="1" si="181"/>
        <v>0</v>
      </c>
      <c r="H284" s="218">
        <v>8</v>
      </c>
      <c r="I284" s="219">
        <f>_xlfn.NUMBERVALUE(A277&amp;0&amp;H284)</f>
        <v>1208</v>
      </c>
      <c r="J284" s="368"/>
      <c r="K284" s="103"/>
      <c r="L284" s="103"/>
      <c r="M284" s="104"/>
      <c r="N284" s="371"/>
      <c r="O284" s="105"/>
      <c r="P284" s="105"/>
      <c r="Q284" s="106"/>
      <c r="R284" s="107"/>
      <c r="S284" s="107"/>
      <c r="T284" s="107"/>
      <c r="U284" s="108"/>
      <c r="V284" s="109"/>
      <c r="W284" s="110"/>
      <c r="X284" s="111"/>
      <c r="Y284" s="110"/>
      <c r="Z284" s="112"/>
      <c r="AA284" s="112"/>
      <c r="AB284" s="113"/>
      <c r="AC284" s="300"/>
      <c r="AD284" s="301"/>
      <c r="AF284">
        <f t="shared" si="186"/>
        <v>0</v>
      </c>
      <c r="AG284">
        <f t="shared" si="187"/>
        <v>0</v>
      </c>
      <c r="AH284">
        <f t="shared" si="188"/>
        <v>0</v>
      </c>
      <c r="AI284" s="155"/>
      <c r="AJ284" s="155"/>
      <c r="AK284" s="155"/>
      <c r="AL284" s="155"/>
      <c r="AM284" s="155"/>
      <c r="AO284">
        <f t="shared" si="183"/>
        <v>0</v>
      </c>
    </row>
    <row r="285" spans="1:41" ht="18" customHeight="1">
      <c r="A285" s="384"/>
      <c r="B285" s="215">
        <f ca="1">IF(_xlfn.ISOWEEKNUM($N$2)=A277,1,0)</f>
        <v>0</v>
      </c>
      <c r="C285" s="216">
        <f t="shared" si="184"/>
        <v>3</v>
      </c>
      <c r="D285" s="216">
        <f>A277</f>
        <v>12</v>
      </c>
      <c r="E285" s="216">
        <f t="shared" si="185"/>
        <v>20</v>
      </c>
      <c r="F285" s="217">
        <f>J285</f>
        <v>45371</v>
      </c>
      <c r="G285" s="216">
        <f t="shared" ca="1" si="181"/>
        <v>0</v>
      </c>
      <c r="H285" s="218">
        <v>9</v>
      </c>
      <c r="I285" s="219">
        <f>_xlfn.NUMBERVALUE(A277&amp;0&amp;H285)</f>
        <v>1209</v>
      </c>
      <c r="J285" s="366">
        <f>J281+1</f>
        <v>45371</v>
      </c>
      <c r="K285" s="84" t="s">
        <v>140</v>
      </c>
      <c r="L285" s="84" t="s">
        <v>155</v>
      </c>
      <c r="M285" s="85">
        <v>15</v>
      </c>
      <c r="N285" s="369" t="str">
        <f t="shared" ref="N285" si="193">AK286&amp;"
"&amp;AL286&amp;"
"&amp;AM286</f>
        <v>Mercredi
20
Mars</v>
      </c>
      <c r="O285" s="86">
        <v>7</v>
      </c>
      <c r="P285" s="87">
        <v>16</v>
      </c>
      <c r="Q285" s="88">
        <v>8</v>
      </c>
      <c r="R285" s="89"/>
      <c r="S285" s="89"/>
      <c r="T285" s="89"/>
      <c r="U285" s="90"/>
      <c r="V285" s="91">
        <v>0</v>
      </c>
      <c r="W285" s="92"/>
      <c r="X285" s="93"/>
      <c r="Y285" s="92"/>
      <c r="Z285" s="94"/>
      <c r="AA285" s="94"/>
      <c r="AB285" s="95"/>
      <c r="AC285" s="298"/>
      <c r="AD285" s="299"/>
      <c r="AF285">
        <f t="shared" si="186"/>
        <v>0</v>
      </c>
      <c r="AG285">
        <f t="shared" si="187"/>
        <v>86</v>
      </c>
      <c r="AH285">
        <f t="shared" si="188"/>
        <v>86</v>
      </c>
      <c r="AI285" s="20">
        <f>AI281+1</f>
        <v>45371</v>
      </c>
      <c r="AJ285" s="155"/>
      <c r="AK285" s="155"/>
      <c r="AL285" s="155"/>
      <c r="AM285" s="155"/>
      <c r="AO285">
        <f t="shared" si="183"/>
        <v>8</v>
      </c>
    </row>
    <row r="286" spans="1:41" ht="18">
      <c r="A286" s="384"/>
      <c r="B286" s="215">
        <f ca="1">IF(_xlfn.ISOWEEKNUM($N$2)=A277,1,0)</f>
        <v>0</v>
      </c>
      <c r="C286" s="216">
        <f t="shared" si="184"/>
        <v>3</v>
      </c>
      <c r="D286" s="216">
        <f>A277</f>
        <v>12</v>
      </c>
      <c r="E286" s="216">
        <f t="shared" si="185"/>
        <v>20</v>
      </c>
      <c r="F286" s="217">
        <f>J285</f>
        <v>45371</v>
      </c>
      <c r="G286" s="216">
        <f t="shared" ca="1" si="181"/>
        <v>0</v>
      </c>
      <c r="H286" s="218">
        <v>10</v>
      </c>
      <c r="I286" s="219">
        <f>_xlfn.NUMBERVALUE(A277&amp;H286)</f>
        <v>1210</v>
      </c>
      <c r="J286" s="367"/>
      <c r="K286" s="96"/>
      <c r="L286" s="101"/>
      <c r="M286" s="97"/>
      <c r="N286" s="370"/>
      <c r="O286" s="98"/>
      <c r="P286" s="98"/>
      <c r="Q286" s="99"/>
      <c r="R286" s="89"/>
      <c r="S286" s="89"/>
      <c r="T286" s="89"/>
      <c r="U286" s="114"/>
      <c r="V286" s="115"/>
      <c r="W286" s="116"/>
      <c r="X286" s="117"/>
      <c r="Y286" s="116"/>
      <c r="Z286" s="94"/>
      <c r="AA286" s="94"/>
      <c r="AB286" s="118"/>
      <c r="AC286" s="302"/>
      <c r="AD286" s="303"/>
      <c r="AF286">
        <f t="shared" si="186"/>
        <v>0</v>
      </c>
      <c r="AG286">
        <f t="shared" si="187"/>
        <v>0</v>
      </c>
      <c r="AH286">
        <f t="shared" si="188"/>
        <v>0</v>
      </c>
      <c r="AI286" s="20" t="str">
        <f>UPPER(LEFT(TEXT(AI285,"jjjj")))&amp;RIGHT(TEXT(AI285,"jjjj"),LEN(TEXT(AI285,"jjjj"))-1)</f>
        <v>Mercredi</v>
      </c>
      <c r="AJ286" s="155" t="str">
        <f>TEXT(AI285,"jj")</f>
        <v>20</v>
      </c>
      <c r="AK286" s="20" t="str">
        <f>UPPER(LEFT(TEXT(AI285,"jjjj")))&amp;RIGHT(TEXT(AI285,"jjjj"),LEN(TEXT(AI285,"jjjj"))-1)</f>
        <v>Mercredi</v>
      </c>
      <c r="AL286" s="155">
        <f>DAY(AI285)</f>
        <v>20</v>
      </c>
      <c r="AM286" s="20" t="str">
        <f>UPPER(LEFT(TEXT(AI285,"mmmm")))&amp;RIGHT(TEXT(AI285,"mmmm"),LEN(TEXT(AI285,"mmmm"))-1)</f>
        <v>Mars</v>
      </c>
      <c r="AO286">
        <f t="shared" si="183"/>
        <v>0</v>
      </c>
    </row>
    <row r="287" spans="1:41" ht="18">
      <c r="A287" s="384"/>
      <c r="B287" s="215">
        <f ca="1">IF(_xlfn.ISOWEEKNUM($N$2)=A277,1,0)</f>
        <v>0</v>
      </c>
      <c r="C287" s="216">
        <f t="shared" si="184"/>
        <v>3</v>
      </c>
      <c r="D287" s="216">
        <f>A277</f>
        <v>12</v>
      </c>
      <c r="E287" s="216">
        <f t="shared" si="185"/>
        <v>20</v>
      </c>
      <c r="F287" s="217">
        <f>J285</f>
        <v>45371</v>
      </c>
      <c r="G287" s="216">
        <f t="shared" ca="1" si="181"/>
        <v>0</v>
      </c>
      <c r="H287" s="218">
        <v>11</v>
      </c>
      <c r="I287" s="219">
        <f>_xlfn.NUMBERVALUE(A277&amp;H287)</f>
        <v>1211</v>
      </c>
      <c r="J287" s="367"/>
      <c r="K287" s="101"/>
      <c r="L287" s="101"/>
      <c r="M287" s="97"/>
      <c r="N287" s="370"/>
      <c r="O287" s="102"/>
      <c r="P287" s="98"/>
      <c r="Q287" s="88"/>
      <c r="R287" s="100"/>
      <c r="S287" s="100"/>
      <c r="T287" s="100"/>
      <c r="U287" s="119"/>
      <c r="V287" s="120"/>
      <c r="W287" s="121"/>
      <c r="X287" s="122"/>
      <c r="Y287" s="121"/>
      <c r="Z287" s="94"/>
      <c r="AA287" s="94"/>
      <c r="AB287" s="123"/>
      <c r="AC287" s="304"/>
      <c r="AD287" s="305"/>
      <c r="AF287">
        <f t="shared" si="186"/>
        <v>0</v>
      </c>
      <c r="AG287">
        <f t="shared" si="187"/>
        <v>0</v>
      </c>
      <c r="AH287">
        <f t="shared" si="188"/>
        <v>0</v>
      </c>
      <c r="AI287" s="155"/>
      <c r="AJ287" s="155"/>
      <c r="AK287" s="155"/>
      <c r="AL287" s="155"/>
      <c r="AM287" s="155"/>
      <c r="AO287">
        <f t="shared" si="183"/>
        <v>0</v>
      </c>
    </row>
    <row r="288" spans="1:41" ht="18.75" thickBot="1">
      <c r="A288" s="384"/>
      <c r="B288" s="215">
        <f ca="1">IF(_xlfn.ISOWEEKNUM($N$2)=A277,1,0)</f>
        <v>0</v>
      </c>
      <c r="C288" s="216">
        <f t="shared" si="184"/>
        <v>3</v>
      </c>
      <c r="D288" s="216">
        <f>A277</f>
        <v>12</v>
      </c>
      <c r="E288" s="216">
        <f t="shared" si="185"/>
        <v>20</v>
      </c>
      <c r="F288" s="217">
        <f>J285</f>
        <v>45371</v>
      </c>
      <c r="G288" s="216">
        <f t="shared" ca="1" si="181"/>
        <v>0</v>
      </c>
      <c r="H288" s="218">
        <v>12</v>
      </c>
      <c r="I288" s="219">
        <f>_xlfn.NUMBERVALUE(A277&amp;H288)</f>
        <v>1212</v>
      </c>
      <c r="J288" s="368"/>
      <c r="K288" s="103"/>
      <c r="L288" s="103"/>
      <c r="M288" s="104"/>
      <c r="N288" s="371"/>
      <c r="O288" s="105"/>
      <c r="P288" s="105"/>
      <c r="Q288" s="106"/>
      <c r="R288" s="107"/>
      <c r="S288" s="107"/>
      <c r="T288" s="107"/>
      <c r="U288" s="124"/>
      <c r="V288" s="125"/>
      <c r="W288" s="126"/>
      <c r="X288" s="127"/>
      <c r="Y288" s="126"/>
      <c r="Z288" s="112"/>
      <c r="AA288" s="112"/>
      <c r="AB288" s="128"/>
      <c r="AC288" s="306"/>
      <c r="AD288" s="307"/>
      <c r="AF288">
        <f t="shared" si="186"/>
        <v>0</v>
      </c>
      <c r="AG288">
        <f t="shared" si="187"/>
        <v>0</v>
      </c>
      <c r="AH288">
        <f t="shared" si="188"/>
        <v>0</v>
      </c>
      <c r="AI288" s="155"/>
      <c r="AJ288" s="155"/>
      <c r="AK288" s="155"/>
      <c r="AL288" s="155"/>
      <c r="AM288" s="155"/>
      <c r="AO288">
        <f t="shared" si="183"/>
        <v>0</v>
      </c>
    </row>
    <row r="289" spans="1:41" ht="18" customHeight="1">
      <c r="A289" s="384"/>
      <c r="B289" s="215">
        <f ca="1">IF(_xlfn.ISOWEEKNUM($N$2)=A277,1,0)</f>
        <v>0</v>
      </c>
      <c r="C289" s="216">
        <f t="shared" si="184"/>
        <v>3</v>
      </c>
      <c r="D289" s="216">
        <f>A277</f>
        <v>12</v>
      </c>
      <c r="E289" s="216">
        <f t="shared" si="185"/>
        <v>21</v>
      </c>
      <c r="F289" s="217">
        <f>J289</f>
        <v>45372</v>
      </c>
      <c r="G289" s="216">
        <f t="shared" ca="1" si="181"/>
        <v>0</v>
      </c>
      <c r="H289" s="218">
        <v>13</v>
      </c>
      <c r="I289" s="219">
        <f>_xlfn.NUMBERVALUE(A277&amp;H289)</f>
        <v>1213</v>
      </c>
      <c r="J289" s="366">
        <f>J285+1</f>
        <v>45372</v>
      </c>
      <c r="K289" s="84" t="s">
        <v>140</v>
      </c>
      <c r="L289" s="84" t="s">
        <v>155</v>
      </c>
      <c r="M289" s="85">
        <v>15</v>
      </c>
      <c r="N289" s="369" t="str">
        <f t="shared" ref="N289" si="194">AK290&amp;"
"&amp;AL290&amp;"
"&amp;AM290</f>
        <v>Jeudi
21
Mars</v>
      </c>
      <c r="O289" s="86">
        <v>7</v>
      </c>
      <c r="P289" s="87">
        <v>16</v>
      </c>
      <c r="Q289" s="88">
        <v>8</v>
      </c>
      <c r="R289" s="89"/>
      <c r="S289" s="89"/>
      <c r="T289" s="89"/>
      <c r="U289" s="90"/>
      <c r="V289" s="91">
        <v>0</v>
      </c>
      <c r="W289" s="92"/>
      <c r="X289" s="93"/>
      <c r="Y289" s="92"/>
      <c r="Z289" s="94"/>
      <c r="AA289" s="94"/>
      <c r="AB289" s="95"/>
      <c r="AC289" s="298"/>
      <c r="AD289" s="308"/>
      <c r="AF289">
        <f t="shared" si="186"/>
        <v>0</v>
      </c>
      <c r="AG289">
        <f t="shared" si="187"/>
        <v>86</v>
      </c>
      <c r="AH289">
        <f t="shared" si="188"/>
        <v>86</v>
      </c>
      <c r="AI289" s="20">
        <f>AI285+1</f>
        <v>45372</v>
      </c>
      <c r="AJ289" s="155"/>
      <c r="AK289" s="155"/>
      <c r="AL289" s="155"/>
      <c r="AM289" s="155"/>
      <c r="AO289">
        <f t="shared" si="183"/>
        <v>8</v>
      </c>
    </row>
    <row r="290" spans="1:41" ht="18">
      <c r="A290" s="384"/>
      <c r="B290" s="215">
        <f ca="1">IF(_xlfn.ISOWEEKNUM($N$2)=A277,1,0)</f>
        <v>0</v>
      </c>
      <c r="C290" s="216">
        <f t="shared" si="184"/>
        <v>3</v>
      </c>
      <c r="D290" s="216">
        <f>A277</f>
        <v>12</v>
      </c>
      <c r="E290" s="216">
        <f t="shared" si="185"/>
        <v>21</v>
      </c>
      <c r="F290" s="217">
        <f>J289</f>
        <v>45372</v>
      </c>
      <c r="G290" s="216">
        <f t="shared" ca="1" si="181"/>
        <v>0</v>
      </c>
      <c r="H290" s="218">
        <v>14</v>
      </c>
      <c r="I290" s="219">
        <f>_xlfn.NUMBERVALUE(A277&amp;H290)</f>
        <v>1214</v>
      </c>
      <c r="J290" s="367"/>
      <c r="K290" s="96"/>
      <c r="L290" s="101"/>
      <c r="M290" s="97"/>
      <c r="N290" s="370"/>
      <c r="O290" s="98"/>
      <c r="P290" s="98"/>
      <c r="Q290" s="99"/>
      <c r="R290" s="89"/>
      <c r="S290" s="89"/>
      <c r="T290" s="89"/>
      <c r="U290" s="114"/>
      <c r="V290" s="115"/>
      <c r="W290" s="116"/>
      <c r="X290" s="117"/>
      <c r="Y290" s="116"/>
      <c r="Z290" s="94"/>
      <c r="AA290" s="94"/>
      <c r="AB290" s="118"/>
      <c r="AC290" s="302"/>
      <c r="AD290" s="303"/>
      <c r="AF290">
        <f t="shared" si="186"/>
        <v>0</v>
      </c>
      <c r="AG290">
        <f t="shared" si="187"/>
        <v>0</v>
      </c>
      <c r="AH290">
        <f t="shared" si="188"/>
        <v>0</v>
      </c>
      <c r="AI290" s="20" t="str">
        <f>UPPER(LEFT(TEXT(AI289,"jjjj")))&amp;RIGHT(TEXT(AI289,"jjjj"),LEN(TEXT(AI289,"jjjj"))-1)</f>
        <v>Jeudi</v>
      </c>
      <c r="AJ290" s="155" t="str">
        <f>TEXT(AI289,"jj")</f>
        <v>21</v>
      </c>
      <c r="AK290" s="20" t="str">
        <f>UPPER(LEFT(TEXT(AI289,"jjjj")))&amp;RIGHT(TEXT(AI289,"jjjj"),LEN(TEXT(AI289,"jjjj"))-1)</f>
        <v>Jeudi</v>
      </c>
      <c r="AL290" s="155">
        <f>DAY(AI289)</f>
        <v>21</v>
      </c>
      <c r="AM290" s="20" t="str">
        <f>UPPER(LEFT(TEXT(AI289,"mmmm")))&amp;RIGHT(TEXT(AI289,"mmmm"),LEN(TEXT(AI289,"mmmm"))-1)</f>
        <v>Mars</v>
      </c>
      <c r="AO290">
        <f t="shared" si="183"/>
        <v>0</v>
      </c>
    </row>
    <row r="291" spans="1:41" ht="18">
      <c r="A291" s="384"/>
      <c r="B291" s="215">
        <f ca="1">IF(_xlfn.ISOWEEKNUM($N$2)=A277,1,0)</f>
        <v>0</v>
      </c>
      <c r="C291" s="216">
        <f t="shared" si="184"/>
        <v>3</v>
      </c>
      <c r="D291" s="216">
        <f>A277</f>
        <v>12</v>
      </c>
      <c r="E291" s="216">
        <f t="shared" si="185"/>
        <v>21</v>
      </c>
      <c r="F291" s="217">
        <f>J289</f>
        <v>45372</v>
      </c>
      <c r="G291" s="216">
        <f t="shared" ca="1" si="181"/>
        <v>0</v>
      </c>
      <c r="H291" s="218">
        <v>15</v>
      </c>
      <c r="I291" s="219">
        <f>_xlfn.NUMBERVALUE(A277&amp;H291)</f>
        <v>1215</v>
      </c>
      <c r="J291" s="367"/>
      <c r="K291" s="101"/>
      <c r="L291" s="101"/>
      <c r="M291" s="97"/>
      <c r="N291" s="370"/>
      <c r="O291" s="102"/>
      <c r="P291" s="98"/>
      <c r="Q291" s="88"/>
      <c r="R291" s="100"/>
      <c r="S291" s="100"/>
      <c r="T291" s="100"/>
      <c r="U291" s="119"/>
      <c r="V291" s="120"/>
      <c r="W291" s="121"/>
      <c r="X291" s="122"/>
      <c r="Y291" s="121"/>
      <c r="Z291" s="94"/>
      <c r="AA291" s="94"/>
      <c r="AB291" s="123"/>
      <c r="AC291" s="304"/>
      <c r="AD291" s="305"/>
      <c r="AF291">
        <f t="shared" si="186"/>
        <v>0</v>
      </c>
      <c r="AG291">
        <f t="shared" si="187"/>
        <v>0</v>
      </c>
      <c r="AH291">
        <f t="shared" si="188"/>
        <v>0</v>
      </c>
      <c r="AI291" s="155"/>
      <c r="AJ291" s="155"/>
      <c r="AK291" s="155"/>
      <c r="AL291" s="155"/>
      <c r="AM291" s="155"/>
      <c r="AO291">
        <f t="shared" si="183"/>
        <v>0</v>
      </c>
    </row>
    <row r="292" spans="1:41" ht="18.75" thickBot="1">
      <c r="A292" s="384"/>
      <c r="B292" s="215">
        <f ca="1">IF(_xlfn.ISOWEEKNUM($N$2)=A277,1,0)</f>
        <v>0</v>
      </c>
      <c r="C292" s="216">
        <f t="shared" si="184"/>
        <v>3</v>
      </c>
      <c r="D292" s="216">
        <f>A277</f>
        <v>12</v>
      </c>
      <c r="E292" s="216">
        <f t="shared" si="185"/>
        <v>21</v>
      </c>
      <c r="F292" s="217">
        <f>J289</f>
        <v>45372</v>
      </c>
      <c r="G292" s="216">
        <f t="shared" ca="1" si="181"/>
        <v>0</v>
      </c>
      <c r="H292" s="218">
        <v>16</v>
      </c>
      <c r="I292" s="219">
        <f>_xlfn.NUMBERVALUE(A277&amp;H292)</f>
        <v>1216</v>
      </c>
      <c r="J292" s="368"/>
      <c r="K292" s="103"/>
      <c r="L292" s="103"/>
      <c r="M292" s="104"/>
      <c r="N292" s="371"/>
      <c r="O292" s="105"/>
      <c r="P292" s="105"/>
      <c r="Q292" s="106"/>
      <c r="R292" s="107"/>
      <c r="S292" s="107"/>
      <c r="T292" s="107"/>
      <c r="U292" s="124"/>
      <c r="V292" s="125"/>
      <c r="W292" s="126"/>
      <c r="X292" s="127"/>
      <c r="Y292" s="126"/>
      <c r="Z292" s="112"/>
      <c r="AA292" s="112"/>
      <c r="AB292" s="128"/>
      <c r="AC292" s="306"/>
      <c r="AD292" s="307"/>
      <c r="AF292">
        <f t="shared" si="186"/>
        <v>0</v>
      </c>
      <c r="AG292">
        <f t="shared" si="187"/>
        <v>0</v>
      </c>
      <c r="AH292">
        <f t="shared" si="188"/>
        <v>0</v>
      </c>
      <c r="AI292" s="155"/>
      <c r="AJ292" s="155"/>
      <c r="AK292" s="155"/>
      <c r="AL292" s="155"/>
      <c r="AM292" s="155"/>
      <c r="AO292">
        <f t="shared" si="183"/>
        <v>0</v>
      </c>
    </row>
    <row r="293" spans="1:41" ht="18" customHeight="1">
      <c r="A293" s="384"/>
      <c r="B293" s="215">
        <f ca="1">IF(_xlfn.ISOWEEKNUM($N$2)=A277,1,0)</f>
        <v>0</v>
      </c>
      <c r="C293" s="216">
        <f t="shared" si="184"/>
        <v>3</v>
      </c>
      <c r="D293" s="216">
        <f>A277</f>
        <v>12</v>
      </c>
      <c r="E293" s="216">
        <f t="shared" si="185"/>
        <v>22</v>
      </c>
      <c r="F293" s="217">
        <f>J293</f>
        <v>45373</v>
      </c>
      <c r="G293" s="216">
        <f t="shared" ca="1" si="181"/>
        <v>0</v>
      </c>
      <c r="H293" s="218">
        <v>17</v>
      </c>
      <c r="I293" s="219">
        <f>_xlfn.NUMBERVALUE(A277&amp;H293)</f>
        <v>1217</v>
      </c>
      <c r="J293" s="366">
        <f>J289+1</f>
        <v>45373</v>
      </c>
      <c r="K293" s="84" t="s">
        <v>140</v>
      </c>
      <c r="L293" s="84" t="s">
        <v>155</v>
      </c>
      <c r="M293" s="85">
        <v>15</v>
      </c>
      <c r="N293" s="369" t="str">
        <f t="shared" ref="N293" si="195">AK294&amp;"
"&amp;AL294&amp;"
"&amp;AM294</f>
        <v>Vendredi
22
Mars</v>
      </c>
      <c r="O293" s="86">
        <v>7</v>
      </c>
      <c r="P293" s="87">
        <v>12</v>
      </c>
      <c r="Q293" s="88">
        <v>5</v>
      </c>
      <c r="R293" s="89"/>
      <c r="S293" s="89"/>
      <c r="T293" s="89"/>
      <c r="U293" s="90"/>
      <c r="V293" s="91">
        <v>0</v>
      </c>
      <c r="W293" s="92"/>
      <c r="X293" s="93"/>
      <c r="Y293" s="92"/>
      <c r="Z293" s="94"/>
      <c r="AA293" s="94"/>
      <c r="AB293" s="95"/>
      <c r="AC293" s="309" t="s">
        <v>140</v>
      </c>
      <c r="AD293" s="308" t="s">
        <v>132</v>
      </c>
      <c r="AF293">
        <f t="shared" si="186"/>
        <v>0</v>
      </c>
      <c r="AG293">
        <f t="shared" si="187"/>
        <v>86</v>
      </c>
      <c r="AH293">
        <f t="shared" si="188"/>
        <v>86</v>
      </c>
      <c r="AI293" s="20">
        <f>AI289+1</f>
        <v>45373</v>
      </c>
      <c r="AJ293" s="155"/>
      <c r="AK293" s="155"/>
      <c r="AL293" s="155"/>
      <c r="AM293" s="155"/>
      <c r="AO293">
        <f t="shared" si="183"/>
        <v>5</v>
      </c>
    </row>
    <row r="294" spans="1:41" ht="18">
      <c r="A294" s="384"/>
      <c r="B294" s="215">
        <f ca="1">IF(_xlfn.ISOWEEKNUM($N$2)=A277,1,0)</f>
        <v>0</v>
      </c>
      <c r="C294" s="216">
        <f t="shared" si="184"/>
        <v>3</v>
      </c>
      <c r="D294" s="216">
        <f>A277</f>
        <v>12</v>
      </c>
      <c r="E294" s="216">
        <f t="shared" si="185"/>
        <v>22</v>
      </c>
      <c r="F294" s="217">
        <f>J293</f>
        <v>45373</v>
      </c>
      <c r="G294" s="216">
        <f t="shared" ca="1" si="181"/>
        <v>0</v>
      </c>
      <c r="H294" s="218">
        <v>18</v>
      </c>
      <c r="I294" s="219">
        <f>_xlfn.NUMBERVALUE(A277&amp;H294)</f>
        <v>1218</v>
      </c>
      <c r="J294" s="367"/>
      <c r="K294" s="96"/>
      <c r="L294" s="101"/>
      <c r="M294" s="97"/>
      <c r="N294" s="370"/>
      <c r="O294" s="98"/>
      <c r="P294" s="98"/>
      <c r="Q294" s="99"/>
      <c r="R294" s="89"/>
      <c r="S294" s="89"/>
      <c r="T294" s="89"/>
      <c r="U294" s="114"/>
      <c r="V294" s="115"/>
      <c r="W294" s="116"/>
      <c r="X294" s="117"/>
      <c r="Y294" s="116"/>
      <c r="Z294" s="94"/>
      <c r="AA294" s="94"/>
      <c r="AB294" s="118"/>
      <c r="AC294" s="298">
        <v>235</v>
      </c>
      <c r="AD294" s="303"/>
      <c r="AF294">
        <f t="shared" si="186"/>
        <v>235</v>
      </c>
      <c r="AG294">
        <f t="shared" si="187"/>
        <v>0</v>
      </c>
      <c r="AH294">
        <f t="shared" si="188"/>
        <v>235</v>
      </c>
      <c r="AI294" s="20" t="str">
        <f>UPPER(LEFT(TEXT(AI293,"jjjj")))&amp;RIGHT(TEXT(AI293,"jjjj"),LEN(TEXT(AI293,"jjjj"))-1)</f>
        <v>Vendredi</v>
      </c>
      <c r="AJ294" s="155" t="str">
        <f>TEXT(AI293,"jj")</f>
        <v>22</v>
      </c>
      <c r="AK294" s="20" t="str">
        <f>UPPER(LEFT(TEXT(AI293,"jjjj")))&amp;RIGHT(TEXT(AI293,"jjjj"),LEN(TEXT(AI293,"jjjj"))-1)</f>
        <v>Vendredi</v>
      </c>
      <c r="AL294" s="155">
        <f>DAY(AI293)</f>
        <v>22</v>
      </c>
      <c r="AM294" s="20" t="str">
        <f>UPPER(LEFT(TEXT(AI293,"mmmm")))&amp;RIGHT(TEXT(AI293,"mmmm"),LEN(TEXT(AI293,"mmmm"))-1)</f>
        <v>Mars</v>
      </c>
      <c r="AO294">
        <f t="shared" si="183"/>
        <v>0</v>
      </c>
    </row>
    <row r="295" spans="1:41" ht="18">
      <c r="A295" s="384"/>
      <c r="B295" s="215">
        <f ca="1">IF(_xlfn.ISOWEEKNUM($N$2)=A277,1,0)</f>
        <v>0</v>
      </c>
      <c r="C295" s="216">
        <f t="shared" si="184"/>
        <v>3</v>
      </c>
      <c r="D295" s="216">
        <f>A277</f>
        <v>12</v>
      </c>
      <c r="E295" s="216">
        <f t="shared" si="185"/>
        <v>22</v>
      </c>
      <c r="F295" s="217">
        <f>J293</f>
        <v>45373</v>
      </c>
      <c r="G295" s="216">
        <f t="shared" ca="1" si="181"/>
        <v>0</v>
      </c>
      <c r="H295" s="218">
        <v>19</v>
      </c>
      <c r="I295" s="219">
        <f>_xlfn.NUMBERVALUE(A277&amp;H295)</f>
        <v>1219</v>
      </c>
      <c r="J295" s="367"/>
      <c r="K295" s="101"/>
      <c r="L295" s="101"/>
      <c r="M295" s="97"/>
      <c r="N295" s="370"/>
      <c r="O295" s="102"/>
      <c r="P295" s="98"/>
      <c r="Q295" s="88"/>
      <c r="R295" s="100"/>
      <c r="S295" s="100"/>
      <c r="T295" s="100"/>
      <c r="U295" s="119"/>
      <c r="V295" s="120"/>
      <c r="W295" s="121"/>
      <c r="X295" s="122"/>
      <c r="Y295" s="121"/>
      <c r="Z295" s="94"/>
      <c r="AA295" s="94"/>
      <c r="AB295" s="123"/>
      <c r="AC295" s="304"/>
      <c r="AD295" s="305"/>
      <c r="AF295">
        <f t="shared" si="186"/>
        <v>0</v>
      </c>
      <c r="AG295">
        <f t="shared" si="187"/>
        <v>0</v>
      </c>
      <c r="AH295">
        <f t="shared" si="188"/>
        <v>0</v>
      </c>
      <c r="AI295" s="155"/>
      <c r="AJ295" s="155"/>
      <c r="AK295" s="155"/>
      <c r="AL295" s="155"/>
      <c r="AM295" s="155"/>
      <c r="AO295">
        <f t="shared" si="183"/>
        <v>0</v>
      </c>
    </row>
    <row r="296" spans="1:41" ht="18.75" thickBot="1">
      <c r="A296" s="384"/>
      <c r="B296" s="215">
        <f ca="1">IF(_xlfn.ISOWEEKNUM($N$2)=A277,1,0)</f>
        <v>0</v>
      </c>
      <c r="C296" s="216">
        <f t="shared" si="184"/>
        <v>3</v>
      </c>
      <c r="D296" s="216">
        <f>A277</f>
        <v>12</v>
      </c>
      <c r="E296" s="216">
        <f t="shared" si="185"/>
        <v>22</v>
      </c>
      <c r="F296" s="217">
        <f>J293</f>
        <v>45373</v>
      </c>
      <c r="G296" s="216">
        <f t="shared" ca="1" si="181"/>
        <v>0</v>
      </c>
      <c r="H296" s="218">
        <v>20</v>
      </c>
      <c r="I296" s="219">
        <f>_xlfn.NUMBERVALUE(A277&amp;H296)</f>
        <v>1220</v>
      </c>
      <c r="J296" s="368"/>
      <c r="K296" s="103"/>
      <c r="L296" s="103"/>
      <c r="M296" s="104"/>
      <c r="N296" s="371"/>
      <c r="O296" s="105"/>
      <c r="P296" s="105"/>
      <c r="Q296" s="106"/>
      <c r="R296" s="107"/>
      <c r="S296" s="107"/>
      <c r="T296" s="107"/>
      <c r="U296" s="124"/>
      <c r="V296" s="125"/>
      <c r="W296" s="126"/>
      <c r="X296" s="127"/>
      <c r="Y296" s="126"/>
      <c r="Z296" s="112"/>
      <c r="AA296" s="112"/>
      <c r="AB296" s="128"/>
      <c r="AC296" s="306"/>
      <c r="AD296" s="307"/>
      <c r="AF296">
        <f t="shared" si="186"/>
        <v>0</v>
      </c>
      <c r="AG296">
        <f t="shared" si="187"/>
        <v>0</v>
      </c>
      <c r="AH296">
        <f t="shared" si="188"/>
        <v>0</v>
      </c>
      <c r="AI296" s="155"/>
      <c r="AJ296" s="155"/>
      <c r="AK296" s="155"/>
      <c r="AL296" s="155"/>
      <c r="AM296" s="155"/>
      <c r="AO296">
        <f t="shared" si="183"/>
        <v>0</v>
      </c>
    </row>
    <row r="297" spans="1:41" ht="18" customHeight="1">
      <c r="A297" s="384"/>
      <c r="B297" s="215">
        <f ca="1">IF(_xlfn.ISOWEEKNUM($N$2)=A277,1,0)</f>
        <v>0</v>
      </c>
      <c r="C297" s="216">
        <f t="shared" si="184"/>
        <v>3</v>
      </c>
      <c r="D297" s="216">
        <f>A277</f>
        <v>12</v>
      </c>
      <c r="E297" s="216">
        <f t="shared" si="185"/>
        <v>23</v>
      </c>
      <c r="F297" s="217">
        <f>J297</f>
        <v>45374</v>
      </c>
      <c r="G297" s="216">
        <f t="shared" ca="1" si="181"/>
        <v>0</v>
      </c>
      <c r="H297" s="218">
        <v>21</v>
      </c>
      <c r="I297" s="219">
        <f>_xlfn.NUMBERVALUE(A277&amp;H297)</f>
        <v>1221</v>
      </c>
      <c r="J297" s="372">
        <f>J293+1</f>
        <v>45374</v>
      </c>
      <c r="K297" s="52"/>
      <c r="L297" s="53"/>
      <c r="M297" s="54"/>
      <c r="N297" s="374" t="str">
        <f t="shared" ref="N297" si="196">AK298&amp;"
"&amp;AL298&amp;"
"&amp;AM298</f>
        <v>Samedi
23
Mars</v>
      </c>
      <c r="O297" s="55"/>
      <c r="P297" s="56"/>
      <c r="Q297" s="57"/>
      <c r="R297" s="58"/>
      <c r="S297" s="58"/>
      <c r="T297" s="58"/>
      <c r="U297" s="59"/>
      <c r="V297" s="60"/>
      <c r="W297" s="61"/>
      <c r="X297" s="62"/>
      <c r="Y297" s="61"/>
      <c r="Z297" s="63"/>
      <c r="AA297" s="63"/>
      <c r="AB297" s="64"/>
      <c r="AC297" s="310"/>
      <c r="AD297" s="311"/>
      <c r="AF297">
        <f t="shared" si="186"/>
        <v>0</v>
      </c>
      <c r="AG297">
        <f t="shared" si="187"/>
        <v>0</v>
      </c>
      <c r="AH297">
        <f t="shared" si="188"/>
        <v>0</v>
      </c>
      <c r="AI297" s="20">
        <f>AI293+1</f>
        <v>45374</v>
      </c>
      <c r="AJ297" s="155"/>
      <c r="AK297" s="155"/>
      <c r="AL297" s="155"/>
      <c r="AM297" s="155"/>
      <c r="AO297">
        <f t="shared" si="183"/>
        <v>0</v>
      </c>
    </row>
    <row r="298" spans="1:41" ht="18.75" thickBot="1">
      <c r="A298" s="384"/>
      <c r="B298" s="215">
        <f ca="1">IF(_xlfn.ISOWEEKNUM($N$2)=A277,1,0)</f>
        <v>0</v>
      </c>
      <c r="C298" s="216">
        <f t="shared" si="184"/>
        <v>3</v>
      </c>
      <c r="D298" s="216">
        <f>A277</f>
        <v>12</v>
      </c>
      <c r="E298" s="216">
        <f t="shared" si="185"/>
        <v>23</v>
      </c>
      <c r="F298" s="217">
        <f>J297</f>
        <v>45374</v>
      </c>
      <c r="G298" s="216">
        <f t="shared" ca="1" si="181"/>
        <v>0</v>
      </c>
      <c r="H298" s="218">
        <v>22</v>
      </c>
      <c r="I298" s="219">
        <f>_xlfn.NUMBERVALUE(A277&amp;H298)</f>
        <v>1222</v>
      </c>
      <c r="J298" s="373"/>
      <c r="K298" s="53"/>
      <c r="L298" s="53"/>
      <c r="M298" s="65"/>
      <c r="N298" s="375"/>
      <c r="O298" s="66"/>
      <c r="P298" s="66"/>
      <c r="Q298" s="67"/>
      <c r="R298" s="68"/>
      <c r="S298" s="68"/>
      <c r="T298" s="68"/>
      <c r="U298" s="69"/>
      <c r="V298" s="70"/>
      <c r="W298" s="71"/>
      <c r="X298" s="72"/>
      <c r="Y298" s="71"/>
      <c r="Z298" s="73"/>
      <c r="AA298" s="73"/>
      <c r="AB298" s="74"/>
      <c r="AC298" s="312"/>
      <c r="AD298" s="313"/>
      <c r="AF298">
        <f t="shared" si="186"/>
        <v>0</v>
      </c>
      <c r="AG298">
        <f t="shared" si="187"/>
        <v>0</v>
      </c>
      <c r="AH298">
        <f t="shared" si="188"/>
        <v>0</v>
      </c>
      <c r="AI298" s="20" t="str">
        <f>UPPER(LEFT(TEXT(AI297,"jjjj")))&amp;RIGHT(TEXT(AI297,"jjjj"),LEN(TEXT(AI297,"jjjj"))-1)</f>
        <v>Samedi</v>
      </c>
      <c r="AJ298" s="155" t="str">
        <f>TEXT(AI297,"jj")</f>
        <v>23</v>
      </c>
      <c r="AK298" s="20" t="str">
        <f>UPPER(LEFT(TEXT(AI297,"jjjj")))&amp;RIGHT(TEXT(AI297,"jjjj"),LEN(TEXT(AI297,"jjjj"))-1)</f>
        <v>Samedi</v>
      </c>
      <c r="AL298" s="155">
        <f>DAY(AI297)</f>
        <v>23</v>
      </c>
      <c r="AM298" s="20" t="str">
        <f>UPPER(LEFT(TEXT(AI297,"mmmm")))&amp;RIGHT(TEXT(AI297,"mmmm"),LEN(TEXT(AI297,"mmmm"))-1)</f>
        <v>Mars</v>
      </c>
      <c r="AO298">
        <f t="shared" si="183"/>
        <v>0</v>
      </c>
    </row>
    <row r="299" spans="1:41" ht="18" customHeight="1">
      <c r="A299" s="384"/>
      <c r="B299" s="215">
        <f ca="1">IF(_xlfn.ISOWEEKNUM($N$2)=A277,1,0)</f>
        <v>0</v>
      </c>
      <c r="C299" s="216">
        <f t="shared" si="184"/>
        <v>3</v>
      </c>
      <c r="D299" s="216">
        <f>A277</f>
        <v>12</v>
      </c>
      <c r="E299" s="216">
        <f t="shared" si="185"/>
        <v>24</v>
      </c>
      <c r="F299" s="217">
        <f>J299</f>
        <v>45375</v>
      </c>
      <c r="G299" s="216">
        <f t="shared" ca="1" si="181"/>
        <v>0</v>
      </c>
      <c r="H299" s="218">
        <v>23</v>
      </c>
      <c r="I299" s="219">
        <f>_xlfn.NUMBERVALUE(A277&amp;H299)</f>
        <v>1223</v>
      </c>
      <c r="J299" s="372">
        <f>J297+1</f>
        <v>45375</v>
      </c>
      <c r="K299" s="75"/>
      <c r="L299" s="75"/>
      <c r="M299" s="54"/>
      <c r="N299" s="374" t="str">
        <f t="shared" ref="N299" si="197">AK300&amp;"
"&amp;AL300&amp;"
"&amp;AM300</f>
        <v>Dimanche
24
Mars</v>
      </c>
      <c r="O299" s="76"/>
      <c r="P299" s="77"/>
      <c r="Q299" s="78"/>
      <c r="R299" s="79"/>
      <c r="S299" s="79"/>
      <c r="T299" s="79"/>
      <c r="U299" s="80"/>
      <c r="V299" s="81"/>
      <c r="W299" s="81"/>
      <c r="X299" s="82"/>
      <c r="Y299" s="81"/>
      <c r="Z299" s="81"/>
      <c r="AA299" s="81"/>
      <c r="AB299" s="83"/>
      <c r="AC299" s="314"/>
      <c r="AD299" s="315"/>
      <c r="AF299">
        <f t="shared" si="186"/>
        <v>0</v>
      </c>
      <c r="AG299">
        <f t="shared" si="187"/>
        <v>0</v>
      </c>
      <c r="AH299">
        <f t="shared" si="188"/>
        <v>0</v>
      </c>
      <c r="AI299" s="20">
        <f>AI297+1</f>
        <v>45375</v>
      </c>
      <c r="AJ299" s="155"/>
      <c r="AK299" s="155"/>
      <c r="AL299" s="155"/>
      <c r="AM299" s="155"/>
      <c r="AO299">
        <f t="shared" si="183"/>
        <v>0</v>
      </c>
    </row>
    <row r="300" spans="1:41" ht="18.75" thickBot="1">
      <c r="A300" s="385"/>
      <c r="B300" s="220">
        <f ca="1">IF(_xlfn.ISOWEEKNUM($N$2)=A277,1,0)</f>
        <v>0</v>
      </c>
      <c r="C300" s="216">
        <f t="shared" si="184"/>
        <v>3</v>
      </c>
      <c r="D300" s="216">
        <f>A277</f>
        <v>12</v>
      </c>
      <c r="E300" s="216">
        <f t="shared" si="185"/>
        <v>24</v>
      </c>
      <c r="F300" s="217">
        <f>J299</f>
        <v>45375</v>
      </c>
      <c r="G300" s="221">
        <f t="shared" ca="1" si="181"/>
        <v>0</v>
      </c>
      <c r="H300" s="218">
        <v>24</v>
      </c>
      <c r="I300" s="222">
        <f>_xlfn.NUMBERVALUE(A277&amp;H300)</f>
        <v>1224</v>
      </c>
      <c r="J300" s="379"/>
      <c r="K300" s="146"/>
      <c r="L300" s="146"/>
      <c r="M300" s="147"/>
      <c r="N300" s="380"/>
      <c r="O300" s="148"/>
      <c r="P300" s="148"/>
      <c r="Q300" s="149"/>
      <c r="R300" s="150"/>
      <c r="S300" s="150"/>
      <c r="T300" s="150"/>
      <c r="U300" s="151"/>
      <c r="V300" s="152"/>
      <c r="W300" s="152"/>
      <c r="X300" s="153"/>
      <c r="Y300" s="152"/>
      <c r="Z300" s="152"/>
      <c r="AA300" s="152"/>
      <c r="AB300" s="154"/>
      <c r="AC300" s="316"/>
      <c r="AD300" s="317"/>
      <c r="AF300">
        <f t="shared" si="186"/>
        <v>0</v>
      </c>
      <c r="AG300">
        <f t="shared" si="187"/>
        <v>0</v>
      </c>
      <c r="AH300">
        <f t="shared" si="188"/>
        <v>0</v>
      </c>
      <c r="AI300" s="20" t="str">
        <f>UPPER(LEFT(TEXT(AI299,"jjjj")))&amp;RIGHT(TEXT(AI299,"jjjj"),LEN(TEXT(AI299,"jjjj"))-1)</f>
        <v>Dimanche</v>
      </c>
      <c r="AJ300" s="155" t="str">
        <f>TEXT(AI299,"jj")</f>
        <v>24</v>
      </c>
      <c r="AK300" s="20" t="str">
        <f>UPPER(LEFT(TEXT(AI299,"jjjj")))&amp;RIGHT(TEXT(AI299,"jjjj"),LEN(TEXT(AI299,"jjjj"))-1)</f>
        <v>Dimanche</v>
      </c>
      <c r="AL300" s="155">
        <f>DAY(AI299)</f>
        <v>24</v>
      </c>
      <c r="AM300" s="20" t="str">
        <f>UPPER(LEFT(TEXT(AI299,"mmmm")))&amp;RIGHT(TEXT(AI299,"mmmm"),LEN(TEXT(AI299,"mmmm"))-1)</f>
        <v>Mars</v>
      </c>
      <c r="AO300">
        <f t="shared" si="183"/>
        <v>0</v>
      </c>
    </row>
    <row r="301" spans="1:41" ht="18.75" customHeight="1" thickTop="1">
      <c r="A301" s="383">
        <f>A277+1</f>
        <v>13</v>
      </c>
      <c r="B301" s="210">
        <f ca="1">IF(_xlfn.ISOWEEKNUM($N$2)=A301,1,0)</f>
        <v>0</v>
      </c>
      <c r="C301" s="211">
        <f t="shared" si="184"/>
        <v>3</v>
      </c>
      <c r="D301" s="211">
        <f>A301</f>
        <v>13</v>
      </c>
      <c r="E301" s="211">
        <f t="shared" si="185"/>
        <v>25</v>
      </c>
      <c r="F301" s="212">
        <f>J301</f>
        <v>45376</v>
      </c>
      <c r="G301" s="211">
        <f t="shared" ca="1" si="181"/>
        <v>0</v>
      </c>
      <c r="H301" s="213">
        <v>1</v>
      </c>
      <c r="I301" s="214">
        <f>_xlfn.NUMBERVALUE(A301&amp;0&amp;H301)</f>
        <v>1301</v>
      </c>
      <c r="J301" s="386">
        <f>J299+1</f>
        <v>45376</v>
      </c>
      <c r="K301" s="134" t="s">
        <v>140</v>
      </c>
      <c r="L301" s="134" t="s">
        <v>155</v>
      </c>
      <c r="M301" s="135">
        <v>15</v>
      </c>
      <c r="N301" s="387" t="str">
        <f t="shared" ref="N301" si="198">AK302&amp;"
"&amp;AL302&amp;"
"&amp;AM302</f>
        <v>Lundi
25
Mars</v>
      </c>
      <c r="O301" s="136">
        <v>10</v>
      </c>
      <c r="P301" s="137">
        <v>17</v>
      </c>
      <c r="Q301" s="138">
        <v>6</v>
      </c>
      <c r="R301" s="139"/>
      <c r="S301" s="139"/>
      <c r="T301" s="139"/>
      <c r="U301" s="140"/>
      <c r="V301" s="141"/>
      <c r="W301" s="142"/>
      <c r="X301" s="143"/>
      <c r="Y301" s="142"/>
      <c r="Z301" s="144"/>
      <c r="AA301" s="144"/>
      <c r="AB301" s="145"/>
      <c r="AC301" s="296" t="s">
        <v>132</v>
      </c>
      <c r="AD301" s="297" t="s">
        <v>140</v>
      </c>
      <c r="AF301">
        <f t="shared" si="186"/>
        <v>0</v>
      </c>
      <c r="AG301">
        <f t="shared" si="187"/>
        <v>86</v>
      </c>
      <c r="AH301">
        <f t="shared" si="188"/>
        <v>86</v>
      </c>
      <c r="AI301" s="20">
        <f>J301</f>
        <v>45376</v>
      </c>
      <c r="AJ301" s="19"/>
      <c r="AK301" s="19"/>
      <c r="AL301" s="19"/>
      <c r="AM301" s="20"/>
      <c r="AO301">
        <f t="shared" si="183"/>
        <v>6</v>
      </c>
    </row>
    <row r="302" spans="1:41" ht="18">
      <c r="A302" s="384"/>
      <c r="B302" s="215">
        <f ca="1">IF(_xlfn.ISOWEEKNUM($N$2)=A301,1,0)</f>
        <v>0</v>
      </c>
      <c r="C302" s="216">
        <f t="shared" si="184"/>
        <v>3</v>
      </c>
      <c r="D302" s="216">
        <f>A301</f>
        <v>13</v>
      </c>
      <c r="E302" s="216">
        <f t="shared" si="185"/>
        <v>25</v>
      </c>
      <c r="F302" s="217">
        <f>J301</f>
        <v>45376</v>
      </c>
      <c r="G302" s="216">
        <f t="shared" ca="1" si="181"/>
        <v>0</v>
      </c>
      <c r="H302" s="218">
        <v>2</v>
      </c>
      <c r="I302" s="219">
        <f>_xlfn.NUMBERVALUE(A301&amp;0&amp;H302)</f>
        <v>1302</v>
      </c>
      <c r="J302" s="367"/>
      <c r="K302" s="96"/>
      <c r="L302" s="96"/>
      <c r="M302" s="97"/>
      <c r="N302" s="370"/>
      <c r="O302" s="98"/>
      <c r="P302" s="98"/>
      <c r="Q302" s="99"/>
      <c r="R302" s="100"/>
      <c r="S302" s="100"/>
      <c r="T302" s="100"/>
      <c r="U302" s="90"/>
      <c r="V302" s="91"/>
      <c r="W302" s="92"/>
      <c r="X302" s="93"/>
      <c r="Y302" s="92"/>
      <c r="Z302" s="94"/>
      <c r="AA302" s="94"/>
      <c r="AB302" s="95"/>
      <c r="AC302" s="298">
        <v>235</v>
      </c>
      <c r="AD302" s="299"/>
      <c r="AF302">
        <f t="shared" si="186"/>
        <v>235</v>
      </c>
      <c r="AG302">
        <f t="shared" si="187"/>
        <v>0</v>
      </c>
      <c r="AH302">
        <f t="shared" si="188"/>
        <v>235</v>
      </c>
      <c r="AI302" s="20" t="str">
        <f>UPPER(LEFT(TEXT(AI301,"jjjj")))&amp;RIGHT(TEXT(AI301,"jjjj"),LEN(TEXT(AI301,"jjjj"))-1)</f>
        <v>Lundi</v>
      </c>
      <c r="AJ302" s="155" t="str">
        <f>TEXT(AI301,"jj")</f>
        <v>25</v>
      </c>
      <c r="AK302" s="20" t="str">
        <f>UPPER(LEFT(TEXT(AI301,"jjjj")))&amp;RIGHT(TEXT(AI301,"jjjj"),LEN(TEXT(AI301,"jjjj"))-1)</f>
        <v>Lundi</v>
      </c>
      <c r="AL302" s="155">
        <f>DAY(AI301)</f>
        <v>25</v>
      </c>
      <c r="AM302" s="20" t="str">
        <f>UPPER(LEFT(TEXT(AI301,"mmmm")))&amp;RIGHT(TEXT(AI301,"mmmm"),LEN(TEXT(AI301,"mmmm"))-1)</f>
        <v>Mars</v>
      </c>
      <c r="AO302">
        <f t="shared" si="183"/>
        <v>0</v>
      </c>
    </row>
    <row r="303" spans="1:41" ht="18">
      <c r="A303" s="384"/>
      <c r="B303" s="215">
        <f ca="1">IF(_xlfn.ISOWEEKNUM($N$2)=A301,1,0)</f>
        <v>0</v>
      </c>
      <c r="C303" s="216">
        <f t="shared" si="184"/>
        <v>3</v>
      </c>
      <c r="D303" s="216">
        <f>A301</f>
        <v>13</v>
      </c>
      <c r="E303" s="216">
        <f t="shared" si="185"/>
        <v>25</v>
      </c>
      <c r="F303" s="217">
        <f>J301</f>
        <v>45376</v>
      </c>
      <c r="G303" s="216">
        <f t="shared" ca="1" si="181"/>
        <v>0</v>
      </c>
      <c r="H303" s="218">
        <v>3</v>
      </c>
      <c r="I303" s="219">
        <f>_xlfn.NUMBERVALUE(A301&amp;0&amp;H303)</f>
        <v>1303</v>
      </c>
      <c r="J303" s="367"/>
      <c r="K303" s="101"/>
      <c r="L303" s="101"/>
      <c r="M303" s="97"/>
      <c r="N303" s="370"/>
      <c r="O303" s="102"/>
      <c r="P303" s="98"/>
      <c r="Q303" s="88"/>
      <c r="R303" s="89"/>
      <c r="S303" s="89"/>
      <c r="T303" s="89"/>
      <c r="U303" s="90"/>
      <c r="V303" s="91"/>
      <c r="W303" s="92"/>
      <c r="X303" s="93"/>
      <c r="Y303" s="92"/>
      <c r="Z303" s="94"/>
      <c r="AA303" s="94"/>
      <c r="AB303" s="95"/>
      <c r="AC303" s="298"/>
      <c r="AD303" s="299"/>
      <c r="AF303">
        <f t="shared" si="186"/>
        <v>0</v>
      </c>
      <c r="AG303">
        <f t="shared" si="187"/>
        <v>0</v>
      </c>
      <c r="AH303">
        <f t="shared" si="188"/>
        <v>0</v>
      </c>
      <c r="AI303" s="19"/>
      <c r="AJ303" s="19"/>
      <c r="AK303" s="19"/>
      <c r="AL303" s="19"/>
      <c r="AM303" s="19"/>
      <c r="AO303">
        <f t="shared" si="183"/>
        <v>0</v>
      </c>
    </row>
    <row r="304" spans="1:41" ht="18.75" thickBot="1">
      <c r="A304" s="384"/>
      <c r="B304" s="215">
        <f ca="1">IF(_xlfn.ISOWEEKNUM($N$2)=A301,1,0)</f>
        <v>0</v>
      </c>
      <c r="C304" s="216">
        <f t="shared" si="184"/>
        <v>3</v>
      </c>
      <c r="D304" s="216">
        <f>A301</f>
        <v>13</v>
      </c>
      <c r="E304" s="216">
        <f t="shared" si="185"/>
        <v>25</v>
      </c>
      <c r="F304" s="217">
        <f>J301</f>
        <v>45376</v>
      </c>
      <c r="G304" s="216">
        <f t="shared" ca="1" si="181"/>
        <v>0</v>
      </c>
      <c r="H304" s="218">
        <v>4</v>
      </c>
      <c r="I304" s="219">
        <f>_xlfn.NUMBERVALUE(A301&amp;0&amp;H304)</f>
        <v>1304</v>
      </c>
      <c r="J304" s="368"/>
      <c r="K304" s="103"/>
      <c r="L304" s="103"/>
      <c r="M304" s="104"/>
      <c r="N304" s="371"/>
      <c r="O304" s="105"/>
      <c r="P304" s="105"/>
      <c r="Q304" s="106"/>
      <c r="R304" s="107"/>
      <c r="S304" s="107"/>
      <c r="T304" s="107"/>
      <c r="U304" s="108"/>
      <c r="V304" s="109"/>
      <c r="W304" s="110"/>
      <c r="X304" s="111"/>
      <c r="Y304" s="110"/>
      <c r="Z304" s="112"/>
      <c r="AA304" s="112"/>
      <c r="AB304" s="113"/>
      <c r="AC304" s="300"/>
      <c r="AD304" s="301"/>
      <c r="AF304">
        <f t="shared" si="186"/>
        <v>0</v>
      </c>
      <c r="AG304">
        <f t="shared" si="187"/>
        <v>0</v>
      </c>
      <c r="AH304">
        <f t="shared" si="188"/>
        <v>0</v>
      </c>
      <c r="AI304" s="20"/>
      <c r="AJ304" s="19"/>
      <c r="AK304" s="19"/>
      <c r="AL304" s="19"/>
      <c r="AM304" s="19"/>
      <c r="AO304">
        <f t="shared" si="183"/>
        <v>0</v>
      </c>
    </row>
    <row r="305" spans="1:41" ht="18" customHeight="1">
      <c r="A305" s="384"/>
      <c r="B305" s="215">
        <f ca="1">IF(_xlfn.ISOWEEKNUM($N$2)=A301,1,0)</f>
        <v>0</v>
      </c>
      <c r="C305" s="216">
        <f t="shared" si="184"/>
        <v>3</v>
      </c>
      <c r="D305" s="216">
        <f>A301</f>
        <v>13</v>
      </c>
      <c r="E305" s="216">
        <f t="shared" si="185"/>
        <v>26</v>
      </c>
      <c r="F305" s="217">
        <f>J305</f>
        <v>45377</v>
      </c>
      <c r="G305" s="216">
        <f t="shared" ca="1" si="181"/>
        <v>0</v>
      </c>
      <c r="H305" s="218">
        <v>5</v>
      </c>
      <c r="I305" s="219">
        <f>_xlfn.NUMBERVALUE(A301&amp;0&amp;H305)</f>
        <v>1305</v>
      </c>
      <c r="J305" s="366">
        <f>J301+1</f>
        <v>45377</v>
      </c>
      <c r="K305" s="84" t="s">
        <v>140</v>
      </c>
      <c r="L305" s="84" t="s">
        <v>155</v>
      </c>
      <c r="M305" s="85">
        <v>15</v>
      </c>
      <c r="N305" s="369" t="str">
        <f t="shared" ref="N305" si="199">AK306&amp;"
"&amp;AL306&amp;"
"&amp;AM306</f>
        <v>Mardi
26
Mars</v>
      </c>
      <c r="O305" s="86">
        <v>7</v>
      </c>
      <c r="P305" s="87">
        <v>17</v>
      </c>
      <c r="Q305" s="88">
        <v>9</v>
      </c>
      <c r="R305" s="89"/>
      <c r="S305" s="89"/>
      <c r="T305" s="89"/>
      <c r="U305" s="90"/>
      <c r="V305" s="91"/>
      <c r="W305" s="92"/>
      <c r="X305" s="93"/>
      <c r="Y305" s="92"/>
      <c r="Z305" s="94"/>
      <c r="AA305" s="94"/>
      <c r="AB305" s="95"/>
      <c r="AC305" s="298"/>
      <c r="AD305" s="299"/>
      <c r="AF305">
        <f t="shared" si="186"/>
        <v>0</v>
      </c>
      <c r="AG305">
        <f t="shared" si="187"/>
        <v>86</v>
      </c>
      <c r="AH305">
        <f t="shared" si="188"/>
        <v>86</v>
      </c>
      <c r="AI305" s="20">
        <f>AI301+1</f>
        <v>45377</v>
      </c>
      <c r="AJ305" s="19"/>
      <c r="AK305" s="19"/>
      <c r="AL305" s="19"/>
      <c r="AM305" s="19"/>
      <c r="AO305">
        <f t="shared" si="183"/>
        <v>9</v>
      </c>
    </row>
    <row r="306" spans="1:41" ht="18">
      <c r="A306" s="384"/>
      <c r="B306" s="215">
        <f ca="1">IF(_xlfn.ISOWEEKNUM($N$2)=A301,1,0)</f>
        <v>0</v>
      </c>
      <c r="C306" s="216">
        <f t="shared" si="184"/>
        <v>3</v>
      </c>
      <c r="D306" s="216">
        <f>A301</f>
        <v>13</v>
      </c>
      <c r="E306" s="216">
        <f t="shared" si="185"/>
        <v>26</v>
      </c>
      <c r="F306" s="217">
        <f>J305</f>
        <v>45377</v>
      </c>
      <c r="G306" s="216">
        <f t="shared" ca="1" si="181"/>
        <v>0</v>
      </c>
      <c r="H306" s="218">
        <v>6</v>
      </c>
      <c r="I306" s="219">
        <f>_xlfn.NUMBERVALUE(A301&amp;0&amp;H306)</f>
        <v>1306</v>
      </c>
      <c r="J306" s="367"/>
      <c r="K306" s="96"/>
      <c r="L306" s="101"/>
      <c r="M306" s="97"/>
      <c r="N306" s="370"/>
      <c r="O306" s="98"/>
      <c r="P306" s="98"/>
      <c r="Q306" s="99"/>
      <c r="R306" s="89"/>
      <c r="S306" s="89"/>
      <c r="T306" s="89"/>
      <c r="U306" s="90"/>
      <c r="V306" s="91"/>
      <c r="W306" s="92"/>
      <c r="X306" s="93"/>
      <c r="Y306" s="92"/>
      <c r="Z306" s="94"/>
      <c r="AA306" s="94"/>
      <c r="AB306" s="95"/>
      <c r="AC306" s="298"/>
      <c r="AD306" s="299"/>
      <c r="AF306">
        <f t="shared" si="186"/>
        <v>0</v>
      </c>
      <c r="AG306">
        <f t="shared" si="187"/>
        <v>0</v>
      </c>
      <c r="AH306">
        <f t="shared" si="188"/>
        <v>0</v>
      </c>
      <c r="AI306" s="20" t="str">
        <f>UPPER(LEFT(TEXT(AI305,"jjjj")))&amp;RIGHT(TEXT(AI305,"jjjj"),LEN(TEXT(AI305,"jjjj"))-1)</f>
        <v>Mardi</v>
      </c>
      <c r="AJ306" s="155" t="str">
        <f>TEXT(AI305,"jj")</f>
        <v>26</v>
      </c>
      <c r="AK306" s="20" t="str">
        <f>UPPER(LEFT(TEXT(AI305,"jjjj")))&amp;RIGHT(TEXT(AI305,"jjjj"),LEN(TEXT(AI305,"jjjj"))-1)</f>
        <v>Mardi</v>
      </c>
      <c r="AL306" s="155">
        <f>DAY(AI305)</f>
        <v>26</v>
      </c>
      <c r="AM306" s="20" t="str">
        <f>UPPER(LEFT(TEXT(AI305,"mmmm")))&amp;RIGHT(TEXT(AI305,"mmmm"),LEN(TEXT(AI305,"mmmm"))-1)</f>
        <v>Mars</v>
      </c>
      <c r="AO306">
        <f t="shared" si="183"/>
        <v>0</v>
      </c>
    </row>
    <row r="307" spans="1:41" ht="18">
      <c r="A307" s="384"/>
      <c r="B307" s="215">
        <f ca="1">IF(_xlfn.ISOWEEKNUM($N$2)=A301,1,0)</f>
        <v>0</v>
      </c>
      <c r="C307" s="216">
        <f t="shared" si="184"/>
        <v>3</v>
      </c>
      <c r="D307" s="216">
        <f>A301</f>
        <v>13</v>
      </c>
      <c r="E307" s="216">
        <f t="shared" si="185"/>
        <v>26</v>
      </c>
      <c r="F307" s="217">
        <f>J305</f>
        <v>45377</v>
      </c>
      <c r="G307" s="216">
        <f t="shared" ca="1" si="181"/>
        <v>0</v>
      </c>
      <c r="H307" s="218">
        <v>7</v>
      </c>
      <c r="I307" s="219">
        <f>_xlfn.NUMBERVALUE(A301&amp;0&amp;H307)</f>
        <v>1307</v>
      </c>
      <c r="J307" s="367"/>
      <c r="K307" s="101"/>
      <c r="L307" s="101"/>
      <c r="M307" s="97"/>
      <c r="N307" s="370"/>
      <c r="O307" s="102"/>
      <c r="P307" s="98"/>
      <c r="Q307" s="88"/>
      <c r="R307" s="100"/>
      <c r="S307" s="100"/>
      <c r="T307" s="100"/>
      <c r="U307" s="90"/>
      <c r="V307" s="91"/>
      <c r="W307" s="92"/>
      <c r="X307" s="93"/>
      <c r="Y307" s="92"/>
      <c r="Z307" s="94"/>
      <c r="AA307" s="94"/>
      <c r="AB307" s="95"/>
      <c r="AC307" s="298"/>
      <c r="AD307" s="299"/>
      <c r="AF307">
        <f t="shared" si="186"/>
        <v>0</v>
      </c>
      <c r="AG307">
        <f t="shared" si="187"/>
        <v>0</v>
      </c>
      <c r="AH307">
        <f t="shared" si="188"/>
        <v>0</v>
      </c>
      <c r="AI307" s="155"/>
      <c r="AJ307" s="155"/>
      <c r="AK307" s="155"/>
      <c r="AL307" s="155"/>
      <c r="AM307" s="155"/>
      <c r="AO307">
        <f t="shared" si="183"/>
        <v>0</v>
      </c>
    </row>
    <row r="308" spans="1:41" ht="18.75" thickBot="1">
      <c r="A308" s="384"/>
      <c r="B308" s="215">
        <f ca="1">IF(_xlfn.ISOWEEKNUM($N$2)=A301,1,0)</f>
        <v>0</v>
      </c>
      <c r="C308" s="216">
        <f t="shared" si="184"/>
        <v>3</v>
      </c>
      <c r="D308" s="216">
        <f>A301</f>
        <v>13</v>
      </c>
      <c r="E308" s="216">
        <f t="shared" si="185"/>
        <v>26</v>
      </c>
      <c r="F308" s="217">
        <f>J305</f>
        <v>45377</v>
      </c>
      <c r="G308" s="216">
        <f t="shared" ca="1" si="181"/>
        <v>0</v>
      </c>
      <c r="H308" s="218">
        <v>8</v>
      </c>
      <c r="I308" s="219">
        <f>_xlfn.NUMBERVALUE(A301&amp;0&amp;H308)</f>
        <v>1308</v>
      </c>
      <c r="J308" s="368"/>
      <c r="K308" s="103"/>
      <c r="L308" s="103"/>
      <c r="M308" s="104"/>
      <c r="N308" s="371"/>
      <c r="O308" s="105"/>
      <c r="P308" s="105"/>
      <c r="Q308" s="106"/>
      <c r="R308" s="107"/>
      <c r="S308" s="107"/>
      <c r="T308" s="107"/>
      <c r="U308" s="108"/>
      <c r="V308" s="109"/>
      <c r="W308" s="110"/>
      <c r="X308" s="111"/>
      <c r="Y308" s="110"/>
      <c r="Z308" s="112"/>
      <c r="AA308" s="112"/>
      <c r="AB308" s="113"/>
      <c r="AC308" s="300"/>
      <c r="AD308" s="301"/>
      <c r="AF308">
        <f t="shared" si="186"/>
        <v>0</v>
      </c>
      <c r="AG308">
        <f t="shared" si="187"/>
        <v>0</v>
      </c>
      <c r="AH308">
        <f t="shared" si="188"/>
        <v>0</v>
      </c>
      <c r="AI308" s="155"/>
      <c r="AJ308" s="155"/>
      <c r="AK308" s="155"/>
      <c r="AL308" s="155"/>
      <c r="AM308" s="155"/>
      <c r="AO308">
        <f t="shared" si="183"/>
        <v>0</v>
      </c>
    </row>
    <row r="309" spans="1:41" ht="18" customHeight="1">
      <c r="A309" s="384"/>
      <c r="B309" s="215">
        <f ca="1">IF(_xlfn.ISOWEEKNUM($N$2)=A301,1,0)</f>
        <v>0</v>
      </c>
      <c r="C309" s="216">
        <f t="shared" si="184"/>
        <v>3</v>
      </c>
      <c r="D309" s="216">
        <f>A301</f>
        <v>13</v>
      </c>
      <c r="E309" s="216">
        <f t="shared" si="185"/>
        <v>27</v>
      </c>
      <c r="F309" s="217">
        <f>J309</f>
        <v>45378</v>
      </c>
      <c r="G309" s="216">
        <f t="shared" ca="1" si="181"/>
        <v>0</v>
      </c>
      <c r="H309" s="218">
        <v>9</v>
      </c>
      <c r="I309" s="219">
        <f>_xlfn.NUMBERVALUE(A301&amp;0&amp;H309)</f>
        <v>1309</v>
      </c>
      <c r="J309" s="366">
        <f>J305+1</f>
        <v>45378</v>
      </c>
      <c r="K309" s="84" t="s">
        <v>140</v>
      </c>
      <c r="L309" s="84" t="s">
        <v>155</v>
      </c>
      <c r="M309" s="85">
        <v>15</v>
      </c>
      <c r="N309" s="369" t="str">
        <f t="shared" ref="N309" si="200">AK310&amp;"
"&amp;AL310&amp;"
"&amp;AM310</f>
        <v>Mercredi
27
Mars</v>
      </c>
      <c r="O309" s="86">
        <v>7</v>
      </c>
      <c r="P309" s="87">
        <v>16</v>
      </c>
      <c r="Q309" s="88">
        <v>8</v>
      </c>
      <c r="R309" s="89"/>
      <c r="S309" s="89"/>
      <c r="T309" s="89"/>
      <c r="U309" s="90"/>
      <c r="V309" s="91"/>
      <c r="W309" s="92"/>
      <c r="X309" s="93"/>
      <c r="Y309" s="92"/>
      <c r="Z309" s="94"/>
      <c r="AA309" s="94"/>
      <c r="AB309" s="95"/>
      <c r="AC309" s="298"/>
      <c r="AD309" s="299"/>
      <c r="AF309">
        <f t="shared" si="186"/>
        <v>0</v>
      </c>
      <c r="AG309">
        <f t="shared" si="187"/>
        <v>86</v>
      </c>
      <c r="AH309">
        <f t="shared" si="188"/>
        <v>86</v>
      </c>
      <c r="AI309" s="20">
        <f>AI305+1</f>
        <v>45378</v>
      </c>
      <c r="AJ309" s="155"/>
      <c r="AK309" s="155"/>
      <c r="AL309" s="155"/>
      <c r="AM309" s="155"/>
      <c r="AO309">
        <f t="shared" si="183"/>
        <v>8</v>
      </c>
    </row>
    <row r="310" spans="1:41" ht="18">
      <c r="A310" s="384"/>
      <c r="B310" s="215">
        <f ca="1">IF(_xlfn.ISOWEEKNUM($N$2)=A301,1,0)</f>
        <v>0</v>
      </c>
      <c r="C310" s="216">
        <f t="shared" si="184"/>
        <v>3</v>
      </c>
      <c r="D310" s="216">
        <f>A301</f>
        <v>13</v>
      </c>
      <c r="E310" s="216">
        <f t="shared" si="185"/>
        <v>27</v>
      </c>
      <c r="F310" s="217">
        <f>J309</f>
        <v>45378</v>
      </c>
      <c r="G310" s="216">
        <f t="shared" ca="1" si="181"/>
        <v>0</v>
      </c>
      <c r="H310" s="218">
        <v>10</v>
      </c>
      <c r="I310" s="219">
        <f>_xlfn.NUMBERVALUE(A301&amp;H310)</f>
        <v>1310</v>
      </c>
      <c r="J310" s="367"/>
      <c r="K310" s="96"/>
      <c r="L310" s="101"/>
      <c r="M310" s="97"/>
      <c r="N310" s="370"/>
      <c r="O310" s="98"/>
      <c r="P310" s="98"/>
      <c r="Q310" s="99"/>
      <c r="R310" s="89"/>
      <c r="S310" s="89"/>
      <c r="T310" s="89"/>
      <c r="U310" s="114"/>
      <c r="V310" s="115"/>
      <c r="W310" s="116"/>
      <c r="X310" s="117"/>
      <c r="Y310" s="116"/>
      <c r="Z310" s="94"/>
      <c r="AA310" s="94"/>
      <c r="AB310" s="118"/>
      <c r="AC310" s="302"/>
      <c r="AD310" s="303"/>
      <c r="AF310">
        <f t="shared" si="186"/>
        <v>0</v>
      </c>
      <c r="AG310">
        <f t="shared" si="187"/>
        <v>0</v>
      </c>
      <c r="AH310">
        <f t="shared" si="188"/>
        <v>0</v>
      </c>
      <c r="AI310" s="20" t="str">
        <f>UPPER(LEFT(TEXT(AI309,"jjjj")))&amp;RIGHT(TEXT(AI309,"jjjj"),LEN(TEXT(AI309,"jjjj"))-1)</f>
        <v>Mercredi</v>
      </c>
      <c r="AJ310" s="155" t="str">
        <f>TEXT(AI309,"jj")</f>
        <v>27</v>
      </c>
      <c r="AK310" s="20" t="str">
        <f>UPPER(LEFT(TEXT(AI309,"jjjj")))&amp;RIGHT(TEXT(AI309,"jjjj"),LEN(TEXT(AI309,"jjjj"))-1)</f>
        <v>Mercredi</v>
      </c>
      <c r="AL310" s="155">
        <f>DAY(AI309)</f>
        <v>27</v>
      </c>
      <c r="AM310" s="20" t="str">
        <f>UPPER(LEFT(TEXT(AI309,"mmmm")))&amp;RIGHT(TEXT(AI309,"mmmm"),LEN(TEXT(AI309,"mmmm"))-1)</f>
        <v>Mars</v>
      </c>
      <c r="AO310">
        <f t="shared" si="183"/>
        <v>0</v>
      </c>
    </row>
    <row r="311" spans="1:41" ht="18">
      <c r="A311" s="384"/>
      <c r="B311" s="215">
        <f ca="1">IF(_xlfn.ISOWEEKNUM($N$2)=A301,1,0)</f>
        <v>0</v>
      </c>
      <c r="C311" s="216">
        <f t="shared" si="184"/>
        <v>3</v>
      </c>
      <c r="D311" s="216">
        <f>A301</f>
        <v>13</v>
      </c>
      <c r="E311" s="216">
        <f t="shared" si="185"/>
        <v>27</v>
      </c>
      <c r="F311" s="217">
        <f>J309</f>
        <v>45378</v>
      </c>
      <c r="G311" s="216">
        <f t="shared" ca="1" si="181"/>
        <v>0</v>
      </c>
      <c r="H311" s="218">
        <v>11</v>
      </c>
      <c r="I311" s="219">
        <f>_xlfn.NUMBERVALUE(A301&amp;H311)</f>
        <v>1311</v>
      </c>
      <c r="J311" s="367"/>
      <c r="K311" s="101"/>
      <c r="L311" s="101"/>
      <c r="M311" s="97"/>
      <c r="N311" s="370"/>
      <c r="O311" s="102"/>
      <c r="P311" s="98"/>
      <c r="Q311" s="88"/>
      <c r="R311" s="100"/>
      <c r="S311" s="100"/>
      <c r="T311" s="100"/>
      <c r="U311" s="119"/>
      <c r="V311" s="120"/>
      <c r="W311" s="121"/>
      <c r="X311" s="122"/>
      <c r="Y311" s="121"/>
      <c r="Z311" s="94"/>
      <c r="AA311" s="94"/>
      <c r="AB311" s="123"/>
      <c r="AC311" s="304"/>
      <c r="AD311" s="305"/>
      <c r="AF311">
        <f t="shared" si="186"/>
        <v>0</v>
      </c>
      <c r="AG311">
        <f t="shared" si="187"/>
        <v>0</v>
      </c>
      <c r="AH311">
        <f t="shared" si="188"/>
        <v>0</v>
      </c>
      <c r="AI311" s="155"/>
      <c r="AJ311" s="155"/>
      <c r="AK311" s="155"/>
      <c r="AL311" s="155"/>
      <c r="AM311" s="155"/>
      <c r="AO311">
        <f t="shared" si="183"/>
        <v>0</v>
      </c>
    </row>
    <row r="312" spans="1:41" ht="18.75" thickBot="1">
      <c r="A312" s="384"/>
      <c r="B312" s="215">
        <f ca="1">IF(_xlfn.ISOWEEKNUM($N$2)=A301,1,0)</f>
        <v>0</v>
      </c>
      <c r="C312" s="216">
        <f t="shared" si="184"/>
        <v>3</v>
      </c>
      <c r="D312" s="216">
        <f>A301</f>
        <v>13</v>
      </c>
      <c r="E312" s="216">
        <f t="shared" si="185"/>
        <v>27</v>
      </c>
      <c r="F312" s="217">
        <f>J309</f>
        <v>45378</v>
      </c>
      <c r="G312" s="216">
        <f t="shared" ca="1" si="181"/>
        <v>0</v>
      </c>
      <c r="H312" s="218">
        <v>12</v>
      </c>
      <c r="I312" s="219">
        <f>_xlfn.NUMBERVALUE(A301&amp;H312)</f>
        <v>1312</v>
      </c>
      <c r="J312" s="368"/>
      <c r="K312" s="103"/>
      <c r="L312" s="103"/>
      <c r="M312" s="104"/>
      <c r="N312" s="371"/>
      <c r="O312" s="105"/>
      <c r="P312" s="105"/>
      <c r="Q312" s="106"/>
      <c r="R312" s="107"/>
      <c r="S312" s="107"/>
      <c r="T312" s="107"/>
      <c r="U312" s="124"/>
      <c r="V312" s="125"/>
      <c r="W312" s="126"/>
      <c r="X312" s="127"/>
      <c r="Y312" s="126"/>
      <c r="Z312" s="112"/>
      <c r="AA312" s="112"/>
      <c r="AB312" s="128"/>
      <c r="AC312" s="306"/>
      <c r="AD312" s="307"/>
      <c r="AF312">
        <f t="shared" si="186"/>
        <v>0</v>
      </c>
      <c r="AG312">
        <f t="shared" si="187"/>
        <v>0</v>
      </c>
      <c r="AH312">
        <f t="shared" si="188"/>
        <v>0</v>
      </c>
      <c r="AI312" s="155"/>
      <c r="AJ312" s="155"/>
      <c r="AK312" s="155"/>
      <c r="AL312" s="155"/>
      <c r="AM312" s="155"/>
      <c r="AO312">
        <f t="shared" si="183"/>
        <v>0</v>
      </c>
    </row>
    <row r="313" spans="1:41" ht="18" customHeight="1">
      <c r="A313" s="384"/>
      <c r="B313" s="215">
        <f ca="1">IF(_xlfn.ISOWEEKNUM($N$2)=A301,1,0)</f>
        <v>0</v>
      </c>
      <c r="C313" s="216">
        <f t="shared" si="184"/>
        <v>3</v>
      </c>
      <c r="D313" s="216">
        <f>A301</f>
        <v>13</v>
      </c>
      <c r="E313" s="216">
        <f t="shared" si="185"/>
        <v>28</v>
      </c>
      <c r="F313" s="217">
        <f>J313</f>
        <v>45379</v>
      </c>
      <c r="G313" s="216">
        <f t="shared" ca="1" si="181"/>
        <v>0</v>
      </c>
      <c r="H313" s="218">
        <v>13</v>
      </c>
      <c r="I313" s="219">
        <f>_xlfn.NUMBERVALUE(A301&amp;H313)</f>
        <v>1313</v>
      </c>
      <c r="J313" s="366">
        <f>J309+1</f>
        <v>45379</v>
      </c>
      <c r="K313" s="84" t="s">
        <v>140</v>
      </c>
      <c r="L313" s="84" t="s">
        <v>155</v>
      </c>
      <c r="M313" s="85">
        <v>15</v>
      </c>
      <c r="N313" s="369" t="str">
        <f t="shared" ref="N313" si="201">AK314&amp;"
"&amp;AL314&amp;"
"&amp;AM314</f>
        <v>Jeudi
28
Mars</v>
      </c>
      <c r="O313" s="86">
        <v>7</v>
      </c>
      <c r="P313" s="87">
        <v>16</v>
      </c>
      <c r="Q313" s="88">
        <v>8</v>
      </c>
      <c r="R313" s="89"/>
      <c r="S313" s="89"/>
      <c r="T313" s="89"/>
      <c r="U313" s="90">
        <v>2.5</v>
      </c>
      <c r="V313" s="91">
        <v>0</v>
      </c>
      <c r="W313" s="92"/>
      <c r="X313" s="93"/>
      <c r="Y313" s="92"/>
      <c r="Z313" s="94"/>
      <c r="AA313" s="94"/>
      <c r="AB313" s="95"/>
      <c r="AC313" s="298" t="s">
        <v>140</v>
      </c>
      <c r="AD313" s="308" t="s">
        <v>132</v>
      </c>
      <c r="AF313">
        <f t="shared" si="186"/>
        <v>0</v>
      </c>
      <c r="AG313">
        <f t="shared" si="187"/>
        <v>86</v>
      </c>
      <c r="AH313">
        <f t="shared" si="188"/>
        <v>86</v>
      </c>
      <c r="AI313" s="20">
        <f>AI309+1</f>
        <v>45379</v>
      </c>
      <c r="AJ313" s="155"/>
      <c r="AK313" s="155"/>
      <c r="AL313" s="155"/>
      <c r="AM313" s="155"/>
      <c r="AO313">
        <f t="shared" si="183"/>
        <v>8</v>
      </c>
    </row>
    <row r="314" spans="1:41" ht="18">
      <c r="A314" s="384"/>
      <c r="B314" s="215">
        <f ca="1">IF(_xlfn.ISOWEEKNUM($N$2)=A301,1,0)</f>
        <v>0</v>
      </c>
      <c r="C314" s="216">
        <f t="shared" si="184"/>
        <v>3</v>
      </c>
      <c r="D314" s="216">
        <f>A301</f>
        <v>13</v>
      </c>
      <c r="E314" s="216">
        <f t="shared" si="185"/>
        <v>28</v>
      </c>
      <c r="F314" s="217">
        <f>J313</f>
        <v>45379</v>
      </c>
      <c r="G314" s="216">
        <f t="shared" ca="1" si="181"/>
        <v>0</v>
      </c>
      <c r="H314" s="218">
        <v>14</v>
      </c>
      <c r="I314" s="219">
        <f>_xlfn.NUMBERVALUE(A301&amp;H314)</f>
        <v>1314</v>
      </c>
      <c r="J314" s="367"/>
      <c r="K314" s="96"/>
      <c r="L314" s="101"/>
      <c r="M314" s="97"/>
      <c r="N314" s="370"/>
      <c r="O314" s="98"/>
      <c r="P314" s="98"/>
      <c r="Q314" s="99"/>
      <c r="R314" s="89"/>
      <c r="S314" s="89"/>
      <c r="T314" s="89"/>
      <c r="U314" s="114"/>
      <c r="V314" s="115"/>
      <c r="W314" s="116"/>
      <c r="X314" s="117"/>
      <c r="Y314" s="116"/>
      <c r="Z314" s="94"/>
      <c r="AA314" s="94"/>
      <c r="AB314" s="118"/>
      <c r="AC314" s="302">
        <v>235</v>
      </c>
      <c r="AD314" s="303"/>
      <c r="AF314">
        <f t="shared" si="186"/>
        <v>235</v>
      </c>
      <c r="AG314">
        <f t="shared" si="187"/>
        <v>0</v>
      </c>
      <c r="AH314">
        <f t="shared" si="188"/>
        <v>235</v>
      </c>
      <c r="AI314" s="20" t="str">
        <f>UPPER(LEFT(TEXT(AI313,"jjjj")))&amp;RIGHT(TEXT(AI313,"jjjj"),LEN(TEXT(AI313,"jjjj"))-1)</f>
        <v>Jeudi</v>
      </c>
      <c r="AJ314" s="155" t="str">
        <f>TEXT(AI313,"jj")</f>
        <v>28</v>
      </c>
      <c r="AK314" s="20" t="str">
        <f>UPPER(LEFT(TEXT(AI313,"jjjj")))&amp;RIGHT(TEXT(AI313,"jjjj"),LEN(TEXT(AI313,"jjjj"))-1)</f>
        <v>Jeudi</v>
      </c>
      <c r="AL314" s="155">
        <f>DAY(AI313)</f>
        <v>28</v>
      </c>
      <c r="AM314" s="20" t="str">
        <f>UPPER(LEFT(TEXT(AI313,"mmmm")))&amp;RIGHT(TEXT(AI313,"mmmm"),LEN(TEXT(AI313,"mmmm"))-1)</f>
        <v>Mars</v>
      </c>
      <c r="AO314">
        <f t="shared" si="183"/>
        <v>0</v>
      </c>
    </row>
    <row r="315" spans="1:41" ht="18">
      <c r="A315" s="384"/>
      <c r="B315" s="215">
        <f ca="1">IF(_xlfn.ISOWEEKNUM($N$2)=A301,1,0)</f>
        <v>0</v>
      </c>
      <c r="C315" s="216">
        <f t="shared" si="184"/>
        <v>3</v>
      </c>
      <c r="D315" s="216">
        <f>A301</f>
        <v>13</v>
      </c>
      <c r="E315" s="216">
        <f t="shared" si="185"/>
        <v>28</v>
      </c>
      <c r="F315" s="217">
        <f>J313</f>
        <v>45379</v>
      </c>
      <c r="G315" s="216">
        <f t="shared" ca="1" si="181"/>
        <v>0</v>
      </c>
      <c r="H315" s="218">
        <v>15</v>
      </c>
      <c r="I315" s="219">
        <f>_xlfn.NUMBERVALUE(A301&amp;H315)</f>
        <v>1315</v>
      </c>
      <c r="J315" s="367"/>
      <c r="K315" s="101"/>
      <c r="L315" s="101"/>
      <c r="M315" s="97"/>
      <c r="N315" s="370"/>
      <c r="O315" s="102"/>
      <c r="P315" s="98"/>
      <c r="Q315" s="88"/>
      <c r="R315" s="100"/>
      <c r="S315" s="100"/>
      <c r="T315" s="100"/>
      <c r="U315" s="119"/>
      <c r="V315" s="120"/>
      <c r="W315" s="121"/>
      <c r="X315" s="122"/>
      <c r="Y315" s="121"/>
      <c r="Z315" s="94"/>
      <c r="AA315" s="94"/>
      <c r="AB315" s="123"/>
      <c r="AC315" s="304"/>
      <c r="AD315" s="305"/>
      <c r="AF315">
        <f t="shared" si="186"/>
        <v>0</v>
      </c>
      <c r="AG315">
        <f t="shared" si="187"/>
        <v>0</v>
      </c>
      <c r="AH315">
        <f t="shared" si="188"/>
        <v>0</v>
      </c>
      <c r="AI315" s="155"/>
      <c r="AJ315" s="155"/>
      <c r="AK315" s="155"/>
      <c r="AL315" s="155"/>
      <c r="AM315" s="155"/>
      <c r="AO315">
        <f t="shared" si="183"/>
        <v>0</v>
      </c>
    </row>
    <row r="316" spans="1:41" ht="18.75" thickBot="1">
      <c r="A316" s="384"/>
      <c r="B316" s="215">
        <f ca="1">IF(_xlfn.ISOWEEKNUM($N$2)=A301,1,0)</f>
        <v>0</v>
      </c>
      <c r="C316" s="216">
        <f t="shared" si="184"/>
        <v>3</v>
      </c>
      <c r="D316" s="216">
        <f>A301</f>
        <v>13</v>
      </c>
      <c r="E316" s="216">
        <f t="shared" si="185"/>
        <v>28</v>
      </c>
      <c r="F316" s="217">
        <f>J313</f>
        <v>45379</v>
      </c>
      <c r="G316" s="216">
        <f t="shared" ca="1" si="181"/>
        <v>0</v>
      </c>
      <c r="H316" s="218">
        <v>16</v>
      </c>
      <c r="I316" s="219">
        <f>_xlfn.NUMBERVALUE(A301&amp;H316)</f>
        <v>1316</v>
      </c>
      <c r="J316" s="368"/>
      <c r="K316" s="103"/>
      <c r="L316" s="103"/>
      <c r="M316" s="104"/>
      <c r="N316" s="371"/>
      <c r="O316" s="105"/>
      <c r="P316" s="105"/>
      <c r="Q316" s="106"/>
      <c r="R316" s="107"/>
      <c r="S316" s="107"/>
      <c r="T316" s="107"/>
      <c r="U316" s="124"/>
      <c r="V316" s="125"/>
      <c r="W316" s="126"/>
      <c r="X316" s="127"/>
      <c r="Y316" s="126"/>
      <c r="Z316" s="112"/>
      <c r="AA316" s="112"/>
      <c r="AB316" s="128"/>
      <c r="AC316" s="306"/>
      <c r="AD316" s="307"/>
      <c r="AF316">
        <f t="shared" si="186"/>
        <v>0</v>
      </c>
      <c r="AG316">
        <f t="shared" si="187"/>
        <v>0</v>
      </c>
      <c r="AH316">
        <f t="shared" si="188"/>
        <v>0</v>
      </c>
      <c r="AI316" s="155"/>
      <c r="AJ316" s="155"/>
      <c r="AK316" s="155"/>
      <c r="AL316" s="155"/>
      <c r="AM316" s="155"/>
      <c r="AO316">
        <f t="shared" si="183"/>
        <v>0</v>
      </c>
    </row>
    <row r="317" spans="1:41" ht="18" customHeight="1">
      <c r="A317" s="384"/>
      <c r="B317" s="215">
        <f ca="1">IF(_xlfn.ISOWEEKNUM($N$2)=A301,1,0)</f>
        <v>0</v>
      </c>
      <c r="C317" s="216">
        <f t="shared" si="184"/>
        <v>3</v>
      </c>
      <c r="D317" s="216">
        <f>A301</f>
        <v>13</v>
      </c>
      <c r="E317" s="216">
        <f t="shared" si="185"/>
        <v>29</v>
      </c>
      <c r="F317" s="217">
        <f>J317</f>
        <v>45380</v>
      </c>
      <c r="G317" s="216">
        <f t="shared" ca="1" si="181"/>
        <v>0</v>
      </c>
      <c r="H317" s="218">
        <v>17</v>
      </c>
      <c r="I317" s="219">
        <f>_xlfn.NUMBERVALUE(A301&amp;H317)</f>
        <v>1317</v>
      </c>
      <c r="J317" s="366">
        <f>J313+1</f>
        <v>45380</v>
      </c>
      <c r="K317" s="84" t="s">
        <v>140</v>
      </c>
      <c r="L317" s="84" t="s">
        <v>155</v>
      </c>
      <c r="M317" s="85">
        <v>15</v>
      </c>
      <c r="N317" s="369" t="str">
        <f t="shared" ref="N317" si="202">AK318&amp;"
"&amp;AL318&amp;"
"&amp;AM318</f>
        <v>Vendredi
29
Mars</v>
      </c>
      <c r="O317" s="86">
        <v>8</v>
      </c>
      <c r="P317" s="87">
        <v>17</v>
      </c>
      <c r="Q317" s="88">
        <v>8</v>
      </c>
      <c r="R317" s="89"/>
      <c r="S317" s="89"/>
      <c r="T317" s="89"/>
      <c r="U317" s="90"/>
      <c r="V317" s="91"/>
      <c r="W317" s="92"/>
      <c r="X317" s="93"/>
      <c r="Y317" s="92"/>
      <c r="Z317" s="94"/>
      <c r="AA317" s="94"/>
      <c r="AB317" s="95"/>
      <c r="AC317" s="309" t="s">
        <v>132</v>
      </c>
      <c r="AD317" s="308" t="s">
        <v>130</v>
      </c>
      <c r="AF317">
        <f t="shared" si="186"/>
        <v>0</v>
      </c>
      <c r="AG317">
        <f t="shared" si="187"/>
        <v>86</v>
      </c>
      <c r="AH317">
        <f t="shared" si="188"/>
        <v>86</v>
      </c>
      <c r="AI317" s="20">
        <f>AI313+1</f>
        <v>45380</v>
      </c>
      <c r="AJ317" s="155"/>
      <c r="AK317" s="155"/>
      <c r="AL317" s="155"/>
      <c r="AM317" s="155"/>
      <c r="AO317">
        <f t="shared" si="183"/>
        <v>8</v>
      </c>
    </row>
    <row r="318" spans="1:41" ht="18">
      <c r="A318" s="384"/>
      <c r="B318" s="215">
        <f ca="1">IF(_xlfn.ISOWEEKNUM($N$2)=A301,1,0)</f>
        <v>0</v>
      </c>
      <c r="C318" s="216">
        <f t="shared" si="184"/>
        <v>3</v>
      </c>
      <c r="D318" s="216">
        <f>A301</f>
        <v>13</v>
      </c>
      <c r="E318" s="216">
        <f t="shared" si="185"/>
        <v>29</v>
      </c>
      <c r="F318" s="217">
        <f>J317</f>
        <v>45380</v>
      </c>
      <c r="G318" s="216">
        <f t="shared" ca="1" si="181"/>
        <v>0</v>
      </c>
      <c r="H318" s="218">
        <v>18</v>
      </c>
      <c r="I318" s="219">
        <f>_xlfn.NUMBERVALUE(A301&amp;H318)</f>
        <v>1318</v>
      </c>
      <c r="J318" s="367"/>
      <c r="K318" s="96"/>
      <c r="L318" s="101"/>
      <c r="M318" s="97"/>
      <c r="N318" s="370"/>
      <c r="O318" s="98"/>
      <c r="P318" s="98"/>
      <c r="Q318" s="99"/>
      <c r="R318" s="89"/>
      <c r="S318" s="89"/>
      <c r="T318" s="89"/>
      <c r="U318" s="114"/>
      <c r="V318" s="115"/>
      <c r="W318" s="116"/>
      <c r="X318" s="117"/>
      <c r="Y318" s="116"/>
      <c r="Z318" s="94"/>
      <c r="AA318" s="94"/>
      <c r="AB318" s="118"/>
      <c r="AC318" s="298">
        <v>66</v>
      </c>
      <c r="AD318" s="303"/>
      <c r="AF318">
        <f t="shared" si="186"/>
        <v>66</v>
      </c>
      <c r="AG318">
        <f t="shared" si="187"/>
        <v>0</v>
      </c>
      <c r="AH318">
        <f t="shared" si="188"/>
        <v>66</v>
      </c>
      <c r="AI318" s="20" t="str">
        <f>UPPER(LEFT(TEXT(AI317,"jjjj")))&amp;RIGHT(TEXT(AI317,"jjjj"),LEN(TEXT(AI317,"jjjj"))-1)</f>
        <v>Vendredi</v>
      </c>
      <c r="AJ318" s="155" t="str">
        <f>TEXT(AI317,"jj")</f>
        <v>29</v>
      </c>
      <c r="AK318" s="20" t="str">
        <f>UPPER(LEFT(TEXT(AI317,"jjjj")))&amp;RIGHT(TEXT(AI317,"jjjj"),LEN(TEXT(AI317,"jjjj"))-1)</f>
        <v>Vendredi</v>
      </c>
      <c r="AL318" s="155">
        <f>DAY(AI317)</f>
        <v>29</v>
      </c>
      <c r="AM318" s="20" t="str">
        <f>UPPER(LEFT(TEXT(AI317,"mmmm")))&amp;RIGHT(TEXT(AI317,"mmmm"),LEN(TEXT(AI317,"mmmm"))-1)</f>
        <v>Mars</v>
      </c>
      <c r="AO318">
        <f t="shared" si="183"/>
        <v>0</v>
      </c>
    </row>
    <row r="319" spans="1:41" ht="18">
      <c r="A319" s="384"/>
      <c r="B319" s="215">
        <f ca="1">IF(_xlfn.ISOWEEKNUM($N$2)=A301,1,0)</f>
        <v>0</v>
      </c>
      <c r="C319" s="216">
        <f t="shared" si="184"/>
        <v>3</v>
      </c>
      <c r="D319" s="216">
        <f>A301</f>
        <v>13</v>
      </c>
      <c r="E319" s="216">
        <f t="shared" si="185"/>
        <v>29</v>
      </c>
      <c r="F319" s="217">
        <f>J317</f>
        <v>45380</v>
      </c>
      <c r="G319" s="216">
        <f t="shared" ca="1" si="181"/>
        <v>0</v>
      </c>
      <c r="H319" s="218">
        <v>19</v>
      </c>
      <c r="I319" s="219">
        <f>_xlfn.NUMBERVALUE(A301&amp;H319)</f>
        <v>1319</v>
      </c>
      <c r="J319" s="367"/>
      <c r="K319" s="101"/>
      <c r="L319" s="101"/>
      <c r="M319" s="97"/>
      <c r="N319" s="370"/>
      <c r="O319" s="102"/>
      <c r="P319" s="98"/>
      <c r="Q319" s="88"/>
      <c r="R319" s="100"/>
      <c r="S319" s="100"/>
      <c r="T319" s="100"/>
      <c r="U319" s="119"/>
      <c r="V319" s="120"/>
      <c r="W319" s="121"/>
      <c r="X319" s="122"/>
      <c r="Y319" s="121"/>
      <c r="Z319" s="94"/>
      <c r="AA319" s="94"/>
      <c r="AB319" s="123"/>
      <c r="AC319" s="304" t="s">
        <v>130</v>
      </c>
      <c r="AD319" s="305" t="s">
        <v>132</v>
      </c>
      <c r="AF319">
        <f t="shared" si="186"/>
        <v>0</v>
      </c>
      <c r="AG319">
        <f t="shared" si="187"/>
        <v>0</v>
      </c>
      <c r="AH319">
        <f t="shared" si="188"/>
        <v>0</v>
      </c>
      <c r="AI319" s="155"/>
      <c r="AJ319" s="155"/>
      <c r="AK319" s="155"/>
      <c r="AL319" s="155"/>
      <c r="AM319" s="155"/>
      <c r="AO319">
        <f t="shared" si="183"/>
        <v>0</v>
      </c>
    </row>
    <row r="320" spans="1:41" ht="18.75" thickBot="1">
      <c r="A320" s="384"/>
      <c r="B320" s="215">
        <f ca="1">IF(_xlfn.ISOWEEKNUM($N$2)=A301,1,0)</f>
        <v>0</v>
      </c>
      <c r="C320" s="216">
        <f t="shared" si="184"/>
        <v>3</v>
      </c>
      <c r="D320" s="216">
        <f>A301</f>
        <v>13</v>
      </c>
      <c r="E320" s="216">
        <f t="shared" si="185"/>
        <v>29</v>
      </c>
      <c r="F320" s="217">
        <f>J317</f>
        <v>45380</v>
      </c>
      <c r="G320" s="216">
        <f t="shared" ca="1" si="181"/>
        <v>0</v>
      </c>
      <c r="H320" s="218">
        <v>20</v>
      </c>
      <c r="I320" s="219">
        <f>_xlfn.NUMBERVALUE(A301&amp;H320)</f>
        <v>1320</v>
      </c>
      <c r="J320" s="368"/>
      <c r="K320" s="103"/>
      <c r="L320" s="103"/>
      <c r="M320" s="104"/>
      <c r="N320" s="371"/>
      <c r="O320" s="105"/>
      <c r="P320" s="105"/>
      <c r="Q320" s="106"/>
      <c r="R320" s="107"/>
      <c r="S320" s="107"/>
      <c r="T320" s="107"/>
      <c r="U320" s="124"/>
      <c r="V320" s="125"/>
      <c r="W320" s="126"/>
      <c r="X320" s="127"/>
      <c r="Y320" s="126"/>
      <c r="Z320" s="112"/>
      <c r="AA320" s="112"/>
      <c r="AB320" s="128"/>
      <c r="AC320" s="306">
        <v>66</v>
      </c>
      <c r="AD320" s="307"/>
      <c r="AF320">
        <f t="shared" si="186"/>
        <v>66</v>
      </c>
      <c r="AG320">
        <f t="shared" si="187"/>
        <v>0</v>
      </c>
      <c r="AH320">
        <f t="shared" si="188"/>
        <v>66</v>
      </c>
      <c r="AI320" s="155"/>
      <c r="AJ320" s="155"/>
      <c r="AK320" s="155"/>
      <c r="AL320" s="155"/>
      <c r="AM320" s="155"/>
      <c r="AO320">
        <f t="shared" si="183"/>
        <v>0</v>
      </c>
    </row>
    <row r="321" spans="1:41" ht="18" customHeight="1">
      <c r="A321" s="384"/>
      <c r="B321" s="215">
        <f ca="1">IF(_xlfn.ISOWEEKNUM($N$2)=A301,1,0)</f>
        <v>0</v>
      </c>
      <c r="C321" s="216">
        <f t="shared" si="184"/>
        <v>3</v>
      </c>
      <c r="D321" s="216">
        <f>A301</f>
        <v>13</v>
      </c>
      <c r="E321" s="216">
        <f t="shared" si="185"/>
        <v>30</v>
      </c>
      <c r="F321" s="217">
        <f>J321</f>
        <v>45381</v>
      </c>
      <c r="G321" s="216">
        <f t="shared" ca="1" si="181"/>
        <v>0</v>
      </c>
      <c r="H321" s="218">
        <v>21</v>
      </c>
      <c r="I321" s="219">
        <f>_xlfn.NUMBERVALUE(A301&amp;H321)</f>
        <v>1321</v>
      </c>
      <c r="J321" s="372">
        <f>J317+1</f>
        <v>45381</v>
      </c>
      <c r="K321" s="52"/>
      <c r="L321" s="53"/>
      <c r="M321" s="54"/>
      <c r="N321" s="374" t="str">
        <f t="shared" ref="N321" si="203">AK322&amp;"
"&amp;AL322&amp;"
"&amp;AM322</f>
        <v>Samedi
30
Mars</v>
      </c>
      <c r="O321" s="55"/>
      <c r="P321" s="56"/>
      <c r="Q321" s="57"/>
      <c r="R321" s="58"/>
      <c r="S321" s="58"/>
      <c r="T321" s="58"/>
      <c r="U321" s="59"/>
      <c r="V321" s="60"/>
      <c r="W321" s="61"/>
      <c r="X321" s="62"/>
      <c r="Y321" s="61"/>
      <c r="Z321" s="63"/>
      <c r="AA321" s="63"/>
      <c r="AB321" s="64"/>
      <c r="AC321" s="310"/>
      <c r="AD321" s="311"/>
      <c r="AF321">
        <f t="shared" si="186"/>
        <v>0</v>
      </c>
      <c r="AG321">
        <f t="shared" si="187"/>
        <v>0</v>
      </c>
      <c r="AH321">
        <f t="shared" si="188"/>
        <v>0</v>
      </c>
      <c r="AI321" s="20">
        <f>AI317+1</f>
        <v>45381</v>
      </c>
      <c r="AJ321" s="155"/>
      <c r="AK321" s="155"/>
      <c r="AL321" s="155"/>
      <c r="AM321" s="155"/>
      <c r="AO321">
        <f t="shared" si="183"/>
        <v>0</v>
      </c>
    </row>
    <row r="322" spans="1:41" ht="18.75" thickBot="1">
      <c r="A322" s="384"/>
      <c r="B322" s="215">
        <f ca="1">IF(_xlfn.ISOWEEKNUM($N$2)=A301,1,0)</f>
        <v>0</v>
      </c>
      <c r="C322" s="216">
        <f t="shared" si="184"/>
        <v>3</v>
      </c>
      <c r="D322" s="216">
        <f>A301</f>
        <v>13</v>
      </c>
      <c r="E322" s="216">
        <f t="shared" si="185"/>
        <v>30</v>
      </c>
      <c r="F322" s="217">
        <f>J321</f>
        <v>45381</v>
      </c>
      <c r="G322" s="216">
        <f t="shared" ca="1" si="181"/>
        <v>0</v>
      </c>
      <c r="H322" s="218">
        <v>22</v>
      </c>
      <c r="I322" s="219">
        <f>_xlfn.NUMBERVALUE(A301&amp;H322)</f>
        <v>1322</v>
      </c>
      <c r="J322" s="373"/>
      <c r="K322" s="53"/>
      <c r="L322" s="53"/>
      <c r="M322" s="65"/>
      <c r="N322" s="375"/>
      <c r="O322" s="66"/>
      <c r="P322" s="66"/>
      <c r="Q322" s="67"/>
      <c r="R322" s="68"/>
      <c r="S322" s="68"/>
      <c r="T322" s="68"/>
      <c r="U322" s="69"/>
      <c r="V322" s="70"/>
      <c r="W322" s="71"/>
      <c r="X322" s="72"/>
      <c r="Y322" s="71"/>
      <c r="Z322" s="73"/>
      <c r="AA322" s="73"/>
      <c r="AB322" s="74"/>
      <c r="AC322" s="312"/>
      <c r="AD322" s="313"/>
      <c r="AF322">
        <f t="shared" si="186"/>
        <v>0</v>
      </c>
      <c r="AG322">
        <f t="shared" si="187"/>
        <v>0</v>
      </c>
      <c r="AH322">
        <f t="shared" si="188"/>
        <v>0</v>
      </c>
      <c r="AI322" s="20" t="str">
        <f>UPPER(LEFT(TEXT(AI321,"jjjj")))&amp;RIGHT(TEXT(AI321,"jjjj"),LEN(TEXT(AI321,"jjjj"))-1)</f>
        <v>Samedi</v>
      </c>
      <c r="AJ322" s="155" t="str">
        <f>TEXT(AI321,"jj")</f>
        <v>30</v>
      </c>
      <c r="AK322" s="20" t="str">
        <f>UPPER(LEFT(TEXT(AI321,"jjjj")))&amp;RIGHT(TEXT(AI321,"jjjj"),LEN(TEXT(AI321,"jjjj"))-1)</f>
        <v>Samedi</v>
      </c>
      <c r="AL322" s="155">
        <f>DAY(AI321)</f>
        <v>30</v>
      </c>
      <c r="AM322" s="20" t="str">
        <f>UPPER(LEFT(TEXT(AI321,"mmmm")))&amp;RIGHT(TEXT(AI321,"mmmm"),LEN(TEXT(AI321,"mmmm"))-1)</f>
        <v>Mars</v>
      </c>
      <c r="AO322">
        <f t="shared" si="183"/>
        <v>0</v>
      </c>
    </row>
    <row r="323" spans="1:41" ht="18" customHeight="1">
      <c r="A323" s="384"/>
      <c r="B323" s="215">
        <f ca="1">IF(_xlfn.ISOWEEKNUM($N$2)=A301,1,0)</f>
        <v>0</v>
      </c>
      <c r="C323" s="216">
        <f t="shared" si="184"/>
        <v>3</v>
      </c>
      <c r="D323" s="216">
        <f>A301</f>
        <v>13</v>
      </c>
      <c r="E323" s="216">
        <f t="shared" si="185"/>
        <v>31</v>
      </c>
      <c r="F323" s="217">
        <f>J323</f>
        <v>45382</v>
      </c>
      <c r="G323" s="216">
        <f t="shared" ca="1" si="181"/>
        <v>0</v>
      </c>
      <c r="H323" s="218">
        <v>23</v>
      </c>
      <c r="I323" s="219">
        <f>_xlfn.NUMBERVALUE(A301&amp;H323)</f>
        <v>1323</v>
      </c>
      <c r="J323" s="372">
        <f>J321+1</f>
        <v>45382</v>
      </c>
      <c r="K323" s="75"/>
      <c r="L323" s="75"/>
      <c r="M323" s="54"/>
      <c r="N323" s="374" t="str">
        <f t="shared" ref="N323" si="204">AK324&amp;"
"&amp;AL324&amp;"
"&amp;AM324</f>
        <v>Dimanche
31
Mars</v>
      </c>
      <c r="O323" s="76"/>
      <c r="P323" s="77"/>
      <c r="Q323" s="78"/>
      <c r="R323" s="79"/>
      <c r="S323" s="79"/>
      <c r="T323" s="79"/>
      <c r="U323" s="80"/>
      <c r="V323" s="81"/>
      <c r="W323" s="81"/>
      <c r="X323" s="82"/>
      <c r="Y323" s="81"/>
      <c r="Z323" s="81"/>
      <c r="AA323" s="81"/>
      <c r="AB323" s="83"/>
      <c r="AC323" s="314"/>
      <c r="AD323" s="315"/>
      <c r="AF323">
        <f t="shared" si="186"/>
        <v>0</v>
      </c>
      <c r="AG323">
        <f t="shared" si="187"/>
        <v>0</v>
      </c>
      <c r="AH323">
        <f t="shared" si="188"/>
        <v>0</v>
      </c>
      <c r="AI323" s="20">
        <f>AI321+1</f>
        <v>45382</v>
      </c>
      <c r="AJ323" s="155"/>
      <c r="AK323" s="155"/>
      <c r="AL323" s="155"/>
      <c r="AM323" s="155"/>
      <c r="AO323">
        <f t="shared" si="183"/>
        <v>0</v>
      </c>
    </row>
    <row r="324" spans="1:41" ht="18.75" thickBot="1">
      <c r="A324" s="385"/>
      <c r="B324" s="220">
        <f ca="1">IF(_xlfn.ISOWEEKNUM($N$2)=A301,1,0)</f>
        <v>0</v>
      </c>
      <c r="C324" s="216">
        <f t="shared" si="184"/>
        <v>3</v>
      </c>
      <c r="D324" s="216">
        <f>A301</f>
        <v>13</v>
      </c>
      <c r="E324" s="216">
        <f t="shared" si="185"/>
        <v>31</v>
      </c>
      <c r="F324" s="217">
        <f>J323</f>
        <v>45382</v>
      </c>
      <c r="G324" s="221">
        <f t="shared" ca="1" si="181"/>
        <v>0</v>
      </c>
      <c r="H324" s="218">
        <v>24</v>
      </c>
      <c r="I324" s="222">
        <f>_xlfn.NUMBERVALUE(A301&amp;H324)</f>
        <v>1324</v>
      </c>
      <c r="J324" s="379"/>
      <c r="K324" s="146"/>
      <c r="L324" s="146"/>
      <c r="M324" s="147"/>
      <c r="N324" s="380"/>
      <c r="O324" s="148"/>
      <c r="P324" s="148"/>
      <c r="Q324" s="149"/>
      <c r="R324" s="150"/>
      <c r="S324" s="150"/>
      <c r="T324" s="150"/>
      <c r="U324" s="151"/>
      <c r="V324" s="152"/>
      <c r="W324" s="152"/>
      <c r="X324" s="153"/>
      <c r="Y324" s="152"/>
      <c r="Z324" s="152"/>
      <c r="AA324" s="152"/>
      <c r="AB324" s="154"/>
      <c r="AC324" s="316"/>
      <c r="AD324" s="317"/>
      <c r="AF324">
        <f t="shared" si="186"/>
        <v>0</v>
      </c>
      <c r="AG324">
        <f t="shared" si="187"/>
        <v>0</v>
      </c>
      <c r="AH324">
        <f t="shared" si="188"/>
        <v>0</v>
      </c>
      <c r="AI324" s="20" t="str">
        <f>UPPER(LEFT(TEXT(AI323,"jjjj")))&amp;RIGHT(TEXT(AI323,"jjjj"),LEN(TEXT(AI323,"jjjj"))-1)</f>
        <v>Dimanche</v>
      </c>
      <c r="AJ324" s="155" t="str">
        <f>TEXT(AI323,"jj")</f>
        <v>31</v>
      </c>
      <c r="AK324" s="20" t="str">
        <f>UPPER(LEFT(TEXT(AI323,"jjjj")))&amp;RIGHT(TEXT(AI323,"jjjj"),LEN(TEXT(AI323,"jjjj"))-1)</f>
        <v>Dimanche</v>
      </c>
      <c r="AL324" s="155">
        <f>DAY(AI323)</f>
        <v>31</v>
      </c>
      <c r="AM324" s="20" t="str">
        <f>UPPER(LEFT(TEXT(AI323,"mmmm")))&amp;RIGHT(TEXT(AI323,"mmmm"),LEN(TEXT(AI323,"mmmm"))-1)</f>
        <v>Mars</v>
      </c>
      <c r="AO324">
        <f t="shared" si="183"/>
        <v>0</v>
      </c>
    </row>
    <row r="325" spans="1:41" ht="18.75" customHeight="1" thickTop="1">
      <c r="A325" s="383">
        <f>A301+1</f>
        <v>14</v>
      </c>
      <c r="B325" s="210">
        <f ca="1">IF(_xlfn.ISOWEEKNUM($N$2)=A325,1,0)</f>
        <v>0</v>
      </c>
      <c r="C325" s="211">
        <f t="shared" si="184"/>
        <v>4</v>
      </c>
      <c r="D325" s="211">
        <f>A325</f>
        <v>14</v>
      </c>
      <c r="E325" s="211">
        <f t="shared" si="185"/>
        <v>1</v>
      </c>
      <c r="F325" s="212">
        <f>J325</f>
        <v>45383</v>
      </c>
      <c r="G325" s="211">
        <f t="shared" ca="1" si="181"/>
        <v>0</v>
      </c>
      <c r="H325" s="213">
        <v>1</v>
      </c>
      <c r="I325" s="214">
        <f>_xlfn.NUMBERVALUE(A325&amp;0&amp;H325)</f>
        <v>1401</v>
      </c>
      <c r="J325" s="386">
        <f>J323+1</f>
        <v>45383</v>
      </c>
      <c r="K325" s="134" t="s">
        <v>171</v>
      </c>
      <c r="L325" s="134" t="s">
        <v>101</v>
      </c>
      <c r="M325" s="135">
        <v>2</v>
      </c>
      <c r="N325" s="387" t="str">
        <f t="shared" ref="N325" si="205">AK326&amp;"
"&amp;AL326&amp;"
"&amp;AM326</f>
        <v>Lundi
1
Avril</v>
      </c>
      <c r="O325" s="136"/>
      <c r="P325" s="137"/>
      <c r="Q325" s="138"/>
      <c r="R325" s="139"/>
      <c r="S325" s="139"/>
      <c r="T325" s="139"/>
      <c r="U325" s="140"/>
      <c r="V325" s="141"/>
      <c r="W325" s="142"/>
      <c r="X325" s="143"/>
      <c r="Y325" s="142"/>
      <c r="Z325" s="144"/>
      <c r="AA325" s="144"/>
      <c r="AB325" s="145"/>
      <c r="AC325" s="296"/>
      <c r="AD325" s="297"/>
      <c r="AF325">
        <f t="shared" si="186"/>
        <v>0</v>
      </c>
      <c r="AG325">
        <f t="shared" si="187"/>
        <v>0</v>
      </c>
      <c r="AH325">
        <f t="shared" si="188"/>
        <v>0</v>
      </c>
      <c r="AI325" s="20">
        <f>J325</f>
        <v>45383</v>
      </c>
      <c r="AJ325" s="19"/>
      <c r="AK325" s="19"/>
      <c r="AL325" s="19"/>
      <c r="AM325" s="20"/>
      <c r="AO325">
        <f t="shared" si="183"/>
        <v>0</v>
      </c>
    </row>
    <row r="326" spans="1:41" ht="18">
      <c r="A326" s="384"/>
      <c r="B326" s="215">
        <f ca="1">IF(_xlfn.ISOWEEKNUM($N$2)=A325,1,0)</f>
        <v>0</v>
      </c>
      <c r="C326" s="216">
        <f t="shared" si="184"/>
        <v>4</v>
      </c>
      <c r="D326" s="216">
        <f>A325</f>
        <v>14</v>
      </c>
      <c r="E326" s="216">
        <f t="shared" si="185"/>
        <v>1</v>
      </c>
      <c r="F326" s="217">
        <f>J325</f>
        <v>45383</v>
      </c>
      <c r="G326" s="216">
        <f t="shared" ca="1" si="181"/>
        <v>0</v>
      </c>
      <c r="H326" s="218">
        <v>2</v>
      </c>
      <c r="I326" s="219">
        <f>_xlfn.NUMBERVALUE(A325&amp;0&amp;H326)</f>
        <v>1402</v>
      </c>
      <c r="J326" s="367"/>
      <c r="K326" s="96"/>
      <c r="L326" s="96"/>
      <c r="M326" s="97"/>
      <c r="N326" s="370"/>
      <c r="O326" s="98"/>
      <c r="P326" s="98"/>
      <c r="Q326" s="99"/>
      <c r="R326" s="100"/>
      <c r="S326" s="100"/>
      <c r="T326" s="100"/>
      <c r="U326" s="90"/>
      <c r="V326" s="91"/>
      <c r="W326" s="92"/>
      <c r="X326" s="93"/>
      <c r="Y326" s="92"/>
      <c r="Z326" s="94"/>
      <c r="AA326" s="94"/>
      <c r="AB326" s="95"/>
      <c r="AC326" s="298"/>
      <c r="AD326" s="299"/>
      <c r="AF326">
        <f t="shared" si="186"/>
        <v>0</v>
      </c>
      <c r="AG326">
        <f t="shared" si="187"/>
        <v>0</v>
      </c>
      <c r="AH326">
        <f t="shared" si="188"/>
        <v>0</v>
      </c>
      <c r="AI326" s="20" t="str">
        <f>UPPER(LEFT(TEXT(AI325,"jjjj")))&amp;RIGHT(TEXT(AI325,"jjjj"),LEN(TEXT(AI325,"jjjj"))-1)</f>
        <v>Lundi</v>
      </c>
      <c r="AJ326" s="155" t="str">
        <f>TEXT(AI325,"jj")</f>
        <v>01</v>
      </c>
      <c r="AK326" s="20" t="str">
        <f>UPPER(LEFT(TEXT(AI325,"jjjj")))&amp;RIGHT(TEXT(AI325,"jjjj"),LEN(TEXT(AI325,"jjjj"))-1)</f>
        <v>Lundi</v>
      </c>
      <c r="AL326" s="155">
        <f>DAY(AI325)</f>
        <v>1</v>
      </c>
      <c r="AM326" s="20" t="str">
        <f>UPPER(LEFT(TEXT(AI325,"mmmm")))&amp;RIGHT(TEXT(AI325,"mmmm"),LEN(TEXT(AI325,"mmmm"))-1)</f>
        <v>Avril</v>
      </c>
      <c r="AO326">
        <f t="shared" si="183"/>
        <v>0</v>
      </c>
    </row>
    <row r="327" spans="1:41" ht="18">
      <c r="A327" s="384"/>
      <c r="B327" s="215">
        <f ca="1">IF(_xlfn.ISOWEEKNUM($N$2)=A325,1,0)</f>
        <v>0</v>
      </c>
      <c r="C327" s="216">
        <f t="shared" si="184"/>
        <v>4</v>
      </c>
      <c r="D327" s="216">
        <f>A325</f>
        <v>14</v>
      </c>
      <c r="E327" s="216">
        <f t="shared" si="185"/>
        <v>1</v>
      </c>
      <c r="F327" s="217">
        <f>J325</f>
        <v>45383</v>
      </c>
      <c r="G327" s="216">
        <f t="shared" ca="1" si="181"/>
        <v>0</v>
      </c>
      <c r="H327" s="218">
        <v>3</v>
      </c>
      <c r="I327" s="219">
        <f>_xlfn.NUMBERVALUE(A325&amp;0&amp;H327)</f>
        <v>1403</v>
      </c>
      <c r="J327" s="367"/>
      <c r="K327" s="101"/>
      <c r="L327" s="101"/>
      <c r="M327" s="97"/>
      <c r="N327" s="370"/>
      <c r="O327" s="102"/>
      <c r="P327" s="98"/>
      <c r="Q327" s="88"/>
      <c r="R327" s="89"/>
      <c r="S327" s="89"/>
      <c r="T327" s="89"/>
      <c r="U327" s="90"/>
      <c r="V327" s="91"/>
      <c r="W327" s="92"/>
      <c r="X327" s="93"/>
      <c r="Y327" s="92"/>
      <c r="Z327" s="94"/>
      <c r="AA327" s="94"/>
      <c r="AB327" s="95"/>
      <c r="AC327" s="298"/>
      <c r="AD327" s="299"/>
      <c r="AF327">
        <f t="shared" si="186"/>
        <v>0</v>
      </c>
      <c r="AG327">
        <f t="shared" si="187"/>
        <v>0</v>
      </c>
      <c r="AH327">
        <f t="shared" si="188"/>
        <v>0</v>
      </c>
      <c r="AI327" s="19"/>
      <c r="AJ327" s="19"/>
      <c r="AK327" s="19"/>
      <c r="AL327" s="19"/>
      <c r="AM327" s="19"/>
      <c r="AO327">
        <f t="shared" si="183"/>
        <v>0</v>
      </c>
    </row>
    <row r="328" spans="1:41" ht="18.75" thickBot="1">
      <c r="A328" s="384"/>
      <c r="B328" s="215">
        <f ca="1">IF(_xlfn.ISOWEEKNUM($N$2)=A325,1,0)</f>
        <v>0</v>
      </c>
      <c r="C328" s="216">
        <f t="shared" si="184"/>
        <v>4</v>
      </c>
      <c r="D328" s="216">
        <f>A325</f>
        <v>14</v>
      </c>
      <c r="E328" s="216">
        <f t="shared" si="185"/>
        <v>1</v>
      </c>
      <c r="F328" s="217">
        <f>J325</f>
        <v>45383</v>
      </c>
      <c r="G328" s="216">
        <f t="shared" ca="1" si="181"/>
        <v>0</v>
      </c>
      <c r="H328" s="218">
        <v>4</v>
      </c>
      <c r="I328" s="219">
        <f>_xlfn.NUMBERVALUE(A325&amp;0&amp;H328)</f>
        <v>1404</v>
      </c>
      <c r="J328" s="368"/>
      <c r="K328" s="103"/>
      <c r="L328" s="103"/>
      <c r="M328" s="104"/>
      <c r="N328" s="371"/>
      <c r="O328" s="105"/>
      <c r="P328" s="105"/>
      <c r="Q328" s="106"/>
      <c r="R328" s="107"/>
      <c r="S328" s="107"/>
      <c r="T328" s="107"/>
      <c r="U328" s="108"/>
      <c r="V328" s="109"/>
      <c r="W328" s="110"/>
      <c r="X328" s="111"/>
      <c r="Y328" s="110"/>
      <c r="Z328" s="112"/>
      <c r="AA328" s="112"/>
      <c r="AB328" s="113"/>
      <c r="AC328" s="300"/>
      <c r="AD328" s="301"/>
      <c r="AF328">
        <f t="shared" si="186"/>
        <v>0</v>
      </c>
      <c r="AG328">
        <f t="shared" si="187"/>
        <v>0</v>
      </c>
      <c r="AH328">
        <f t="shared" si="188"/>
        <v>0</v>
      </c>
      <c r="AI328" s="20"/>
      <c r="AJ328" s="19"/>
      <c r="AK328" s="19"/>
      <c r="AL328" s="19"/>
      <c r="AM328" s="19"/>
      <c r="AO328">
        <f t="shared" si="183"/>
        <v>0</v>
      </c>
    </row>
    <row r="329" spans="1:41" ht="18" customHeight="1">
      <c r="A329" s="384"/>
      <c r="B329" s="215">
        <f ca="1">IF(_xlfn.ISOWEEKNUM($N$2)=A325,1,0)</f>
        <v>0</v>
      </c>
      <c r="C329" s="216">
        <f t="shared" si="184"/>
        <v>4</v>
      </c>
      <c r="D329" s="216">
        <f>A325</f>
        <v>14</v>
      </c>
      <c r="E329" s="216">
        <f t="shared" si="185"/>
        <v>2</v>
      </c>
      <c r="F329" s="217">
        <f>J329</f>
        <v>45384</v>
      </c>
      <c r="G329" s="216">
        <f t="shared" ca="1" si="181"/>
        <v>0</v>
      </c>
      <c r="H329" s="218">
        <v>5</v>
      </c>
      <c r="I329" s="219">
        <f>_xlfn.NUMBERVALUE(A325&amp;0&amp;H329)</f>
        <v>1405</v>
      </c>
      <c r="J329" s="366">
        <f>J325+1</f>
        <v>45384</v>
      </c>
      <c r="K329" s="84" t="s">
        <v>140</v>
      </c>
      <c r="L329" s="84" t="s">
        <v>156</v>
      </c>
      <c r="M329" s="85">
        <v>16</v>
      </c>
      <c r="N329" s="369" t="str">
        <f t="shared" ref="N329" si="206">AK330&amp;"
"&amp;AL330&amp;"
"&amp;AM330</f>
        <v>Mardi
2
Avril</v>
      </c>
      <c r="O329" s="86">
        <v>10</v>
      </c>
      <c r="P329" s="87">
        <v>17</v>
      </c>
      <c r="Q329" s="88">
        <v>7</v>
      </c>
      <c r="R329" s="89"/>
      <c r="S329" s="89"/>
      <c r="T329" s="89"/>
      <c r="U329" s="90">
        <v>2.5</v>
      </c>
      <c r="V329" s="91"/>
      <c r="W329" s="92"/>
      <c r="X329" s="93"/>
      <c r="Y329" s="92"/>
      <c r="Z329" s="94"/>
      <c r="AA329" s="94"/>
      <c r="AB329" s="95"/>
      <c r="AC329" s="298" t="s">
        <v>132</v>
      </c>
      <c r="AD329" s="299" t="s">
        <v>140</v>
      </c>
      <c r="AF329">
        <f t="shared" si="186"/>
        <v>0</v>
      </c>
      <c r="AG329">
        <f t="shared" si="187"/>
        <v>86</v>
      </c>
      <c r="AH329">
        <f t="shared" si="188"/>
        <v>86</v>
      </c>
      <c r="AI329" s="20">
        <f>AI325+1</f>
        <v>45384</v>
      </c>
      <c r="AJ329" s="19"/>
      <c r="AK329" s="19"/>
      <c r="AL329" s="19"/>
      <c r="AM329" s="19"/>
      <c r="AO329">
        <f t="shared" si="183"/>
        <v>7</v>
      </c>
    </row>
    <row r="330" spans="1:41" ht="18">
      <c r="A330" s="384"/>
      <c r="B330" s="215">
        <f ca="1">IF(_xlfn.ISOWEEKNUM($N$2)=A325,1,0)</f>
        <v>0</v>
      </c>
      <c r="C330" s="216">
        <f t="shared" si="184"/>
        <v>4</v>
      </c>
      <c r="D330" s="216">
        <f>A325</f>
        <v>14</v>
      </c>
      <c r="E330" s="216">
        <f t="shared" si="185"/>
        <v>2</v>
      </c>
      <c r="F330" s="217">
        <f>J329</f>
        <v>45384</v>
      </c>
      <c r="G330" s="216">
        <f t="shared" ca="1" si="181"/>
        <v>0</v>
      </c>
      <c r="H330" s="218">
        <v>6</v>
      </c>
      <c r="I330" s="219">
        <f>_xlfn.NUMBERVALUE(A325&amp;0&amp;H330)</f>
        <v>1406</v>
      </c>
      <c r="J330" s="367"/>
      <c r="K330" s="96"/>
      <c r="L330" s="101"/>
      <c r="M330" s="97"/>
      <c r="N330" s="370"/>
      <c r="O330" s="98"/>
      <c r="P330" s="98"/>
      <c r="Q330" s="99"/>
      <c r="R330" s="89"/>
      <c r="S330" s="89"/>
      <c r="T330" s="89"/>
      <c r="U330" s="90"/>
      <c r="V330" s="91"/>
      <c r="W330" s="92"/>
      <c r="X330" s="93"/>
      <c r="Y330" s="92"/>
      <c r="Z330" s="94"/>
      <c r="AA330" s="94"/>
      <c r="AB330" s="95"/>
      <c r="AC330" s="298">
        <v>235</v>
      </c>
      <c r="AD330" s="299"/>
      <c r="AF330">
        <f t="shared" si="186"/>
        <v>235</v>
      </c>
      <c r="AG330">
        <f t="shared" si="187"/>
        <v>0</v>
      </c>
      <c r="AH330">
        <f t="shared" si="188"/>
        <v>235</v>
      </c>
      <c r="AI330" s="20" t="str">
        <f>UPPER(LEFT(TEXT(AI329,"jjjj")))&amp;RIGHT(TEXT(AI329,"jjjj"),LEN(TEXT(AI329,"jjjj"))-1)</f>
        <v>Mardi</v>
      </c>
      <c r="AJ330" s="155" t="str">
        <f>TEXT(AI329,"jj")</f>
        <v>02</v>
      </c>
      <c r="AK330" s="20" t="str">
        <f>UPPER(LEFT(TEXT(AI329,"jjjj")))&amp;RIGHT(TEXT(AI329,"jjjj"),LEN(TEXT(AI329,"jjjj"))-1)</f>
        <v>Mardi</v>
      </c>
      <c r="AL330" s="155">
        <f>DAY(AI329)</f>
        <v>2</v>
      </c>
      <c r="AM330" s="20" t="str">
        <f>UPPER(LEFT(TEXT(AI329,"mmmm")))&amp;RIGHT(TEXT(AI329,"mmmm"),LEN(TEXT(AI329,"mmmm"))-1)</f>
        <v>Avril</v>
      </c>
      <c r="AO330">
        <f t="shared" si="183"/>
        <v>0</v>
      </c>
    </row>
    <row r="331" spans="1:41" ht="18">
      <c r="A331" s="384"/>
      <c r="B331" s="215">
        <f ca="1">IF(_xlfn.ISOWEEKNUM($N$2)=A325,1,0)</f>
        <v>0</v>
      </c>
      <c r="C331" s="216">
        <f t="shared" si="184"/>
        <v>4</v>
      </c>
      <c r="D331" s="216">
        <f>A325</f>
        <v>14</v>
      </c>
      <c r="E331" s="216">
        <f t="shared" si="185"/>
        <v>2</v>
      </c>
      <c r="F331" s="217">
        <f>J329</f>
        <v>45384</v>
      </c>
      <c r="G331" s="216">
        <f t="shared" ca="1" si="181"/>
        <v>0</v>
      </c>
      <c r="H331" s="218">
        <v>7</v>
      </c>
      <c r="I331" s="219">
        <f>_xlfn.NUMBERVALUE(A325&amp;0&amp;H331)</f>
        <v>1407</v>
      </c>
      <c r="J331" s="367"/>
      <c r="K331" s="101"/>
      <c r="L331" s="101"/>
      <c r="M331" s="97"/>
      <c r="N331" s="370"/>
      <c r="O331" s="102"/>
      <c r="P331" s="98"/>
      <c r="Q331" s="88"/>
      <c r="R331" s="100"/>
      <c r="S331" s="100"/>
      <c r="T331" s="100"/>
      <c r="U331" s="90"/>
      <c r="V331" s="91"/>
      <c r="W331" s="92"/>
      <c r="X331" s="93"/>
      <c r="Y331" s="92"/>
      <c r="Z331" s="94"/>
      <c r="AA331" s="94"/>
      <c r="AB331" s="95"/>
      <c r="AC331" s="298"/>
      <c r="AD331" s="299"/>
      <c r="AF331">
        <f t="shared" si="186"/>
        <v>0</v>
      </c>
      <c r="AG331">
        <f t="shared" si="187"/>
        <v>0</v>
      </c>
      <c r="AH331">
        <f t="shared" si="188"/>
        <v>0</v>
      </c>
      <c r="AI331" s="155"/>
      <c r="AJ331" s="155"/>
      <c r="AK331" s="155"/>
      <c r="AL331" s="155"/>
      <c r="AM331" s="155"/>
      <c r="AO331">
        <f t="shared" si="183"/>
        <v>0</v>
      </c>
    </row>
    <row r="332" spans="1:41" ht="18.75" thickBot="1">
      <c r="A332" s="384"/>
      <c r="B332" s="215">
        <f ca="1">IF(_xlfn.ISOWEEKNUM($N$2)=A325,1,0)</f>
        <v>0</v>
      </c>
      <c r="C332" s="216">
        <f t="shared" si="184"/>
        <v>4</v>
      </c>
      <c r="D332" s="216">
        <f>A325</f>
        <v>14</v>
      </c>
      <c r="E332" s="216">
        <f t="shared" si="185"/>
        <v>2</v>
      </c>
      <c r="F332" s="217">
        <f>J329</f>
        <v>45384</v>
      </c>
      <c r="G332" s="216">
        <f t="shared" ca="1" si="181"/>
        <v>0</v>
      </c>
      <c r="H332" s="218">
        <v>8</v>
      </c>
      <c r="I332" s="219">
        <f>_xlfn.NUMBERVALUE(A325&amp;0&amp;H332)</f>
        <v>1408</v>
      </c>
      <c r="J332" s="368"/>
      <c r="K332" s="103"/>
      <c r="L332" s="103"/>
      <c r="M332" s="104"/>
      <c r="N332" s="371"/>
      <c r="O332" s="105"/>
      <c r="P332" s="105"/>
      <c r="Q332" s="106"/>
      <c r="R332" s="107"/>
      <c r="S332" s="107"/>
      <c r="T332" s="107"/>
      <c r="U332" s="108"/>
      <c r="V332" s="109"/>
      <c r="W332" s="110"/>
      <c r="X332" s="111"/>
      <c r="Y332" s="110"/>
      <c r="Z332" s="112"/>
      <c r="AA332" s="112"/>
      <c r="AB332" s="113"/>
      <c r="AC332" s="300"/>
      <c r="AD332" s="301"/>
      <c r="AF332">
        <f t="shared" si="186"/>
        <v>0</v>
      </c>
      <c r="AG332">
        <f t="shared" si="187"/>
        <v>0</v>
      </c>
      <c r="AH332">
        <f t="shared" si="188"/>
        <v>0</v>
      </c>
      <c r="AI332" s="155"/>
      <c r="AJ332" s="155"/>
      <c r="AK332" s="155"/>
      <c r="AL332" s="155"/>
      <c r="AM332" s="155"/>
      <c r="AO332">
        <f t="shared" si="183"/>
        <v>0</v>
      </c>
    </row>
    <row r="333" spans="1:41" ht="18" customHeight="1">
      <c r="A333" s="384"/>
      <c r="B333" s="215">
        <f ca="1">IF(_xlfn.ISOWEEKNUM($N$2)=A325,1,0)</f>
        <v>0</v>
      </c>
      <c r="C333" s="216">
        <f t="shared" si="184"/>
        <v>4</v>
      </c>
      <c r="D333" s="216">
        <f>A325</f>
        <v>14</v>
      </c>
      <c r="E333" s="216">
        <f t="shared" si="185"/>
        <v>3</v>
      </c>
      <c r="F333" s="217">
        <f>J333</f>
        <v>45385</v>
      </c>
      <c r="G333" s="216">
        <f t="shared" ref="G333:G396" ca="1" si="207">IF(F333=N$2,1,0)</f>
        <v>0</v>
      </c>
      <c r="H333" s="218">
        <v>9</v>
      </c>
      <c r="I333" s="219">
        <f>_xlfn.NUMBERVALUE(A325&amp;0&amp;H333)</f>
        <v>1409</v>
      </c>
      <c r="J333" s="366">
        <f>J329+1</f>
        <v>45385</v>
      </c>
      <c r="K333" s="84" t="s">
        <v>140</v>
      </c>
      <c r="L333" s="84" t="s">
        <v>156</v>
      </c>
      <c r="M333" s="85">
        <v>16</v>
      </c>
      <c r="N333" s="369" t="str">
        <f t="shared" ref="N333" si="208">AK334&amp;"
"&amp;AL334&amp;"
"&amp;AM334</f>
        <v>Mercredi
3
Avril</v>
      </c>
      <c r="O333" s="86">
        <v>6</v>
      </c>
      <c r="P333" s="87">
        <v>14</v>
      </c>
      <c r="Q333" s="88">
        <v>8</v>
      </c>
      <c r="R333" s="89"/>
      <c r="S333" s="89"/>
      <c r="T333" s="89"/>
      <c r="U333" s="90"/>
      <c r="V333" s="91"/>
      <c r="W333" s="92"/>
      <c r="X333" s="93"/>
      <c r="Y333" s="92"/>
      <c r="Z333" s="94"/>
      <c r="AA333" s="94"/>
      <c r="AB333" s="95"/>
      <c r="AC333" s="298"/>
      <c r="AD333" s="299"/>
      <c r="AF333">
        <f t="shared" si="186"/>
        <v>0</v>
      </c>
      <c r="AG333">
        <f t="shared" si="187"/>
        <v>86</v>
      </c>
      <c r="AH333">
        <f t="shared" si="188"/>
        <v>86</v>
      </c>
      <c r="AI333" s="20">
        <f>AI329+1</f>
        <v>45385</v>
      </c>
      <c r="AJ333" s="155"/>
      <c r="AK333" s="155"/>
      <c r="AL333" s="155"/>
      <c r="AM333" s="155"/>
      <c r="AO333">
        <f t="shared" ref="AO333:AO396" si="209">SUM(Q333:T333)</f>
        <v>8</v>
      </c>
    </row>
    <row r="334" spans="1:41" ht="18">
      <c r="A334" s="384"/>
      <c r="B334" s="215">
        <f ca="1">IF(_xlfn.ISOWEEKNUM($N$2)=A325,1,0)</f>
        <v>0</v>
      </c>
      <c r="C334" s="216">
        <f t="shared" ref="C334:C397" si="210">MONTH(F334)</f>
        <v>4</v>
      </c>
      <c r="D334" s="216">
        <f>A325</f>
        <v>14</v>
      </c>
      <c r="E334" s="216">
        <f t="shared" ref="E334:E397" si="211">DAY(F334)</f>
        <v>3</v>
      </c>
      <c r="F334" s="217">
        <f>J333</f>
        <v>45385</v>
      </c>
      <c r="G334" s="216">
        <f t="shared" ca="1" si="207"/>
        <v>0</v>
      </c>
      <c r="H334" s="218">
        <v>10</v>
      </c>
      <c r="I334" s="219">
        <f>_xlfn.NUMBERVALUE(A325&amp;H334)</f>
        <v>1410</v>
      </c>
      <c r="J334" s="367"/>
      <c r="K334" s="96"/>
      <c r="L334" s="101"/>
      <c r="M334" s="97"/>
      <c r="N334" s="370"/>
      <c r="O334" s="98"/>
      <c r="P334" s="98"/>
      <c r="Q334" s="99"/>
      <c r="R334" s="89"/>
      <c r="S334" s="89"/>
      <c r="T334" s="89"/>
      <c r="U334" s="114"/>
      <c r="V334" s="115"/>
      <c r="W334" s="116"/>
      <c r="X334" s="117"/>
      <c r="Y334" s="116"/>
      <c r="Z334" s="94"/>
      <c r="AA334" s="94"/>
      <c r="AB334" s="118"/>
      <c r="AC334" s="302"/>
      <c r="AD334" s="303"/>
      <c r="AF334">
        <f t="shared" ref="AF334:AF397" si="212">IF(ISNUMBER(AC334)=TRUE,AC334,0)</f>
        <v>0</v>
      </c>
      <c r="AG334">
        <f t="shared" ref="AG334:AG397" si="213">IF(ISNUMBER(MATCH(K334,$AG$7:$AQ$7,0))=TRUE,LOOKUP(K334,$AG$7:$AQ$7,$AG$8:$AQ$8),0)</f>
        <v>0</v>
      </c>
      <c r="AH334">
        <f t="shared" ref="AH334:AH397" si="214">AF334+AG334</f>
        <v>0</v>
      </c>
      <c r="AI334" s="20" t="str">
        <f>UPPER(LEFT(TEXT(AI333,"jjjj")))&amp;RIGHT(TEXT(AI333,"jjjj"),LEN(TEXT(AI333,"jjjj"))-1)</f>
        <v>Mercredi</v>
      </c>
      <c r="AJ334" s="155" t="str">
        <f>TEXT(AI333,"jj")</f>
        <v>03</v>
      </c>
      <c r="AK334" s="20" t="str">
        <f>UPPER(LEFT(TEXT(AI333,"jjjj")))&amp;RIGHT(TEXT(AI333,"jjjj"),LEN(TEXT(AI333,"jjjj"))-1)</f>
        <v>Mercredi</v>
      </c>
      <c r="AL334" s="155">
        <f>DAY(AI333)</f>
        <v>3</v>
      </c>
      <c r="AM334" s="20" t="str">
        <f>UPPER(LEFT(TEXT(AI333,"mmmm")))&amp;RIGHT(TEXT(AI333,"mmmm"),LEN(TEXT(AI333,"mmmm"))-1)</f>
        <v>Avril</v>
      </c>
      <c r="AO334">
        <f t="shared" si="209"/>
        <v>0</v>
      </c>
    </row>
    <row r="335" spans="1:41" ht="18">
      <c r="A335" s="384"/>
      <c r="B335" s="215">
        <f ca="1">IF(_xlfn.ISOWEEKNUM($N$2)=A325,1,0)</f>
        <v>0</v>
      </c>
      <c r="C335" s="216">
        <f t="shared" si="210"/>
        <v>4</v>
      </c>
      <c r="D335" s="216">
        <f>A325</f>
        <v>14</v>
      </c>
      <c r="E335" s="216">
        <f t="shared" si="211"/>
        <v>3</v>
      </c>
      <c r="F335" s="217">
        <f>J333</f>
        <v>45385</v>
      </c>
      <c r="G335" s="216">
        <f t="shared" ca="1" si="207"/>
        <v>0</v>
      </c>
      <c r="H335" s="218">
        <v>11</v>
      </c>
      <c r="I335" s="219">
        <f>_xlfn.NUMBERVALUE(A325&amp;H335)</f>
        <v>1411</v>
      </c>
      <c r="J335" s="367"/>
      <c r="K335" s="101"/>
      <c r="L335" s="101"/>
      <c r="M335" s="97"/>
      <c r="N335" s="370"/>
      <c r="O335" s="102"/>
      <c r="P335" s="98"/>
      <c r="Q335" s="88"/>
      <c r="R335" s="100"/>
      <c r="S335" s="100"/>
      <c r="T335" s="100"/>
      <c r="U335" s="119"/>
      <c r="V335" s="120"/>
      <c r="W335" s="121"/>
      <c r="X335" s="122"/>
      <c r="Y335" s="121"/>
      <c r="Z335" s="94"/>
      <c r="AA335" s="94"/>
      <c r="AB335" s="123"/>
      <c r="AC335" s="304"/>
      <c r="AD335" s="305"/>
      <c r="AF335">
        <f t="shared" si="212"/>
        <v>0</v>
      </c>
      <c r="AG335">
        <f t="shared" si="213"/>
        <v>0</v>
      </c>
      <c r="AH335">
        <f t="shared" si="214"/>
        <v>0</v>
      </c>
      <c r="AI335" s="155"/>
      <c r="AJ335" s="155"/>
      <c r="AK335" s="155"/>
      <c r="AL335" s="155"/>
      <c r="AM335" s="155"/>
      <c r="AO335">
        <f t="shared" si="209"/>
        <v>0</v>
      </c>
    </row>
    <row r="336" spans="1:41" ht="18.75" thickBot="1">
      <c r="A336" s="384"/>
      <c r="B336" s="215">
        <f ca="1">IF(_xlfn.ISOWEEKNUM($N$2)=A325,1,0)</f>
        <v>0</v>
      </c>
      <c r="C336" s="216">
        <f t="shared" si="210"/>
        <v>4</v>
      </c>
      <c r="D336" s="216">
        <f>A325</f>
        <v>14</v>
      </c>
      <c r="E336" s="216">
        <f t="shared" si="211"/>
        <v>3</v>
      </c>
      <c r="F336" s="217">
        <f>J333</f>
        <v>45385</v>
      </c>
      <c r="G336" s="216">
        <f t="shared" ca="1" si="207"/>
        <v>0</v>
      </c>
      <c r="H336" s="218">
        <v>12</v>
      </c>
      <c r="I336" s="219">
        <f>_xlfn.NUMBERVALUE(A325&amp;H336)</f>
        <v>1412</v>
      </c>
      <c r="J336" s="368"/>
      <c r="K336" s="103"/>
      <c r="L336" s="103"/>
      <c r="M336" s="104"/>
      <c r="N336" s="371"/>
      <c r="O336" s="105"/>
      <c r="P336" s="105"/>
      <c r="Q336" s="106"/>
      <c r="R336" s="107"/>
      <c r="S336" s="107"/>
      <c r="T336" s="107"/>
      <c r="U336" s="124"/>
      <c r="V336" s="125"/>
      <c r="W336" s="126"/>
      <c r="X336" s="127"/>
      <c r="Y336" s="126"/>
      <c r="Z336" s="112"/>
      <c r="AA336" s="112"/>
      <c r="AB336" s="128"/>
      <c r="AC336" s="306"/>
      <c r="AD336" s="307"/>
      <c r="AF336">
        <f t="shared" si="212"/>
        <v>0</v>
      </c>
      <c r="AG336">
        <f t="shared" si="213"/>
        <v>0</v>
      </c>
      <c r="AH336">
        <f t="shared" si="214"/>
        <v>0</v>
      </c>
      <c r="AI336" s="155"/>
      <c r="AJ336" s="155"/>
      <c r="AK336" s="155"/>
      <c r="AL336" s="155"/>
      <c r="AM336" s="155"/>
      <c r="AO336">
        <f t="shared" si="209"/>
        <v>0</v>
      </c>
    </row>
    <row r="337" spans="1:41" ht="18" customHeight="1">
      <c r="A337" s="384"/>
      <c r="B337" s="215">
        <f ca="1">IF(_xlfn.ISOWEEKNUM($N$2)=A325,1,0)</f>
        <v>0</v>
      </c>
      <c r="C337" s="216">
        <f t="shared" si="210"/>
        <v>4</v>
      </c>
      <c r="D337" s="216">
        <f>A325</f>
        <v>14</v>
      </c>
      <c r="E337" s="216">
        <f t="shared" si="211"/>
        <v>4</v>
      </c>
      <c r="F337" s="217">
        <f>J337</f>
        <v>45386</v>
      </c>
      <c r="G337" s="216">
        <f t="shared" ca="1" si="207"/>
        <v>0</v>
      </c>
      <c r="H337" s="218">
        <v>13</v>
      </c>
      <c r="I337" s="219">
        <f>_xlfn.NUMBERVALUE(A325&amp;H337)</f>
        <v>1413</v>
      </c>
      <c r="J337" s="366">
        <f>J333+1</f>
        <v>45386</v>
      </c>
      <c r="K337" s="84" t="s">
        <v>140</v>
      </c>
      <c r="L337" s="84" t="s">
        <v>155</v>
      </c>
      <c r="M337" s="85">
        <v>15</v>
      </c>
      <c r="N337" s="369" t="str">
        <f t="shared" ref="N337" si="215">AK338&amp;"
"&amp;AL338&amp;"
"&amp;AM338</f>
        <v>Jeudi
4
Avril</v>
      </c>
      <c r="O337" s="86">
        <v>7</v>
      </c>
      <c r="P337" s="87">
        <v>16</v>
      </c>
      <c r="Q337" s="88">
        <v>8</v>
      </c>
      <c r="R337" s="89"/>
      <c r="S337" s="89"/>
      <c r="T337" s="89"/>
      <c r="U337" s="90"/>
      <c r="V337" s="91"/>
      <c r="W337" s="92"/>
      <c r="X337" s="93"/>
      <c r="Y337" s="92"/>
      <c r="Z337" s="94"/>
      <c r="AA337" s="94"/>
      <c r="AB337" s="95"/>
      <c r="AC337" s="298"/>
      <c r="AD337" s="308"/>
      <c r="AF337">
        <f t="shared" si="212"/>
        <v>0</v>
      </c>
      <c r="AG337">
        <f t="shared" si="213"/>
        <v>86</v>
      </c>
      <c r="AH337">
        <f t="shared" si="214"/>
        <v>86</v>
      </c>
      <c r="AI337" s="20">
        <f>AI333+1</f>
        <v>45386</v>
      </c>
      <c r="AJ337" s="155"/>
      <c r="AK337" s="155"/>
      <c r="AL337" s="155"/>
      <c r="AM337" s="155"/>
      <c r="AO337">
        <f t="shared" si="209"/>
        <v>8</v>
      </c>
    </row>
    <row r="338" spans="1:41" ht="18">
      <c r="A338" s="384"/>
      <c r="B338" s="215">
        <f ca="1">IF(_xlfn.ISOWEEKNUM($N$2)=A325,1,0)</f>
        <v>0</v>
      </c>
      <c r="C338" s="216">
        <f t="shared" si="210"/>
        <v>4</v>
      </c>
      <c r="D338" s="216">
        <f>A325</f>
        <v>14</v>
      </c>
      <c r="E338" s="216">
        <f t="shared" si="211"/>
        <v>4</v>
      </c>
      <c r="F338" s="217">
        <f>J337</f>
        <v>45386</v>
      </c>
      <c r="G338" s="216">
        <f t="shared" ca="1" si="207"/>
        <v>0</v>
      </c>
      <c r="H338" s="218">
        <v>14</v>
      </c>
      <c r="I338" s="219">
        <f>_xlfn.NUMBERVALUE(A325&amp;H338)</f>
        <v>1414</v>
      </c>
      <c r="J338" s="367"/>
      <c r="K338" s="96"/>
      <c r="L338" s="101"/>
      <c r="M338" s="97"/>
      <c r="N338" s="370"/>
      <c r="O338" s="98"/>
      <c r="P338" s="98"/>
      <c r="Q338" s="99"/>
      <c r="R338" s="89"/>
      <c r="S338" s="89"/>
      <c r="T338" s="89"/>
      <c r="U338" s="114"/>
      <c r="V338" s="115"/>
      <c r="W338" s="116"/>
      <c r="X338" s="117"/>
      <c r="Y338" s="116"/>
      <c r="Z338" s="94"/>
      <c r="AA338" s="94"/>
      <c r="AB338" s="118"/>
      <c r="AC338" s="302"/>
      <c r="AD338" s="303"/>
      <c r="AF338">
        <f t="shared" si="212"/>
        <v>0</v>
      </c>
      <c r="AG338">
        <f t="shared" si="213"/>
        <v>0</v>
      </c>
      <c r="AH338">
        <f t="shared" si="214"/>
        <v>0</v>
      </c>
      <c r="AI338" s="20" t="str">
        <f>UPPER(LEFT(TEXT(AI337,"jjjj")))&amp;RIGHT(TEXT(AI337,"jjjj"),LEN(TEXT(AI337,"jjjj"))-1)</f>
        <v>Jeudi</v>
      </c>
      <c r="AJ338" s="155" t="str">
        <f>TEXT(AI337,"jj")</f>
        <v>04</v>
      </c>
      <c r="AK338" s="20" t="str">
        <f>UPPER(LEFT(TEXT(AI337,"jjjj")))&amp;RIGHT(TEXT(AI337,"jjjj"),LEN(TEXT(AI337,"jjjj"))-1)</f>
        <v>Jeudi</v>
      </c>
      <c r="AL338" s="155">
        <f>DAY(AI337)</f>
        <v>4</v>
      </c>
      <c r="AM338" s="20" t="str">
        <f>UPPER(LEFT(TEXT(AI337,"mmmm")))&amp;RIGHT(TEXT(AI337,"mmmm"),LEN(TEXT(AI337,"mmmm"))-1)</f>
        <v>Avril</v>
      </c>
      <c r="AO338">
        <f t="shared" si="209"/>
        <v>0</v>
      </c>
    </row>
    <row r="339" spans="1:41" ht="18">
      <c r="A339" s="384"/>
      <c r="B339" s="215">
        <f ca="1">IF(_xlfn.ISOWEEKNUM($N$2)=A325,1,0)</f>
        <v>0</v>
      </c>
      <c r="C339" s="216">
        <f t="shared" si="210"/>
        <v>4</v>
      </c>
      <c r="D339" s="216">
        <f>A325</f>
        <v>14</v>
      </c>
      <c r="E339" s="216">
        <f t="shared" si="211"/>
        <v>4</v>
      </c>
      <c r="F339" s="217">
        <f>J337</f>
        <v>45386</v>
      </c>
      <c r="G339" s="216">
        <f t="shared" ca="1" si="207"/>
        <v>0</v>
      </c>
      <c r="H339" s="218">
        <v>15</v>
      </c>
      <c r="I339" s="219">
        <f>_xlfn.NUMBERVALUE(A325&amp;H339)</f>
        <v>1415</v>
      </c>
      <c r="J339" s="367"/>
      <c r="K339" s="101"/>
      <c r="L339" s="101"/>
      <c r="M339" s="97"/>
      <c r="N339" s="370"/>
      <c r="O339" s="102"/>
      <c r="P339" s="98"/>
      <c r="Q339" s="88"/>
      <c r="R339" s="100"/>
      <c r="S339" s="100"/>
      <c r="T339" s="100"/>
      <c r="U339" s="119"/>
      <c r="V339" s="120"/>
      <c r="W339" s="121"/>
      <c r="X339" s="122"/>
      <c r="Y339" s="121"/>
      <c r="Z339" s="94"/>
      <c r="AA339" s="94"/>
      <c r="AB339" s="123"/>
      <c r="AC339" s="304"/>
      <c r="AD339" s="305"/>
      <c r="AF339">
        <f t="shared" si="212"/>
        <v>0</v>
      </c>
      <c r="AG339">
        <f t="shared" si="213"/>
        <v>0</v>
      </c>
      <c r="AH339">
        <f t="shared" si="214"/>
        <v>0</v>
      </c>
      <c r="AI339" s="155"/>
      <c r="AJ339" s="155"/>
      <c r="AK339" s="155"/>
      <c r="AL339" s="155"/>
      <c r="AM339" s="155"/>
      <c r="AO339">
        <f t="shared" si="209"/>
        <v>0</v>
      </c>
    </row>
    <row r="340" spans="1:41" ht="18.75" thickBot="1">
      <c r="A340" s="384"/>
      <c r="B340" s="215">
        <f ca="1">IF(_xlfn.ISOWEEKNUM($N$2)=A325,1,0)</f>
        <v>0</v>
      </c>
      <c r="C340" s="216">
        <f t="shared" si="210"/>
        <v>4</v>
      </c>
      <c r="D340" s="216">
        <f>A325</f>
        <v>14</v>
      </c>
      <c r="E340" s="216">
        <f t="shared" si="211"/>
        <v>4</v>
      </c>
      <c r="F340" s="217">
        <f>J337</f>
        <v>45386</v>
      </c>
      <c r="G340" s="216">
        <f t="shared" ca="1" si="207"/>
        <v>0</v>
      </c>
      <c r="H340" s="218">
        <v>16</v>
      </c>
      <c r="I340" s="219">
        <f>_xlfn.NUMBERVALUE(A325&amp;H340)</f>
        <v>1416</v>
      </c>
      <c r="J340" s="368"/>
      <c r="K340" s="103"/>
      <c r="L340" s="103"/>
      <c r="M340" s="104"/>
      <c r="N340" s="371"/>
      <c r="O340" s="105"/>
      <c r="P340" s="105"/>
      <c r="Q340" s="106"/>
      <c r="R340" s="107"/>
      <c r="S340" s="107"/>
      <c r="T340" s="107"/>
      <c r="U340" s="124"/>
      <c r="V340" s="125"/>
      <c r="W340" s="126"/>
      <c r="X340" s="127"/>
      <c r="Y340" s="126"/>
      <c r="Z340" s="112"/>
      <c r="AA340" s="112"/>
      <c r="AB340" s="128"/>
      <c r="AC340" s="306"/>
      <c r="AD340" s="307"/>
      <c r="AF340">
        <f t="shared" si="212"/>
        <v>0</v>
      </c>
      <c r="AG340">
        <f t="shared" si="213"/>
        <v>0</v>
      </c>
      <c r="AH340">
        <f t="shared" si="214"/>
        <v>0</v>
      </c>
      <c r="AI340" s="155"/>
      <c r="AJ340" s="155"/>
      <c r="AK340" s="155"/>
      <c r="AL340" s="155"/>
      <c r="AM340" s="155"/>
      <c r="AO340">
        <f t="shared" si="209"/>
        <v>0</v>
      </c>
    </row>
    <row r="341" spans="1:41" ht="18" customHeight="1">
      <c r="A341" s="384"/>
      <c r="B341" s="215">
        <f ca="1">IF(_xlfn.ISOWEEKNUM($N$2)=A325,1,0)</f>
        <v>0</v>
      </c>
      <c r="C341" s="216">
        <f t="shared" si="210"/>
        <v>4</v>
      </c>
      <c r="D341" s="216">
        <f>A325</f>
        <v>14</v>
      </c>
      <c r="E341" s="216">
        <f t="shared" si="211"/>
        <v>5</v>
      </c>
      <c r="F341" s="217">
        <f>J341</f>
        <v>45387</v>
      </c>
      <c r="G341" s="216">
        <f t="shared" ca="1" si="207"/>
        <v>0</v>
      </c>
      <c r="H341" s="218">
        <v>17</v>
      </c>
      <c r="I341" s="219">
        <f>_xlfn.NUMBERVALUE(A325&amp;H341)</f>
        <v>1417</v>
      </c>
      <c r="J341" s="366">
        <f>J337+1</f>
        <v>45387</v>
      </c>
      <c r="K341" s="84" t="s">
        <v>140</v>
      </c>
      <c r="L341" s="84" t="s">
        <v>155</v>
      </c>
      <c r="M341" s="85">
        <v>15</v>
      </c>
      <c r="N341" s="369" t="str">
        <f t="shared" ref="N341" si="216">AK342&amp;"
"&amp;AL342&amp;"
"&amp;AM342</f>
        <v>Vendredi
5
Avril</v>
      </c>
      <c r="O341" s="86">
        <v>7</v>
      </c>
      <c r="P341" s="87">
        <v>12</v>
      </c>
      <c r="Q341" s="88">
        <v>5</v>
      </c>
      <c r="R341" s="89"/>
      <c r="S341" s="89"/>
      <c r="T341" s="89"/>
      <c r="U341" s="90">
        <v>2.5</v>
      </c>
      <c r="V341" s="91"/>
      <c r="W341" s="92"/>
      <c r="X341" s="93"/>
      <c r="Y341" s="92"/>
      <c r="Z341" s="94"/>
      <c r="AA341" s="94"/>
      <c r="AB341" s="95"/>
      <c r="AC341" s="309" t="s">
        <v>140</v>
      </c>
      <c r="AD341" s="308" t="s">
        <v>132</v>
      </c>
      <c r="AF341">
        <f t="shared" si="212"/>
        <v>0</v>
      </c>
      <c r="AG341">
        <f t="shared" si="213"/>
        <v>86</v>
      </c>
      <c r="AH341">
        <f t="shared" si="214"/>
        <v>86</v>
      </c>
      <c r="AI341" s="20">
        <f>AI337+1</f>
        <v>45387</v>
      </c>
      <c r="AJ341" s="155"/>
      <c r="AK341" s="155"/>
      <c r="AL341" s="155"/>
      <c r="AM341" s="155"/>
      <c r="AO341">
        <f t="shared" si="209"/>
        <v>5</v>
      </c>
    </row>
    <row r="342" spans="1:41" ht="18">
      <c r="A342" s="384"/>
      <c r="B342" s="215">
        <f ca="1">IF(_xlfn.ISOWEEKNUM($N$2)=A325,1,0)</f>
        <v>0</v>
      </c>
      <c r="C342" s="216">
        <f t="shared" si="210"/>
        <v>4</v>
      </c>
      <c r="D342" s="216">
        <f>A325</f>
        <v>14</v>
      </c>
      <c r="E342" s="216">
        <f t="shared" si="211"/>
        <v>5</v>
      </c>
      <c r="F342" s="217">
        <f>J341</f>
        <v>45387</v>
      </c>
      <c r="G342" s="216">
        <f t="shared" ca="1" si="207"/>
        <v>0</v>
      </c>
      <c r="H342" s="218">
        <v>18</v>
      </c>
      <c r="I342" s="219">
        <f>_xlfn.NUMBERVALUE(A325&amp;H342)</f>
        <v>1418</v>
      </c>
      <c r="J342" s="367"/>
      <c r="K342" s="96"/>
      <c r="L342" s="101"/>
      <c r="M342" s="97"/>
      <c r="N342" s="370"/>
      <c r="O342" s="98"/>
      <c r="P342" s="98"/>
      <c r="Q342" s="99"/>
      <c r="R342" s="89"/>
      <c r="S342" s="89"/>
      <c r="T342" s="89"/>
      <c r="U342" s="114"/>
      <c r="V342" s="115"/>
      <c r="W342" s="116"/>
      <c r="X342" s="117"/>
      <c r="Y342" s="116"/>
      <c r="Z342" s="94"/>
      <c r="AA342" s="94"/>
      <c r="AB342" s="118"/>
      <c r="AC342" s="298">
        <v>235</v>
      </c>
      <c r="AD342" s="303"/>
      <c r="AF342">
        <f t="shared" si="212"/>
        <v>235</v>
      </c>
      <c r="AG342">
        <f t="shared" si="213"/>
        <v>0</v>
      </c>
      <c r="AH342">
        <f t="shared" si="214"/>
        <v>235</v>
      </c>
      <c r="AI342" s="20" t="str">
        <f>UPPER(LEFT(TEXT(AI341,"jjjj")))&amp;RIGHT(TEXT(AI341,"jjjj"),LEN(TEXT(AI341,"jjjj"))-1)</f>
        <v>Vendredi</v>
      </c>
      <c r="AJ342" s="155" t="str">
        <f>TEXT(AI341,"jj")</f>
        <v>05</v>
      </c>
      <c r="AK342" s="20" t="str">
        <f>UPPER(LEFT(TEXT(AI341,"jjjj")))&amp;RIGHT(TEXT(AI341,"jjjj"),LEN(TEXT(AI341,"jjjj"))-1)</f>
        <v>Vendredi</v>
      </c>
      <c r="AL342" s="155">
        <f>DAY(AI341)</f>
        <v>5</v>
      </c>
      <c r="AM342" s="20" t="str">
        <f>UPPER(LEFT(TEXT(AI341,"mmmm")))&amp;RIGHT(TEXT(AI341,"mmmm"),LEN(TEXT(AI341,"mmmm"))-1)</f>
        <v>Avril</v>
      </c>
      <c r="AO342">
        <f t="shared" si="209"/>
        <v>0</v>
      </c>
    </row>
    <row r="343" spans="1:41" ht="18">
      <c r="A343" s="384"/>
      <c r="B343" s="215">
        <f ca="1">IF(_xlfn.ISOWEEKNUM($N$2)=A325,1,0)</f>
        <v>0</v>
      </c>
      <c r="C343" s="216">
        <f t="shared" si="210"/>
        <v>4</v>
      </c>
      <c r="D343" s="216">
        <f>A325</f>
        <v>14</v>
      </c>
      <c r="E343" s="216">
        <f t="shared" si="211"/>
        <v>5</v>
      </c>
      <c r="F343" s="217">
        <f>J341</f>
        <v>45387</v>
      </c>
      <c r="G343" s="216">
        <f t="shared" ca="1" si="207"/>
        <v>0</v>
      </c>
      <c r="H343" s="218">
        <v>19</v>
      </c>
      <c r="I343" s="219">
        <f>_xlfn.NUMBERVALUE(A325&amp;H343)</f>
        <v>1419</v>
      </c>
      <c r="J343" s="367"/>
      <c r="K343" s="101"/>
      <c r="L343" s="101"/>
      <c r="M343" s="97"/>
      <c r="N343" s="370"/>
      <c r="O343" s="102"/>
      <c r="P343" s="98"/>
      <c r="Q343" s="88"/>
      <c r="R343" s="100"/>
      <c r="S343" s="100"/>
      <c r="T343" s="100"/>
      <c r="U343" s="119"/>
      <c r="V343" s="120"/>
      <c r="W343" s="121"/>
      <c r="X343" s="122"/>
      <c r="Y343" s="121"/>
      <c r="Z343" s="94"/>
      <c r="AA343" s="94"/>
      <c r="AB343" s="123"/>
      <c r="AC343" s="304"/>
      <c r="AD343" s="305"/>
      <c r="AF343">
        <f t="shared" si="212"/>
        <v>0</v>
      </c>
      <c r="AG343">
        <f t="shared" si="213"/>
        <v>0</v>
      </c>
      <c r="AH343">
        <f t="shared" si="214"/>
        <v>0</v>
      </c>
      <c r="AI343" s="155"/>
      <c r="AJ343" s="155"/>
      <c r="AK343" s="155"/>
      <c r="AL343" s="155"/>
      <c r="AM343" s="155"/>
      <c r="AO343">
        <f t="shared" si="209"/>
        <v>0</v>
      </c>
    </row>
    <row r="344" spans="1:41" ht="18.75" thickBot="1">
      <c r="A344" s="384"/>
      <c r="B344" s="215">
        <f ca="1">IF(_xlfn.ISOWEEKNUM($N$2)=A325,1,0)</f>
        <v>0</v>
      </c>
      <c r="C344" s="216">
        <f t="shared" si="210"/>
        <v>4</v>
      </c>
      <c r="D344" s="216">
        <f>A325</f>
        <v>14</v>
      </c>
      <c r="E344" s="216">
        <f t="shared" si="211"/>
        <v>5</v>
      </c>
      <c r="F344" s="217">
        <f>J341</f>
        <v>45387</v>
      </c>
      <c r="G344" s="216">
        <f t="shared" ca="1" si="207"/>
        <v>0</v>
      </c>
      <c r="H344" s="218">
        <v>20</v>
      </c>
      <c r="I344" s="219">
        <f>_xlfn.NUMBERVALUE(A325&amp;H344)</f>
        <v>1420</v>
      </c>
      <c r="J344" s="368"/>
      <c r="K344" s="103"/>
      <c r="L344" s="103"/>
      <c r="M344" s="104"/>
      <c r="N344" s="371"/>
      <c r="O344" s="105"/>
      <c r="P344" s="105"/>
      <c r="Q344" s="106"/>
      <c r="R344" s="107"/>
      <c r="S344" s="107"/>
      <c r="T344" s="107"/>
      <c r="U344" s="124"/>
      <c r="V344" s="125"/>
      <c r="W344" s="126"/>
      <c r="X344" s="127"/>
      <c r="Y344" s="126"/>
      <c r="Z344" s="112"/>
      <c r="AA344" s="112"/>
      <c r="AB344" s="128"/>
      <c r="AC344" s="306"/>
      <c r="AD344" s="307"/>
      <c r="AF344">
        <f t="shared" si="212"/>
        <v>0</v>
      </c>
      <c r="AG344">
        <f t="shared" si="213"/>
        <v>0</v>
      </c>
      <c r="AH344">
        <f t="shared" si="214"/>
        <v>0</v>
      </c>
      <c r="AI344" s="155"/>
      <c r="AJ344" s="155"/>
      <c r="AK344" s="155"/>
      <c r="AL344" s="155"/>
      <c r="AM344" s="155"/>
      <c r="AO344">
        <f t="shared" si="209"/>
        <v>0</v>
      </c>
    </row>
    <row r="345" spans="1:41" ht="18" customHeight="1">
      <c r="A345" s="384"/>
      <c r="B345" s="215">
        <f ca="1">IF(_xlfn.ISOWEEKNUM($N$2)=A325,1,0)</f>
        <v>0</v>
      </c>
      <c r="C345" s="216">
        <f t="shared" si="210"/>
        <v>4</v>
      </c>
      <c r="D345" s="216">
        <f>A325</f>
        <v>14</v>
      </c>
      <c r="E345" s="216">
        <f t="shared" si="211"/>
        <v>6</v>
      </c>
      <c r="F345" s="217">
        <f>J345</f>
        <v>45388</v>
      </c>
      <c r="G345" s="216">
        <f t="shared" ca="1" si="207"/>
        <v>0</v>
      </c>
      <c r="H345" s="218">
        <v>21</v>
      </c>
      <c r="I345" s="219">
        <f>_xlfn.NUMBERVALUE(A325&amp;H345)</f>
        <v>1421</v>
      </c>
      <c r="J345" s="372">
        <f>J341+1</f>
        <v>45388</v>
      </c>
      <c r="K345" s="52"/>
      <c r="L345" s="53"/>
      <c r="M345" s="54"/>
      <c r="N345" s="374" t="str">
        <f t="shared" ref="N345" si="217">AK346&amp;"
"&amp;AL346&amp;"
"&amp;AM346</f>
        <v>Samedi
6
Avril</v>
      </c>
      <c r="O345" s="55"/>
      <c r="P345" s="56"/>
      <c r="Q345" s="57"/>
      <c r="R345" s="58"/>
      <c r="S345" s="58"/>
      <c r="T345" s="58"/>
      <c r="U345" s="59"/>
      <c r="V345" s="60"/>
      <c r="W345" s="61"/>
      <c r="X345" s="62"/>
      <c r="Y345" s="61"/>
      <c r="Z345" s="63"/>
      <c r="AA345" s="63"/>
      <c r="AB345" s="64"/>
      <c r="AC345" s="310"/>
      <c r="AD345" s="311"/>
      <c r="AF345">
        <f t="shared" si="212"/>
        <v>0</v>
      </c>
      <c r="AG345">
        <f t="shared" si="213"/>
        <v>0</v>
      </c>
      <c r="AH345">
        <f t="shared" si="214"/>
        <v>0</v>
      </c>
      <c r="AI345" s="20">
        <f>AI341+1</f>
        <v>45388</v>
      </c>
      <c r="AJ345" s="155"/>
      <c r="AK345" s="155"/>
      <c r="AL345" s="155"/>
      <c r="AM345" s="155"/>
      <c r="AO345">
        <f t="shared" si="209"/>
        <v>0</v>
      </c>
    </row>
    <row r="346" spans="1:41" ht="18.75" thickBot="1">
      <c r="A346" s="384"/>
      <c r="B346" s="215">
        <f ca="1">IF(_xlfn.ISOWEEKNUM($N$2)=A325,1,0)</f>
        <v>0</v>
      </c>
      <c r="C346" s="216">
        <f t="shared" si="210"/>
        <v>4</v>
      </c>
      <c r="D346" s="216">
        <f>A325</f>
        <v>14</v>
      </c>
      <c r="E346" s="216">
        <f t="shared" si="211"/>
        <v>6</v>
      </c>
      <c r="F346" s="217">
        <f>J345</f>
        <v>45388</v>
      </c>
      <c r="G346" s="216">
        <f t="shared" ca="1" si="207"/>
        <v>0</v>
      </c>
      <c r="H346" s="218">
        <v>22</v>
      </c>
      <c r="I346" s="219">
        <f>_xlfn.NUMBERVALUE(A325&amp;H346)</f>
        <v>1422</v>
      </c>
      <c r="J346" s="373"/>
      <c r="K346" s="53"/>
      <c r="L346" s="53"/>
      <c r="M346" s="65"/>
      <c r="N346" s="375"/>
      <c r="O346" s="66"/>
      <c r="P346" s="66"/>
      <c r="Q346" s="67"/>
      <c r="R346" s="68"/>
      <c r="S346" s="68"/>
      <c r="T346" s="68"/>
      <c r="U346" s="69"/>
      <c r="V346" s="70"/>
      <c r="W346" s="71"/>
      <c r="X346" s="72"/>
      <c r="Y346" s="71"/>
      <c r="Z346" s="73"/>
      <c r="AA346" s="73"/>
      <c r="AB346" s="74"/>
      <c r="AC346" s="312"/>
      <c r="AD346" s="313"/>
      <c r="AF346">
        <f t="shared" si="212"/>
        <v>0</v>
      </c>
      <c r="AG346">
        <f t="shared" si="213"/>
        <v>0</v>
      </c>
      <c r="AH346">
        <f t="shared" si="214"/>
        <v>0</v>
      </c>
      <c r="AI346" s="20" t="str">
        <f>UPPER(LEFT(TEXT(AI345,"jjjj")))&amp;RIGHT(TEXT(AI345,"jjjj"),LEN(TEXT(AI345,"jjjj"))-1)</f>
        <v>Samedi</v>
      </c>
      <c r="AJ346" s="155" t="str">
        <f>TEXT(AI345,"jj")</f>
        <v>06</v>
      </c>
      <c r="AK346" s="20" t="str">
        <f>UPPER(LEFT(TEXT(AI345,"jjjj")))&amp;RIGHT(TEXT(AI345,"jjjj"),LEN(TEXT(AI345,"jjjj"))-1)</f>
        <v>Samedi</v>
      </c>
      <c r="AL346" s="155">
        <f>DAY(AI345)</f>
        <v>6</v>
      </c>
      <c r="AM346" s="20" t="str">
        <f>UPPER(LEFT(TEXT(AI345,"mmmm")))&amp;RIGHT(TEXT(AI345,"mmmm"),LEN(TEXT(AI345,"mmmm"))-1)</f>
        <v>Avril</v>
      </c>
      <c r="AO346">
        <f t="shared" si="209"/>
        <v>0</v>
      </c>
    </row>
    <row r="347" spans="1:41" ht="18" customHeight="1">
      <c r="A347" s="384"/>
      <c r="B347" s="215">
        <f ca="1">IF(_xlfn.ISOWEEKNUM($N$2)=A325,1,0)</f>
        <v>0</v>
      </c>
      <c r="C347" s="216">
        <f t="shared" si="210"/>
        <v>4</v>
      </c>
      <c r="D347" s="216">
        <f>A325</f>
        <v>14</v>
      </c>
      <c r="E347" s="216">
        <f t="shared" si="211"/>
        <v>7</v>
      </c>
      <c r="F347" s="217">
        <f>J347</f>
        <v>45389</v>
      </c>
      <c r="G347" s="216">
        <f t="shared" ca="1" si="207"/>
        <v>0</v>
      </c>
      <c r="H347" s="218">
        <v>23</v>
      </c>
      <c r="I347" s="219">
        <f>_xlfn.NUMBERVALUE(A325&amp;H347)</f>
        <v>1423</v>
      </c>
      <c r="J347" s="372">
        <f>J345+1</f>
        <v>45389</v>
      </c>
      <c r="K347" s="75"/>
      <c r="L347" s="75"/>
      <c r="M347" s="54"/>
      <c r="N347" s="374" t="str">
        <f t="shared" ref="N347" si="218">AK348&amp;"
"&amp;AL348&amp;"
"&amp;AM348</f>
        <v>Dimanche
7
Avril</v>
      </c>
      <c r="O347" s="76"/>
      <c r="P347" s="77"/>
      <c r="Q347" s="78"/>
      <c r="R347" s="79"/>
      <c r="S347" s="79"/>
      <c r="T347" s="79"/>
      <c r="U347" s="80"/>
      <c r="V347" s="81"/>
      <c r="W347" s="81"/>
      <c r="X347" s="82"/>
      <c r="Y347" s="81"/>
      <c r="Z347" s="81"/>
      <c r="AA347" s="81"/>
      <c r="AB347" s="83"/>
      <c r="AC347" s="314"/>
      <c r="AD347" s="315"/>
      <c r="AF347">
        <f t="shared" si="212"/>
        <v>0</v>
      </c>
      <c r="AG347">
        <f t="shared" si="213"/>
        <v>0</v>
      </c>
      <c r="AH347">
        <f t="shared" si="214"/>
        <v>0</v>
      </c>
      <c r="AI347" s="20">
        <f>AI345+1</f>
        <v>45389</v>
      </c>
      <c r="AJ347" s="155"/>
      <c r="AK347" s="155"/>
      <c r="AL347" s="155"/>
      <c r="AM347" s="155"/>
      <c r="AO347">
        <f t="shared" si="209"/>
        <v>0</v>
      </c>
    </row>
    <row r="348" spans="1:41" ht="18.75" thickBot="1">
      <c r="A348" s="385"/>
      <c r="B348" s="220">
        <f ca="1">IF(_xlfn.ISOWEEKNUM($N$2)=A325,1,0)</f>
        <v>0</v>
      </c>
      <c r="C348" s="216">
        <f t="shared" si="210"/>
        <v>4</v>
      </c>
      <c r="D348" s="216">
        <f>A325</f>
        <v>14</v>
      </c>
      <c r="E348" s="216">
        <f t="shared" si="211"/>
        <v>7</v>
      </c>
      <c r="F348" s="217">
        <f>J347</f>
        <v>45389</v>
      </c>
      <c r="G348" s="221">
        <f t="shared" ca="1" si="207"/>
        <v>0</v>
      </c>
      <c r="H348" s="218">
        <v>24</v>
      </c>
      <c r="I348" s="222">
        <f>_xlfn.NUMBERVALUE(A325&amp;H348)</f>
        <v>1424</v>
      </c>
      <c r="J348" s="379"/>
      <c r="K348" s="146"/>
      <c r="L348" s="146"/>
      <c r="M348" s="147"/>
      <c r="N348" s="380"/>
      <c r="O348" s="148"/>
      <c r="P348" s="148"/>
      <c r="Q348" s="149"/>
      <c r="R348" s="150"/>
      <c r="S348" s="150"/>
      <c r="T348" s="150"/>
      <c r="U348" s="151"/>
      <c r="V348" s="152"/>
      <c r="W348" s="152"/>
      <c r="X348" s="153"/>
      <c r="Y348" s="152"/>
      <c r="Z348" s="152"/>
      <c r="AA348" s="152"/>
      <c r="AB348" s="154"/>
      <c r="AC348" s="316"/>
      <c r="AD348" s="317"/>
      <c r="AF348">
        <f t="shared" si="212"/>
        <v>0</v>
      </c>
      <c r="AG348">
        <f t="shared" si="213"/>
        <v>0</v>
      </c>
      <c r="AH348">
        <f t="shared" si="214"/>
        <v>0</v>
      </c>
      <c r="AI348" s="20" t="str">
        <f>UPPER(LEFT(TEXT(AI347,"jjjj")))&amp;RIGHT(TEXT(AI347,"jjjj"),LEN(TEXT(AI347,"jjjj"))-1)</f>
        <v>Dimanche</v>
      </c>
      <c r="AJ348" s="155" t="str">
        <f>TEXT(AI347,"jj")</f>
        <v>07</v>
      </c>
      <c r="AK348" s="20" t="str">
        <f>UPPER(LEFT(TEXT(AI347,"jjjj")))&amp;RIGHT(TEXT(AI347,"jjjj"),LEN(TEXT(AI347,"jjjj"))-1)</f>
        <v>Dimanche</v>
      </c>
      <c r="AL348" s="155">
        <f>DAY(AI347)</f>
        <v>7</v>
      </c>
      <c r="AM348" s="20" t="str">
        <f>UPPER(LEFT(TEXT(AI347,"mmmm")))&amp;RIGHT(TEXT(AI347,"mmmm"),LEN(TEXT(AI347,"mmmm"))-1)</f>
        <v>Avril</v>
      </c>
      <c r="AO348">
        <f t="shared" si="209"/>
        <v>0</v>
      </c>
    </row>
    <row r="349" spans="1:41" ht="18.75" customHeight="1" thickTop="1">
      <c r="A349" s="383">
        <f>A325+1</f>
        <v>15</v>
      </c>
      <c r="B349" s="210">
        <f ca="1">IF(_xlfn.ISOWEEKNUM($N$2)=A349,1,0)</f>
        <v>0</v>
      </c>
      <c r="C349" s="211">
        <f t="shared" si="210"/>
        <v>4</v>
      </c>
      <c r="D349" s="211">
        <f>A349</f>
        <v>15</v>
      </c>
      <c r="E349" s="211">
        <f t="shared" si="211"/>
        <v>8</v>
      </c>
      <c r="F349" s="212">
        <f>J349</f>
        <v>45390</v>
      </c>
      <c r="G349" s="211">
        <f t="shared" ca="1" si="207"/>
        <v>0</v>
      </c>
      <c r="H349" s="213">
        <v>1</v>
      </c>
      <c r="I349" s="214">
        <f>_xlfn.NUMBERVALUE(A349&amp;0&amp;H349)</f>
        <v>1501</v>
      </c>
      <c r="J349" s="386">
        <f>J347+1</f>
        <v>45390</v>
      </c>
      <c r="K349" s="134" t="s">
        <v>130</v>
      </c>
      <c r="L349" s="134" t="s">
        <v>157</v>
      </c>
      <c r="M349" s="135">
        <v>17</v>
      </c>
      <c r="N349" s="387" t="str">
        <f t="shared" ref="N349" si="219">AK350&amp;"
"&amp;AL350&amp;"
"&amp;AM350</f>
        <v>Lundi
8
Avril</v>
      </c>
      <c r="O349" s="136">
        <v>8</v>
      </c>
      <c r="P349" s="137">
        <v>17</v>
      </c>
      <c r="Q349" s="138">
        <v>8</v>
      </c>
      <c r="R349" s="139"/>
      <c r="S349" s="139"/>
      <c r="T349" s="139"/>
      <c r="U349" s="140"/>
      <c r="V349" s="141"/>
      <c r="W349" s="142"/>
      <c r="X349" s="143"/>
      <c r="Y349" s="142"/>
      <c r="Z349" s="144"/>
      <c r="AA349" s="144"/>
      <c r="AB349" s="145"/>
      <c r="AC349" s="296" t="s">
        <v>132</v>
      </c>
      <c r="AD349" s="297" t="s">
        <v>103</v>
      </c>
      <c r="AF349">
        <f t="shared" si="212"/>
        <v>0</v>
      </c>
      <c r="AG349">
        <f t="shared" si="213"/>
        <v>86</v>
      </c>
      <c r="AH349">
        <f t="shared" si="214"/>
        <v>86</v>
      </c>
      <c r="AI349" s="20">
        <f>J349</f>
        <v>45390</v>
      </c>
      <c r="AJ349" s="19"/>
      <c r="AK349" s="19"/>
      <c r="AL349" s="19"/>
      <c r="AM349" s="20"/>
      <c r="AO349">
        <f t="shared" si="209"/>
        <v>8</v>
      </c>
    </row>
    <row r="350" spans="1:41" ht="18">
      <c r="A350" s="384"/>
      <c r="B350" s="215">
        <f ca="1">IF(_xlfn.ISOWEEKNUM($N$2)=A349,1,0)</f>
        <v>0</v>
      </c>
      <c r="C350" s="216">
        <f t="shared" si="210"/>
        <v>4</v>
      </c>
      <c r="D350" s="216">
        <f>A349</f>
        <v>15</v>
      </c>
      <c r="E350" s="216">
        <f t="shared" si="211"/>
        <v>8</v>
      </c>
      <c r="F350" s="217">
        <f>J349</f>
        <v>45390</v>
      </c>
      <c r="G350" s="216">
        <f t="shared" ca="1" si="207"/>
        <v>0</v>
      </c>
      <c r="H350" s="218">
        <v>2</v>
      </c>
      <c r="I350" s="219">
        <f>_xlfn.NUMBERVALUE(A349&amp;0&amp;H350)</f>
        <v>1502</v>
      </c>
      <c r="J350" s="367"/>
      <c r="K350" s="96"/>
      <c r="L350" s="96"/>
      <c r="M350" s="97"/>
      <c r="N350" s="370"/>
      <c r="O350" s="98"/>
      <c r="P350" s="98"/>
      <c r="Q350" s="99"/>
      <c r="R350" s="100"/>
      <c r="S350" s="100"/>
      <c r="T350" s="100"/>
      <c r="U350" s="90"/>
      <c r="V350" s="91"/>
      <c r="W350" s="92"/>
      <c r="X350" s="93"/>
      <c r="Y350" s="92"/>
      <c r="Z350" s="94"/>
      <c r="AA350" s="94"/>
      <c r="AB350" s="95"/>
      <c r="AC350" s="298" t="s">
        <v>104</v>
      </c>
      <c r="AD350" s="299">
        <v>86</v>
      </c>
      <c r="AF350">
        <f t="shared" si="212"/>
        <v>0</v>
      </c>
      <c r="AG350">
        <f t="shared" si="213"/>
        <v>0</v>
      </c>
      <c r="AH350">
        <f t="shared" si="214"/>
        <v>0</v>
      </c>
      <c r="AI350" s="20" t="str">
        <f>UPPER(LEFT(TEXT(AI349,"jjjj")))&amp;RIGHT(TEXT(AI349,"jjjj"),LEN(TEXT(AI349,"jjjj"))-1)</f>
        <v>Lundi</v>
      </c>
      <c r="AJ350" s="155" t="str">
        <f>TEXT(AI349,"jj")</f>
        <v>08</v>
      </c>
      <c r="AK350" s="20" t="str">
        <f>UPPER(LEFT(TEXT(AI349,"jjjj")))&amp;RIGHT(TEXT(AI349,"jjjj"),LEN(TEXT(AI349,"jjjj"))-1)</f>
        <v>Lundi</v>
      </c>
      <c r="AL350" s="155">
        <f>DAY(AI349)</f>
        <v>8</v>
      </c>
      <c r="AM350" s="20" t="str">
        <f>UPPER(LEFT(TEXT(AI349,"mmmm")))&amp;RIGHT(TEXT(AI349,"mmmm"),LEN(TEXT(AI349,"mmmm"))-1)</f>
        <v>Avril</v>
      </c>
      <c r="AO350">
        <f t="shared" si="209"/>
        <v>0</v>
      </c>
    </row>
    <row r="351" spans="1:41" ht="18">
      <c r="A351" s="384"/>
      <c r="B351" s="215">
        <f ca="1">IF(_xlfn.ISOWEEKNUM($N$2)=A349,1,0)</f>
        <v>0</v>
      </c>
      <c r="C351" s="216">
        <f t="shared" si="210"/>
        <v>4</v>
      </c>
      <c r="D351" s="216">
        <f>A349</f>
        <v>15</v>
      </c>
      <c r="E351" s="216">
        <f t="shared" si="211"/>
        <v>8</v>
      </c>
      <c r="F351" s="217">
        <f>J349</f>
        <v>45390</v>
      </c>
      <c r="G351" s="216">
        <f t="shared" ca="1" si="207"/>
        <v>0</v>
      </c>
      <c r="H351" s="218">
        <v>3</v>
      </c>
      <c r="I351" s="219">
        <f>_xlfn.NUMBERVALUE(A349&amp;0&amp;H351)</f>
        <v>1503</v>
      </c>
      <c r="J351" s="367"/>
      <c r="K351" s="101"/>
      <c r="L351" s="101"/>
      <c r="M351" s="97"/>
      <c r="N351" s="370"/>
      <c r="O351" s="102"/>
      <c r="P351" s="98"/>
      <c r="Q351" s="88"/>
      <c r="R351" s="89"/>
      <c r="S351" s="89"/>
      <c r="T351" s="89"/>
      <c r="U351" s="90"/>
      <c r="V351" s="91"/>
      <c r="W351" s="92"/>
      <c r="X351" s="93"/>
      <c r="Y351" s="92"/>
      <c r="Z351" s="94"/>
      <c r="AA351" s="94"/>
      <c r="AB351" s="95"/>
      <c r="AC351" s="298"/>
      <c r="AD351" s="299"/>
      <c r="AF351">
        <f t="shared" si="212"/>
        <v>0</v>
      </c>
      <c r="AG351">
        <f t="shared" si="213"/>
        <v>0</v>
      </c>
      <c r="AH351">
        <f t="shared" si="214"/>
        <v>0</v>
      </c>
      <c r="AI351" s="19"/>
      <c r="AJ351" s="19"/>
      <c r="AK351" s="19"/>
      <c r="AL351" s="19"/>
      <c r="AM351" s="19"/>
      <c r="AO351">
        <f t="shared" si="209"/>
        <v>0</v>
      </c>
    </row>
    <row r="352" spans="1:41" ht="18.75" thickBot="1">
      <c r="A352" s="384"/>
      <c r="B352" s="215">
        <f ca="1">IF(_xlfn.ISOWEEKNUM($N$2)=A349,1,0)</f>
        <v>0</v>
      </c>
      <c r="C352" s="216">
        <f t="shared" si="210"/>
        <v>4</v>
      </c>
      <c r="D352" s="216">
        <f>A349</f>
        <v>15</v>
      </c>
      <c r="E352" s="216">
        <f t="shared" si="211"/>
        <v>8</v>
      </c>
      <c r="F352" s="217">
        <f>J349</f>
        <v>45390</v>
      </c>
      <c r="G352" s="216">
        <f t="shared" ca="1" si="207"/>
        <v>0</v>
      </c>
      <c r="H352" s="218">
        <v>4</v>
      </c>
      <c r="I352" s="219">
        <f>_xlfn.NUMBERVALUE(A349&amp;0&amp;H352)</f>
        <v>1504</v>
      </c>
      <c r="J352" s="368"/>
      <c r="K352" s="103"/>
      <c r="L352" s="103"/>
      <c r="M352" s="104"/>
      <c r="N352" s="371"/>
      <c r="O352" s="105"/>
      <c r="P352" s="105"/>
      <c r="Q352" s="106"/>
      <c r="R352" s="107"/>
      <c r="S352" s="107"/>
      <c r="T352" s="107"/>
      <c r="U352" s="108"/>
      <c r="V352" s="109"/>
      <c r="W352" s="110"/>
      <c r="X352" s="111"/>
      <c r="Y352" s="110"/>
      <c r="Z352" s="112"/>
      <c r="AA352" s="112"/>
      <c r="AB352" s="113"/>
      <c r="AC352" s="300"/>
      <c r="AD352" s="301"/>
      <c r="AF352">
        <f t="shared" si="212"/>
        <v>0</v>
      </c>
      <c r="AG352">
        <f t="shared" si="213"/>
        <v>0</v>
      </c>
      <c r="AH352">
        <f t="shared" si="214"/>
        <v>0</v>
      </c>
      <c r="AI352" s="20"/>
      <c r="AJ352" s="19"/>
      <c r="AK352" s="19"/>
      <c r="AL352" s="19"/>
      <c r="AM352" s="19"/>
      <c r="AO352">
        <f t="shared" si="209"/>
        <v>0</v>
      </c>
    </row>
    <row r="353" spans="1:41" ht="18" customHeight="1">
      <c r="A353" s="384"/>
      <c r="B353" s="215">
        <f ca="1">IF(_xlfn.ISOWEEKNUM($N$2)=A349,1,0)</f>
        <v>0</v>
      </c>
      <c r="C353" s="216">
        <f t="shared" si="210"/>
        <v>4</v>
      </c>
      <c r="D353" s="216">
        <f>A349</f>
        <v>15</v>
      </c>
      <c r="E353" s="216">
        <f t="shared" si="211"/>
        <v>9</v>
      </c>
      <c r="F353" s="217">
        <f>J353</f>
        <v>45391</v>
      </c>
      <c r="G353" s="216">
        <f t="shared" ca="1" si="207"/>
        <v>0</v>
      </c>
      <c r="H353" s="218">
        <v>5</v>
      </c>
      <c r="I353" s="219">
        <f>_xlfn.NUMBERVALUE(A349&amp;0&amp;H353)</f>
        <v>1505</v>
      </c>
      <c r="J353" s="366">
        <f>J349+1</f>
        <v>45391</v>
      </c>
      <c r="K353" s="84" t="s">
        <v>132</v>
      </c>
      <c r="L353" s="84" t="s">
        <v>158</v>
      </c>
      <c r="M353" s="85">
        <v>17</v>
      </c>
      <c r="N353" s="369" t="str">
        <f t="shared" ref="N353" si="220">AK354&amp;"
"&amp;AL354&amp;"
"&amp;AM354</f>
        <v>Mardi
9
Avril</v>
      </c>
      <c r="O353" s="86">
        <v>8</v>
      </c>
      <c r="P353" s="87">
        <v>12</v>
      </c>
      <c r="Q353" s="88">
        <v>4</v>
      </c>
      <c r="R353" s="89"/>
      <c r="S353" s="89"/>
      <c r="T353" s="89"/>
      <c r="U353" s="90"/>
      <c r="V353" s="91"/>
      <c r="W353" s="92"/>
      <c r="X353" s="93"/>
      <c r="Y353" s="92"/>
      <c r="Z353" s="94"/>
      <c r="AA353" s="94"/>
      <c r="AB353" s="95"/>
      <c r="AC353" s="298" t="s">
        <v>132</v>
      </c>
      <c r="AD353" s="299" t="s">
        <v>103</v>
      </c>
      <c r="AF353">
        <f t="shared" si="212"/>
        <v>0</v>
      </c>
      <c r="AG353">
        <f t="shared" si="213"/>
        <v>46</v>
      </c>
      <c r="AH353">
        <f t="shared" si="214"/>
        <v>46</v>
      </c>
      <c r="AI353" s="20">
        <f>AI349+1</f>
        <v>45391</v>
      </c>
      <c r="AJ353" s="19"/>
      <c r="AK353" s="19"/>
      <c r="AL353" s="19"/>
      <c r="AM353" s="19"/>
      <c r="AO353">
        <f t="shared" si="209"/>
        <v>4</v>
      </c>
    </row>
    <row r="354" spans="1:41" ht="18">
      <c r="A354" s="384"/>
      <c r="B354" s="215">
        <f ca="1">IF(_xlfn.ISOWEEKNUM($N$2)=A349,1,0)</f>
        <v>0</v>
      </c>
      <c r="C354" s="216">
        <f t="shared" si="210"/>
        <v>4</v>
      </c>
      <c r="D354" s="216">
        <f>A349</f>
        <v>15</v>
      </c>
      <c r="E354" s="216">
        <f t="shared" si="211"/>
        <v>9</v>
      </c>
      <c r="F354" s="217">
        <f>J353</f>
        <v>45391</v>
      </c>
      <c r="G354" s="216">
        <f t="shared" ca="1" si="207"/>
        <v>0</v>
      </c>
      <c r="H354" s="218">
        <v>6</v>
      </c>
      <c r="I354" s="219">
        <f>_xlfn.NUMBERVALUE(A349&amp;0&amp;H354)</f>
        <v>1506</v>
      </c>
      <c r="J354" s="367"/>
      <c r="K354" s="96" t="s">
        <v>130</v>
      </c>
      <c r="L354" s="101" t="s">
        <v>157</v>
      </c>
      <c r="M354" s="97">
        <v>17</v>
      </c>
      <c r="N354" s="370"/>
      <c r="O354" s="98">
        <v>13</v>
      </c>
      <c r="P354" s="98">
        <v>17</v>
      </c>
      <c r="Q354" s="99">
        <v>4</v>
      </c>
      <c r="R354" s="89"/>
      <c r="S354" s="89"/>
      <c r="T354" s="89"/>
      <c r="U354" s="90"/>
      <c r="V354" s="91"/>
      <c r="W354" s="92"/>
      <c r="X354" s="93"/>
      <c r="Y354" s="92"/>
      <c r="Z354" s="94"/>
      <c r="AA354" s="94"/>
      <c r="AB354" s="95"/>
      <c r="AC354" s="298" t="s">
        <v>104</v>
      </c>
      <c r="AD354" s="299">
        <v>86</v>
      </c>
      <c r="AF354">
        <f t="shared" si="212"/>
        <v>0</v>
      </c>
      <c r="AG354">
        <f t="shared" si="213"/>
        <v>86</v>
      </c>
      <c r="AH354">
        <f t="shared" si="214"/>
        <v>86</v>
      </c>
      <c r="AI354" s="20" t="str">
        <f>UPPER(LEFT(TEXT(AI353,"jjjj")))&amp;RIGHT(TEXT(AI353,"jjjj"),LEN(TEXT(AI353,"jjjj"))-1)</f>
        <v>Mardi</v>
      </c>
      <c r="AJ354" s="155" t="str">
        <f>TEXT(AI353,"jj")</f>
        <v>09</v>
      </c>
      <c r="AK354" s="20" t="str">
        <f>UPPER(LEFT(TEXT(AI353,"jjjj")))&amp;RIGHT(TEXT(AI353,"jjjj"),LEN(TEXT(AI353,"jjjj"))-1)</f>
        <v>Mardi</v>
      </c>
      <c r="AL354" s="155">
        <f>DAY(AI353)</f>
        <v>9</v>
      </c>
      <c r="AM354" s="20" t="str">
        <f>UPPER(LEFT(TEXT(AI353,"mmmm")))&amp;RIGHT(TEXT(AI353,"mmmm"),LEN(TEXT(AI353,"mmmm"))-1)</f>
        <v>Avril</v>
      </c>
      <c r="AO354">
        <f t="shared" si="209"/>
        <v>4</v>
      </c>
    </row>
    <row r="355" spans="1:41" ht="18">
      <c r="A355" s="384"/>
      <c r="B355" s="215">
        <f ca="1">IF(_xlfn.ISOWEEKNUM($N$2)=A349,1,0)</f>
        <v>0</v>
      </c>
      <c r="C355" s="216">
        <f t="shared" si="210"/>
        <v>4</v>
      </c>
      <c r="D355" s="216">
        <f>A349</f>
        <v>15</v>
      </c>
      <c r="E355" s="216">
        <f t="shared" si="211"/>
        <v>9</v>
      </c>
      <c r="F355" s="217">
        <f>J353</f>
        <v>45391</v>
      </c>
      <c r="G355" s="216">
        <f t="shared" ca="1" si="207"/>
        <v>0</v>
      </c>
      <c r="H355" s="218">
        <v>7</v>
      </c>
      <c r="I355" s="219">
        <f>_xlfn.NUMBERVALUE(A349&amp;0&amp;H355)</f>
        <v>1507</v>
      </c>
      <c r="J355" s="367"/>
      <c r="K355" s="101"/>
      <c r="L355" s="101"/>
      <c r="M355" s="97"/>
      <c r="N355" s="370"/>
      <c r="O355" s="102"/>
      <c r="P355" s="98"/>
      <c r="Q355" s="88"/>
      <c r="R355" s="100"/>
      <c r="S355" s="100"/>
      <c r="T355" s="100"/>
      <c r="U355" s="90">
        <v>2.5</v>
      </c>
      <c r="V355" s="91"/>
      <c r="W355" s="92"/>
      <c r="X355" s="93"/>
      <c r="Y355" s="92"/>
      <c r="Z355" s="94"/>
      <c r="AA355" s="94"/>
      <c r="AB355" s="95"/>
      <c r="AC355" s="298" t="s">
        <v>132</v>
      </c>
      <c r="AD355" s="299" t="s">
        <v>140</v>
      </c>
      <c r="AF355">
        <f t="shared" si="212"/>
        <v>0</v>
      </c>
      <c r="AG355">
        <f t="shared" si="213"/>
        <v>0</v>
      </c>
      <c r="AH355">
        <f t="shared" si="214"/>
        <v>0</v>
      </c>
      <c r="AI355" s="155"/>
      <c r="AJ355" s="155"/>
      <c r="AK355" s="155"/>
      <c r="AL355" s="155"/>
      <c r="AM355" s="155"/>
      <c r="AO355">
        <f t="shared" si="209"/>
        <v>0</v>
      </c>
    </row>
    <row r="356" spans="1:41" ht="18.75" thickBot="1">
      <c r="A356" s="384"/>
      <c r="B356" s="215">
        <f ca="1">IF(_xlfn.ISOWEEKNUM($N$2)=A349,1,0)</f>
        <v>0</v>
      </c>
      <c r="C356" s="216">
        <f t="shared" si="210"/>
        <v>4</v>
      </c>
      <c r="D356" s="216">
        <f>A349</f>
        <v>15</v>
      </c>
      <c r="E356" s="216">
        <f t="shared" si="211"/>
        <v>9</v>
      </c>
      <c r="F356" s="217">
        <f>J353</f>
        <v>45391</v>
      </c>
      <c r="G356" s="216">
        <f t="shared" ca="1" si="207"/>
        <v>0</v>
      </c>
      <c r="H356" s="218">
        <v>8</v>
      </c>
      <c r="I356" s="219">
        <f>_xlfn.NUMBERVALUE(A349&amp;0&amp;H356)</f>
        <v>1508</v>
      </c>
      <c r="J356" s="368"/>
      <c r="K356" s="103"/>
      <c r="L356" s="103"/>
      <c r="M356" s="104"/>
      <c r="N356" s="371"/>
      <c r="O356" s="105"/>
      <c r="P356" s="105"/>
      <c r="Q356" s="106"/>
      <c r="R356" s="107"/>
      <c r="S356" s="107"/>
      <c r="T356" s="107"/>
      <c r="U356" s="108"/>
      <c r="V356" s="109"/>
      <c r="W356" s="110"/>
      <c r="X356" s="111"/>
      <c r="Y356" s="110"/>
      <c r="Z356" s="112"/>
      <c r="AA356" s="112"/>
      <c r="AB356" s="113"/>
      <c r="AC356" s="300">
        <v>235</v>
      </c>
      <c r="AD356" s="301"/>
      <c r="AF356">
        <f t="shared" si="212"/>
        <v>235</v>
      </c>
      <c r="AG356">
        <f t="shared" si="213"/>
        <v>0</v>
      </c>
      <c r="AH356">
        <f t="shared" si="214"/>
        <v>235</v>
      </c>
      <c r="AI356" s="155"/>
      <c r="AJ356" s="155"/>
      <c r="AK356" s="155"/>
      <c r="AL356" s="155"/>
      <c r="AM356" s="155"/>
      <c r="AO356">
        <f t="shared" si="209"/>
        <v>0</v>
      </c>
    </row>
    <row r="357" spans="1:41" ht="18" customHeight="1">
      <c r="A357" s="384"/>
      <c r="B357" s="215">
        <f ca="1">IF(_xlfn.ISOWEEKNUM($N$2)=A349,1,0)</f>
        <v>0</v>
      </c>
      <c r="C357" s="216">
        <f t="shared" si="210"/>
        <v>4</v>
      </c>
      <c r="D357" s="216">
        <f>A349</f>
        <v>15</v>
      </c>
      <c r="E357" s="216">
        <f t="shared" si="211"/>
        <v>10</v>
      </c>
      <c r="F357" s="217">
        <f>J357</f>
        <v>45392</v>
      </c>
      <c r="G357" s="216">
        <f t="shared" ca="1" si="207"/>
        <v>0</v>
      </c>
      <c r="H357" s="218">
        <v>9</v>
      </c>
      <c r="I357" s="219">
        <f>_xlfn.NUMBERVALUE(A349&amp;0&amp;H357)</f>
        <v>1509</v>
      </c>
      <c r="J357" s="366">
        <f>J353+1</f>
        <v>45392</v>
      </c>
      <c r="K357" s="84" t="s">
        <v>140</v>
      </c>
      <c r="L357" s="84" t="s">
        <v>155</v>
      </c>
      <c r="M357" s="85">
        <v>15</v>
      </c>
      <c r="N357" s="369" t="str">
        <f t="shared" ref="N357" si="221">AK358&amp;"
"&amp;AL358&amp;"
"&amp;AM358</f>
        <v>Mercredi
10
Avril</v>
      </c>
      <c r="O357" s="86">
        <v>8</v>
      </c>
      <c r="P357" s="87">
        <v>16</v>
      </c>
      <c r="Q357" s="88">
        <v>7</v>
      </c>
      <c r="R357" s="89"/>
      <c r="S357" s="89"/>
      <c r="T357" s="89"/>
      <c r="U357" s="90"/>
      <c r="V357" s="91"/>
      <c r="W357" s="92"/>
      <c r="X357" s="93"/>
      <c r="Y357" s="92"/>
      <c r="Z357" s="94"/>
      <c r="AA357" s="94"/>
      <c r="AB357" s="95"/>
      <c r="AC357" s="298"/>
      <c r="AD357" s="299"/>
      <c r="AF357">
        <f t="shared" si="212"/>
        <v>0</v>
      </c>
      <c r="AG357">
        <f t="shared" si="213"/>
        <v>86</v>
      </c>
      <c r="AH357">
        <f t="shared" si="214"/>
        <v>86</v>
      </c>
      <c r="AI357" s="20">
        <f>AI353+1</f>
        <v>45392</v>
      </c>
      <c r="AJ357" s="155"/>
      <c r="AK357" s="155"/>
      <c r="AL357" s="155"/>
      <c r="AM357" s="155"/>
      <c r="AO357">
        <f t="shared" si="209"/>
        <v>7</v>
      </c>
    </row>
    <row r="358" spans="1:41" ht="18">
      <c r="A358" s="384"/>
      <c r="B358" s="215">
        <f ca="1">IF(_xlfn.ISOWEEKNUM($N$2)=A349,1,0)</f>
        <v>0</v>
      </c>
      <c r="C358" s="216">
        <f t="shared" si="210"/>
        <v>4</v>
      </c>
      <c r="D358" s="216">
        <f>A349</f>
        <v>15</v>
      </c>
      <c r="E358" s="216">
        <f t="shared" si="211"/>
        <v>10</v>
      </c>
      <c r="F358" s="217">
        <f>J357</f>
        <v>45392</v>
      </c>
      <c r="G358" s="216">
        <f t="shared" ca="1" si="207"/>
        <v>0</v>
      </c>
      <c r="H358" s="218">
        <v>10</v>
      </c>
      <c r="I358" s="219">
        <f>_xlfn.NUMBERVALUE(A349&amp;H358)</f>
        <v>1510</v>
      </c>
      <c r="J358" s="367"/>
      <c r="K358" s="96"/>
      <c r="L358" s="101"/>
      <c r="M358" s="97"/>
      <c r="N358" s="370"/>
      <c r="O358" s="98"/>
      <c r="P358" s="98"/>
      <c r="Q358" s="99"/>
      <c r="R358" s="89"/>
      <c r="S358" s="89"/>
      <c r="T358" s="89"/>
      <c r="U358" s="114"/>
      <c r="V358" s="115"/>
      <c r="W358" s="116"/>
      <c r="X358" s="117"/>
      <c r="Y358" s="116"/>
      <c r="Z358" s="94"/>
      <c r="AA358" s="94"/>
      <c r="AB358" s="118"/>
      <c r="AC358" s="302"/>
      <c r="AD358" s="303"/>
      <c r="AF358">
        <f t="shared" si="212"/>
        <v>0</v>
      </c>
      <c r="AG358">
        <f t="shared" si="213"/>
        <v>0</v>
      </c>
      <c r="AH358">
        <f t="shared" si="214"/>
        <v>0</v>
      </c>
      <c r="AI358" s="20" t="str">
        <f>UPPER(LEFT(TEXT(AI357,"jjjj")))&amp;RIGHT(TEXT(AI357,"jjjj"),LEN(TEXT(AI357,"jjjj"))-1)</f>
        <v>Mercredi</v>
      </c>
      <c r="AJ358" s="155" t="str">
        <f>TEXT(AI357,"jj")</f>
        <v>10</v>
      </c>
      <c r="AK358" s="20" t="str">
        <f>UPPER(LEFT(TEXT(AI357,"jjjj")))&amp;RIGHT(TEXT(AI357,"jjjj"),LEN(TEXT(AI357,"jjjj"))-1)</f>
        <v>Mercredi</v>
      </c>
      <c r="AL358" s="155">
        <f>DAY(AI357)</f>
        <v>10</v>
      </c>
      <c r="AM358" s="20" t="str">
        <f>UPPER(LEFT(TEXT(AI357,"mmmm")))&amp;RIGHT(TEXT(AI357,"mmmm"),LEN(TEXT(AI357,"mmmm"))-1)</f>
        <v>Avril</v>
      </c>
      <c r="AO358">
        <f t="shared" si="209"/>
        <v>0</v>
      </c>
    </row>
    <row r="359" spans="1:41" ht="18">
      <c r="A359" s="384"/>
      <c r="B359" s="215">
        <f ca="1">IF(_xlfn.ISOWEEKNUM($N$2)=A349,1,0)</f>
        <v>0</v>
      </c>
      <c r="C359" s="216">
        <f t="shared" si="210"/>
        <v>4</v>
      </c>
      <c r="D359" s="216">
        <f>A349</f>
        <v>15</v>
      </c>
      <c r="E359" s="216">
        <f t="shared" si="211"/>
        <v>10</v>
      </c>
      <c r="F359" s="217">
        <f>J357</f>
        <v>45392</v>
      </c>
      <c r="G359" s="216">
        <f t="shared" ca="1" si="207"/>
        <v>0</v>
      </c>
      <c r="H359" s="218">
        <v>11</v>
      </c>
      <c r="I359" s="219">
        <f>_xlfn.NUMBERVALUE(A349&amp;H359)</f>
        <v>1511</v>
      </c>
      <c r="J359" s="367"/>
      <c r="K359" s="101"/>
      <c r="L359" s="101"/>
      <c r="M359" s="97"/>
      <c r="N359" s="370"/>
      <c r="O359" s="102"/>
      <c r="P359" s="98"/>
      <c r="Q359" s="88"/>
      <c r="R359" s="100"/>
      <c r="S359" s="100"/>
      <c r="T359" s="100"/>
      <c r="U359" s="119"/>
      <c r="V359" s="120"/>
      <c r="W359" s="121"/>
      <c r="X359" s="122"/>
      <c r="Y359" s="121"/>
      <c r="Z359" s="94"/>
      <c r="AA359" s="94"/>
      <c r="AB359" s="123"/>
      <c r="AC359" s="304"/>
      <c r="AD359" s="305"/>
      <c r="AF359">
        <f t="shared" si="212"/>
        <v>0</v>
      </c>
      <c r="AG359">
        <f t="shared" si="213"/>
        <v>0</v>
      </c>
      <c r="AH359">
        <f t="shared" si="214"/>
        <v>0</v>
      </c>
      <c r="AI359" s="155"/>
      <c r="AJ359" s="155"/>
      <c r="AK359" s="155"/>
      <c r="AL359" s="155"/>
      <c r="AM359" s="155"/>
      <c r="AO359">
        <f t="shared" si="209"/>
        <v>0</v>
      </c>
    </row>
    <row r="360" spans="1:41" ht="18.75" thickBot="1">
      <c r="A360" s="384"/>
      <c r="B360" s="215">
        <f ca="1">IF(_xlfn.ISOWEEKNUM($N$2)=A349,1,0)</f>
        <v>0</v>
      </c>
      <c r="C360" s="216">
        <f t="shared" si="210"/>
        <v>4</v>
      </c>
      <c r="D360" s="216">
        <f>A349</f>
        <v>15</v>
      </c>
      <c r="E360" s="216">
        <f t="shared" si="211"/>
        <v>10</v>
      </c>
      <c r="F360" s="217">
        <f>J357</f>
        <v>45392</v>
      </c>
      <c r="G360" s="216">
        <f t="shared" ca="1" si="207"/>
        <v>0</v>
      </c>
      <c r="H360" s="218">
        <v>12</v>
      </c>
      <c r="I360" s="219">
        <f>_xlfn.NUMBERVALUE(A349&amp;H360)</f>
        <v>1512</v>
      </c>
      <c r="J360" s="368"/>
      <c r="K360" s="103"/>
      <c r="L360" s="103"/>
      <c r="M360" s="104"/>
      <c r="N360" s="371"/>
      <c r="O360" s="105"/>
      <c r="P360" s="105"/>
      <c r="Q360" s="106"/>
      <c r="R360" s="107"/>
      <c r="S360" s="107"/>
      <c r="T360" s="107"/>
      <c r="U360" s="124"/>
      <c r="V360" s="125"/>
      <c r="W360" s="126"/>
      <c r="X360" s="127"/>
      <c r="Y360" s="126"/>
      <c r="Z360" s="112"/>
      <c r="AA360" s="112"/>
      <c r="AB360" s="128"/>
      <c r="AC360" s="306"/>
      <c r="AD360" s="307"/>
      <c r="AF360">
        <f t="shared" si="212"/>
        <v>0</v>
      </c>
      <c r="AG360">
        <f t="shared" si="213"/>
        <v>0</v>
      </c>
      <c r="AH360">
        <f t="shared" si="214"/>
        <v>0</v>
      </c>
      <c r="AI360" s="155"/>
      <c r="AJ360" s="155"/>
      <c r="AK360" s="155"/>
      <c r="AL360" s="155"/>
      <c r="AM360" s="155"/>
      <c r="AO360">
        <f t="shared" si="209"/>
        <v>0</v>
      </c>
    </row>
    <row r="361" spans="1:41" ht="18" customHeight="1">
      <c r="A361" s="384"/>
      <c r="B361" s="215">
        <f ca="1">IF(_xlfn.ISOWEEKNUM($N$2)=A349,1,0)</f>
        <v>0</v>
      </c>
      <c r="C361" s="216">
        <f t="shared" si="210"/>
        <v>4</v>
      </c>
      <c r="D361" s="216">
        <f>A349</f>
        <v>15</v>
      </c>
      <c r="E361" s="216">
        <f t="shared" si="211"/>
        <v>11</v>
      </c>
      <c r="F361" s="217">
        <f>J361</f>
        <v>45393</v>
      </c>
      <c r="G361" s="216">
        <f t="shared" ca="1" si="207"/>
        <v>0</v>
      </c>
      <c r="H361" s="218">
        <v>13</v>
      </c>
      <c r="I361" s="219">
        <f>_xlfn.NUMBERVALUE(A349&amp;H361)</f>
        <v>1513</v>
      </c>
      <c r="J361" s="366">
        <f>J357+1</f>
        <v>45393</v>
      </c>
      <c r="K361" s="84" t="s">
        <v>140</v>
      </c>
      <c r="L361" s="84" t="s">
        <v>155</v>
      </c>
      <c r="M361" s="85">
        <v>15</v>
      </c>
      <c r="N361" s="369" t="str">
        <f t="shared" ref="N361" si="222">AK362&amp;"
"&amp;AL362&amp;"
"&amp;AM362</f>
        <v>Jeudi
11
Avril</v>
      </c>
      <c r="O361" s="86">
        <v>7</v>
      </c>
      <c r="P361" s="87">
        <v>16</v>
      </c>
      <c r="Q361" s="88">
        <v>8</v>
      </c>
      <c r="R361" s="89"/>
      <c r="S361" s="89"/>
      <c r="T361" s="89"/>
      <c r="U361" s="90"/>
      <c r="V361" s="91"/>
      <c r="W361" s="92"/>
      <c r="X361" s="93"/>
      <c r="Y361" s="92"/>
      <c r="Z361" s="94"/>
      <c r="AA361" s="94"/>
      <c r="AB361" s="95"/>
      <c r="AC361" s="298"/>
      <c r="AD361" s="308"/>
      <c r="AF361">
        <f t="shared" si="212"/>
        <v>0</v>
      </c>
      <c r="AG361">
        <f t="shared" si="213"/>
        <v>86</v>
      </c>
      <c r="AH361">
        <f t="shared" si="214"/>
        <v>86</v>
      </c>
      <c r="AI361" s="20">
        <f>AI357+1</f>
        <v>45393</v>
      </c>
      <c r="AJ361" s="155"/>
      <c r="AK361" s="155"/>
      <c r="AL361" s="155"/>
      <c r="AM361" s="155"/>
      <c r="AO361">
        <f t="shared" si="209"/>
        <v>8</v>
      </c>
    </row>
    <row r="362" spans="1:41" ht="18">
      <c r="A362" s="384"/>
      <c r="B362" s="215">
        <f ca="1">IF(_xlfn.ISOWEEKNUM($N$2)=A349,1,0)</f>
        <v>0</v>
      </c>
      <c r="C362" s="216">
        <f t="shared" si="210"/>
        <v>4</v>
      </c>
      <c r="D362" s="216">
        <f>A349</f>
        <v>15</v>
      </c>
      <c r="E362" s="216">
        <f t="shared" si="211"/>
        <v>11</v>
      </c>
      <c r="F362" s="217">
        <f>J361</f>
        <v>45393</v>
      </c>
      <c r="G362" s="216">
        <f t="shared" ca="1" si="207"/>
        <v>0</v>
      </c>
      <c r="H362" s="218">
        <v>14</v>
      </c>
      <c r="I362" s="219">
        <f>_xlfn.NUMBERVALUE(A349&amp;H362)</f>
        <v>1514</v>
      </c>
      <c r="J362" s="367"/>
      <c r="K362" s="96"/>
      <c r="L362" s="101"/>
      <c r="M362" s="97"/>
      <c r="N362" s="370"/>
      <c r="O362" s="98"/>
      <c r="P362" s="98"/>
      <c r="Q362" s="99"/>
      <c r="R362" s="89"/>
      <c r="S362" s="89"/>
      <c r="T362" s="89"/>
      <c r="U362" s="114"/>
      <c r="V362" s="115"/>
      <c r="W362" s="116"/>
      <c r="X362" s="117"/>
      <c r="Y362" s="116"/>
      <c r="Z362" s="94"/>
      <c r="AA362" s="94"/>
      <c r="AB362" s="118"/>
      <c r="AC362" s="302"/>
      <c r="AD362" s="303"/>
      <c r="AF362">
        <f t="shared" si="212"/>
        <v>0</v>
      </c>
      <c r="AG362">
        <f t="shared" si="213"/>
        <v>0</v>
      </c>
      <c r="AH362">
        <f t="shared" si="214"/>
        <v>0</v>
      </c>
      <c r="AI362" s="20" t="str">
        <f>UPPER(LEFT(TEXT(AI361,"jjjj")))&amp;RIGHT(TEXT(AI361,"jjjj"),LEN(TEXT(AI361,"jjjj"))-1)</f>
        <v>Jeudi</v>
      </c>
      <c r="AJ362" s="155" t="str">
        <f>TEXT(AI361,"jj")</f>
        <v>11</v>
      </c>
      <c r="AK362" s="20" t="str">
        <f>UPPER(LEFT(TEXT(AI361,"jjjj")))&amp;RIGHT(TEXT(AI361,"jjjj"),LEN(TEXT(AI361,"jjjj"))-1)</f>
        <v>Jeudi</v>
      </c>
      <c r="AL362" s="155">
        <f>DAY(AI361)</f>
        <v>11</v>
      </c>
      <c r="AM362" s="20" t="str">
        <f>UPPER(LEFT(TEXT(AI361,"mmmm")))&amp;RIGHT(TEXT(AI361,"mmmm"),LEN(TEXT(AI361,"mmmm"))-1)</f>
        <v>Avril</v>
      </c>
      <c r="AO362">
        <f t="shared" si="209"/>
        <v>0</v>
      </c>
    </row>
    <row r="363" spans="1:41" ht="18">
      <c r="A363" s="384"/>
      <c r="B363" s="215">
        <f ca="1">IF(_xlfn.ISOWEEKNUM($N$2)=A349,1,0)</f>
        <v>0</v>
      </c>
      <c r="C363" s="216">
        <f t="shared" si="210"/>
        <v>4</v>
      </c>
      <c r="D363" s="216">
        <f>A349</f>
        <v>15</v>
      </c>
      <c r="E363" s="216">
        <f t="shared" si="211"/>
        <v>11</v>
      </c>
      <c r="F363" s="217">
        <f>J361</f>
        <v>45393</v>
      </c>
      <c r="G363" s="216">
        <f t="shared" ca="1" si="207"/>
        <v>0</v>
      </c>
      <c r="H363" s="218">
        <v>15</v>
      </c>
      <c r="I363" s="219">
        <f>_xlfn.NUMBERVALUE(A349&amp;H363)</f>
        <v>1515</v>
      </c>
      <c r="J363" s="367"/>
      <c r="K363" s="101"/>
      <c r="L363" s="101"/>
      <c r="M363" s="97"/>
      <c r="N363" s="370"/>
      <c r="O363" s="102"/>
      <c r="P363" s="98"/>
      <c r="Q363" s="88"/>
      <c r="R363" s="100"/>
      <c r="S363" s="100"/>
      <c r="T363" s="100"/>
      <c r="U363" s="119"/>
      <c r="V363" s="120"/>
      <c r="W363" s="121"/>
      <c r="X363" s="122"/>
      <c r="Y363" s="121"/>
      <c r="Z363" s="94"/>
      <c r="AA363" s="94"/>
      <c r="AB363" s="123"/>
      <c r="AC363" s="304"/>
      <c r="AD363" s="305"/>
      <c r="AF363">
        <f t="shared" si="212"/>
        <v>0</v>
      </c>
      <c r="AG363">
        <f t="shared" si="213"/>
        <v>0</v>
      </c>
      <c r="AH363">
        <f t="shared" si="214"/>
        <v>0</v>
      </c>
      <c r="AI363" s="155"/>
      <c r="AJ363" s="155"/>
      <c r="AK363" s="155"/>
      <c r="AL363" s="155"/>
      <c r="AM363" s="155"/>
      <c r="AO363">
        <f t="shared" si="209"/>
        <v>0</v>
      </c>
    </row>
    <row r="364" spans="1:41" ht="18.75" thickBot="1">
      <c r="A364" s="384"/>
      <c r="B364" s="215">
        <f ca="1">IF(_xlfn.ISOWEEKNUM($N$2)=A349,1,0)</f>
        <v>0</v>
      </c>
      <c r="C364" s="216">
        <f t="shared" si="210"/>
        <v>4</v>
      </c>
      <c r="D364" s="216">
        <f>A349</f>
        <v>15</v>
      </c>
      <c r="E364" s="216">
        <f t="shared" si="211"/>
        <v>11</v>
      </c>
      <c r="F364" s="217">
        <f>J361</f>
        <v>45393</v>
      </c>
      <c r="G364" s="216">
        <f t="shared" ca="1" si="207"/>
        <v>0</v>
      </c>
      <c r="H364" s="218">
        <v>16</v>
      </c>
      <c r="I364" s="219">
        <f>_xlfn.NUMBERVALUE(A349&amp;H364)</f>
        <v>1516</v>
      </c>
      <c r="J364" s="368"/>
      <c r="K364" s="103"/>
      <c r="L364" s="103"/>
      <c r="M364" s="104"/>
      <c r="N364" s="371"/>
      <c r="O364" s="105"/>
      <c r="P364" s="105"/>
      <c r="Q364" s="106"/>
      <c r="R364" s="107"/>
      <c r="S364" s="107"/>
      <c r="T364" s="107"/>
      <c r="U364" s="124"/>
      <c r="V364" s="125"/>
      <c r="W364" s="126"/>
      <c r="X364" s="127"/>
      <c r="Y364" s="126"/>
      <c r="Z364" s="112"/>
      <c r="AA364" s="112"/>
      <c r="AB364" s="128"/>
      <c r="AC364" s="306"/>
      <c r="AD364" s="307"/>
      <c r="AF364">
        <f t="shared" si="212"/>
        <v>0</v>
      </c>
      <c r="AG364">
        <f t="shared" si="213"/>
        <v>0</v>
      </c>
      <c r="AH364">
        <f t="shared" si="214"/>
        <v>0</v>
      </c>
      <c r="AI364" s="155"/>
      <c r="AJ364" s="155"/>
      <c r="AK364" s="155"/>
      <c r="AL364" s="155"/>
      <c r="AM364" s="155"/>
      <c r="AO364">
        <f t="shared" si="209"/>
        <v>0</v>
      </c>
    </row>
    <row r="365" spans="1:41" ht="18" customHeight="1">
      <c r="A365" s="384"/>
      <c r="B365" s="215">
        <f ca="1">IF(_xlfn.ISOWEEKNUM($N$2)=A349,1,0)</f>
        <v>0</v>
      </c>
      <c r="C365" s="216">
        <f t="shared" si="210"/>
        <v>4</v>
      </c>
      <c r="D365" s="216">
        <f>A349</f>
        <v>15</v>
      </c>
      <c r="E365" s="216">
        <f t="shared" si="211"/>
        <v>12</v>
      </c>
      <c r="F365" s="217">
        <f>J365</f>
        <v>45394</v>
      </c>
      <c r="G365" s="216">
        <f t="shared" ca="1" si="207"/>
        <v>0</v>
      </c>
      <c r="H365" s="218">
        <v>17</v>
      </c>
      <c r="I365" s="219">
        <f>_xlfn.NUMBERVALUE(A349&amp;H365)</f>
        <v>1517</v>
      </c>
      <c r="J365" s="366">
        <f>J361+1</f>
        <v>45394</v>
      </c>
      <c r="K365" s="84" t="s">
        <v>140</v>
      </c>
      <c r="L365" s="84" t="s">
        <v>155</v>
      </c>
      <c r="M365" s="85">
        <v>15</v>
      </c>
      <c r="N365" s="369" t="str">
        <f t="shared" ref="N365" si="223">AK366&amp;"
"&amp;AL366&amp;"
"&amp;AM366</f>
        <v>Vendredi
12
Avril</v>
      </c>
      <c r="O365" s="86">
        <v>7</v>
      </c>
      <c r="P365" s="87">
        <v>12</v>
      </c>
      <c r="Q365" s="88">
        <v>5</v>
      </c>
      <c r="R365" s="89"/>
      <c r="S365" s="89"/>
      <c r="T365" s="89"/>
      <c r="U365" s="90">
        <v>2.5</v>
      </c>
      <c r="V365" s="91">
        <v>0</v>
      </c>
      <c r="W365" s="92"/>
      <c r="X365" s="93"/>
      <c r="Y365" s="92"/>
      <c r="Z365" s="94"/>
      <c r="AA365" s="94"/>
      <c r="AB365" s="95"/>
      <c r="AC365" s="309" t="s">
        <v>140</v>
      </c>
      <c r="AD365" s="308" t="s">
        <v>132</v>
      </c>
      <c r="AF365">
        <f t="shared" si="212"/>
        <v>0</v>
      </c>
      <c r="AG365">
        <f t="shared" si="213"/>
        <v>86</v>
      </c>
      <c r="AH365">
        <f t="shared" si="214"/>
        <v>86</v>
      </c>
      <c r="AI365" s="20">
        <f>AI361+1</f>
        <v>45394</v>
      </c>
      <c r="AJ365" s="155"/>
      <c r="AK365" s="155"/>
      <c r="AL365" s="155"/>
      <c r="AM365" s="155"/>
      <c r="AO365">
        <f t="shared" si="209"/>
        <v>5</v>
      </c>
    </row>
    <row r="366" spans="1:41" ht="18">
      <c r="A366" s="384"/>
      <c r="B366" s="215">
        <f ca="1">IF(_xlfn.ISOWEEKNUM($N$2)=A349,1,0)</f>
        <v>0</v>
      </c>
      <c r="C366" s="216">
        <f t="shared" si="210"/>
        <v>4</v>
      </c>
      <c r="D366" s="216">
        <f>A349</f>
        <v>15</v>
      </c>
      <c r="E366" s="216">
        <f t="shared" si="211"/>
        <v>12</v>
      </c>
      <c r="F366" s="217">
        <f>J365</f>
        <v>45394</v>
      </c>
      <c r="G366" s="216">
        <f t="shared" ca="1" si="207"/>
        <v>0</v>
      </c>
      <c r="H366" s="218">
        <v>18</v>
      </c>
      <c r="I366" s="219">
        <f>_xlfn.NUMBERVALUE(A349&amp;H366)</f>
        <v>1518</v>
      </c>
      <c r="J366" s="367"/>
      <c r="K366" s="96"/>
      <c r="L366" s="101"/>
      <c r="M366" s="97"/>
      <c r="N366" s="370"/>
      <c r="O366" s="98"/>
      <c r="P366" s="98"/>
      <c r="Q366" s="99"/>
      <c r="R366" s="89"/>
      <c r="S366" s="89"/>
      <c r="T366" s="89"/>
      <c r="U366" s="114"/>
      <c r="V366" s="115"/>
      <c r="W366" s="116"/>
      <c r="X366" s="117"/>
      <c r="Y366" s="116"/>
      <c r="Z366" s="94"/>
      <c r="AA366" s="94"/>
      <c r="AB366" s="118"/>
      <c r="AC366" s="298">
        <v>235</v>
      </c>
      <c r="AD366" s="303"/>
      <c r="AF366">
        <f t="shared" si="212"/>
        <v>235</v>
      </c>
      <c r="AG366">
        <f t="shared" si="213"/>
        <v>0</v>
      </c>
      <c r="AH366">
        <f t="shared" si="214"/>
        <v>235</v>
      </c>
      <c r="AI366" s="20" t="str">
        <f>UPPER(LEFT(TEXT(AI365,"jjjj")))&amp;RIGHT(TEXT(AI365,"jjjj"),LEN(TEXT(AI365,"jjjj"))-1)</f>
        <v>Vendredi</v>
      </c>
      <c r="AJ366" s="155" t="str">
        <f>TEXT(AI365,"jj")</f>
        <v>12</v>
      </c>
      <c r="AK366" s="20" t="str">
        <f>UPPER(LEFT(TEXT(AI365,"jjjj")))&amp;RIGHT(TEXT(AI365,"jjjj"),LEN(TEXT(AI365,"jjjj"))-1)</f>
        <v>Vendredi</v>
      </c>
      <c r="AL366" s="155">
        <f>DAY(AI365)</f>
        <v>12</v>
      </c>
      <c r="AM366" s="20" t="str">
        <f>UPPER(LEFT(TEXT(AI365,"mmmm")))&amp;RIGHT(TEXT(AI365,"mmmm"),LEN(TEXT(AI365,"mmmm"))-1)</f>
        <v>Avril</v>
      </c>
      <c r="AO366">
        <f t="shared" si="209"/>
        <v>0</v>
      </c>
    </row>
    <row r="367" spans="1:41" ht="18">
      <c r="A367" s="384"/>
      <c r="B367" s="215">
        <f ca="1">IF(_xlfn.ISOWEEKNUM($N$2)=A349,1,0)</f>
        <v>0</v>
      </c>
      <c r="C367" s="216">
        <f t="shared" si="210"/>
        <v>4</v>
      </c>
      <c r="D367" s="216">
        <f>A349</f>
        <v>15</v>
      </c>
      <c r="E367" s="216">
        <f t="shared" si="211"/>
        <v>12</v>
      </c>
      <c r="F367" s="217">
        <f>J365</f>
        <v>45394</v>
      </c>
      <c r="G367" s="216">
        <f t="shared" ca="1" si="207"/>
        <v>0</v>
      </c>
      <c r="H367" s="218">
        <v>19</v>
      </c>
      <c r="I367" s="219">
        <f>_xlfn.NUMBERVALUE(A349&amp;H367)</f>
        <v>1519</v>
      </c>
      <c r="J367" s="367"/>
      <c r="K367" s="101"/>
      <c r="L367" s="101"/>
      <c r="M367" s="97"/>
      <c r="N367" s="370"/>
      <c r="O367" s="102"/>
      <c r="P367" s="98"/>
      <c r="Q367" s="88"/>
      <c r="R367" s="100"/>
      <c r="S367" s="100"/>
      <c r="T367" s="100"/>
      <c r="U367" s="119"/>
      <c r="V367" s="120"/>
      <c r="W367" s="121"/>
      <c r="X367" s="122"/>
      <c r="Y367" s="121"/>
      <c r="Z367" s="94"/>
      <c r="AA367" s="94"/>
      <c r="AB367" s="123"/>
      <c r="AC367" s="304"/>
      <c r="AD367" s="305"/>
      <c r="AF367">
        <f t="shared" si="212"/>
        <v>0</v>
      </c>
      <c r="AG367">
        <f t="shared" si="213"/>
        <v>0</v>
      </c>
      <c r="AH367">
        <f t="shared" si="214"/>
        <v>0</v>
      </c>
      <c r="AI367" s="155"/>
      <c r="AJ367" s="155"/>
      <c r="AK367" s="155"/>
      <c r="AL367" s="155"/>
      <c r="AM367" s="155"/>
      <c r="AO367">
        <f t="shared" si="209"/>
        <v>0</v>
      </c>
    </row>
    <row r="368" spans="1:41" ht="18.75" thickBot="1">
      <c r="A368" s="384"/>
      <c r="B368" s="215">
        <f ca="1">IF(_xlfn.ISOWEEKNUM($N$2)=A349,1,0)</f>
        <v>0</v>
      </c>
      <c r="C368" s="216">
        <f t="shared" si="210"/>
        <v>4</v>
      </c>
      <c r="D368" s="216">
        <f>A349</f>
        <v>15</v>
      </c>
      <c r="E368" s="216">
        <f t="shared" si="211"/>
        <v>12</v>
      </c>
      <c r="F368" s="217">
        <f>J365</f>
        <v>45394</v>
      </c>
      <c r="G368" s="216">
        <f t="shared" ca="1" si="207"/>
        <v>0</v>
      </c>
      <c r="H368" s="218">
        <v>20</v>
      </c>
      <c r="I368" s="219">
        <f>_xlfn.NUMBERVALUE(A349&amp;H368)</f>
        <v>1520</v>
      </c>
      <c r="J368" s="368"/>
      <c r="K368" s="103"/>
      <c r="L368" s="103"/>
      <c r="M368" s="104"/>
      <c r="N368" s="371"/>
      <c r="O368" s="105"/>
      <c r="P368" s="105"/>
      <c r="Q368" s="106"/>
      <c r="R368" s="107"/>
      <c r="S368" s="107"/>
      <c r="T368" s="107"/>
      <c r="U368" s="124"/>
      <c r="V368" s="125"/>
      <c r="W368" s="126"/>
      <c r="X368" s="127"/>
      <c r="Y368" s="126"/>
      <c r="Z368" s="112"/>
      <c r="AA368" s="112"/>
      <c r="AB368" s="128"/>
      <c r="AC368" s="306"/>
      <c r="AD368" s="307"/>
      <c r="AF368">
        <f t="shared" si="212"/>
        <v>0</v>
      </c>
      <c r="AG368">
        <f t="shared" si="213"/>
        <v>0</v>
      </c>
      <c r="AH368">
        <f t="shared" si="214"/>
        <v>0</v>
      </c>
      <c r="AI368" s="155"/>
      <c r="AJ368" s="155"/>
      <c r="AK368" s="155"/>
      <c r="AL368" s="155"/>
      <c r="AM368" s="155"/>
      <c r="AO368">
        <f t="shared" si="209"/>
        <v>0</v>
      </c>
    </row>
    <row r="369" spans="1:41" ht="18" customHeight="1">
      <c r="A369" s="384"/>
      <c r="B369" s="215">
        <f ca="1">IF(_xlfn.ISOWEEKNUM($N$2)=A349,1,0)</f>
        <v>0</v>
      </c>
      <c r="C369" s="216">
        <f t="shared" si="210"/>
        <v>4</v>
      </c>
      <c r="D369" s="216">
        <f>A349</f>
        <v>15</v>
      </c>
      <c r="E369" s="216">
        <f t="shared" si="211"/>
        <v>13</v>
      </c>
      <c r="F369" s="217">
        <f>J369</f>
        <v>45395</v>
      </c>
      <c r="G369" s="216">
        <f t="shared" ca="1" si="207"/>
        <v>0</v>
      </c>
      <c r="H369" s="218">
        <v>21</v>
      </c>
      <c r="I369" s="219">
        <f>_xlfn.NUMBERVALUE(A349&amp;H369)</f>
        <v>1521</v>
      </c>
      <c r="J369" s="372">
        <f>J365+1</f>
        <v>45395</v>
      </c>
      <c r="K369" s="52"/>
      <c r="L369" s="53"/>
      <c r="M369" s="54"/>
      <c r="N369" s="374" t="str">
        <f t="shared" ref="N369" si="224">AK370&amp;"
"&amp;AL370&amp;"
"&amp;AM370</f>
        <v>Samedi
13
Avril</v>
      </c>
      <c r="O369" s="55"/>
      <c r="P369" s="56"/>
      <c r="Q369" s="57"/>
      <c r="R369" s="58"/>
      <c r="S369" s="58"/>
      <c r="T369" s="58"/>
      <c r="U369" s="59"/>
      <c r="V369" s="60"/>
      <c r="W369" s="61"/>
      <c r="X369" s="62"/>
      <c r="Y369" s="61"/>
      <c r="Z369" s="63"/>
      <c r="AA369" s="63"/>
      <c r="AB369" s="64"/>
      <c r="AC369" s="310"/>
      <c r="AD369" s="311"/>
      <c r="AF369">
        <f t="shared" si="212"/>
        <v>0</v>
      </c>
      <c r="AG369">
        <f t="shared" si="213"/>
        <v>0</v>
      </c>
      <c r="AH369">
        <f t="shared" si="214"/>
        <v>0</v>
      </c>
      <c r="AI369" s="20">
        <f>AI365+1</f>
        <v>45395</v>
      </c>
      <c r="AJ369" s="155"/>
      <c r="AK369" s="155"/>
      <c r="AL369" s="155"/>
      <c r="AM369" s="155"/>
      <c r="AO369">
        <f t="shared" si="209"/>
        <v>0</v>
      </c>
    </row>
    <row r="370" spans="1:41" ht="18.75" thickBot="1">
      <c r="A370" s="384"/>
      <c r="B370" s="215">
        <f ca="1">IF(_xlfn.ISOWEEKNUM($N$2)=A349,1,0)</f>
        <v>0</v>
      </c>
      <c r="C370" s="216">
        <f t="shared" si="210"/>
        <v>4</v>
      </c>
      <c r="D370" s="216">
        <f>A349</f>
        <v>15</v>
      </c>
      <c r="E370" s="216">
        <f t="shared" si="211"/>
        <v>13</v>
      </c>
      <c r="F370" s="217">
        <f>J369</f>
        <v>45395</v>
      </c>
      <c r="G370" s="216">
        <f t="shared" ca="1" si="207"/>
        <v>0</v>
      </c>
      <c r="H370" s="218">
        <v>22</v>
      </c>
      <c r="I370" s="219">
        <f>_xlfn.NUMBERVALUE(A349&amp;H370)</f>
        <v>1522</v>
      </c>
      <c r="J370" s="373"/>
      <c r="K370" s="53"/>
      <c r="L370" s="53"/>
      <c r="M370" s="65"/>
      <c r="N370" s="375"/>
      <c r="O370" s="66"/>
      <c r="P370" s="66"/>
      <c r="Q370" s="67"/>
      <c r="R370" s="68"/>
      <c r="S370" s="68"/>
      <c r="T370" s="68"/>
      <c r="U370" s="69"/>
      <c r="V370" s="70"/>
      <c r="W370" s="71"/>
      <c r="X370" s="72"/>
      <c r="Y370" s="71"/>
      <c r="Z370" s="73"/>
      <c r="AA370" s="73"/>
      <c r="AB370" s="74"/>
      <c r="AC370" s="312"/>
      <c r="AD370" s="313"/>
      <c r="AF370">
        <f t="shared" si="212"/>
        <v>0</v>
      </c>
      <c r="AG370">
        <f t="shared" si="213"/>
        <v>0</v>
      </c>
      <c r="AH370">
        <f t="shared" si="214"/>
        <v>0</v>
      </c>
      <c r="AI370" s="20" t="str">
        <f>UPPER(LEFT(TEXT(AI369,"jjjj")))&amp;RIGHT(TEXT(AI369,"jjjj"),LEN(TEXT(AI369,"jjjj"))-1)</f>
        <v>Samedi</v>
      </c>
      <c r="AJ370" s="155" t="str">
        <f>TEXT(AI369,"jj")</f>
        <v>13</v>
      </c>
      <c r="AK370" s="20" t="str">
        <f>UPPER(LEFT(TEXT(AI369,"jjjj")))&amp;RIGHT(TEXT(AI369,"jjjj"),LEN(TEXT(AI369,"jjjj"))-1)</f>
        <v>Samedi</v>
      </c>
      <c r="AL370" s="155">
        <f>DAY(AI369)</f>
        <v>13</v>
      </c>
      <c r="AM370" s="20" t="str">
        <f>UPPER(LEFT(TEXT(AI369,"mmmm")))&amp;RIGHT(TEXT(AI369,"mmmm"),LEN(TEXT(AI369,"mmmm"))-1)</f>
        <v>Avril</v>
      </c>
      <c r="AO370">
        <f t="shared" si="209"/>
        <v>0</v>
      </c>
    </row>
    <row r="371" spans="1:41" ht="18" customHeight="1">
      <c r="A371" s="384"/>
      <c r="B371" s="215">
        <f ca="1">IF(_xlfn.ISOWEEKNUM($N$2)=A349,1,0)</f>
        <v>0</v>
      </c>
      <c r="C371" s="216">
        <f t="shared" si="210"/>
        <v>4</v>
      </c>
      <c r="D371" s="216">
        <f>A349</f>
        <v>15</v>
      </c>
      <c r="E371" s="216">
        <f t="shared" si="211"/>
        <v>14</v>
      </c>
      <c r="F371" s="217">
        <f>J371</f>
        <v>45396</v>
      </c>
      <c r="G371" s="216">
        <f t="shared" ca="1" si="207"/>
        <v>0</v>
      </c>
      <c r="H371" s="218">
        <v>23</v>
      </c>
      <c r="I371" s="219">
        <f>_xlfn.NUMBERVALUE(A349&amp;H371)</f>
        <v>1523</v>
      </c>
      <c r="J371" s="372">
        <f>J369+1</f>
        <v>45396</v>
      </c>
      <c r="K371" s="75"/>
      <c r="L371" s="75"/>
      <c r="M371" s="54"/>
      <c r="N371" s="374" t="str">
        <f t="shared" ref="N371" si="225">AK372&amp;"
"&amp;AL372&amp;"
"&amp;AM372</f>
        <v>Dimanche
14
Avril</v>
      </c>
      <c r="O371" s="76"/>
      <c r="P371" s="77"/>
      <c r="Q371" s="78"/>
      <c r="R371" s="79"/>
      <c r="S371" s="79"/>
      <c r="T371" s="79"/>
      <c r="U371" s="80"/>
      <c r="V371" s="81"/>
      <c r="W371" s="81"/>
      <c r="X371" s="82"/>
      <c r="Y371" s="81"/>
      <c r="Z371" s="81"/>
      <c r="AA371" s="81"/>
      <c r="AB371" s="83"/>
      <c r="AC371" s="314"/>
      <c r="AD371" s="315"/>
      <c r="AF371">
        <f t="shared" si="212"/>
        <v>0</v>
      </c>
      <c r="AG371">
        <f t="shared" si="213"/>
        <v>0</v>
      </c>
      <c r="AH371">
        <f t="shared" si="214"/>
        <v>0</v>
      </c>
      <c r="AI371" s="20">
        <f>AI369+1</f>
        <v>45396</v>
      </c>
      <c r="AJ371" s="155"/>
      <c r="AK371" s="155"/>
      <c r="AL371" s="155"/>
      <c r="AM371" s="155"/>
      <c r="AO371">
        <f t="shared" si="209"/>
        <v>0</v>
      </c>
    </row>
    <row r="372" spans="1:41" ht="18.75" thickBot="1">
      <c r="A372" s="385"/>
      <c r="B372" s="220">
        <f ca="1">IF(_xlfn.ISOWEEKNUM($N$2)=A349,1,0)</f>
        <v>0</v>
      </c>
      <c r="C372" s="216">
        <f t="shared" si="210"/>
        <v>4</v>
      </c>
      <c r="D372" s="216">
        <f>A349</f>
        <v>15</v>
      </c>
      <c r="E372" s="216">
        <f t="shared" si="211"/>
        <v>14</v>
      </c>
      <c r="F372" s="217">
        <f>J371</f>
        <v>45396</v>
      </c>
      <c r="G372" s="221">
        <f t="shared" ca="1" si="207"/>
        <v>0</v>
      </c>
      <c r="H372" s="218">
        <v>24</v>
      </c>
      <c r="I372" s="222">
        <f>_xlfn.NUMBERVALUE(A349&amp;H372)</f>
        <v>1524</v>
      </c>
      <c r="J372" s="379"/>
      <c r="K372" s="146"/>
      <c r="L372" s="146"/>
      <c r="M372" s="147"/>
      <c r="N372" s="380"/>
      <c r="O372" s="148"/>
      <c r="P372" s="148"/>
      <c r="Q372" s="149"/>
      <c r="R372" s="150"/>
      <c r="S372" s="150"/>
      <c r="T372" s="150"/>
      <c r="U372" s="151"/>
      <c r="V372" s="152"/>
      <c r="W372" s="152"/>
      <c r="X372" s="153"/>
      <c r="Y372" s="152"/>
      <c r="Z372" s="152"/>
      <c r="AA372" s="152"/>
      <c r="AB372" s="154"/>
      <c r="AC372" s="316"/>
      <c r="AD372" s="317"/>
      <c r="AF372">
        <f t="shared" si="212"/>
        <v>0</v>
      </c>
      <c r="AG372">
        <f t="shared" si="213"/>
        <v>0</v>
      </c>
      <c r="AH372">
        <f t="shared" si="214"/>
        <v>0</v>
      </c>
      <c r="AI372" s="20" t="str">
        <f>UPPER(LEFT(TEXT(AI371,"jjjj")))&amp;RIGHT(TEXT(AI371,"jjjj"),LEN(TEXT(AI371,"jjjj"))-1)</f>
        <v>Dimanche</v>
      </c>
      <c r="AJ372" s="155" t="str">
        <f>TEXT(AI371,"jj")</f>
        <v>14</v>
      </c>
      <c r="AK372" s="20" t="str">
        <f>UPPER(LEFT(TEXT(AI371,"jjjj")))&amp;RIGHT(TEXT(AI371,"jjjj"),LEN(TEXT(AI371,"jjjj"))-1)</f>
        <v>Dimanche</v>
      </c>
      <c r="AL372" s="155">
        <f>DAY(AI371)</f>
        <v>14</v>
      </c>
      <c r="AM372" s="20" t="str">
        <f>UPPER(LEFT(TEXT(AI371,"mmmm")))&amp;RIGHT(TEXT(AI371,"mmmm"),LEN(TEXT(AI371,"mmmm"))-1)</f>
        <v>Avril</v>
      </c>
      <c r="AO372">
        <f t="shared" si="209"/>
        <v>0</v>
      </c>
    </row>
    <row r="373" spans="1:41" ht="18.75" customHeight="1" thickTop="1">
      <c r="A373" s="383">
        <f>A349+1</f>
        <v>16</v>
      </c>
      <c r="B373" s="210">
        <f ca="1">IF(_xlfn.ISOWEEKNUM($N$2)=A373,1,0)</f>
        <v>0</v>
      </c>
      <c r="C373" s="211">
        <f t="shared" si="210"/>
        <v>4</v>
      </c>
      <c r="D373" s="211">
        <f>A373</f>
        <v>16</v>
      </c>
      <c r="E373" s="211">
        <f t="shared" si="211"/>
        <v>15</v>
      </c>
      <c r="F373" s="212">
        <f>J373</f>
        <v>45397</v>
      </c>
      <c r="G373" s="211">
        <f t="shared" ca="1" si="207"/>
        <v>0</v>
      </c>
      <c r="H373" s="213">
        <v>1</v>
      </c>
      <c r="I373" s="214">
        <f>_xlfn.NUMBERVALUE(A373&amp;0&amp;H373)</f>
        <v>1601</v>
      </c>
      <c r="J373" s="386">
        <f>J371+1</f>
        <v>45397</v>
      </c>
      <c r="K373" s="134" t="s">
        <v>171</v>
      </c>
      <c r="L373" s="134" t="s">
        <v>170</v>
      </c>
      <c r="M373" s="135">
        <v>1</v>
      </c>
      <c r="N373" s="387" t="str">
        <f t="shared" ref="N373" si="226">AK374&amp;"
"&amp;AL374&amp;"
"&amp;AM374</f>
        <v>Lundi
15
Avril</v>
      </c>
      <c r="O373" s="136"/>
      <c r="P373" s="137"/>
      <c r="Q373" s="138"/>
      <c r="R373" s="139"/>
      <c r="S373" s="139"/>
      <c r="T373" s="139"/>
      <c r="U373" s="140"/>
      <c r="V373" s="141"/>
      <c r="W373" s="142"/>
      <c r="X373" s="143"/>
      <c r="Y373" s="142"/>
      <c r="Z373" s="144"/>
      <c r="AA373" s="144"/>
      <c r="AB373" s="145"/>
      <c r="AC373" s="296"/>
      <c r="AD373" s="297"/>
      <c r="AF373">
        <f t="shared" si="212"/>
        <v>0</v>
      </c>
      <c r="AG373">
        <f t="shared" si="213"/>
        <v>0</v>
      </c>
      <c r="AH373">
        <f t="shared" si="214"/>
        <v>0</v>
      </c>
      <c r="AI373" s="20">
        <f>J373</f>
        <v>45397</v>
      </c>
      <c r="AJ373" s="19"/>
      <c r="AK373" s="19"/>
      <c r="AL373" s="19"/>
      <c r="AM373" s="20"/>
      <c r="AO373">
        <f t="shared" si="209"/>
        <v>0</v>
      </c>
    </row>
    <row r="374" spans="1:41" ht="18">
      <c r="A374" s="384"/>
      <c r="B374" s="215">
        <f ca="1">IF(_xlfn.ISOWEEKNUM($N$2)=A373,1,0)</f>
        <v>0</v>
      </c>
      <c r="C374" s="216">
        <f t="shared" si="210"/>
        <v>4</v>
      </c>
      <c r="D374" s="216">
        <f>A373</f>
        <v>16</v>
      </c>
      <c r="E374" s="216">
        <f t="shared" si="211"/>
        <v>15</v>
      </c>
      <c r="F374" s="217">
        <f>J373</f>
        <v>45397</v>
      </c>
      <c r="G374" s="216">
        <f t="shared" ca="1" si="207"/>
        <v>0</v>
      </c>
      <c r="H374" s="218">
        <v>2</v>
      </c>
      <c r="I374" s="219">
        <f>_xlfn.NUMBERVALUE(A373&amp;0&amp;H374)</f>
        <v>1602</v>
      </c>
      <c r="J374" s="367"/>
      <c r="K374" s="96"/>
      <c r="L374" s="96"/>
      <c r="M374" s="97"/>
      <c r="N374" s="370"/>
      <c r="O374" s="98"/>
      <c r="P374" s="98"/>
      <c r="Q374" s="99"/>
      <c r="R374" s="100"/>
      <c r="S374" s="100"/>
      <c r="T374" s="100"/>
      <c r="U374" s="90"/>
      <c r="V374" s="91"/>
      <c r="W374" s="92"/>
      <c r="X374" s="93"/>
      <c r="Y374" s="92"/>
      <c r="Z374" s="94"/>
      <c r="AA374" s="94"/>
      <c r="AB374" s="95"/>
      <c r="AC374" s="298"/>
      <c r="AD374" s="299"/>
      <c r="AF374">
        <f t="shared" si="212"/>
        <v>0</v>
      </c>
      <c r="AG374">
        <f t="shared" si="213"/>
        <v>0</v>
      </c>
      <c r="AH374">
        <f t="shared" si="214"/>
        <v>0</v>
      </c>
      <c r="AI374" s="20" t="str">
        <f>UPPER(LEFT(TEXT(AI373,"jjjj")))&amp;RIGHT(TEXT(AI373,"jjjj"),LEN(TEXT(AI373,"jjjj"))-1)</f>
        <v>Lundi</v>
      </c>
      <c r="AJ374" s="155" t="str">
        <f>TEXT(AI373,"jj")</f>
        <v>15</v>
      </c>
      <c r="AK374" s="20" t="str">
        <f>UPPER(LEFT(TEXT(AI373,"jjjj")))&amp;RIGHT(TEXT(AI373,"jjjj"),LEN(TEXT(AI373,"jjjj"))-1)</f>
        <v>Lundi</v>
      </c>
      <c r="AL374" s="155">
        <f>DAY(AI373)</f>
        <v>15</v>
      </c>
      <c r="AM374" s="20" t="str">
        <f>UPPER(LEFT(TEXT(AI373,"mmmm")))&amp;RIGHT(TEXT(AI373,"mmmm"),LEN(TEXT(AI373,"mmmm"))-1)</f>
        <v>Avril</v>
      </c>
      <c r="AO374">
        <f t="shared" si="209"/>
        <v>0</v>
      </c>
    </row>
    <row r="375" spans="1:41" ht="18">
      <c r="A375" s="384"/>
      <c r="B375" s="215">
        <f ca="1">IF(_xlfn.ISOWEEKNUM($N$2)=A373,1,0)</f>
        <v>0</v>
      </c>
      <c r="C375" s="216">
        <f t="shared" si="210"/>
        <v>4</v>
      </c>
      <c r="D375" s="216">
        <f>A373</f>
        <v>16</v>
      </c>
      <c r="E375" s="216">
        <f t="shared" si="211"/>
        <v>15</v>
      </c>
      <c r="F375" s="217">
        <f>J373</f>
        <v>45397</v>
      </c>
      <c r="G375" s="216">
        <f t="shared" ca="1" si="207"/>
        <v>0</v>
      </c>
      <c r="H375" s="218">
        <v>3</v>
      </c>
      <c r="I375" s="219">
        <f>_xlfn.NUMBERVALUE(A373&amp;0&amp;H375)</f>
        <v>1603</v>
      </c>
      <c r="J375" s="367"/>
      <c r="K375" s="101"/>
      <c r="L375" s="101"/>
      <c r="M375" s="97"/>
      <c r="N375" s="370"/>
      <c r="O375" s="102"/>
      <c r="P375" s="98"/>
      <c r="Q375" s="88"/>
      <c r="R375" s="89"/>
      <c r="S375" s="89"/>
      <c r="T375" s="89"/>
      <c r="U375" s="90"/>
      <c r="V375" s="91"/>
      <c r="W375" s="92"/>
      <c r="X375" s="93"/>
      <c r="Y375" s="92"/>
      <c r="Z375" s="94"/>
      <c r="AA375" s="94"/>
      <c r="AB375" s="95"/>
      <c r="AC375" s="298"/>
      <c r="AD375" s="299"/>
      <c r="AF375">
        <f t="shared" si="212"/>
        <v>0</v>
      </c>
      <c r="AG375">
        <f t="shared" si="213"/>
        <v>0</v>
      </c>
      <c r="AH375">
        <f t="shared" si="214"/>
        <v>0</v>
      </c>
      <c r="AI375" s="19"/>
      <c r="AJ375" s="19"/>
      <c r="AK375" s="19"/>
      <c r="AL375" s="19"/>
      <c r="AM375" s="19"/>
      <c r="AO375">
        <f t="shared" si="209"/>
        <v>0</v>
      </c>
    </row>
    <row r="376" spans="1:41" ht="18.75" thickBot="1">
      <c r="A376" s="384"/>
      <c r="B376" s="215">
        <f ca="1">IF(_xlfn.ISOWEEKNUM($N$2)=A373,1,0)</f>
        <v>0</v>
      </c>
      <c r="C376" s="216">
        <f t="shared" si="210"/>
        <v>4</v>
      </c>
      <c r="D376" s="216">
        <f>A373</f>
        <v>16</v>
      </c>
      <c r="E376" s="216">
        <f t="shared" si="211"/>
        <v>15</v>
      </c>
      <c r="F376" s="217">
        <f>J373</f>
        <v>45397</v>
      </c>
      <c r="G376" s="216">
        <f t="shared" ca="1" si="207"/>
        <v>0</v>
      </c>
      <c r="H376" s="218">
        <v>4</v>
      </c>
      <c r="I376" s="219">
        <f>_xlfn.NUMBERVALUE(A373&amp;0&amp;H376)</f>
        <v>1604</v>
      </c>
      <c r="J376" s="368"/>
      <c r="K376" s="103"/>
      <c r="L376" s="103"/>
      <c r="M376" s="104"/>
      <c r="N376" s="371"/>
      <c r="O376" s="105"/>
      <c r="P376" s="105"/>
      <c r="Q376" s="106"/>
      <c r="R376" s="107"/>
      <c r="S376" s="107"/>
      <c r="T376" s="107"/>
      <c r="U376" s="108"/>
      <c r="V376" s="109"/>
      <c r="W376" s="110"/>
      <c r="X376" s="111"/>
      <c r="Y376" s="110"/>
      <c r="Z376" s="112"/>
      <c r="AA376" s="112"/>
      <c r="AB376" s="113"/>
      <c r="AC376" s="300"/>
      <c r="AD376" s="301"/>
      <c r="AF376">
        <f t="shared" si="212"/>
        <v>0</v>
      </c>
      <c r="AG376">
        <f t="shared" si="213"/>
        <v>0</v>
      </c>
      <c r="AH376">
        <f t="shared" si="214"/>
        <v>0</v>
      </c>
      <c r="AI376" s="20"/>
      <c r="AJ376" s="19"/>
      <c r="AK376" s="19"/>
      <c r="AL376" s="19"/>
      <c r="AM376" s="19"/>
      <c r="AO376">
        <f t="shared" si="209"/>
        <v>0</v>
      </c>
    </row>
    <row r="377" spans="1:41" ht="18" customHeight="1">
      <c r="A377" s="384"/>
      <c r="B377" s="215">
        <f ca="1">IF(_xlfn.ISOWEEKNUM($N$2)=A373,1,0)</f>
        <v>0</v>
      </c>
      <c r="C377" s="216">
        <f t="shared" si="210"/>
        <v>4</v>
      </c>
      <c r="D377" s="216">
        <f>A373</f>
        <v>16</v>
      </c>
      <c r="E377" s="216">
        <f t="shared" si="211"/>
        <v>16</v>
      </c>
      <c r="F377" s="217">
        <f>J377</f>
        <v>45398</v>
      </c>
      <c r="G377" s="216">
        <f t="shared" ca="1" si="207"/>
        <v>0</v>
      </c>
      <c r="H377" s="218">
        <v>5</v>
      </c>
      <c r="I377" s="219">
        <f>_xlfn.NUMBERVALUE(A373&amp;0&amp;H377)</f>
        <v>1605</v>
      </c>
      <c r="J377" s="366">
        <f>J373+1</f>
        <v>45398</v>
      </c>
      <c r="K377" s="84" t="s">
        <v>171</v>
      </c>
      <c r="L377" s="84" t="s">
        <v>170</v>
      </c>
      <c r="M377" s="85">
        <v>1</v>
      </c>
      <c r="N377" s="369" t="str">
        <f t="shared" ref="N377" si="227">AK378&amp;"
"&amp;AL378&amp;"
"&amp;AM378</f>
        <v>Mardi
16
Avril</v>
      </c>
      <c r="O377" s="86"/>
      <c r="P377" s="87"/>
      <c r="Q377" s="88"/>
      <c r="R377" s="89"/>
      <c r="S377" s="89"/>
      <c r="T377" s="89"/>
      <c r="U377" s="90"/>
      <c r="V377" s="91"/>
      <c r="W377" s="92"/>
      <c r="X377" s="93"/>
      <c r="Y377" s="92"/>
      <c r="Z377" s="94"/>
      <c r="AA377" s="94"/>
      <c r="AB377" s="95"/>
      <c r="AC377" s="298"/>
      <c r="AD377" s="299"/>
      <c r="AF377">
        <f t="shared" si="212"/>
        <v>0</v>
      </c>
      <c r="AG377">
        <f t="shared" si="213"/>
        <v>0</v>
      </c>
      <c r="AH377">
        <f t="shared" si="214"/>
        <v>0</v>
      </c>
      <c r="AI377" s="20">
        <f>AI373+1</f>
        <v>45398</v>
      </c>
      <c r="AJ377" s="19"/>
      <c r="AK377" s="19"/>
      <c r="AL377" s="19"/>
      <c r="AM377" s="19"/>
      <c r="AO377">
        <f t="shared" si="209"/>
        <v>0</v>
      </c>
    </row>
    <row r="378" spans="1:41" ht="18">
      <c r="A378" s="384"/>
      <c r="B378" s="215">
        <f ca="1">IF(_xlfn.ISOWEEKNUM($N$2)=A373,1,0)</f>
        <v>0</v>
      </c>
      <c r="C378" s="216">
        <f t="shared" si="210"/>
        <v>4</v>
      </c>
      <c r="D378" s="216">
        <f>A373</f>
        <v>16</v>
      </c>
      <c r="E378" s="216">
        <f t="shared" si="211"/>
        <v>16</v>
      </c>
      <c r="F378" s="217">
        <f>J377</f>
        <v>45398</v>
      </c>
      <c r="G378" s="216">
        <f t="shared" ca="1" si="207"/>
        <v>0</v>
      </c>
      <c r="H378" s="218">
        <v>6</v>
      </c>
      <c r="I378" s="219">
        <f>_xlfn.NUMBERVALUE(A373&amp;0&amp;H378)</f>
        <v>1606</v>
      </c>
      <c r="J378" s="367"/>
      <c r="K378" s="96"/>
      <c r="L378" s="101"/>
      <c r="M378" s="97"/>
      <c r="N378" s="370"/>
      <c r="O378" s="98"/>
      <c r="P378" s="98"/>
      <c r="Q378" s="99"/>
      <c r="R378" s="89"/>
      <c r="S378" s="89"/>
      <c r="T378" s="89"/>
      <c r="U378" s="90"/>
      <c r="V378" s="91"/>
      <c r="W378" s="92"/>
      <c r="X378" s="93"/>
      <c r="Y378" s="92"/>
      <c r="Z378" s="94"/>
      <c r="AA378" s="94"/>
      <c r="AB378" s="95"/>
      <c r="AC378" s="298"/>
      <c r="AD378" s="299"/>
      <c r="AF378">
        <f t="shared" si="212"/>
        <v>0</v>
      </c>
      <c r="AG378">
        <f t="shared" si="213"/>
        <v>0</v>
      </c>
      <c r="AH378">
        <f t="shared" si="214"/>
        <v>0</v>
      </c>
      <c r="AI378" s="20" t="str">
        <f>UPPER(LEFT(TEXT(AI377,"jjjj")))&amp;RIGHT(TEXT(AI377,"jjjj"),LEN(TEXT(AI377,"jjjj"))-1)</f>
        <v>Mardi</v>
      </c>
      <c r="AJ378" s="155" t="str">
        <f>TEXT(AI377,"jj")</f>
        <v>16</v>
      </c>
      <c r="AK378" s="20" t="str">
        <f>UPPER(LEFT(TEXT(AI377,"jjjj")))&amp;RIGHT(TEXT(AI377,"jjjj"),LEN(TEXT(AI377,"jjjj"))-1)</f>
        <v>Mardi</v>
      </c>
      <c r="AL378" s="155">
        <f>DAY(AI377)</f>
        <v>16</v>
      </c>
      <c r="AM378" s="20" t="str">
        <f>UPPER(LEFT(TEXT(AI377,"mmmm")))&amp;RIGHT(TEXT(AI377,"mmmm"),LEN(TEXT(AI377,"mmmm"))-1)</f>
        <v>Avril</v>
      </c>
      <c r="AO378">
        <f t="shared" si="209"/>
        <v>0</v>
      </c>
    </row>
    <row r="379" spans="1:41" ht="18">
      <c r="A379" s="384"/>
      <c r="B379" s="215">
        <f ca="1">IF(_xlfn.ISOWEEKNUM($N$2)=A373,1,0)</f>
        <v>0</v>
      </c>
      <c r="C379" s="216">
        <f t="shared" si="210"/>
        <v>4</v>
      </c>
      <c r="D379" s="216">
        <f>A373</f>
        <v>16</v>
      </c>
      <c r="E379" s="216">
        <f t="shared" si="211"/>
        <v>16</v>
      </c>
      <c r="F379" s="217">
        <f>J377</f>
        <v>45398</v>
      </c>
      <c r="G379" s="216">
        <f t="shared" ca="1" si="207"/>
        <v>0</v>
      </c>
      <c r="H379" s="218">
        <v>7</v>
      </c>
      <c r="I379" s="219">
        <f>_xlfn.NUMBERVALUE(A373&amp;0&amp;H379)</f>
        <v>1607</v>
      </c>
      <c r="J379" s="367"/>
      <c r="K379" s="101"/>
      <c r="L379" s="101"/>
      <c r="M379" s="97"/>
      <c r="N379" s="370"/>
      <c r="O379" s="102"/>
      <c r="P379" s="98"/>
      <c r="Q379" s="88"/>
      <c r="R379" s="100"/>
      <c r="S379" s="100"/>
      <c r="T379" s="100"/>
      <c r="U379" s="90"/>
      <c r="V379" s="91"/>
      <c r="W379" s="92"/>
      <c r="X379" s="93"/>
      <c r="Y379" s="92"/>
      <c r="Z379" s="94"/>
      <c r="AA379" s="94"/>
      <c r="AB379" s="95"/>
      <c r="AC379" s="298"/>
      <c r="AD379" s="299"/>
      <c r="AF379">
        <f t="shared" si="212"/>
        <v>0</v>
      </c>
      <c r="AG379">
        <f t="shared" si="213"/>
        <v>0</v>
      </c>
      <c r="AH379">
        <f t="shared" si="214"/>
        <v>0</v>
      </c>
      <c r="AI379" s="155"/>
      <c r="AJ379" s="155"/>
      <c r="AK379" s="155"/>
      <c r="AL379" s="155"/>
      <c r="AM379" s="155"/>
      <c r="AO379">
        <f t="shared" si="209"/>
        <v>0</v>
      </c>
    </row>
    <row r="380" spans="1:41" ht="18.75" thickBot="1">
      <c r="A380" s="384"/>
      <c r="B380" s="215">
        <f ca="1">IF(_xlfn.ISOWEEKNUM($N$2)=A373,1,0)</f>
        <v>0</v>
      </c>
      <c r="C380" s="216">
        <f t="shared" si="210"/>
        <v>4</v>
      </c>
      <c r="D380" s="216">
        <f>A373</f>
        <v>16</v>
      </c>
      <c r="E380" s="216">
        <f t="shared" si="211"/>
        <v>16</v>
      </c>
      <c r="F380" s="217">
        <f>J377</f>
        <v>45398</v>
      </c>
      <c r="G380" s="216">
        <f t="shared" ca="1" si="207"/>
        <v>0</v>
      </c>
      <c r="H380" s="218">
        <v>8</v>
      </c>
      <c r="I380" s="219">
        <f>_xlfn.NUMBERVALUE(A373&amp;0&amp;H380)</f>
        <v>1608</v>
      </c>
      <c r="J380" s="368"/>
      <c r="K380" s="103"/>
      <c r="L380" s="103"/>
      <c r="M380" s="104"/>
      <c r="N380" s="371"/>
      <c r="O380" s="105"/>
      <c r="P380" s="105"/>
      <c r="Q380" s="106"/>
      <c r="R380" s="107"/>
      <c r="S380" s="107"/>
      <c r="T380" s="107"/>
      <c r="U380" s="108"/>
      <c r="V380" s="109"/>
      <c r="W380" s="110"/>
      <c r="X380" s="111"/>
      <c r="Y380" s="110"/>
      <c r="Z380" s="112"/>
      <c r="AA380" s="112"/>
      <c r="AB380" s="113"/>
      <c r="AC380" s="300"/>
      <c r="AD380" s="301"/>
      <c r="AF380">
        <f t="shared" si="212"/>
        <v>0</v>
      </c>
      <c r="AG380">
        <f t="shared" si="213"/>
        <v>0</v>
      </c>
      <c r="AH380">
        <f t="shared" si="214"/>
        <v>0</v>
      </c>
      <c r="AI380" s="155"/>
      <c r="AJ380" s="155"/>
      <c r="AK380" s="155"/>
      <c r="AL380" s="155"/>
      <c r="AM380" s="155"/>
      <c r="AO380">
        <f t="shared" si="209"/>
        <v>0</v>
      </c>
    </row>
    <row r="381" spans="1:41" ht="18" customHeight="1">
      <c r="A381" s="384"/>
      <c r="B381" s="215">
        <f ca="1">IF(_xlfn.ISOWEEKNUM($N$2)=A373,1,0)</f>
        <v>0</v>
      </c>
      <c r="C381" s="216">
        <f t="shared" si="210"/>
        <v>4</v>
      </c>
      <c r="D381" s="216">
        <f>A373</f>
        <v>16</v>
      </c>
      <c r="E381" s="216">
        <f t="shared" si="211"/>
        <v>17</v>
      </c>
      <c r="F381" s="217">
        <f>J381</f>
        <v>45399</v>
      </c>
      <c r="G381" s="216">
        <f t="shared" ca="1" si="207"/>
        <v>0</v>
      </c>
      <c r="H381" s="218">
        <v>9</v>
      </c>
      <c r="I381" s="219">
        <f>_xlfn.NUMBERVALUE(A373&amp;0&amp;H381)</f>
        <v>1609</v>
      </c>
      <c r="J381" s="366">
        <f>J377+1</f>
        <v>45399</v>
      </c>
      <c r="K381" s="84" t="s">
        <v>171</v>
      </c>
      <c r="L381" s="84" t="s">
        <v>170</v>
      </c>
      <c r="M381" s="85">
        <v>1</v>
      </c>
      <c r="N381" s="369" t="str">
        <f t="shared" ref="N381" si="228">AK382&amp;"
"&amp;AL382&amp;"
"&amp;AM382</f>
        <v>Mercredi
17
Avril</v>
      </c>
      <c r="O381" s="86"/>
      <c r="P381" s="87"/>
      <c r="Q381" s="88"/>
      <c r="R381" s="89"/>
      <c r="S381" s="89"/>
      <c r="T381" s="89"/>
      <c r="U381" s="90"/>
      <c r="V381" s="91"/>
      <c r="W381" s="92"/>
      <c r="X381" s="93"/>
      <c r="Y381" s="92"/>
      <c r="Z381" s="94"/>
      <c r="AA381" s="94"/>
      <c r="AB381" s="95"/>
      <c r="AC381" s="298"/>
      <c r="AD381" s="299"/>
      <c r="AF381">
        <f t="shared" si="212"/>
        <v>0</v>
      </c>
      <c r="AG381">
        <f t="shared" si="213"/>
        <v>0</v>
      </c>
      <c r="AH381">
        <f t="shared" si="214"/>
        <v>0</v>
      </c>
      <c r="AI381" s="20">
        <f>AI377+1</f>
        <v>45399</v>
      </c>
      <c r="AJ381" s="155"/>
      <c r="AK381" s="155"/>
      <c r="AL381" s="155"/>
      <c r="AM381" s="155"/>
      <c r="AO381">
        <f t="shared" si="209"/>
        <v>0</v>
      </c>
    </row>
    <row r="382" spans="1:41" ht="18">
      <c r="A382" s="384"/>
      <c r="B382" s="215">
        <f ca="1">IF(_xlfn.ISOWEEKNUM($N$2)=A373,1,0)</f>
        <v>0</v>
      </c>
      <c r="C382" s="216">
        <f t="shared" si="210"/>
        <v>4</v>
      </c>
      <c r="D382" s="216">
        <f>A373</f>
        <v>16</v>
      </c>
      <c r="E382" s="216">
        <f t="shared" si="211"/>
        <v>17</v>
      </c>
      <c r="F382" s="217">
        <f>J381</f>
        <v>45399</v>
      </c>
      <c r="G382" s="216">
        <f t="shared" ca="1" si="207"/>
        <v>0</v>
      </c>
      <c r="H382" s="218">
        <v>10</v>
      </c>
      <c r="I382" s="219">
        <f>_xlfn.NUMBERVALUE(A373&amp;H382)</f>
        <v>1610</v>
      </c>
      <c r="J382" s="367"/>
      <c r="K382" s="96"/>
      <c r="L382" s="101"/>
      <c r="M382" s="97"/>
      <c r="N382" s="370"/>
      <c r="O382" s="98"/>
      <c r="P382" s="98"/>
      <c r="Q382" s="99"/>
      <c r="R382" s="89"/>
      <c r="S382" s="89"/>
      <c r="T382" s="89"/>
      <c r="U382" s="114"/>
      <c r="V382" s="115"/>
      <c r="W382" s="116"/>
      <c r="X382" s="117"/>
      <c r="Y382" s="116"/>
      <c r="Z382" s="94"/>
      <c r="AA382" s="94"/>
      <c r="AB382" s="118"/>
      <c r="AC382" s="302"/>
      <c r="AD382" s="303"/>
      <c r="AF382">
        <f t="shared" si="212"/>
        <v>0</v>
      </c>
      <c r="AG382">
        <f t="shared" si="213"/>
        <v>0</v>
      </c>
      <c r="AH382">
        <f t="shared" si="214"/>
        <v>0</v>
      </c>
      <c r="AI382" s="20" t="str">
        <f>UPPER(LEFT(TEXT(AI381,"jjjj")))&amp;RIGHT(TEXT(AI381,"jjjj"),LEN(TEXT(AI381,"jjjj"))-1)</f>
        <v>Mercredi</v>
      </c>
      <c r="AJ382" s="155" t="str">
        <f>TEXT(AI381,"jj")</f>
        <v>17</v>
      </c>
      <c r="AK382" s="20" t="str">
        <f>UPPER(LEFT(TEXT(AI381,"jjjj")))&amp;RIGHT(TEXT(AI381,"jjjj"),LEN(TEXT(AI381,"jjjj"))-1)</f>
        <v>Mercredi</v>
      </c>
      <c r="AL382" s="155">
        <f>DAY(AI381)</f>
        <v>17</v>
      </c>
      <c r="AM382" s="20" t="str">
        <f>UPPER(LEFT(TEXT(AI381,"mmmm")))&amp;RIGHT(TEXT(AI381,"mmmm"),LEN(TEXT(AI381,"mmmm"))-1)</f>
        <v>Avril</v>
      </c>
      <c r="AO382">
        <f t="shared" si="209"/>
        <v>0</v>
      </c>
    </row>
    <row r="383" spans="1:41" ht="18">
      <c r="A383" s="384"/>
      <c r="B383" s="215">
        <f ca="1">IF(_xlfn.ISOWEEKNUM($N$2)=A373,1,0)</f>
        <v>0</v>
      </c>
      <c r="C383" s="216">
        <f t="shared" si="210"/>
        <v>4</v>
      </c>
      <c r="D383" s="216">
        <f>A373</f>
        <v>16</v>
      </c>
      <c r="E383" s="216">
        <f t="shared" si="211"/>
        <v>17</v>
      </c>
      <c r="F383" s="217">
        <f>J381</f>
        <v>45399</v>
      </c>
      <c r="G383" s="216">
        <f t="shared" ca="1" si="207"/>
        <v>0</v>
      </c>
      <c r="H383" s="218">
        <v>11</v>
      </c>
      <c r="I383" s="219">
        <f>_xlfn.NUMBERVALUE(A373&amp;H383)</f>
        <v>1611</v>
      </c>
      <c r="J383" s="367"/>
      <c r="K383" s="101"/>
      <c r="L383" s="101"/>
      <c r="M383" s="97"/>
      <c r="N383" s="370"/>
      <c r="O383" s="102"/>
      <c r="P383" s="98"/>
      <c r="Q383" s="88"/>
      <c r="R383" s="100"/>
      <c r="S383" s="100"/>
      <c r="T383" s="100"/>
      <c r="U383" s="119"/>
      <c r="V383" s="120"/>
      <c r="W383" s="121"/>
      <c r="X383" s="122"/>
      <c r="Y383" s="121"/>
      <c r="Z383" s="94"/>
      <c r="AA383" s="94"/>
      <c r="AB383" s="123"/>
      <c r="AC383" s="304"/>
      <c r="AD383" s="305"/>
      <c r="AF383">
        <f t="shared" si="212"/>
        <v>0</v>
      </c>
      <c r="AG383">
        <f t="shared" si="213"/>
        <v>0</v>
      </c>
      <c r="AH383">
        <f t="shared" si="214"/>
        <v>0</v>
      </c>
      <c r="AI383" s="155"/>
      <c r="AJ383" s="155"/>
      <c r="AK383" s="155"/>
      <c r="AL383" s="155"/>
      <c r="AM383" s="155"/>
      <c r="AO383">
        <f t="shared" si="209"/>
        <v>0</v>
      </c>
    </row>
    <row r="384" spans="1:41" ht="18.75" thickBot="1">
      <c r="A384" s="384"/>
      <c r="B384" s="215">
        <f ca="1">IF(_xlfn.ISOWEEKNUM($N$2)=A373,1,0)</f>
        <v>0</v>
      </c>
      <c r="C384" s="216">
        <f t="shared" si="210"/>
        <v>4</v>
      </c>
      <c r="D384" s="216">
        <f>A373</f>
        <v>16</v>
      </c>
      <c r="E384" s="216">
        <f t="shared" si="211"/>
        <v>17</v>
      </c>
      <c r="F384" s="217">
        <f>J381</f>
        <v>45399</v>
      </c>
      <c r="G384" s="216">
        <f t="shared" ca="1" si="207"/>
        <v>0</v>
      </c>
      <c r="H384" s="218">
        <v>12</v>
      </c>
      <c r="I384" s="219">
        <f>_xlfn.NUMBERVALUE(A373&amp;H384)</f>
        <v>1612</v>
      </c>
      <c r="J384" s="368"/>
      <c r="K384" s="103"/>
      <c r="L384" s="103"/>
      <c r="M384" s="104"/>
      <c r="N384" s="371"/>
      <c r="O384" s="105"/>
      <c r="P384" s="105"/>
      <c r="Q384" s="106"/>
      <c r="R384" s="107"/>
      <c r="S384" s="107"/>
      <c r="T384" s="107"/>
      <c r="U384" s="124"/>
      <c r="V384" s="125"/>
      <c r="W384" s="126"/>
      <c r="X384" s="127"/>
      <c r="Y384" s="126"/>
      <c r="Z384" s="112"/>
      <c r="AA384" s="112"/>
      <c r="AB384" s="128"/>
      <c r="AC384" s="306"/>
      <c r="AD384" s="307"/>
      <c r="AF384">
        <f t="shared" si="212"/>
        <v>0</v>
      </c>
      <c r="AG384">
        <f t="shared" si="213"/>
        <v>0</v>
      </c>
      <c r="AH384">
        <f t="shared" si="214"/>
        <v>0</v>
      </c>
      <c r="AI384" s="155"/>
      <c r="AJ384" s="155"/>
      <c r="AK384" s="155"/>
      <c r="AL384" s="155"/>
      <c r="AM384" s="155"/>
      <c r="AO384">
        <f t="shared" si="209"/>
        <v>0</v>
      </c>
    </row>
    <row r="385" spans="1:41" ht="18" customHeight="1">
      <c r="A385" s="384"/>
      <c r="B385" s="215">
        <f ca="1">IF(_xlfn.ISOWEEKNUM($N$2)=A373,1,0)</f>
        <v>0</v>
      </c>
      <c r="C385" s="216">
        <f t="shared" si="210"/>
        <v>4</v>
      </c>
      <c r="D385" s="216">
        <f>A373</f>
        <v>16</v>
      </c>
      <c r="E385" s="216">
        <f t="shared" si="211"/>
        <v>18</v>
      </c>
      <c r="F385" s="217">
        <f>J385</f>
        <v>45400</v>
      </c>
      <c r="G385" s="216">
        <f t="shared" ca="1" si="207"/>
        <v>0</v>
      </c>
      <c r="H385" s="218">
        <v>13</v>
      </c>
      <c r="I385" s="219">
        <f>_xlfn.NUMBERVALUE(A373&amp;H385)</f>
        <v>1613</v>
      </c>
      <c r="J385" s="366">
        <f>J381+1</f>
        <v>45400</v>
      </c>
      <c r="K385" s="84" t="s">
        <v>171</v>
      </c>
      <c r="L385" s="84" t="s">
        <v>170</v>
      </c>
      <c r="M385" s="85">
        <v>1</v>
      </c>
      <c r="N385" s="369" t="str">
        <f t="shared" ref="N385" si="229">AK386&amp;"
"&amp;AL386&amp;"
"&amp;AM386</f>
        <v>Jeudi
18
Avril</v>
      </c>
      <c r="O385" s="86"/>
      <c r="P385" s="87"/>
      <c r="Q385" s="88"/>
      <c r="R385" s="89"/>
      <c r="S385" s="89"/>
      <c r="T385" s="89"/>
      <c r="U385" s="90"/>
      <c r="V385" s="91"/>
      <c r="W385" s="92"/>
      <c r="X385" s="93"/>
      <c r="Y385" s="92"/>
      <c r="Z385" s="94"/>
      <c r="AA385" s="94"/>
      <c r="AB385" s="95"/>
      <c r="AC385" s="298"/>
      <c r="AD385" s="308"/>
      <c r="AF385">
        <f t="shared" si="212"/>
        <v>0</v>
      </c>
      <c r="AG385">
        <f t="shared" si="213"/>
        <v>0</v>
      </c>
      <c r="AH385">
        <f t="shared" si="214"/>
        <v>0</v>
      </c>
      <c r="AI385" s="20">
        <f>AI381+1</f>
        <v>45400</v>
      </c>
      <c r="AJ385" s="155"/>
      <c r="AK385" s="155"/>
      <c r="AL385" s="155"/>
      <c r="AM385" s="155"/>
      <c r="AO385">
        <f t="shared" si="209"/>
        <v>0</v>
      </c>
    </row>
    <row r="386" spans="1:41" ht="18">
      <c r="A386" s="384"/>
      <c r="B386" s="215">
        <f ca="1">IF(_xlfn.ISOWEEKNUM($N$2)=A373,1,0)</f>
        <v>0</v>
      </c>
      <c r="C386" s="216">
        <f t="shared" si="210"/>
        <v>4</v>
      </c>
      <c r="D386" s="216">
        <f>A373</f>
        <v>16</v>
      </c>
      <c r="E386" s="216">
        <f t="shared" si="211"/>
        <v>18</v>
      </c>
      <c r="F386" s="217">
        <f>J385</f>
        <v>45400</v>
      </c>
      <c r="G386" s="216">
        <f t="shared" ca="1" si="207"/>
        <v>0</v>
      </c>
      <c r="H386" s="218">
        <v>14</v>
      </c>
      <c r="I386" s="219">
        <f>_xlfn.NUMBERVALUE(A373&amp;H386)</f>
        <v>1614</v>
      </c>
      <c r="J386" s="367"/>
      <c r="K386" s="96"/>
      <c r="L386" s="101"/>
      <c r="M386" s="97"/>
      <c r="N386" s="370"/>
      <c r="O386" s="98"/>
      <c r="P386" s="98"/>
      <c r="Q386" s="99"/>
      <c r="R386" s="89"/>
      <c r="S386" s="89"/>
      <c r="T386" s="89"/>
      <c r="U386" s="114"/>
      <c r="V386" s="115"/>
      <c r="W386" s="116"/>
      <c r="X386" s="117"/>
      <c r="Y386" s="116"/>
      <c r="Z386" s="94"/>
      <c r="AA386" s="94"/>
      <c r="AB386" s="118"/>
      <c r="AC386" s="302"/>
      <c r="AD386" s="303"/>
      <c r="AF386">
        <f t="shared" si="212"/>
        <v>0</v>
      </c>
      <c r="AG386">
        <f t="shared" si="213"/>
        <v>0</v>
      </c>
      <c r="AH386">
        <f t="shared" si="214"/>
        <v>0</v>
      </c>
      <c r="AI386" s="20" t="str">
        <f>UPPER(LEFT(TEXT(AI385,"jjjj")))&amp;RIGHT(TEXT(AI385,"jjjj"),LEN(TEXT(AI385,"jjjj"))-1)</f>
        <v>Jeudi</v>
      </c>
      <c r="AJ386" s="155" t="str">
        <f>TEXT(AI385,"jj")</f>
        <v>18</v>
      </c>
      <c r="AK386" s="20" t="str">
        <f>UPPER(LEFT(TEXT(AI385,"jjjj")))&amp;RIGHT(TEXT(AI385,"jjjj"),LEN(TEXT(AI385,"jjjj"))-1)</f>
        <v>Jeudi</v>
      </c>
      <c r="AL386" s="155">
        <f>DAY(AI385)</f>
        <v>18</v>
      </c>
      <c r="AM386" s="20" t="str">
        <f>UPPER(LEFT(TEXT(AI385,"mmmm")))&amp;RIGHT(TEXT(AI385,"mmmm"),LEN(TEXT(AI385,"mmmm"))-1)</f>
        <v>Avril</v>
      </c>
      <c r="AO386">
        <f t="shared" si="209"/>
        <v>0</v>
      </c>
    </row>
    <row r="387" spans="1:41" ht="18">
      <c r="A387" s="384"/>
      <c r="B387" s="215">
        <f ca="1">IF(_xlfn.ISOWEEKNUM($N$2)=A373,1,0)</f>
        <v>0</v>
      </c>
      <c r="C387" s="216">
        <f t="shared" si="210"/>
        <v>4</v>
      </c>
      <c r="D387" s="216">
        <f>A373</f>
        <v>16</v>
      </c>
      <c r="E387" s="216">
        <f t="shared" si="211"/>
        <v>18</v>
      </c>
      <c r="F387" s="217">
        <f>J385</f>
        <v>45400</v>
      </c>
      <c r="G387" s="216">
        <f t="shared" ca="1" si="207"/>
        <v>0</v>
      </c>
      <c r="H387" s="218">
        <v>15</v>
      </c>
      <c r="I387" s="219">
        <f>_xlfn.NUMBERVALUE(A373&amp;H387)</f>
        <v>1615</v>
      </c>
      <c r="J387" s="367"/>
      <c r="K387" s="101"/>
      <c r="L387" s="101"/>
      <c r="M387" s="97"/>
      <c r="N387" s="370"/>
      <c r="O387" s="102"/>
      <c r="P387" s="98"/>
      <c r="Q387" s="88"/>
      <c r="R387" s="100"/>
      <c r="S387" s="100"/>
      <c r="T387" s="100"/>
      <c r="U387" s="119"/>
      <c r="V387" s="120"/>
      <c r="W387" s="121"/>
      <c r="X387" s="122"/>
      <c r="Y387" s="121"/>
      <c r="Z387" s="94"/>
      <c r="AA387" s="94"/>
      <c r="AB387" s="123"/>
      <c r="AC387" s="304"/>
      <c r="AD387" s="305"/>
      <c r="AF387">
        <f t="shared" si="212"/>
        <v>0</v>
      </c>
      <c r="AG387">
        <f t="shared" si="213"/>
        <v>0</v>
      </c>
      <c r="AH387">
        <f t="shared" si="214"/>
        <v>0</v>
      </c>
      <c r="AI387" s="155"/>
      <c r="AJ387" s="155"/>
      <c r="AK387" s="155"/>
      <c r="AL387" s="155"/>
      <c r="AM387" s="155"/>
      <c r="AO387">
        <f t="shared" si="209"/>
        <v>0</v>
      </c>
    </row>
    <row r="388" spans="1:41" ht="18.75" thickBot="1">
      <c r="A388" s="384"/>
      <c r="B388" s="215">
        <f ca="1">IF(_xlfn.ISOWEEKNUM($N$2)=A373,1,0)</f>
        <v>0</v>
      </c>
      <c r="C388" s="216">
        <f t="shared" si="210"/>
        <v>4</v>
      </c>
      <c r="D388" s="216">
        <f>A373</f>
        <v>16</v>
      </c>
      <c r="E388" s="216">
        <f t="shared" si="211"/>
        <v>18</v>
      </c>
      <c r="F388" s="217">
        <f>J385</f>
        <v>45400</v>
      </c>
      <c r="G388" s="216">
        <f t="shared" ca="1" si="207"/>
        <v>0</v>
      </c>
      <c r="H388" s="218">
        <v>16</v>
      </c>
      <c r="I388" s="219">
        <f>_xlfn.NUMBERVALUE(A373&amp;H388)</f>
        <v>1616</v>
      </c>
      <c r="J388" s="368"/>
      <c r="K388" s="103"/>
      <c r="L388" s="103"/>
      <c r="M388" s="104"/>
      <c r="N388" s="371"/>
      <c r="O388" s="105"/>
      <c r="P388" s="105"/>
      <c r="Q388" s="106"/>
      <c r="R388" s="107"/>
      <c r="S388" s="107"/>
      <c r="T388" s="107"/>
      <c r="U388" s="124"/>
      <c r="V388" s="125"/>
      <c r="W388" s="126"/>
      <c r="X388" s="127"/>
      <c r="Y388" s="126"/>
      <c r="Z388" s="112"/>
      <c r="AA388" s="112"/>
      <c r="AB388" s="128"/>
      <c r="AC388" s="306"/>
      <c r="AD388" s="307"/>
      <c r="AF388">
        <f t="shared" si="212"/>
        <v>0</v>
      </c>
      <c r="AG388">
        <f t="shared" si="213"/>
        <v>0</v>
      </c>
      <c r="AH388">
        <f t="shared" si="214"/>
        <v>0</v>
      </c>
      <c r="AI388" s="155"/>
      <c r="AJ388" s="155"/>
      <c r="AK388" s="155"/>
      <c r="AL388" s="155"/>
      <c r="AM388" s="155"/>
      <c r="AO388">
        <f t="shared" si="209"/>
        <v>0</v>
      </c>
    </row>
    <row r="389" spans="1:41" ht="18" customHeight="1">
      <c r="A389" s="384"/>
      <c r="B389" s="215">
        <f ca="1">IF(_xlfn.ISOWEEKNUM($N$2)=A373,1,0)</f>
        <v>0</v>
      </c>
      <c r="C389" s="216">
        <f t="shared" si="210"/>
        <v>4</v>
      </c>
      <c r="D389" s="216">
        <f>A373</f>
        <v>16</v>
      </c>
      <c r="E389" s="216">
        <f t="shared" si="211"/>
        <v>19</v>
      </c>
      <c r="F389" s="217">
        <f>J389</f>
        <v>45401</v>
      </c>
      <c r="G389" s="216">
        <f t="shared" ca="1" si="207"/>
        <v>0</v>
      </c>
      <c r="H389" s="218">
        <v>17</v>
      </c>
      <c r="I389" s="219">
        <f>_xlfn.NUMBERVALUE(A373&amp;H389)</f>
        <v>1617</v>
      </c>
      <c r="J389" s="366">
        <f>J385+1</f>
        <v>45401</v>
      </c>
      <c r="K389" s="84" t="s">
        <v>171</v>
      </c>
      <c r="L389" s="84" t="s">
        <v>170</v>
      </c>
      <c r="M389" s="85">
        <v>1</v>
      </c>
      <c r="N389" s="369" t="str">
        <f t="shared" ref="N389" si="230">AK390&amp;"
"&amp;AL390&amp;"
"&amp;AM390</f>
        <v>Vendredi
19
Avril</v>
      </c>
      <c r="O389" s="86"/>
      <c r="P389" s="87"/>
      <c r="Q389" s="88"/>
      <c r="R389" s="89"/>
      <c r="S389" s="89"/>
      <c r="T389" s="89"/>
      <c r="U389" s="90"/>
      <c r="V389" s="91"/>
      <c r="W389" s="92"/>
      <c r="X389" s="93"/>
      <c r="Y389" s="92"/>
      <c r="Z389" s="94"/>
      <c r="AA389" s="94"/>
      <c r="AB389" s="95"/>
      <c r="AC389" s="309"/>
      <c r="AD389" s="308"/>
      <c r="AF389">
        <f t="shared" si="212"/>
        <v>0</v>
      </c>
      <c r="AG389">
        <f t="shared" si="213"/>
        <v>0</v>
      </c>
      <c r="AH389">
        <f t="shared" si="214"/>
        <v>0</v>
      </c>
      <c r="AI389" s="20">
        <f>AI385+1</f>
        <v>45401</v>
      </c>
      <c r="AJ389" s="155"/>
      <c r="AK389" s="155"/>
      <c r="AL389" s="155"/>
      <c r="AM389" s="155"/>
      <c r="AO389">
        <f t="shared" si="209"/>
        <v>0</v>
      </c>
    </row>
    <row r="390" spans="1:41" ht="18">
      <c r="A390" s="384"/>
      <c r="B390" s="215">
        <f ca="1">IF(_xlfn.ISOWEEKNUM($N$2)=A373,1,0)</f>
        <v>0</v>
      </c>
      <c r="C390" s="216">
        <f t="shared" si="210"/>
        <v>4</v>
      </c>
      <c r="D390" s="216">
        <f>A373</f>
        <v>16</v>
      </c>
      <c r="E390" s="216">
        <f t="shared" si="211"/>
        <v>19</v>
      </c>
      <c r="F390" s="217">
        <f>J389</f>
        <v>45401</v>
      </c>
      <c r="G390" s="216">
        <f t="shared" ca="1" si="207"/>
        <v>0</v>
      </c>
      <c r="H390" s="218">
        <v>18</v>
      </c>
      <c r="I390" s="219">
        <f>_xlfn.NUMBERVALUE(A373&amp;H390)</f>
        <v>1618</v>
      </c>
      <c r="J390" s="367"/>
      <c r="K390" s="96"/>
      <c r="L390" s="101"/>
      <c r="M390" s="97"/>
      <c r="N390" s="370"/>
      <c r="O390" s="98"/>
      <c r="P390" s="98"/>
      <c r="Q390" s="99"/>
      <c r="R390" s="89"/>
      <c r="S390" s="89"/>
      <c r="T390" s="89"/>
      <c r="U390" s="114"/>
      <c r="V390" s="115"/>
      <c r="W390" s="116"/>
      <c r="X390" s="117"/>
      <c r="Y390" s="116"/>
      <c r="Z390" s="94"/>
      <c r="AA390" s="94"/>
      <c r="AB390" s="118"/>
      <c r="AC390" s="298"/>
      <c r="AD390" s="303"/>
      <c r="AF390">
        <f t="shared" si="212"/>
        <v>0</v>
      </c>
      <c r="AG390">
        <f t="shared" si="213"/>
        <v>0</v>
      </c>
      <c r="AH390">
        <f t="shared" si="214"/>
        <v>0</v>
      </c>
      <c r="AI390" s="20" t="str">
        <f>UPPER(LEFT(TEXT(AI389,"jjjj")))&amp;RIGHT(TEXT(AI389,"jjjj"),LEN(TEXT(AI389,"jjjj"))-1)</f>
        <v>Vendredi</v>
      </c>
      <c r="AJ390" s="155" t="str">
        <f>TEXT(AI389,"jj")</f>
        <v>19</v>
      </c>
      <c r="AK390" s="20" t="str">
        <f>UPPER(LEFT(TEXT(AI389,"jjjj")))&amp;RIGHT(TEXT(AI389,"jjjj"),LEN(TEXT(AI389,"jjjj"))-1)</f>
        <v>Vendredi</v>
      </c>
      <c r="AL390" s="155">
        <f>DAY(AI389)</f>
        <v>19</v>
      </c>
      <c r="AM390" s="20" t="str">
        <f>UPPER(LEFT(TEXT(AI389,"mmmm")))&amp;RIGHT(TEXT(AI389,"mmmm"),LEN(TEXT(AI389,"mmmm"))-1)</f>
        <v>Avril</v>
      </c>
      <c r="AO390">
        <f t="shared" si="209"/>
        <v>0</v>
      </c>
    </row>
    <row r="391" spans="1:41" ht="18">
      <c r="A391" s="384"/>
      <c r="B391" s="215">
        <f ca="1">IF(_xlfn.ISOWEEKNUM($N$2)=A373,1,0)</f>
        <v>0</v>
      </c>
      <c r="C391" s="216">
        <f t="shared" si="210"/>
        <v>4</v>
      </c>
      <c r="D391" s="216">
        <f>A373</f>
        <v>16</v>
      </c>
      <c r="E391" s="216">
        <f t="shared" si="211"/>
        <v>19</v>
      </c>
      <c r="F391" s="217">
        <f>J389</f>
        <v>45401</v>
      </c>
      <c r="G391" s="216">
        <f t="shared" ca="1" si="207"/>
        <v>0</v>
      </c>
      <c r="H391" s="218">
        <v>19</v>
      </c>
      <c r="I391" s="219">
        <f>_xlfn.NUMBERVALUE(A373&amp;H391)</f>
        <v>1619</v>
      </c>
      <c r="J391" s="367"/>
      <c r="K391" s="101"/>
      <c r="L391" s="101"/>
      <c r="M391" s="97"/>
      <c r="N391" s="370"/>
      <c r="O391" s="102"/>
      <c r="P391" s="98"/>
      <c r="Q391" s="88"/>
      <c r="R391" s="100"/>
      <c r="S391" s="100"/>
      <c r="T391" s="100"/>
      <c r="U391" s="119"/>
      <c r="V391" s="120"/>
      <c r="W391" s="121"/>
      <c r="X391" s="122"/>
      <c r="Y391" s="121"/>
      <c r="Z391" s="94"/>
      <c r="AA391" s="94"/>
      <c r="AB391" s="123"/>
      <c r="AC391" s="304"/>
      <c r="AD391" s="305"/>
      <c r="AF391">
        <f t="shared" si="212"/>
        <v>0</v>
      </c>
      <c r="AG391">
        <f t="shared" si="213"/>
        <v>0</v>
      </c>
      <c r="AH391">
        <f t="shared" si="214"/>
        <v>0</v>
      </c>
      <c r="AI391" s="155"/>
      <c r="AJ391" s="155"/>
      <c r="AK391" s="155"/>
      <c r="AL391" s="155"/>
      <c r="AM391" s="155"/>
      <c r="AO391">
        <f t="shared" si="209"/>
        <v>0</v>
      </c>
    </row>
    <row r="392" spans="1:41" ht="18.75" thickBot="1">
      <c r="A392" s="384"/>
      <c r="B392" s="215">
        <f ca="1">IF(_xlfn.ISOWEEKNUM($N$2)=A373,1,0)</f>
        <v>0</v>
      </c>
      <c r="C392" s="216">
        <f t="shared" si="210"/>
        <v>4</v>
      </c>
      <c r="D392" s="216">
        <f>A373</f>
        <v>16</v>
      </c>
      <c r="E392" s="216">
        <f t="shared" si="211"/>
        <v>19</v>
      </c>
      <c r="F392" s="217">
        <f>J389</f>
        <v>45401</v>
      </c>
      <c r="G392" s="216">
        <f t="shared" ca="1" si="207"/>
        <v>0</v>
      </c>
      <c r="H392" s="218">
        <v>20</v>
      </c>
      <c r="I392" s="219">
        <f>_xlfn.NUMBERVALUE(A373&amp;H392)</f>
        <v>1620</v>
      </c>
      <c r="J392" s="368"/>
      <c r="K392" s="103"/>
      <c r="L392" s="103"/>
      <c r="M392" s="104"/>
      <c r="N392" s="371"/>
      <c r="O392" s="105"/>
      <c r="P392" s="105"/>
      <c r="Q392" s="106"/>
      <c r="R392" s="107"/>
      <c r="S392" s="107"/>
      <c r="T392" s="107"/>
      <c r="U392" s="124"/>
      <c r="V392" s="125"/>
      <c r="W392" s="126"/>
      <c r="X392" s="127"/>
      <c r="Y392" s="126"/>
      <c r="Z392" s="112"/>
      <c r="AA392" s="112"/>
      <c r="AB392" s="128"/>
      <c r="AC392" s="306"/>
      <c r="AD392" s="307"/>
      <c r="AF392">
        <f t="shared" si="212"/>
        <v>0</v>
      </c>
      <c r="AG392">
        <f t="shared" si="213"/>
        <v>0</v>
      </c>
      <c r="AH392">
        <f t="shared" si="214"/>
        <v>0</v>
      </c>
      <c r="AI392" s="155"/>
      <c r="AJ392" s="155"/>
      <c r="AK392" s="155"/>
      <c r="AL392" s="155"/>
      <c r="AM392" s="155"/>
      <c r="AO392">
        <f t="shared" si="209"/>
        <v>0</v>
      </c>
    </row>
    <row r="393" spans="1:41" ht="18" customHeight="1">
      <c r="A393" s="384"/>
      <c r="B393" s="215">
        <f ca="1">IF(_xlfn.ISOWEEKNUM($N$2)=A373,1,0)</f>
        <v>0</v>
      </c>
      <c r="C393" s="216">
        <f t="shared" si="210"/>
        <v>4</v>
      </c>
      <c r="D393" s="216">
        <f>A373</f>
        <v>16</v>
      </c>
      <c r="E393" s="216">
        <f t="shared" si="211"/>
        <v>20</v>
      </c>
      <c r="F393" s="217">
        <f>J393</f>
        <v>45402</v>
      </c>
      <c r="G393" s="216">
        <f t="shared" ca="1" si="207"/>
        <v>0</v>
      </c>
      <c r="H393" s="218">
        <v>21</v>
      </c>
      <c r="I393" s="219">
        <f>_xlfn.NUMBERVALUE(A373&amp;H393)</f>
        <v>1621</v>
      </c>
      <c r="J393" s="372">
        <f>J389+1</f>
        <v>45402</v>
      </c>
      <c r="K393" s="52"/>
      <c r="L393" s="53"/>
      <c r="M393" s="54"/>
      <c r="N393" s="374" t="str">
        <f t="shared" ref="N393" si="231">AK394&amp;"
"&amp;AL394&amp;"
"&amp;AM394</f>
        <v>Samedi
20
Avril</v>
      </c>
      <c r="O393" s="55"/>
      <c r="P393" s="56"/>
      <c r="Q393" s="57"/>
      <c r="R393" s="58"/>
      <c r="S393" s="58"/>
      <c r="T393" s="58"/>
      <c r="U393" s="59"/>
      <c r="V393" s="60"/>
      <c r="W393" s="61"/>
      <c r="X393" s="62"/>
      <c r="Y393" s="61"/>
      <c r="Z393" s="63"/>
      <c r="AA393" s="63"/>
      <c r="AB393" s="64"/>
      <c r="AC393" s="310"/>
      <c r="AD393" s="311"/>
      <c r="AF393">
        <f t="shared" si="212"/>
        <v>0</v>
      </c>
      <c r="AG393">
        <f t="shared" si="213"/>
        <v>0</v>
      </c>
      <c r="AH393">
        <f t="shared" si="214"/>
        <v>0</v>
      </c>
      <c r="AI393" s="20">
        <f>AI389+1</f>
        <v>45402</v>
      </c>
      <c r="AJ393" s="155"/>
      <c r="AK393" s="155"/>
      <c r="AL393" s="155"/>
      <c r="AM393" s="155"/>
      <c r="AO393">
        <f t="shared" si="209"/>
        <v>0</v>
      </c>
    </row>
    <row r="394" spans="1:41" ht="18.75" thickBot="1">
      <c r="A394" s="384"/>
      <c r="B394" s="215">
        <f ca="1">IF(_xlfn.ISOWEEKNUM($N$2)=A373,1,0)</f>
        <v>0</v>
      </c>
      <c r="C394" s="216">
        <f t="shared" si="210"/>
        <v>4</v>
      </c>
      <c r="D394" s="216">
        <f>A373</f>
        <v>16</v>
      </c>
      <c r="E394" s="216">
        <f t="shared" si="211"/>
        <v>20</v>
      </c>
      <c r="F394" s="217">
        <f>J393</f>
        <v>45402</v>
      </c>
      <c r="G394" s="216">
        <f t="shared" ca="1" si="207"/>
        <v>0</v>
      </c>
      <c r="H394" s="218">
        <v>22</v>
      </c>
      <c r="I394" s="219">
        <f>_xlfn.NUMBERVALUE(A373&amp;H394)</f>
        <v>1622</v>
      </c>
      <c r="J394" s="373"/>
      <c r="K394" s="53"/>
      <c r="L394" s="53"/>
      <c r="M394" s="65"/>
      <c r="N394" s="375"/>
      <c r="O394" s="66"/>
      <c r="P394" s="66"/>
      <c r="Q394" s="67"/>
      <c r="R394" s="68"/>
      <c r="S394" s="68"/>
      <c r="T394" s="68"/>
      <c r="U394" s="69"/>
      <c r="V394" s="70"/>
      <c r="W394" s="71"/>
      <c r="X394" s="72"/>
      <c r="Y394" s="71"/>
      <c r="Z394" s="73"/>
      <c r="AA394" s="73"/>
      <c r="AB394" s="74"/>
      <c r="AC394" s="312"/>
      <c r="AD394" s="313"/>
      <c r="AF394">
        <f t="shared" si="212"/>
        <v>0</v>
      </c>
      <c r="AG394">
        <f t="shared" si="213"/>
        <v>0</v>
      </c>
      <c r="AH394">
        <f t="shared" si="214"/>
        <v>0</v>
      </c>
      <c r="AI394" s="20" t="str">
        <f>UPPER(LEFT(TEXT(AI393,"jjjj")))&amp;RIGHT(TEXT(AI393,"jjjj"),LEN(TEXT(AI393,"jjjj"))-1)</f>
        <v>Samedi</v>
      </c>
      <c r="AJ394" s="155" t="str">
        <f>TEXT(AI393,"jj")</f>
        <v>20</v>
      </c>
      <c r="AK394" s="20" t="str">
        <f>UPPER(LEFT(TEXT(AI393,"jjjj")))&amp;RIGHT(TEXT(AI393,"jjjj"),LEN(TEXT(AI393,"jjjj"))-1)</f>
        <v>Samedi</v>
      </c>
      <c r="AL394" s="155">
        <f>DAY(AI393)</f>
        <v>20</v>
      </c>
      <c r="AM394" s="20" t="str">
        <f>UPPER(LEFT(TEXT(AI393,"mmmm")))&amp;RIGHT(TEXT(AI393,"mmmm"),LEN(TEXT(AI393,"mmmm"))-1)</f>
        <v>Avril</v>
      </c>
      <c r="AO394">
        <f t="shared" si="209"/>
        <v>0</v>
      </c>
    </row>
    <row r="395" spans="1:41" ht="18" customHeight="1">
      <c r="A395" s="384"/>
      <c r="B395" s="215">
        <f ca="1">IF(_xlfn.ISOWEEKNUM($N$2)=A373,1,0)</f>
        <v>0</v>
      </c>
      <c r="C395" s="216">
        <f t="shared" si="210"/>
        <v>4</v>
      </c>
      <c r="D395" s="216">
        <f>A373</f>
        <v>16</v>
      </c>
      <c r="E395" s="216">
        <f t="shared" si="211"/>
        <v>21</v>
      </c>
      <c r="F395" s="217">
        <f>J395</f>
        <v>45403</v>
      </c>
      <c r="G395" s="216">
        <f t="shared" ca="1" si="207"/>
        <v>0</v>
      </c>
      <c r="H395" s="218">
        <v>23</v>
      </c>
      <c r="I395" s="219">
        <f>_xlfn.NUMBERVALUE(A373&amp;H395)</f>
        <v>1623</v>
      </c>
      <c r="J395" s="372">
        <f>J393+1</f>
        <v>45403</v>
      </c>
      <c r="K395" s="75"/>
      <c r="L395" s="75"/>
      <c r="M395" s="54"/>
      <c r="N395" s="374" t="str">
        <f t="shared" ref="N395" si="232">AK396&amp;"
"&amp;AL396&amp;"
"&amp;AM396</f>
        <v>Dimanche
21
Avril</v>
      </c>
      <c r="O395" s="76"/>
      <c r="P395" s="77"/>
      <c r="Q395" s="78"/>
      <c r="R395" s="79"/>
      <c r="S395" s="79"/>
      <c r="T395" s="79"/>
      <c r="U395" s="80"/>
      <c r="V395" s="81"/>
      <c r="W395" s="81"/>
      <c r="X395" s="82"/>
      <c r="Y395" s="81"/>
      <c r="Z395" s="81"/>
      <c r="AA395" s="81"/>
      <c r="AB395" s="83"/>
      <c r="AC395" s="314"/>
      <c r="AD395" s="315"/>
      <c r="AF395">
        <f t="shared" si="212"/>
        <v>0</v>
      </c>
      <c r="AG395">
        <f t="shared" si="213"/>
        <v>0</v>
      </c>
      <c r="AH395">
        <f t="shared" si="214"/>
        <v>0</v>
      </c>
      <c r="AI395" s="20">
        <f>AI393+1</f>
        <v>45403</v>
      </c>
      <c r="AJ395" s="155"/>
      <c r="AK395" s="155"/>
      <c r="AL395" s="155"/>
      <c r="AM395" s="155"/>
      <c r="AO395">
        <f t="shared" si="209"/>
        <v>0</v>
      </c>
    </row>
    <row r="396" spans="1:41" ht="18.75" thickBot="1">
      <c r="A396" s="385"/>
      <c r="B396" s="220">
        <f ca="1">IF(_xlfn.ISOWEEKNUM($N$2)=A373,1,0)</f>
        <v>0</v>
      </c>
      <c r="C396" s="216">
        <f t="shared" si="210"/>
        <v>4</v>
      </c>
      <c r="D396" s="216">
        <f>A373</f>
        <v>16</v>
      </c>
      <c r="E396" s="216">
        <f t="shared" si="211"/>
        <v>21</v>
      </c>
      <c r="F396" s="217">
        <f>J395</f>
        <v>45403</v>
      </c>
      <c r="G396" s="221">
        <f t="shared" ca="1" si="207"/>
        <v>0</v>
      </c>
      <c r="H396" s="218">
        <v>24</v>
      </c>
      <c r="I396" s="222">
        <f>_xlfn.NUMBERVALUE(A373&amp;H396)</f>
        <v>1624</v>
      </c>
      <c r="J396" s="379"/>
      <c r="K396" s="146"/>
      <c r="L396" s="146"/>
      <c r="M396" s="147"/>
      <c r="N396" s="380"/>
      <c r="O396" s="148"/>
      <c r="P396" s="148"/>
      <c r="Q396" s="149"/>
      <c r="R396" s="150"/>
      <c r="S396" s="150"/>
      <c r="T396" s="150"/>
      <c r="U396" s="151"/>
      <c r="V396" s="152"/>
      <c r="W396" s="152"/>
      <c r="X396" s="153"/>
      <c r="Y396" s="152"/>
      <c r="Z396" s="152"/>
      <c r="AA396" s="152"/>
      <c r="AB396" s="154"/>
      <c r="AC396" s="316"/>
      <c r="AD396" s="317"/>
      <c r="AF396">
        <f t="shared" si="212"/>
        <v>0</v>
      </c>
      <c r="AG396">
        <f t="shared" si="213"/>
        <v>0</v>
      </c>
      <c r="AH396">
        <f t="shared" si="214"/>
        <v>0</v>
      </c>
      <c r="AI396" s="20" t="str">
        <f>UPPER(LEFT(TEXT(AI395,"jjjj")))&amp;RIGHT(TEXT(AI395,"jjjj"),LEN(TEXT(AI395,"jjjj"))-1)</f>
        <v>Dimanche</v>
      </c>
      <c r="AJ396" s="155" t="str">
        <f>TEXT(AI395,"jj")</f>
        <v>21</v>
      </c>
      <c r="AK396" s="20" t="str">
        <f>UPPER(LEFT(TEXT(AI395,"jjjj")))&amp;RIGHT(TEXT(AI395,"jjjj"),LEN(TEXT(AI395,"jjjj"))-1)</f>
        <v>Dimanche</v>
      </c>
      <c r="AL396" s="155">
        <f>DAY(AI395)</f>
        <v>21</v>
      </c>
      <c r="AM396" s="20" t="str">
        <f>UPPER(LEFT(TEXT(AI395,"mmmm")))&amp;RIGHT(TEXT(AI395,"mmmm"),LEN(TEXT(AI395,"mmmm"))-1)</f>
        <v>Avril</v>
      </c>
      <c r="AO396">
        <f t="shared" si="209"/>
        <v>0</v>
      </c>
    </row>
    <row r="397" spans="1:41" ht="18.75" customHeight="1" thickTop="1">
      <c r="A397" s="383">
        <f>A373+1</f>
        <v>17</v>
      </c>
      <c r="B397" s="210">
        <f ca="1">IF(_xlfn.ISOWEEKNUM($N$2)=A397,1,0)</f>
        <v>0</v>
      </c>
      <c r="C397" s="211">
        <f t="shared" si="210"/>
        <v>4</v>
      </c>
      <c r="D397" s="211">
        <f>A397</f>
        <v>17</v>
      </c>
      <c r="E397" s="211">
        <f t="shared" si="211"/>
        <v>22</v>
      </c>
      <c r="F397" s="212">
        <f>J397</f>
        <v>45404</v>
      </c>
      <c r="G397" s="211">
        <f t="shared" ref="G397:G460" ca="1" si="233">IF(F397=N$2,1,0)</f>
        <v>0</v>
      </c>
      <c r="H397" s="213">
        <v>1</v>
      </c>
      <c r="I397" s="214">
        <f>_xlfn.NUMBERVALUE(A397&amp;0&amp;H397)</f>
        <v>1701</v>
      </c>
      <c r="J397" s="386">
        <f>J395+1</f>
        <v>45404</v>
      </c>
      <c r="K397" s="134" t="s">
        <v>140</v>
      </c>
      <c r="L397" s="134" t="s">
        <v>155</v>
      </c>
      <c r="M397" s="135">
        <v>15</v>
      </c>
      <c r="N397" s="387" t="str">
        <f t="shared" ref="N397" si="234">AK398&amp;"
"&amp;AL398&amp;"
"&amp;AM398</f>
        <v>Lundi
22
Avril</v>
      </c>
      <c r="O397" s="136">
        <v>10</v>
      </c>
      <c r="P397" s="137">
        <v>17</v>
      </c>
      <c r="Q397" s="138">
        <v>6</v>
      </c>
      <c r="R397" s="139"/>
      <c r="S397" s="139"/>
      <c r="T397" s="139"/>
      <c r="U397" s="140">
        <v>2.5</v>
      </c>
      <c r="V397" s="141"/>
      <c r="W397" s="142"/>
      <c r="X397" s="143"/>
      <c r="Y397" s="142"/>
      <c r="Z397" s="144"/>
      <c r="AA397" s="144"/>
      <c r="AB397" s="145"/>
      <c r="AC397" s="296" t="s">
        <v>140</v>
      </c>
      <c r="AD397" s="297" t="s">
        <v>132</v>
      </c>
      <c r="AF397">
        <f t="shared" si="212"/>
        <v>0</v>
      </c>
      <c r="AG397">
        <f t="shared" si="213"/>
        <v>86</v>
      </c>
      <c r="AH397">
        <f t="shared" si="214"/>
        <v>86</v>
      </c>
      <c r="AI397" s="20">
        <f>J397</f>
        <v>45404</v>
      </c>
      <c r="AJ397" s="19"/>
      <c r="AK397" s="19"/>
      <c r="AL397" s="19"/>
      <c r="AM397" s="20"/>
      <c r="AO397">
        <f t="shared" ref="AO397:AO460" si="235">SUM(Q397:T397)</f>
        <v>6</v>
      </c>
    </row>
    <row r="398" spans="1:41" ht="18">
      <c r="A398" s="384"/>
      <c r="B398" s="215">
        <f ca="1">IF(_xlfn.ISOWEEKNUM($N$2)=A397,1,0)</f>
        <v>0</v>
      </c>
      <c r="C398" s="216">
        <f t="shared" ref="C398:C461" si="236">MONTH(F398)</f>
        <v>4</v>
      </c>
      <c r="D398" s="216">
        <f>A397</f>
        <v>17</v>
      </c>
      <c r="E398" s="216">
        <f t="shared" ref="E398:E461" si="237">DAY(F398)</f>
        <v>22</v>
      </c>
      <c r="F398" s="217">
        <f>J397</f>
        <v>45404</v>
      </c>
      <c r="G398" s="216">
        <f t="shared" ca="1" si="233"/>
        <v>0</v>
      </c>
      <c r="H398" s="218">
        <v>2</v>
      </c>
      <c r="I398" s="219">
        <f>_xlfn.NUMBERVALUE(A397&amp;0&amp;H398)</f>
        <v>1702</v>
      </c>
      <c r="J398" s="367"/>
      <c r="K398" s="96"/>
      <c r="L398" s="96"/>
      <c r="M398" s="97"/>
      <c r="N398" s="370"/>
      <c r="O398" s="98"/>
      <c r="P398" s="98"/>
      <c r="Q398" s="99"/>
      <c r="R398" s="100"/>
      <c r="S398" s="100"/>
      <c r="T398" s="100"/>
      <c r="U398" s="90"/>
      <c r="V398" s="91"/>
      <c r="W398" s="92"/>
      <c r="X398" s="93"/>
      <c r="Y398" s="92"/>
      <c r="Z398" s="94"/>
      <c r="AA398" s="94"/>
      <c r="AB398" s="95"/>
      <c r="AC398" s="298">
        <v>235</v>
      </c>
      <c r="AD398" s="299"/>
      <c r="AF398">
        <f t="shared" ref="AF398:AF461" si="238">IF(ISNUMBER(AC398)=TRUE,AC398,0)</f>
        <v>235</v>
      </c>
      <c r="AG398">
        <f t="shared" ref="AG398:AG461" si="239">IF(ISNUMBER(MATCH(K398,$AG$7:$AQ$7,0))=TRUE,LOOKUP(K398,$AG$7:$AQ$7,$AG$8:$AQ$8),0)</f>
        <v>0</v>
      </c>
      <c r="AH398">
        <f t="shared" ref="AH398:AH461" si="240">AF398+AG398</f>
        <v>235</v>
      </c>
      <c r="AI398" s="20" t="str">
        <f>UPPER(LEFT(TEXT(AI397,"jjjj")))&amp;RIGHT(TEXT(AI397,"jjjj"),LEN(TEXT(AI397,"jjjj"))-1)</f>
        <v>Lundi</v>
      </c>
      <c r="AJ398" s="155" t="str">
        <f>TEXT(AI397,"jj")</f>
        <v>22</v>
      </c>
      <c r="AK398" s="20" t="str">
        <f>UPPER(LEFT(TEXT(AI397,"jjjj")))&amp;RIGHT(TEXT(AI397,"jjjj"),LEN(TEXT(AI397,"jjjj"))-1)</f>
        <v>Lundi</v>
      </c>
      <c r="AL398" s="155">
        <f>DAY(AI397)</f>
        <v>22</v>
      </c>
      <c r="AM398" s="20" t="str">
        <f>UPPER(LEFT(TEXT(AI397,"mmmm")))&amp;RIGHT(TEXT(AI397,"mmmm"),LEN(TEXT(AI397,"mmmm"))-1)</f>
        <v>Avril</v>
      </c>
      <c r="AO398">
        <f t="shared" si="235"/>
        <v>0</v>
      </c>
    </row>
    <row r="399" spans="1:41" ht="18">
      <c r="A399" s="384"/>
      <c r="B399" s="215">
        <f ca="1">IF(_xlfn.ISOWEEKNUM($N$2)=A397,1,0)</f>
        <v>0</v>
      </c>
      <c r="C399" s="216">
        <f t="shared" si="236"/>
        <v>4</v>
      </c>
      <c r="D399" s="216">
        <f>A397</f>
        <v>17</v>
      </c>
      <c r="E399" s="216">
        <f t="shared" si="237"/>
        <v>22</v>
      </c>
      <c r="F399" s="217">
        <f>J397</f>
        <v>45404</v>
      </c>
      <c r="G399" s="216">
        <f t="shared" ca="1" si="233"/>
        <v>0</v>
      </c>
      <c r="H399" s="218">
        <v>3</v>
      </c>
      <c r="I399" s="219">
        <f>_xlfn.NUMBERVALUE(A397&amp;0&amp;H399)</f>
        <v>1703</v>
      </c>
      <c r="J399" s="367"/>
      <c r="K399" s="101"/>
      <c r="L399" s="101"/>
      <c r="M399" s="97"/>
      <c r="N399" s="370"/>
      <c r="O399" s="102"/>
      <c r="P399" s="98"/>
      <c r="Q399" s="88"/>
      <c r="R399" s="89"/>
      <c r="S399" s="89"/>
      <c r="T399" s="89"/>
      <c r="U399" s="90"/>
      <c r="V399" s="91"/>
      <c r="W399" s="92"/>
      <c r="X399" s="93"/>
      <c r="Y399" s="92"/>
      <c r="Z399" s="94"/>
      <c r="AA399" s="94"/>
      <c r="AB399" s="95"/>
      <c r="AC399" s="298"/>
      <c r="AD399" s="299"/>
      <c r="AF399">
        <f t="shared" si="238"/>
        <v>0</v>
      </c>
      <c r="AG399">
        <f t="shared" si="239"/>
        <v>0</v>
      </c>
      <c r="AH399">
        <f t="shared" si="240"/>
        <v>0</v>
      </c>
      <c r="AI399" s="19"/>
      <c r="AJ399" s="19"/>
      <c r="AK399" s="19"/>
      <c r="AL399" s="19"/>
      <c r="AM399" s="19"/>
      <c r="AO399">
        <f t="shared" si="235"/>
        <v>0</v>
      </c>
    </row>
    <row r="400" spans="1:41" ht="18.75" thickBot="1">
      <c r="A400" s="384"/>
      <c r="B400" s="215">
        <f ca="1">IF(_xlfn.ISOWEEKNUM($N$2)=A397,1,0)</f>
        <v>0</v>
      </c>
      <c r="C400" s="216">
        <f t="shared" si="236"/>
        <v>4</v>
      </c>
      <c r="D400" s="216">
        <f>A397</f>
        <v>17</v>
      </c>
      <c r="E400" s="216">
        <f t="shared" si="237"/>
        <v>22</v>
      </c>
      <c r="F400" s="217">
        <f>J397</f>
        <v>45404</v>
      </c>
      <c r="G400" s="216">
        <f t="shared" ca="1" si="233"/>
        <v>0</v>
      </c>
      <c r="H400" s="218">
        <v>4</v>
      </c>
      <c r="I400" s="219">
        <f>_xlfn.NUMBERVALUE(A397&amp;0&amp;H400)</f>
        <v>1704</v>
      </c>
      <c r="J400" s="368"/>
      <c r="K400" s="103"/>
      <c r="L400" s="103"/>
      <c r="M400" s="104"/>
      <c r="N400" s="371"/>
      <c r="O400" s="105"/>
      <c r="P400" s="105"/>
      <c r="Q400" s="106"/>
      <c r="R400" s="107"/>
      <c r="S400" s="107"/>
      <c r="T400" s="107"/>
      <c r="U400" s="108"/>
      <c r="V400" s="109"/>
      <c r="W400" s="110"/>
      <c r="X400" s="111"/>
      <c r="Y400" s="110"/>
      <c r="Z400" s="112"/>
      <c r="AA400" s="112"/>
      <c r="AB400" s="113"/>
      <c r="AC400" s="300"/>
      <c r="AD400" s="301"/>
      <c r="AF400">
        <f t="shared" si="238"/>
        <v>0</v>
      </c>
      <c r="AG400">
        <f t="shared" si="239"/>
        <v>0</v>
      </c>
      <c r="AH400">
        <f t="shared" si="240"/>
        <v>0</v>
      </c>
      <c r="AI400" s="20"/>
      <c r="AJ400" s="19"/>
      <c r="AK400" s="19"/>
      <c r="AL400" s="19"/>
      <c r="AM400" s="19"/>
      <c r="AO400">
        <f t="shared" si="235"/>
        <v>0</v>
      </c>
    </row>
    <row r="401" spans="1:41" ht="18" customHeight="1">
      <c r="A401" s="384"/>
      <c r="B401" s="215">
        <f ca="1">IF(_xlfn.ISOWEEKNUM($N$2)=A397,1,0)</f>
        <v>0</v>
      </c>
      <c r="C401" s="216">
        <f t="shared" si="236"/>
        <v>4</v>
      </c>
      <c r="D401" s="216">
        <f>A397</f>
        <v>17</v>
      </c>
      <c r="E401" s="216">
        <f t="shared" si="237"/>
        <v>23</v>
      </c>
      <c r="F401" s="217">
        <f>J401</f>
        <v>45405</v>
      </c>
      <c r="G401" s="216">
        <f t="shared" ca="1" si="233"/>
        <v>0</v>
      </c>
      <c r="H401" s="218">
        <v>5</v>
      </c>
      <c r="I401" s="219">
        <f>_xlfn.NUMBERVALUE(A397&amp;0&amp;H401)</f>
        <v>1705</v>
      </c>
      <c r="J401" s="366">
        <f>J397+1</f>
        <v>45405</v>
      </c>
      <c r="K401" s="84" t="s">
        <v>140</v>
      </c>
      <c r="L401" s="84" t="s">
        <v>155</v>
      </c>
      <c r="M401" s="85">
        <v>15</v>
      </c>
      <c r="N401" s="369" t="str">
        <f t="shared" ref="N401" si="241">AK402&amp;"
"&amp;AL402&amp;"
"&amp;AM402</f>
        <v>Mardi
23
Avril</v>
      </c>
      <c r="O401" s="86">
        <v>7</v>
      </c>
      <c r="P401" s="87">
        <v>16</v>
      </c>
      <c r="Q401" s="88">
        <v>8</v>
      </c>
      <c r="R401" s="89"/>
      <c r="S401" s="89"/>
      <c r="T401" s="89"/>
      <c r="U401" s="90"/>
      <c r="V401" s="91"/>
      <c r="W401" s="92"/>
      <c r="X401" s="93"/>
      <c r="Y401" s="92"/>
      <c r="Z401" s="94"/>
      <c r="AA401" s="94"/>
      <c r="AB401" s="95"/>
      <c r="AC401" s="298"/>
      <c r="AD401" s="299"/>
      <c r="AF401">
        <f t="shared" si="238"/>
        <v>0</v>
      </c>
      <c r="AG401">
        <f t="shared" si="239"/>
        <v>86</v>
      </c>
      <c r="AH401">
        <f t="shared" si="240"/>
        <v>86</v>
      </c>
      <c r="AI401" s="20">
        <f>AI397+1</f>
        <v>45405</v>
      </c>
      <c r="AJ401" s="19"/>
      <c r="AK401" s="19"/>
      <c r="AL401" s="19"/>
      <c r="AM401" s="19"/>
      <c r="AO401">
        <f t="shared" si="235"/>
        <v>8</v>
      </c>
    </row>
    <row r="402" spans="1:41" ht="18">
      <c r="A402" s="384"/>
      <c r="B402" s="215">
        <f ca="1">IF(_xlfn.ISOWEEKNUM($N$2)=A397,1,0)</f>
        <v>0</v>
      </c>
      <c r="C402" s="216">
        <f t="shared" si="236"/>
        <v>4</v>
      </c>
      <c r="D402" s="216">
        <f>A397</f>
        <v>17</v>
      </c>
      <c r="E402" s="216">
        <f t="shared" si="237"/>
        <v>23</v>
      </c>
      <c r="F402" s="217">
        <f>J401</f>
        <v>45405</v>
      </c>
      <c r="G402" s="216">
        <f t="shared" ca="1" si="233"/>
        <v>0</v>
      </c>
      <c r="H402" s="218">
        <v>6</v>
      </c>
      <c r="I402" s="219">
        <f>_xlfn.NUMBERVALUE(A397&amp;0&amp;H402)</f>
        <v>1706</v>
      </c>
      <c r="J402" s="367"/>
      <c r="K402" s="96"/>
      <c r="L402" s="101"/>
      <c r="M402" s="97"/>
      <c r="N402" s="370"/>
      <c r="O402" s="98"/>
      <c r="P402" s="98"/>
      <c r="Q402" s="99"/>
      <c r="R402" s="89"/>
      <c r="S402" s="89"/>
      <c r="T402" s="89"/>
      <c r="U402" s="90"/>
      <c r="V402" s="91"/>
      <c r="W402" s="92"/>
      <c r="X402" s="93"/>
      <c r="Y402" s="92"/>
      <c r="Z402" s="94"/>
      <c r="AA402" s="94"/>
      <c r="AB402" s="95"/>
      <c r="AC402" s="298"/>
      <c r="AD402" s="299"/>
      <c r="AF402">
        <f t="shared" si="238"/>
        <v>0</v>
      </c>
      <c r="AG402">
        <f t="shared" si="239"/>
        <v>0</v>
      </c>
      <c r="AH402">
        <f t="shared" si="240"/>
        <v>0</v>
      </c>
      <c r="AI402" s="20" t="str">
        <f>UPPER(LEFT(TEXT(AI401,"jjjj")))&amp;RIGHT(TEXT(AI401,"jjjj"),LEN(TEXT(AI401,"jjjj"))-1)</f>
        <v>Mardi</v>
      </c>
      <c r="AJ402" s="155" t="str">
        <f>TEXT(AI401,"jj")</f>
        <v>23</v>
      </c>
      <c r="AK402" s="20" t="str">
        <f>UPPER(LEFT(TEXT(AI401,"jjjj")))&amp;RIGHT(TEXT(AI401,"jjjj"),LEN(TEXT(AI401,"jjjj"))-1)</f>
        <v>Mardi</v>
      </c>
      <c r="AL402" s="155">
        <f>DAY(AI401)</f>
        <v>23</v>
      </c>
      <c r="AM402" s="20" t="str">
        <f>UPPER(LEFT(TEXT(AI401,"mmmm")))&amp;RIGHT(TEXT(AI401,"mmmm"),LEN(TEXT(AI401,"mmmm"))-1)</f>
        <v>Avril</v>
      </c>
      <c r="AO402">
        <f t="shared" si="235"/>
        <v>0</v>
      </c>
    </row>
    <row r="403" spans="1:41" ht="18">
      <c r="A403" s="384"/>
      <c r="B403" s="215">
        <f ca="1">IF(_xlfn.ISOWEEKNUM($N$2)=A397,1,0)</f>
        <v>0</v>
      </c>
      <c r="C403" s="216">
        <f t="shared" si="236"/>
        <v>4</v>
      </c>
      <c r="D403" s="216">
        <f>A397</f>
        <v>17</v>
      </c>
      <c r="E403" s="216">
        <f t="shared" si="237"/>
        <v>23</v>
      </c>
      <c r="F403" s="217">
        <f>J401</f>
        <v>45405</v>
      </c>
      <c r="G403" s="216">
        <f t="shared" ca="1" si="233"/>
        <v>0</v>
      </c>
      <c r="H403" s="218">
        <v>7</v>
      </c>
      <c r="I403" s="219">
        <f>_xlfn.NUMBERVALUE(A397&amp;0&amp;H403)</f>
        <v>1707</v>
      </c>
      <c r="J403" s="367"/>
      <c r="K403" s="101"/>
      <c r="L403" s="101"/>
      <c r="M403" s="97"/>
      <c r="N403" s="370"/>
      <c r="O403" s="102"/>
      <c r="P403" s="98"/>
      <c r="Q403" s="88"/>
      <c r="R403" s="100"/>
      <c r="S403" s="100"/>
      <c r="T403" s="100"/>
      <c r="U403" s="90"/>
      <c r="V403" s="91"/>
      <c r="W403" s="92"/>
      <c r="X403" s="93"/>
      <c r="Y403" s="92"/>
      <c r="Z403" s="94"/>
      <c r="AA403" s="94"/>
      <c r="AB403" s="95"/>
      <c r="AC403" s="298"/>
      <c r="AD403" s="299"/>
      <c r="AF403">
        <f t="shared" si="238"/>
        <v>0</v>
      </c>
      <c r="AG403">
        <f t="shared" si="239"/>
        <v>0</v>
      </c>
      <c r="AH403">
        <f t="shared" si="240"/>
        <v>0</v>
      </c>
      <c r="AI403" s="155"/>
      <c r="AJ403" s="155"/>
      <c r="AK403" s="155"/>
      <c r="AL403" s="155"/>
      <c r="AM403" s="155"/>
      <c r="AO403">
        <f t="shared" si="235"/>
        <v>0</v>
      </c>
    </row>
    <row r="404" spans="1:41" ht="18.75" thickBot="1">
      <c r="A404" s="384"/>
      <c r="B404" s="215">
        <f ca="1">IF(_xlfn.ISOWEEKNUM($N$2)=A397,1,0)</f>
        <v>0</v>
      </c>
      <c r="C404" s="216">
        <f t="shared" si="236"/>
        <v>4</v>
      </c>
      <c r="D404" s="216">
        <f>A397</f>
        <v>17</v>
      </c>
      <c r="E404" s="216">
        <f t="shared" si="237"/>
        <v>23</v>
      </c>
      <c r="F404" s="217">
        <f>J401</f>
        <v>45405</v>
      </c>
      <c r="G404" s="216">
        <f t="shared" ca="1" si="233"/>
        <v>0</v>
      </c>
      <c r="H404" s="218">
        <v>8</v>
      </c>
      <c r="I404" s="219">
        <f>_xlfn.NUMBERVALUE(A397&amp;0&amp;H404)</f>
        <v>1708</v>
      </c>
      <c r="J404" s="368"/>
      <c r="K404" s="103"/>
      <c r="L404" s="103"/>
      <c r="M404" s="104"/>
      <c r="N404" s="371"/>
      <c r="O404" s="105"/>
      <c r="P404" s="105"/>
      <c r="Q404" s="106"/>
      <c r="R404" s="107"/>
      <c r="S404" s="107"/>
      <c r="T404" s="107"/>
      <c r="U404" s="108"/>
      <c r="V404" s="109"/>
      <c r="W404" s="110"/>
      <c r="X404" s="111"/>
      <c r="Y404" s="110"/>
      <c r="Z404" s="112"/>
      <c r="AA404" s="112"/>
      <c r="AB404" s="113"/>
      <c r="AC404" s="300"/>
      <c r="AD404" s="301"/>
      <c r="AF404">
        <f t="shared" si="238"/>
        <v>0</v>
      </c>
      <c r="AG404">
        <f t="shared" si="239"/>
        <v>0</v>
      </c>
      <c r="AH404">
        <f t="shared" si="240"/>
        <v>0</v>
      </c>
      <c r="AI404" s="155"/>
      <c r="AJ404" s="155"/>
      <c r="AK404" s="155"/>
      <c r="AL404" s="155"/>
      <c r="AM404" s="155"/>
      <c r="AO404">
        <f t="shared" si="235"/>
        <v>0</v>
      </c>
    </row>
    <row r="405" spans="1:41" ht="18" customHeight="1">
      <c r="A405" s="384"/>
      <c r="B405" s="215">
        <f ca="1">IF(_xlfn.ISOWEEKNUM($N$2)=A397,1,0)</f>
        <v>0</v>
      </c>
      <c r="C405" s="216">
        <f t="shared" si="236"/>
        <v>4</v>
      </c>
      <c r="D405" s="216">
        <f>A397</f>
        <v>17</v>
      </c>
      <c r="E405" s="216">
        <f t="shared" si="237"/>
        <v>24</v>
      </c>
      <c r="F405" s="217">
        <f>J405</f>
        <v>45406</v>
      </c>
      <c r="G405" s="216">
        <f t="shared" ca="1" si="233"/>
        <v>0</v>
      </c>
      <c r="H405" s="218">
        <v>9</v>
      </c>
      <c r="I405" s="219">
        <f>_xlfn.NUMBERVALUE(A397&amp;0&amp;H405)</f>
        <v>1709</v>
      </c>
      <c r="J405" s="366">
        <f>J401+1</f>
        <v>45406</v>
      </c>
      <c r="K405" s="84" t="s">
        <v>140</v>
      </c>
      <c r="L405" s="84" t="s">
        <v>155</v>
      </c>
      <c r="M405" s="85">
        <v>15</v>
      </c>
      <c r="N405" s="369" t="str">
        <f t="shared" ref="N405" si="242">AK406&amp;"
"&amp;AL406&amp;"
"&amp;AM406</f>
        <v>Mercredi
24
Avril</v>
      </c>
      <c r="O405" s="86">
        <v>7</v>
      </c>
      <c r="P405" s="87">
        <v>16</v>
      </c>
      <c r="Q405" s="88">
        <v>8</v>
      </c>
      <c r="R405" s="89"/>
      <c r="S405" s="89"/>
      <c r="T405" s="89"/>
      <c r="U405" s="90"/>
      <c r="V405" s="91">
        <v>0</v>
      </c>
      <c r="W405" s="92"/>
      <c r="X405" s="93"/>
      <c r="Y405" s="92"/>
      <c r="Z405" s="94"/>
      <c r="AA405" s="94"/>
      <c r="AB405" s="95"/>
      <c r="AC405" s="298"/>
      <c r="AD405" s="299"/>
      <c r="AF405">
        <f t="shared" si="238"/>
        <v>0</v>
      </c>
      <c r="AG405">
        <f t="shared" si="239"/>
        <v>86</v>
      </c>
      <c r="AH405">
        <f t="shared" si="240"/>
        <v>86</v>
      </c>
      <c r="AI405" s="20">
        <f>AI401+1</f>
        <v>45406</v>
      </c>
      <c r="AJ405" s="155"/>
      <c r="AK405" s="155"/>
      <c r="AL405" s="155"/>
      <c r="AM405" s="155"/>
      <c r="AO405">
        <f t="shared" si="235"/>
        <v>8</v>
      </c>
    </row>
    <row r="406" spans="1:41" ht="18">
      <c r="A406" s="384"/>
      <c r="B406" s="215">
        <f ca="1">IF(_xlfn.ISOWEEKNUM($N$2)=A397,1,0)</f>
        <v>0</v>
      </c>
      <c r="C406" s="216">
        <f t="shared" si="236"/>
        <v>4</v>
      </c>
      <c r="D406" s="216">
        <f>A397</f>
        <v>17</v>
      </c>
      <c r="E406" s="216">
        <f t="shared" si="237"/>
        <v>24</v>
      </c>
      <c r="F406" s="217">
        <f>J405</f>
        <v>45406</v>
      </c>
      <c r="G406" s="216">
        <f t="shared" ca="1" si="233"/>
        <v>0</v>
      </c>
      <c r="H406" s="218">
        <v>10</v>
      </c>
      <c r="I406" s="219">
        <f>_xlfn.NUMBERVALUE(A397&amp;H406)</f>
        <v>1710</v>
      </c>
      <c r="J406" s="367"/>
      <c r="K406" s="96"/>
      <c r="L406" s="101"/>
      <c r="M406" s="97"/>
      <c r="N406" s="370"/>
      <c r="O406" s="98"/>
      <c r="P406" s="98"/>
      <c r="Q406" s="99"/>
      <c r="R406" s="89"/>
      <c r="S406" s="89"/>
      <c r="T406" s="89"/>
      <c r="U406" s="114"/>
      <c r="V406" s="115"/>
      <c r="W406" s="116"/>
      <c r="X406" s="117"/>
      <c r="Y406" s="116"/>
      <c r="Z406" s="94"/>
      <c r="AA406" s="94"/>
      <c r="AB406" s="118"/>
      <c r="AC406" s="302"/>
      <c r="AD406" s="303"/>
      <c r="AF406">
        <f t="shared" si="238"/>
        <v>0</v>
      </c>
      <c r="AG406">
        <f t="shared" si="239"/>
        <v>0</v>
      </c>
      <c r="AH406">
        <f t="shared" si="240"/>
        <v>0</v>
      </c>
      <c r="AI406" s="20" t="str">
        <f>UPPER(LEFT(TEXT(AI405,"jjjj")))&amp;RIGHT(TEXT(AI405,"jjjj"),LEN(TEXT(AI405,"jjjj"))-1)</f>
        <v>Mercredi</v>
      </c>
      <c r="AJ406" s="155" t="str">
        <f>TEXT(AI405,"jj")</f>
        <v>24</v>
      </c>
      <c r="AK406" s="20" t="str">
        <f>UPPER(LEFT(TEXT(AI405,"jjjj")))&amp;RIGHT(TEXT(AI405,"jjjj"),LEN(TEXT(AI405,"jjjj"))-1)</f>
        <v>Mercredi</v>
      </c>
      <c r="AL406" s="155">
        <f>DAY(AI405)</f>
        <v>24</v>
      </c>
      <c r="AM406" s="20" t="str">
        <f>UPPER(LEFT(TEXT(AI405,"mmmm")))&amp;RIGHT(TEXT(AI405,"mmmm"),LEN(TEXT(AI405,"mmmm"))-1)</f>
        <v>Avril</v>
      </c>
      <c r="AO406">
        <f t="shared" si="235"/>
        <v>0</v>
      </c>
    </row>
    <row r="407" spans="1:41" ht="18">
      <c r="A407" s="384"/>
      <c r="B407" s="215">
        <f ca="1">IF(_xlfn.ISOWEEKNUM($N$2)=A397,1,0)</f>
        <v>0</v>
      </c>
      <c r="C407" s="216">
        <f t="shared" si="236"/>
        <v>4</v>
      </c>
      <c r="D407" s="216">
        <f>A397</f>
        <v>17</v>
      </c>
      <c r="E407" s="216">
        <f t="shared" si="237"/>
        <v>24</v>
      </c>
      <c r="F407" s="217">
        <f>J405</f>
        <v>45406</v>
      </c>
      <c r="G407" s="216">
        <f t="shared" ca="1" si="233"/>
        <v>0</v>
      </c>
      <c r="H407" s="218">
        <v>11</v>
      </c>
      <c r="I407" s="219">
        <f>_xlfn.NUMBERVALUE(A397&amp;H407)</f>
        <v>1711</v>
      </c>
      <c r="J407" s="367"/>
      <c r="K407" s="101"/>
      <c r="L407" s="101"/>
      <c r="M407" s="97"/>
      <c r="N407" s="370"/>
      <c r="O407" s="102"/>
      <c r="P407" s="98"/>
      <c r="Q407" s="88"/>
      <c r="R407" s="100"/>
      <c r="S407" s="100"/>
      <c r="T407" s="100"/>
      <c r="U407" s="119"/>
      <c r="V407" s="120"/>
      <c r="W407" s="121"/>
      <c r="X407" s="122"/>
      <c r="Y407" s="121"/>
      <c r="Z407" s="94"/>
      <c r="AA407" s="94"/>
      <c r="AB407" s="123"/>
      <c r="AC407" s="304"/>
      <c r="AD407" s="305"/>
      <c r="AF407">
        <f t="shared" si="238"/>
        <v>0</v>
      </c>
      <c r="AG407">
        <f t="shared" si="239"/>
        <v>0</v>
      </c>
      <c r="AH407">
        <f t="shared" si="240"/>
        <v>0</v>
      </c>
      <c r="AI407" s="155"/>
      <c r="AJ407" s="155"/>
      <c r="AK407" s="155"/>
      <c r="AL407" s="155"/>
      <c r="AM407" s="155"/>
      <c r="AO407">
        <f t="shared" si="235"/>
        <v>0</v>
      </c>
    </row>
    <row r="408" spans="1:41" ht="18.75" thickBot="1">
      <c r="A408" s="384"/>
      <c r="B408" s="215">
        <f ca="1">IF(_xlfn.ISOWEEKNUM($N$2)=A397,1,0)</f>
        <v>0</v>
      </c>
      <c r="C408" s="216">
        <f t="shared" si="236"/>
        <v>4</v>
      </c>
      <c r="D408" s="216">
        <f>A397</f>
        <v>17</v>
      </c>
      <c r="E408" s="216">
        <f t="shared" si="237"/>
        <v>24</v>
      </c>
      <c r="F408" s="217">
        <f>J405</f>
        <v>45406</v>
      </c>
      <c r="G408" s="216">
        <f t="shared" ca="1" si="233"/>
        <v>0</v>
      </c>
      <c r="H408" s="218">
        <v>12</v>
      </c>
      <c r="I408" s="219">
        <f>_xlfn.NUMBERVALUE(A397&amp;H408)</f>
        <v>1712</v>
      </c>
      <c r="J408" s="368"/>
      <c r="K408" s="103"/>
      <c r="L408" s="103"/>
      <c r="M408" s="104"/>
      <c r="N408" s="371"/>
      <c r="O408" s="105"/>
      <c r="P408" s="105"/>
      <c r="Q408" s="106"/>
      <c r="R408" s="107"/>
      <c r="S408" s="107"/>
      <c r="T408" s="107"/>
      <c r="U408" s="124"/>
      <c r="V408" s="125"/>
      <c r="W408" s="126"/>
      <c r="X408" s="127"/>
      <c r="Y408" s="126"/>
      <c r="Z408" s="112"/>
      <c r="AA408" s="112"/>
      <c r="AB408" s="128"/>
      <c r="AC408" s="306"/>
      <c r="AD408" s="307"/>
      <c r="AF408">
        <f t="shared" si="238"/>
        <v>0</v>
      </c>
      <c r="AG408">
        <f t="shared" si="239"/>
        <v>0</v>
      </c>
      <c r="AH408">
        <f t="shared" si="240"/>
        <v>0</v>
      </c>
      <c r="AI408" s="155"/>
      <c r="AJ408" s="155"/>
      <c r="AK408" s="155"/>
      <c r="AL408" s="155"/>
      <c r="AM408" s="155"/>
      <c r="AO408">
        <f t="shared" si="235"/>
        <v>0</v>
      </c>
    </row>
    <row r="409" spans="1:41" ht="18" customHeight="1">
      <c r="A409" s="384"/>
      <c r="B409" s="215">
        <f ca="1">IF(_xlfn.ISOWEEKNUM($N$2)=A397,1,0)</f>
        <v>0</v>
      </c>
      <c r="C409" s="216">
        <f t="shared" si="236"/>
        <v>4</v>
      </c>
      <c r="D409" s="216">
        <f>A397</f>
        <v>17</v>
      </c>
      <c r="E409" s="216">
        <f t="shared" si="237"/>
        <v>25</v>
      </c>
      <c r="F409" s="217">
        <f>J409</f>
        <v>45407</v>
      </c>
      <c r="G409" s="216">
        <f t="shared" ca="1" si="233"/>
        <v>0</v>
      </c>
      <c r="H409" s="218">
        <v>13</v>
      </c>
      <c r="I409" s="219">
        <f>_xlfn.NUMBERVALUE(A397&amp;H409)</f>
        <v>1713</v>
      </c>
      <c r="J409" s="366">
        <f>J405+1</f>
        <v>45407</v>
      </c>
      <c r="K409" s="84" t="s">
        <v>140</v>
      </c>
      <c r="L409" s="84" t="s">
        <v>155</v>
      </c>
      <c r="M409" s="85">
        <v>15</v>
      </c>
      <c r="N409" s="369" t="str">
        <f t="shared" ref="N409" si="243">AK410&amp;"
"&amp;AL410&amp;"
"&amp;AM410</f>
        <v>Jeudi
25
Avril</v>
      </c>
      <c r="O409" s="86">
        <v>7</v>
      </c>
      <c r="P409" s="87">
        <v>16</v>
      </c>
      <c r="Q409" s="88">
        <v>8</v>
      </c>
      <c r="R409" s="89"/>
      <c r="S409" s="89"/>
      <c r="T409" s="89"/>
      <c r="U409" s="90"/>
      <c r="V409" s="91">
        <v>0</v>
      </c>
      <c r="W409" s="92"/>
      <c r="X409" s="93"/>
      <c r="Y409" s="92"/>
      <c r="Z409" s="94"/>
      <c r="AA409" s="94"/>
      <c r="AB409" s="95"/>
      <c r="AC409" s="298"/>
      <c r="AD409" s="308"/>
      <c r="AF409">
        <f t="shared" si="238"/>
        <v>0</v>
      </c>
      <c r="AG409">
        <f t="shared" si="239"/>
        <v>86</v>
      </c>
      <c r="AH409">
        <f t="shared" si="240"/>
        <v>86</v>
      </c>
      <c r="AI409" s="20">
        <f>AI405+1</f>
        <v>45407</v>
      </c>
      <c r="AJ409" s="155"/>
      <c r="AK409" s="155"/>
      <c r="AL409" s="155"/>
      <c r="AM409" s="155"/>
      <c r="AO409">
        <f t="shared" si="235"/>
        <v>8</v>
      </c>
    </row>
    <row r="410" spans="1:41" ht="18">
      <c r="A410" s="384"/>
      <c r="B410" s="215">
        <f ca="1">IF(_xlfn.ISOWEEKNUM($N$2)=A397,1,0)</f>
        <v>0</v>
      </c>
      <c r="C410" s="216">
        <f t="shared" si="236"/>
        <v>4</v>
      </c>
      <c r="D410" s="216">
        <f>A397</f>
        <v>17</v>
      </c>
      <c r="E410" s="216">
        <f t="shared" si="237"/>
        <v>25</v>
      </c>
      <c r="F410" s="217">
        <f>J409</f>
        <v>45407</v>
      </c>
      <c r="G410" s="216">
        <f t="shared" ca="1" si="233"/>
        <v>0</v>
      </c>
      <c r="H410" s="218">
        <v>14</v>
      </c>
      <c r="I410" s="219">
        <f>_xlfn.NUMBERVALUE(A397&amp;H410)</f>
        <v>1714</v>
      </c>
      <c r="J410" s="367"/>
      <c r="K410" s="96"/>
      <c r="L410" s="101"/>
      <c r="M410" s="97"/>
      <c r="N410" s="370"/>
      <c r="O410" s="98"/>
      <c r="P410" s="98"/>
      <c r="Q410" s="99"/>
      <c r="R410" s="89"/>
      <c r="S410" s="89"/>
      <c r="T410" s="89"/>
      <c r="U410" s="114"/>
      <c r="V410" s="115"/>
      <c r="W410" s="116"/>
      <c r="X410" s="117"/>
      <c r="Y410" s="116"/>
      <c r="Z410" s="94"/>
      <c r="AA410" s="94"/>
      <c r="AB410" s="118"/>
      <c r="AC410" s="302"/>
      <c r="AD410" s="303"/>
      <c r="AF410">
        <f t="shared" si="238"/>
        <v>0</v>
      </c>
      <c r="AG410">
        <f t="shared" si="239"/>
        <v>0</v>
      </c>
      <c r="AH410">
        <f t="shared" si="240"/>
        <v>0</v>
      </c>
      <c r="AI410" s="20" t="str">
        <f>UPPER(LEFT(TEXT(AI409,"jjjj")))&amp;RIGHT(TEXT(AI409,"jjjj"),LEN(TEXT(AI409,"jjjj"))-1)</f>
        <v>Jeudi</v>
      </c>
      <c r="AJ410" s="155" t="str">
        <f>TEXT(AI409,"jj")</f>
        <v>25</v>
      </c>
      <c r="AK410" s="20" t="str">
        <f>UPPER(LEFT(TEXT(AI409,"jjjj")))&amp;RIGHT(TEXT(AI409,"jjjj"),LEN(TEXT(AI409,"jjjj"))-1)</f>
        <v>Jeudi</v>
      </c>
      <c r="AL410" s="155">
        <f>DAY(AI409)</f>
        <v>25</v>
      </c>
      <c r="AM410" s="20" t="str">
        <f>UPPER(LEFT(TEXT(AI409,"mmmm")))&amp;RIGHT(TEXT(AI409,"mmmm"),LEN(TEXT(AI409,"mmmm"))-1)</f>
        <v>Avril</v>
      </c>
      <c r="AO410">
        <f t="shared" si="235"/>
        <v>0</v>
      </c>
    </row>
    <row r="411" spans="1:41" ht="18">
      <c r="A411" s="384"/>
      <c r="B411" s="215">
        <f ca="1">IF(_xlfn.ISOWEEKNUM($N$2)=A397,1,0)</f>
        <v>0</v>
      </c>
      <c r="C411" s="216">
        <f t="shared" si="236"/>
        <v>4</v>
      </c>
      <c r="D411" s="216">
        <f>A397</f>
        <v>17</v>
      </c>
      <c r="E411" s="216">
        <f t="shared" si="237"/>
        <v>25</v>
      </c>
      <c r="F411" s="217">
        <f>J409</f>
        <v>45407</v>
      </c>
      <c r="G411" s="216">
        <f t="shared" ca="1" si="233"/>
        <v>0</v>
      </c>
      <c r="H411" s="218">
        <v>15</v>
      </c>
      <c r="I411" s="219">
        <f>_xlfn.NUMBERVALUE(A397&amp;H411)</f>
        <v>1715</v>
      </c>
      <c r="J411" s="367"/>
      <c r="K411" s="101"/>
      <c r="L411" s="101"/>
      <c r="M411" s="97"/>
      <c r="N411" s="370"/>
      <c r="O411" s="102"/>
      <c r="P411" s="98"/>
      <c r="Q411" s="88"/>
      <c r="R411" s="100"/>
      <c r="S411" s="100"/>
      <c r="T411" s="100"/>
      <c r="U411" s="119"/>
      <c r="V411" s="120"/>
      <c r="W411" s="121"/>
      <c r="X411" s="122"/>
      <c r="Y411" s="121"/>
      <c r="Z411" s="94"/>
      <c r="AA411" s="94"/>
      <c r="AB411" s="123"/>
      <c r="AC411" s="304"/>
      <c r="AD411" s="305"/>
      <c r="AF411">
        <f t="shared" si="238"/>
        <v>0</v>
      </c>
      <c r="AG411">
        <f t="shared" si="239"/>
        <v>0</v>
      </c>
      <c r="AH411">
        <f t="shared" si="240"/>
        <v>0</v>
      </c>
      <c r="AI411" s="155"/>
      <c r="AJ411" s="155"/>
      <c r="AK411" s="155"/>
      <c r="AL411" s="155"/>
      <c r="AM411" s="155"/>
      <c r="AO411">
        <f t="shared" si="235"/>
        <v>0</v>
      </c>
    </row>
    <row r="412" spans="1:41" ht="18.75" thickBot="1">
      <c r="A412" s="384"/>
      <c r="B412" s="215">
        <f ca="1">IF(_xlfn.ISOWEEKNUM($N$2)=A397,1,0)</f>
        <v>0</v>
      </c>
      <c r="C412" s="216">
        <f t="shared" si="236"/>
        <v>4</v>
      </c>
      <c r="D412" s="216">
        <f>A397</f>
        <v>17</v>
      </c>
      <c r="E412" s="216">
        <f t="shared" si="237"/>
        <v>25</v>
      </c>
      <c r="F412" s="217">
        <f>J409</f>
        <v>45407</v>
      </c>
      <c r="G412" s="216">
        <f t="shared" ca="1" si="233"/>
        <v>0</v>
      </c>
      <c r="H412" s="218">
        <v>16</v>
      </c>
      <c r="I412" s="219">
        <f>_xlfn.NUMBERVALUE(A397&amp;H412)</f>
        <v>1716</v>
      </c>
      <c r="J412" s="368"/>
      <c r="K412" s="103"/>
      <c r="L412" s="103"/>
      <c r="M412" s="104"/>
      <c r="N412" s="371"/>
      <c r="O412" s="105"/>
      <c r="P412" s="105"/>
      <c r="Q412" s="106"/>
      <c r="R412" s="107"/>
      <c r="S412" s="107"/>
      <c r="T412" s="107"/>
      <c r="U412" s="124"/>
      <c r="V412" s="125"/>
      <c r="W412" s="126"/>
      <c r="X412" s="127"/>
      <c r="Y412" s="126"/>
      <c r="Z412" s="112"/>
      <c r="AA412" s="112"/>
      <c r="AB412" s="128"/>
      <c r="AC412" s="306"/>
      <c r="AD412" s="307"/>
      <c r="AF412">
        <f t="shared" si="238"/>
        <v>0</v>
      </c>
      <c r="AG412">
        <f t="shared" si="239"/>
        <v>0</v>
      </c>
      <c r="AH412">
        <f t="shared" si="240"/>
        <v>0</v>
      </c>
      <c r="AI412" s="155"/>
      <c r="AJ412" s="155"/>
      <c r="AK412" s="155"/>
      <c r="AL412" s="155"/>
      <c r="AM412" s="155"/>
      <c r="AO412">
        <f t="shared" si="235"/>
        <v>0</v>
      </c>
    </row>
    <row r="413" spans="1:41" ht="18" customHeight="1">
      <c r="A413" s="384"/>
      <c r="B413" s="215">
        <f ca="1">IF(_xlfn.ISOWEEKNUM($N$2)=A397,1,0)</f>
        <v>0</v>
      </c>
      <c r="C413" s="216">
        <f t="shared" si="236"/>
        <v>4</v>
      </c>
      <c r="D413" s="216">
        <f>A397</f>
        <v>17</v>
      </c>
      <c r="E413" s="216">
        <f t="shared" si="237"/>
        <v>26</v>
      </c>
      <c r="F413" s="217">
        <f>J413</f>
        <v>45408</v>
      </c>
      <c r="G413" s="216">
        <f t="shared" ca="1" si="233"/>
        <v>0</v>
      </c>
      <c r="H413" s="218">
        <v>17</v>
      </c>
      <c r="I413" s="219">
        <f>_xlfn.NUMBERVALUE(A397&amp;H413)</f>
        <v>1717</v>
      </c>
      <c r="J413" s="366">
        <f>J409+1</f>
        <v>45408</v>
      </c>
      <c r="K413" s="84" t="s">
        <v>140</v>
      </c>
      <c r="L413" s="84" t="s">
        <v>155</v>
      </c>
      <c r="M413" s="85">
        <v>15</v>
      </c>
      <c r="N413" s="369" t="str">
        <f t="shared" ref="N413" si="244">AK414&amp;"
"&amp;AL414&amp;"
"&amp;AM414</f>
        <v>Vendredi
26
Avril</v>
      </c>
      <c r="O413" s="86">
        <v>7</v>
      </c>
      <c r="P413" s="87">
        <v>12</v>
      </c>
      <c r="Q413" s="88">
        <v>5</v>
      </c>
      <c r="R413" s="89"/>
      <c r="S413" s="89"/>
      <c r="T413" s="89"/>
      <c r="U413" s="90">
        <v>2.5</v>
      </c>
      <c r="V413" s="91"/>
      <c r="W413" s="92"/>
      <c r="X413" s="93"/>
      <c r="Y413" s="92"/>
      <c r="Z413" s="94"/>
      <c r="AA413" s="94"/>
      <c r="AB413" s="95"/>
      <c r="AC413" s="309" t="s">
        <v>140</v>
      </c>
      <c r="AD413" s="308" t="s">
        <v>132</v>
      </c>
      <c r="AF413">
        <f t="shared" si="238"/>
        <v>0</v>
      </c>
      <c r="AG413">
        <f t="shared" si="239"/>
        <v>86</v>
      </c>
      <c r="AH413">
        <f t="shared" si="240"/>
        <v>86</v>
      </c>
      <c r="AI413" s="20">
        <f>AI409+1</f>
        <v>45408</v>
      </c>
      <c r="AJ413" s="155"/>
      <c r="AK413" s="155"/>
      <c r="AL413" s="155"/>
      <c r="AM413" s="155"/>
      <c r="AO413">
        <f t="shared" si="235"/>
        <v>5</v>
      </c>
    </row>
    <row r="414" spans="1:41" ht="18">
      <c r="A414" s="384"/>
      <c r="B414" s="215">
        <f ca="1">IF(_xlfn.ISOWEEKNUM($N$2)=A397,1,0)</f>
        <v>0</v>
      </c>
      <c r="C414" s="216">
        <f t="shared" si="236"/>
        <v>4</v>
      </c>
      <c r="D414" s="216">
        <f>A397</f>
        <v>17</v>
      </c>
      <c r="E414" s="216">
        <f t="shared" si="237"/>
        <v>26</v>
      </c>
      <c r="F414" s="217">
        <f>J413</f>
        <v>45408</v>
      </c>
      <c r="G414" s="216">
        <f t="shared" ca="1" si="233"/>
        <v>0</v>
      </c>
      <c r="H414" s="218">
        <v>18</v>
      </c>
      <c r="I414" s="219">
        <f>_xlfn.NUMBERVALUE(A397&amp;H414)</f>
        <v>1718</v>
      </c>
      <c r="J414" s="367"/>
      <c r="K414" s="96"/>
      <c r="L414" s="101"/>
      <c r="M414" s="97"/>
      <c r="N414" s="370"/>
      <c r="O414" s="98"/>
      <c r="P414" s="98"/>
      <c r="Q414" s="99"/>
      <c r="R414" s="89"/>
      <c r="S414" s="89"/>
      <c r="T414" s="89"/>
      <c r="U414" s="114"/>
      <c r="V414" s="115"/>
      <c r="W414" s="116"/>
      <c r="X414" s="117"/>
      <c r="Y414" s="116"/>
      <c r="Z414" s="94"/>
      <c r="AA414" s="94"/>
      <c r="AB414" s="118"/>
      <c r="AC414" s="298">
        <v>235</v>
      </c>
      <c r="AD414" s="303"/>
      <c r="AF414">
        <f t="shared" si="238"/>
        <v>235</v>
      </c>
      <c r="AG414">
        <f t="shared" si="239"/>
        <v>0</v>
      </c>
      <c r="AH414">
        <f t="shared" si="240"/>
        <v>235</v>
      </c>
      <c r="AI414" s="20" t="str">
        <f>UPPER(LEFT(TEXT(AI413,"jjjj")))&amp;RIGHT(TEXT(AI413,"jjjj"),LEN(TEXT(AI413,"jjjj"))-1)</f>
        <v>Vendredi</v>
      </c>
      <c r="AJ414" s="155" t="str">
        <f>TEXT(AI413,"jj")</f>
        <v>26</v>
      </c>
      <c r="AK414" s="20" t="str">
        <f>UPPER(LEFT(TEXT(AI413,"jjjj")))&amp;RIGHT(TEXT(AI413,"jjjj"),LEN(TEXT(AI413,"jjjj"))-1)</f>
        <v>Vendredi</v>
      </c>
      <c r="AL414" s="155">
        <f>DAY(AI413)</f>
        <v>26</v>
      </c>
      <c r="AM414" s="20" t="str">
        <f>UPPER(LEFT(TEXT(AI413,"mmmm")))&amp;RIGHT(TEXT(AI413,"mmmm"),LEN(TEXT(AI413,"mmmm"))-1)</f>
        <v>Avril</v>
      </c>
      <c r="AO414">
        <f t="shared" si="235"/>
        <v>0</v>
      </c>
    </row>
    <row r="415" spans="1:41" ht="18">
      <c r="A415" s="384"/>
      <c r="B415" s="215">
        <f ca="1">IF(_xlfn.ISOWEEKNUM($N$2)=A397,1,0)</f>
        <v>0</v>
      </c>
      <c r="C415" s="216">
        <f t="shared" si="236"/>
        <v>4</v>
      </c>
      <c r="D415" s="216">
        <f>A397</f>
        <v>17</v>
      </c>
      <c r="E415" s="216">
        <f t="shared" si="237"/>
        <v>26</v>
      </c>
      <c r="F415" s="217">
        <f>J413</f>
        <v>45408</v>
      </c>
      <c r="G415" s="216">
        <f t="shared" ca="1" si="233"/>
        <v>0</v>
      </c>
      <c r="H415" s="218">
        <v>19</v>
      </c>
      <c r="I415" s="219">
        <f>_xlfn.NUMBERVALUE(A397&amp;H415)</f>
        <v>1719</v>
      </c>
      <c r="J415" s="367"/>
      <c r="K415" s="101"/>
      <c r="L415" s="101"/>
      <c r="M415" s="97"/>
      <c r="N415" s="370"/>
      <c r="O415" s="102"/>
      <c r="P415" s="98"/>
      <c r="Q415" s="88"/>
      <c r="R415" s="100"/>
      <c r="S415" s="100"/>
      <c r="T415" s="100"/>
      <c r="U415" s="119"/>
      <c r="V415" s="120"/>
      <c r="W415" s="121"/>
      <c r="X415" s="122"/>
      <c r="Y415" s="121"/>
      <c r="Z415" s="94"/>
      <c r="AA415" s="94"/>
      <c r="AB415" s="123"/>
      <c r="AC415" s="304"/>
      <c r="AD415" s="305"/>
      <c r="AF415">
        <f t="shared" si="238"/>
        <v>0</v>
      </c>
      <c r="AG415">
        <f t="shared" si="239"/>
        <v>0</v>
      </c>
      <c r="AH415">
        <f t="shared" si="240"/>
        <v>0</v>
      </c>
      <c r="AI415" s="155"/>
      <c r="AJ415" s="155"/>
      <c r="AK415" s="155"/>
      <c r="AL415" s="155"/>
      <c r="AM415" s="155"/>
      <c r="AO415">
        <f t="shared" si="235"/>
        <v>0</v>
      </c>
    </row>
    <row r="416" spans="1:41" ht="18.75" thickBot="1">
      <c r="A416" s="384"/>
      <c r="B416" s="215">
        <f ca="1">IF(_xlfn.ISOWEEKNUM($N$2)=A397,1,0)</f>
        <v>0</v>
      </c>
      <c r="C416" s="216">
        <f t="shared" si="236"/>
        <v>4</v>
      </c>
      <c r="D416" s="216">
        <f>A397</f>
        <v>17</v>
      </c>
      <c r="E416" s="216">
        <f t="shared" si="237"/>
        <v>26</v>
      </c>
      <c r="F416" s="217">
        <f>J413</f>
        <v>45408</v>
      </c>
      <c r="G416" s="216">
        <f t="shared" ca="1" si="233"/>
        <v>0</v>
      </c>
      <c r="H416" s="218">
        <v>20</v>
      </c>
      <c r="I416" s="219">
        <f>_xlfn.NUMBERVALUE(A397&amp;H416)</f>
        <v>1720</v>
      </c>
      <c r="J416" s="368"/>
      <c r="K416" s="103"/>
      <c r="L416" s="103"/>
      <c r="M416" s="104"/>
      <c r="N416" s="371"/>
      <c r="O416" s="105"/>
      <c r="P416" s="105"/>
      <c r="Q416" s="106"/>
      <c r="R416" s="107"/>
      <c r="S416" s="107"/>
      <c r="T416" s="107"/>
      <c r="U416" s="124"/>
      <c r="V416" s="125"/>
      <c r="W416" s="126"/>
      <c r="X416" s="127"/>
      <c r="Y416" s="126"/>
      <c r="Z416" s="112"/>
      <c r="AA416" s="112"/>
      <c r="AB416" s="128"/>
      <c r="AC416" s="306"/>
      <c r="AD416" s="307"/>
      <c r="AF416">
        <f t="shared" si="238"/>
        <v>0</v>
      </c>
      <c r="AG416">
        <f t="shared" si="239"/>
        <v>0</v>
      </c>
      <c r="AH416">
        <f t="shared" si="240"/>
        <v>0</v>
      </c>
      <c r="AI416" s="155"/>
      <c r="AJ416" s="155"/>
      <c r="AK416" s="155"/>
      <c r="AL416" s="155"/>
      <c r="AM416" s="155"/>
      <c r="AO416">
        <f t="shared" si="235"/>
        <v>0</v>
      </c>
    </row>
    <row r="417" spans="1:41" ht="18" customHeight="1">
      <c r="A417" s="384"/>
      <c r="B417" s="215">
        <f ca="1">IF(_xlfn.ISOWEEKNUM($N$2)=A397,1,0)</f>
        <v>0</v>
      </c>
      <c r="C417" s="216">
        <f t="shared" si="236"/>
        <v>4</v>
      </c>
      <c r="D417" s="216">
        <f>A397</f>
        <v>17</v>
      </c>
      <c r="E417" s="216">
        <f t="shared" si="237"/>
        <v>27</v>
      </c>
      <c r="F417" s="217">
        <f>J417</f>
        <v>45409</v>
      </c>
      <c r="G417" s="216">
        <f t="shared" ca="1" si="233"/>
        <v>0</v>
      </c>
      <c r="H417" s="218">
        <v>21</v>
      </c>
      <c r="I417" s="219">
        <f>_xlfn.NUMBERVALUE(A397&amp;H417)</f>
        <v>1721</v>
      </c>
      <c r="J417" s="372">
        <f>J413+1</f>
        <v>45409</v>
      </c>
      <c r="K417" s="52"/>
      <c r="L417" s="53"/>
      <c r="M417" s="54"/>
      <c r="N417" s="374" t="str">
        <f t="shared" ref="N417" si="245">AK418&amp;"
"&amp;AL418&amp;"
"&amp;AM418</f>
        <v>Samedi
27
Avril</v>
      </c>
      <c r="O417" s="55"/>
      <c r="P417" s="56"/>
      <c r="Q417" s="57"/>
      <c r="R417" s="58"/>
      <c r="S417" s="58"/>
      <c r="T417" s="58"/>
      <c r="U417" s="59"/>
      <c r="V417" s="60"/>
      <c r="W417" s="61"/>
      <c r="X417" s="62"/>
      <c r="Y417" s="61"/>
      <c r="Z417" s="63"/>
      <c r="AA417" s="63"/>
      <c r="AB417" s="64"/>
      <c r="AC417" s="310"/>
      <c r="AD417" s="311"/>
      <c r="AF417">
        <f t="shared" si="238"/>
        <v>0</v>
      </c>
      <c r="AG417">
        <f t="shared" si="239"/>
        <v>0</v>
      </c>
      <c r="AH417">
        <f t="shared" si="240"/>
        <v>0</v>
      </c>
      <c r="AI417" s="20">
        <f>AI413+1</f>
        <v>45409</v>
      </c>
      <c r="AJ417" s="155"/>
      <c r="AK417" s="155"/>
      <c r="AL417" s="155"/>
      <c r="AM417" s="155"/>
      <c r="AO417">
        <f t="shared" si="235"/>
        <v>0</v>
      </c>
    </row>
    <row r="418" spans="1:41" ht="18.75" thickBot="1">
      <c r="A418" s="384"/>
      <c r="B418" s="215">
        <f ca="1">IF(_xlfn.ISOWEEKNUM($N$2)=A397,1,0)</f>
        <v>0</v>
      </c>
      <c r="C418" s="216">
        <f t="shared" si="236"/>
        <v>4</v>
      </c>
      <c r="D418" s="216">
        <f>A397</f>
        <v>17</v>
      </c>
      <c r="E418" s="216">
        <f t="shared" si="237"/>
        <v>27</v>
      </c>
      <c r="F418" s="217">
        <f>J417</f>
        <v>45409</v>
      </c>
      <c r="G418" s="216">
        <f t="shared" ca="1" si="233"/>
        <v>0</v>
      </c>
      <c r="H418" s="218">
        <v>22</v>
      </c>
      <c r="I418" s="219">
        <f>_xlfn.NUMBERVALUE(A397&amp;H418)</f>
        <v>1722</v>
      </c>
      <c r="J418" s="373"/>
      <c r="K418" s="53"/>
      <c r="L418" s="53"/>
      <c r="M418" s="65"/>
      <c r="N418" s="375"/>
      <c r="O418" s="66"/>
      <c r="P418" s="66"/>
      <c r="Q418" s="67"/>
      <c r="R418" s="68"/>
      <c r="S418" s="68"/>
      <c r="T418" s="68"/>
      <c r="U418" s="69"/>
      <c r="V418" s="70"/>
      <c r="W418" s="71"/>
      <c r="X418" s="72"/>
      <c r="Y418" s="71"/>
      <c r="Z418" s="73"/>
      <c r="AA418" s="73"/>
      <c r="AB418" s="74"/>
      <c r="AC418" s="312"/>
      <c r="AD418" s="313"/>
      <c r="AF418">
        <f t="shared" si="238"/>
        <v>0</v>
      </c>
      <c r="AG418">
        <f t="shared" si="239"/>
        <v>0</v>
      </c>
      <c r="AH418">
        <f t="shared" si="240"/>
        <v>0</v>
      </c>
      <c r="AI418" s="20" t="str">
        <f>UPPER(LEFT(TEXT(AI417,"jjjj")))&amp;RIGHT(TEXT(AI417,"jjjj"),LEN(TEXT(AI417,"jjjj"))-1)</f>
        <v>Samedi</v>
      </c>
      <c r="AJ418" s="155" t="str">
        <f>TEXT(AI417,"jj")</f>
        <v>27</v>
      </c>
      <c r="AK418" s="20" t="str">
        <f>UPPER(LEFT(TEXT(AI417,"jjjj")))&amp;RIGHT(TEXT(AI417,"jjjj"),LEN(TEXT(AI417,"jjjj"))-1)</f>
        <v>Samedi</v>
      </c>
      <c r="AL418" s="155">
        <f>DAY(AI417)</f>
        <v>27</v>
      </c>
      <c r="AM418" s="20" t="str">
        <f>UPPER(LEFT(TEXT(AI417,"mmmm")))&amp;RIGHT(TEXT(AI417,"mmmm"),LEN(TEXT(AI417,"mmmm"))-1)</f>
        <v>Avril</v>
      </c>
      <c r="AO418">
        <f t="shared" si="235"/>
        <v>0</v>
      </c>
    </row>
    <row r="419" spans="1:41" ht="18" customHeight="1">
      <c r="A419" s="384"/>
      <c r="B419" s="215">
        <f ca="1">IF(_xlfn.ISOWEEKNUM($N$2)=A397,1,0)</f>
        <v>0</v>
      </c>
      <c r="C419" s="216">
        <f t="shared" si="236"/>
        <v>4</v>
      </c>
      <c r="D419" s="216">
        <f>A397</f>
        <v>17</v>
      </c>
      <c r="E419" s="216">
        <f t="shared" si="237"/>
        <v>28</v>
      </c>
      <c r="F419" s="217">
        <f>J419</f>
        <v>45410</v>
      </c>
      <c r="G419" s="216">
        <f t="shared" ca="1" si="233"/>
        <v>0</v>
      </c>
      <c r="H419" s="218">
        <v>23</v>
      </c>
      <c r="I419" s="219">
        <f>_xlfn.NUMBERVALUE(A397&amp;H419)</f>
        <v>1723</v>
      </c>
      <c r="J419" s="372">
        <f>J417+1</f>
        <v>45410</v>
      </c>
      <c r="K419" s="75"/>
      <c r="L419" s="75"/>
      <c r="M419" s="54"/>
      <c r="N419" s="374" t="str">
        <f t="shared" ref="N419" si="246">AK420&amp;"
"&amp;AL420&amp;"
"&amp;AM420</f>
        <v>Dimanche
28
Avril</v>
      </c>
      <c r="O419" s="76"/>
      <c r="P419" s="77"/>
      <c r="Q419" s="78"/>
      <c r="R419" s="79"/>
      <c r="S419" s="79"/>
      <c r="T419" s="79"/>
      <c r="U419" s="80"/>
      <c r="V419" s="81"/>
      <c r="W419" s="81"/>
      <c r="X419" s="82"/>
      <c r="Y419" s="81"/>
      <c r="Z419" s="81"/>
      <c r="AA419" s="81"/>
      <c r="AB419" s="83"/>
      <c r="AC419" s="314"/>
      <c r="AD419" s="315"/>
      <c r="AF419">
        <f t="shared" si="238"/>
        <v>0</v>
      </c>
      <c r="AG419">
        <f t="shared" si="239"/>
        <v>0</v>
      </c>
      <c r="AH419">
        <f t="shared" si="240"/>
        <v>0</v>
      </c>
      <c r="AI419" s="20">
        <f>AI417+1</f>
        <v>45410</v>
      </c>
      <c r="AJ419" s="155"/>
      <c r="AK419" s="155"/>
      <c r="AL419" s="155"/>
      <c r="AM419" s="155"/>
      <c r="AO419">
        <f t="shared" si="235"/>
        <v>0</v>
      </c>
    </row>
    <row r="420" spans="1:41" ht="18.75" thickBot="1">
      <c r="A420" s="385"/>
      <c r="B420" s="220">
        <f ca="1">IF(_xlfn.ISOWEEKNUM($N$2)=A397,1,0)</f>
        <v>0</v>
      </c>
      <c r="C420" s="216">
        <f t="shared" si="236"/>
        <v>4</v>
      </c>
      <c r="D420" s="216">
        <f>A397</f>
        <v>17</v>
      </c>
      <c r="E420" s="216">
        <f t="shared" si="237"/>
        <v>28</v>
      </c>
      <c r="F420" s="217">
        <f>J419</f>
        <v>45410</v>
      </c>
      <c r="G420" s="221">
        <f t="shared" ca="1" si="233"/>
        <v>0</v>
      </c>
      <c r="H420" s="218">
        <v>24</v>
      </c>
      <c r="I420" s="222">
        <f>_xlfn.NUMBERVALUE(A397&amp;H420)</f>
        <v>1724</v>
      </c>
      <c r="J420" s="379"/>
      <c r="K420" s="146"/>
      <c r="L420" s="146"/>
      <c r="M420" s="147"/>
      <c r="N420" s="380"/>
      <c r="O420" s="148"/>
      <c r="P420" s="148"/>
      <c r="Q420" s="149"/>
      <c r="R420" s="150"/>
      <c r="S420" s="150"/>
      <c r="T420" s="150"/>
      <c r="U420" s="151"/>
      <c r="V420" s="152"/>
      <c r="W420" s="152"/>
      <c r="X420" s="153"/>
      <c r="Y420" s="152"/>
      <c r="Z420" s="152"/>
      <c r="AA420" s="152"/>
      <c r="AB420" s="154"/>
      <c r="AC420" s="316"/>
      <c r="AD420" s="317"/>
      <c r="AF420">
        <f t="shared" si="238"/>
        <v>0</v>
      </c>
      <c r="AG420">
        <f t="shared" si="239"/>
        <v>0</v>
      </c>
      <c r="AH420">
        <f t="shared" si="240"/>
        <v>0</v>
      </c>
      <c r="AI420" s="20" t="str">
        <f>UPPER(LEFT(TEXT(AI419,"jjjj")))&amp;RIGHT(TEXT(AI419,"jjjj"),LEN(TEXT(AI419,"jjjj"))-1)</f>
        <v>Dimanche</v>
      </c>
      <c r="AJ420" s="155" t="str">
        <f>TEXT(AI419,"jj")</f>
        <v>28</v>
      </c>
      <c r="AK420" s="20" t="str">
        <f>UPPER(LEFT(TEXT(AI419,"jjjj")))&amp;RIGHT(TEXT(AI419,"jjjj"),LEN(TEXT(AI419,"jjjj"))-1)</f>
        <v>Dimanche</v>
      </c>
      <c r="AL420" s="155">
        <f>DAY(AI419)</f>
        <v>28</v>
      </c>
      <c r="AM420" s="20" t="str">
        <f>UPPER(LEFT(TEXT(AI419,"mmmm")))&amp;RIGHT(TEXT(AI419,"mmmm"),LEN(TEXT(AI419,"mmmm"))-1)</f>
        <v>Avril</v>
      </c>
      <c r="AO420">
        <f t="shared" si="235"/>
        <v>0</v>
      </c>
    </row>
    <row r="421" spans="1:41" ht="18.75" customHeight="1" thickTop="1">
      <c r="A421" s="383">
        <f>A397+1</f>
        <v>18</v>
      </c>
      <c r="B421" s="210">
        <f ca="1">IF(_xlfn.ISOWEEKNUM($N$2)=A421,1,0)</f>
        <v>0</v>
      </c>
      <c r="C421" s="211">
        <f t="shared" si="236"/>
        <v>4</v>
      </c>
      <c r="D421" s="211">
        <f>A421</f>
        <v>18</v>
      </c>
      <c r="E421" s="211">
        <f t="shared" si="237"/>
        <v>29</v>
      </c>
      <c r="F421" s="212">
        <f>J421</f>
        <v>45411</v>
      </c>
      <c r="G421" s="211">
        <f t="shared" ca="1" si="233"/>
        <v>0</v>
      </c>
      <c r="H421" s="213">
        <v>1</v>
      </c>
      <c r="I421" s="214">
        <f>_xlfn.NUMBERVALUE(A421&amp;0&amp;H421)</f>
        <v>1801</v>
      </c>
      <c r="J421" s="386">
        <f>J419+1</f>
        <v>45411</v>
      </c>
      <c r="K421" s="134" t="s">
        <v>131</v>
      </c>
      <c r="L421" s="134" t="s">
        <v>159</v>
      </c>
      <c r="M421" s="135">
        <v>18</v>
      </c>
      <c r="N421" s="387" t="str">
        <f t="shared" ref="N421" si="247">AK422&amp;"
"&amp;AL422&amp;"
"&amp;AM422</f>
        <v>Lundi
29
Avril</v>
      </c>
      <c r="O421" s="136">
        <v>8</v>
      </c>
      <c r="P421" s="137">
        <v>16</v>
      </c>
      <c r="Q421" s="138">
        <v>6</v>
      </c>
      <c r="R421" s="139"/>
      <c r="S421" s="139"/>
      <c r="T421" s="139"/>
      <c r="U421" s="140"/>
      <c r="V421" s="141">
        <v>0</v>
      </c>
      <c r="W421" s="142"/>
      <c r="X421" s="143"/>
      <c r="Y421" s="142"/>
      <c r="Z421" s="144"/>
      <c r="AA421" s="144"/>
      <c r="AB421" s="145"/>
      <c r="AC421" s="296"/>
      <c r="AD421" s="297"/>
      <c r="AF421">
        <f t="shared" si="238"/>
        <v>0</v>
      </c>
      <c r="AG421">
        <f t="shared" si="239"/>
        <v>60</v>
      </c>
      <c r="AH421">
        <f t="shared" si="240"/>
        <v>60</v>
      </c>
      <c r="AI421" s="20">
        <f>J421</f>
        <v>45411</v>
      </c>
      <c r="AJ421" s="19"/>
      <c r="AK421" s="19"/>
      <c r="AL421" s="19"/>
      <c r="AM421" s="20"/>
      <c r="AO421">
        <f t="shared" si="235"/>
        <v>6</v>
      </c>
    </row>
    <row r="422" spans="1:41" ht="18">
      <c r="A422" s="384"/>
      <c r="B422" s="215">
        <f ca="1">IF(_xlfn.ISOWEEKNUM($N$2)=A421,1,0)</f>
        <v>0</v>
      </c>
      <c r="C422" s="216">
        <f t="shared" si="236"/>
        <v>4</v>
      </c>
      <c r="D422" s="216">
        <f>A421</f>
        <v>18</v>
      </c>
      <c r="E422" s="216">
        <f t="shared" si="237"/>
        <v>29</v>
      </c>
      <c r="F422" s="217">
        <f>J421</f>
        <v>45411</v>
      </c>
      <c r="G422" s="216">
        <f t="shared" ca="1" si="233"/>
        <v>0</v>
      </c>
      <c r="H422" s="218">
        <v>2</v>
      </c>
      <c r="I422" s="219">
        <f>_xlfn.NUMBERVALUE(A421&amp;0&amp;H422)</f>
        <v>1802</v>
      </c>
      <c r="J422" s="367"/>
      <c r="K422" s="96"/>
      <c r="L422" s="96"/>
      <c r="M422" s="97"/>
      <c r="N422" s="370"/>
      <c r="O422" s="98"/>
      <c r="P422" s="98"/>
      <c r="Q422" s="99"/>
      <c r="R422" s="100"/>
      <c r="S422" s="100"/>
      <c r="T422" s="100"/>
      <c r="U422" s="90"/>
      <c r="V422" s="91"/>
      <c r="W422" s="92"/>
      <c r="X422" s="93"/>
      <c r="Y422" s="92"/>
      <c r="Z422" s="94"/>
      <c r="AA422" s="94"/>
      <c r="AB422" s="95"/>
      <c r="AC422" s="298"/>
      <c r="AD422" s="299"/>
      <c r="AF422">
        <f t="shared" si="238"/>
        <v>0</v>
      </c>
      <c r="AG422">
        <f t="shared" si="239"/>
        <v>0</v>
      </c>
      <c r="AH422">
        <f t="shared" si="240"/>
        <v>0</v>
      </c>
      <c r="AI422" s="20" t="str">
        <f>UPPER(LEFT(TEXT(AI421,"jjjj")))&amp;RIGHT(TEXT(AI421,"jjjj"),LEN(TEXT(AI421,"jjjj"))-1)</f>
        <v>Lundi</v>
      </c>
      <c r="AJ422" s="155" t="str">
        <f>TEXT(AI421,"jj")</f>
        <v>29</v>
      </c>
      <c r="AK422" s="20" t="str">
        <f>UPPER(LEFT(TEXT(AI421,"jjjj")))&amp;RIGHT(TEXT(AI421,"jjjj"),LEN(TEXT(AI421,"jjjj"))-1)</f>
        <v>Lundi</v>
      </c>
      <c r="AL422" s="155">
        <f>DAY(AI421)</f>
        <v>29</v>
      </c>
      <c r="AM422" s="20" t="str">
        <f>UPPER(LEFT(TEXT(AI421,"mmmm")))&amp;RIGHT(TEXT(AI421,"mmmm"),LEN(TEXT(AI421,"mmmm"))-1)</f>
        <v>Avril</v>
      </c>
      <c r="AO422">
        <f t="shared" si="235"/>
        <v>0</v>
      </c>
    </row>
    <row r="423" spans="1:41" ht="18">
      <c r="A423" s="384"/>
      <c r="B423" s="215">
        <f ca="1">IF(_xlfn.ISOWEEKNUM($N$2)=A421,1,0)</f>
        <v>0</v>
      </c>
      <c r="C423" s="216">
        <f t="shared" si="236"/>
        <v>4</v>
      </c>
      <c r="D423" s="216">
        <f>A421</f>
        <v>18</v>
      </c>
      <c r="E423" s="216">
        <f t="shared" si="237"/>
        <v>29</v>
      </c>
      <c r="F423" s="217">
        <f>J421</f>
        <v>45411</v>
      </c>
      <c r="G423" s="216">
        <f t="shared" ca="1" si="233"/>
        <v>0</v>
      </c>
      <c r="H423" s="218">
        <v>3</v>
      </c>
      <c r="I423" s="219">
        <f>_xlfn.NUMBERVALUE(A421&amp;0&amp;H423)</f>
        <v>1803</v>
      </c>
      <c r="J423" s="367"/>
      <c r="K423" s="101"/>
      <c r="L423" s="101"/>
      <c r="M423" s="97"/>
      <c r="N423" s="370"/>
      <c r="O423" s="102"/>
      <c r="P423" s="98"/>
      <c r="Q423" s="88"/>
      <c r="R423" s="89"/>
      <c r="S423" s="89"/>
      <c r="T423" s="89"/>
      <c r="U423" s="90"/>
      <c r="V423" s="91"/>
      <c r="W423" s="92"/>
      <c r="X423" s="93"/>
      <c r="Y423" s="92"/>
      <c r="Z423" s="94"/>
      <c r="AA423" s="94"/>
      <c r="AB423" s="95"/>
      <c r="AC423" s="298"/>
      <c r="AD423" s="299"/>
      <c r="AF423">
        <f t="shared" si="238"/>
        <v>0</v>
      </c>
      <c r="AG423">
        <f t="shared" si="239"/>
        <v>0</v>
      </c>
      <c r="AH423">
        <f t="shared" si="240"/>
        <v>0</v>
      </c>
      <c r="AI423" s="19"/>
      <c r="AJ423" s="19"/>
      <c r="AK423" s="19"/>
      <c r="AL423" s="19"/>
      <c r="AM423" s="19"/>
      <c r="AO423">
        <f t="shared" si="235"/>
        <v>0</v>
      </c>
    </row>
    <row r="424" spans="1:41" ht="18.75" thickBot="1">
      <c r="A424" s="384"/>
      <c r="B424" s="215">
        <f ca="1">IF(_xlfn.ISOWEEKNUM($N$2)=A421,1,0)</f>
        <v>0</v>
      </c>
      <c r="C424" s="216">
        <f t="shared" si="236"/>
        <v>4</v>
      </c>
      <c r="D424" s="216">
        <f>A421</f>
        <v>18</v>
      </c>
      <c r="E424" s="216">
        <f t="shared" si="237"/>
        <v>29</v>
      </c>
      <c r="F424" s="217">
        <f>J421</f>
        <v>45411</v>
      </c>
      <c r="G424" s="216">
        <f t="shared" ca="1" si="233"/>
        <v>0</v>
      </c>
      <c r="H424" s="218">
        <v>4</v>
      </c>
      <c r="I424" s="219">
        <f>_xlfn.NUMBERVALUE(A421&amp;0&amp;H424)</f>
        <v>1804</v>
      </c>
      <c r="J424" s="368"/>
      <c r="K424" s="103"/>
      <c r="L424" s="103"/>
      <c r="M424" s="104"/>
      <c r="N424" s="371"/>
      <c r="O424" s="105"/>
      <c r="P424" s="105"/>
      <c r="Q424" s="106"/>
      <c r="R424" s="107"/>
      <c r="S424" s="107"/>
      <c r="T424" s="107"/>
      <c r="U424" s="108"/>
      <c r="V424" s="109"/>
      <c r="W424" s="110"/>
      <c r="X424" s="111"/>
      <c r="Y424" s="110"/>
      <c r="Z424" s="112"/>
      <c r="AA424" s="112"/>
      <c r="AB424" s="113"/>
      <c r="AC424" s="300"/>
      <c r="AD424" s="301"/>
      <c r="AF424">
        <f t="shared" si="238"/>
        <v>0</v>
      </c>
      <c r="AG424">
        <f t="shared" si="239"/>
        <v>0</v>
      </c>
      <c r="AH424">
        <f t="shared" si="240"/>
        <v>0</v>
      </c>
      <c r="AI424" s="20"/>
      <c r="AJ424" s="19"/>
      <c r="AK424" s="19"/>
      <c r="AL424" s="19"/>
      <c r="AM424" s="19"/>
      <c r="AO424">
        <f t="shared" si="235"/>
        <v>0</v>
      </c>
    </row>
    <row r="425" spans="1:41" ht="18" customHeight="1">
      <c r="A425" s="384"/>
      <c r="B425" s="215">
        <f ca="1">IF(_xlfn.ISOWEEKNUM($N$2)=A421,1,0)</f>
        <v>0</v>
      </c>
      <c r="C425" s="216">
        <f t="shared" si="236"/>
        <v>4</v>
      </c>
      <c r="D425" s="216">
        <f>A421</f>
        <v>18</v>
      </c>
      <c r="E425" s="216">
        <f t="shared" si="237"/>
        <v>30</v>
      </c>
      <c r="F425" s="217">
        <f>J425</f>
        <v>45412</v>
      </c>
      <c r="G425" s="216">
        <f t="shared" ca="1" si="233"/>
        <v>0</v>
      </c>
      <c r="H425" s="218">
        <v>5</v>
      </c>
      <c r="I425" s="219">
        <f>_xlfn.NUMBERVALUE(A421&amp;0&amp;H425)</f>
        <v>1805</v>
      </c>
      <c r="J425" s="366">
        <f>J421+1</f>
        <v>45412</v>
      </c>
      <c r="K425" s="84" t="s">
        <v>131</v>
      </c>
      <c r="L425" s="84" t="s">
        <v>159</v>
      </c>
      <c r="M425" s="85">
        <v>18</v>
      </c>
      <c r="N425" s="369" t="str">
        <f t="shared" ref="N425" si="248">AK426&amp;"
"&amp;AL426&amp;"
"&amp;AM426</f>
        <v>Mardi
30
Avril</v>
      </c>
      <c r="O425" s="86">
        <v>7.5</v>
      </c>
      <c r="P425" s="87">
        <v>16</v>
      </c>
      <c r="Q425" s="88">
        <v>7.5</v>
      </c>
      <c r="R425" s="89"/>
      <c r="S425" s="89"/>
      <c r="T425" s="89"/>
      <c r="U425" s="90"/>
      <c r="V425" s="91"/>
      <c r="W425" s="92"/>
      <c r="X425" s="93"/>
      <c r="Y425" s="92"/>
      <c r="Z425" s="94"/>
      <c r="AA425" s="94"/>
      <c r="AB425" s="95"/>
      <c r="AC425" s="298"/>
      <c r="AD425" s="299"/>
      <c r="AF425">
        <f t="shared" si="238"/>
        <v>0</v>
      </c>
      <c r="AG425">
        <f t="shared" si="239"/>
        <v>60</v>
      </c>
      <c r="AH425">
        <f t="shared" si="240"/>
        <v>60</v>
      </c>
      <c r="AI425" s="20">
        <f>AI421+1</f>
        <v>45412</v>
      </c>
      <c r="AJ425" s="19"/>
      <c r="AK425" s="19"/>
      <c r="AL425" s="19"/>
      <c r="AM425" s="19"/>
      <c r="AO425">
        <f t="shared" si="235"/>
        <v>7.5</v>
      </c>
    </row>
    <row r="426" spans="1:41" ht="18">
      <c r="A426" s="384"/>
      <c r="B426" s="215">
        <f ca="1">IF(_xlfn.ISOWEEKNUM($N$2)=A421,1,0)</f>
        <v>0</v>
      </c>
      <c r="C426" s="216">
        <f t="shared" si="236"/>
        <v>4</v>
      </c>
      <c r="D426" s="216">
        <f>A421</f>
        <v>18</v>
      </c>
      <c r="E426" s="216">
        <f t="shared" si="237"/>
        <v>30</v>
      </c>
      <c r="F426" s="217">
        <f>J425</f>
        <v>45412</v>
      </c>
      <c r="G426" s="216">
        <f t="shared" ca="1" si="233"/>
        <v>0</v>
      </c>
      <c r="H426" s="218">
        <v>6</v>
      </c>
      <c r="I426" s="219">
        <f>_xlfn.NUMBERVALUE(A421&amp;0&amp;H426)</f>
        <v>1806</v>
      </c>
      <c r="J426" s="367"/>
      <c r="K426" s="96" t="s">
        <v>132</v>
      </c>
      <c r="L426" s="101" t="s">
        <v>160</v>
      </c>
      <c r="M426" s="97">
        <v>17</v>
      </c>
      <c r="N426" s="370"/>
      <c r="O426" s="98">
        <v>16</v>
      </c>
      <c r="P426" s="98">
        <v>18</v>
      </c>
      <c r="Q426" s="99">
        <v>2</v>
      </c>
      <c r="R426" s="89"/>
      <c r="S426" s="89"/>
      <c r="T426" s="89"/>
      <c r="U426" s="90"/>
      <c r="V426" s="91"/>
      <c r="W426" s="92"/>
      <c r="X426" s="93"/>
      <c r="Y426" s="92"/>
      <c r="Z426" s="94"/>
      <c r="AA426" s="94"/>
      <c r="AB426" s="95"/>
      <c r="AC426" s="298"/>
      <c r="AD426" s="299"/>
      <c r="AF426">
        <f t="shared" si="238"/>
        <v>0</v>
      </c>
      <c r="AG426">
        <f t="shared" si="239"/>
        <v>46</v>
      </c>
      <c r="AH426">
        <f t="shared" si="240"/>
        <v>46</v>
      </c>
      <c r="AI426" s="20" t="str">
        <f>UPPER(LEFT(TEXT(AI425,"jjjj")))&amp;RIGHT(TEXT(AI425,"jjjj"),LEN(TEXT(AI425,"jjjj"))-1)</f>
        <v>Mardi</v>
      </c>
      <c r="AJ426" s="155" t="str">
        <f>TEXT(AI425,"jj")</f>
        <v>30</v>
      </c>
      <c r="AK426" s="20" t="str">
        <f>UPPER(LEFT(TEXT(AI425,"jjjj")))&amp;RIGHT(TEXT(AI425,"jjjj"),LEN(TEXT(AI425,"jjjj"))-1)</f>
        <v>Mardi</v>
      </c>
      <c r="AL426" s="155">
        <f>DAY(AI425)</f>
        <v>30</v>
      </c>
      <c r="AM426" s="20" t="str">
        <f>UPPER(LEFT(TEXT(AI425,"mmmm")))&amp;RIGHT(TEXT(AI425,"mmmm"),LEN(TEXT(AI425,"mmmm"))-1)</f>
        <v>Avril</v>
      </c>
      <c r="AO426">
        <f t="shared" si="235"/>
        <v>2</v>
      </c>
    </row>
    <row r="427" spans="1:41" ht="18">
      <c r="A427" s="384"/>
      <c r="B427" s="215">
        <f ca="1">IF(_xlfn.ISOWEEKNUM($N$2)=A421,1,0)</f>
        <v>0</v>
      </c>
      <c r="C427" s="216">
        <f t="shared" si="236"/>
        <v>4</v>
      </c>
      <c r="D427" s="216">
        <f>A421</f>
        <v>18</v>
      </c>
      <c r="E427" s="216">
        <f t="shared" si="237"/>
        <v>30</v>
      </c>
      <c r="F427" s="217">
        <f>J425</f>
        <v>45412</v>
      </c>
      <c r="G427" s="216">
        <f t="shared" ca="1" si="233"/>
        <v>0</v>
      </c>
      <c r="H427" s="218">
        <v>7</v>
      </c>
      <c r="I427" s="219">
        <f>_xlfn.NUMBERVALUE(A421&amp;0&amp;H427)</f>
        <v>1807</v>
      </c>
      <c r="J427" s="367"/>
      <c r="K427" s="101"/>
      <c r="L427" s="101"/>
      <c r="M427" s="97"/>
      <c r="N427" s="370"/>
      <c r="O427" s="102"/>
      <c r="P427" s="98"/>
      <c r="Q427" s="88"/>
      <c r="R427" s="100"/>
      <c r="S427" s="100"/>
      <c r="T427" s="100"/>
      <c r="U427" s="90"/>
      <c r="V427" s="91"/>
      <c r="W427" s="92"/>
      <c r="X427" s="93"/>
      <c r="Y427" s="92"/>
      <c r="Z427" s="94"/>
      <c r="AA427" s="94"/>
      <c r="AB427" s="95"/>
      <c r="AC427" s="298"/>
      <c r="AD427" s="299"/>
      <c r="AF427">
        <f t="shared" si="238"/>
        <v>0</v>
      </c>
      <c r="AG427">
        <f t="shared" si="239"/>
        <v>0</v>
      </c>
      <c r="AH427">
        <f t="shared" si="240"/>
        <v>0</v>
      </c>
      <c r="AI427" s="155"/>
      <c r="AJ427" s="155"/>
      <c r="AK427" s="155"/>
      <c r="AL427" s="155"/>
      <c r="AM427" s="155"/>
      <c r="AO427">
        <f t="shared" si="235"/>
        <v>0</v>
      </c>
    </row>
    <row r="428" spans="1:41" ht="18.75" thickBot="1">
      <c r="A428" s="384"/>
      <c r="B428" s="215">
        <f ca="1">IF(_xlfn.ISOWEEKNUM($N$2)=A421,1,0)</f>
        <v>0</v>
      </c>
      <c r="C428" s="216">
        <f t="shared" si="236"/>
        <v>4</v>
      </c>
      <c r="D428" s="216">
        <f>A421</f>
        <v>18</v>
      </c>
      <c r="E428" s="216">
        <f t="shared" si="237"/>
        <v>30</v>
      </c>
      <c r="F428" s="217">
        <f>J425</f>
        <v>45412</v>
      </c>
      <c r="G428" s="216">
        <f t="shared" ca="1" si="233"/>
        <v>0</v>
      </c>
      <c r="H428" s="218">
        <v>8</v>
      </c>
      <c r="I428" s="219">
        <f>_xlfn.NUMBERVALUE(A421&amp;0&amp;H428)</f>
        <v>1808</v>
      </c>
      <c r="J428" s="368"/>
      <c r="K428" s="103"/>
      <c r="L428" s="103"/>
      <c r="M428" s="104"/>
      <c r="N428" s="371"/>
      <c r="O428" s="105"/>
      <c r="P428" s="105"/>
      <c r="Q428" s="106"/>
      <c r="R428" s="107"/>
      <c r="S428" s="107"/>
      <c r="T428" s="107"/>
      <c r="U428" s="108"/>
      <c r="V428" s="109"/>
      <c r="W428" s="110"/>
      <c r="X428" s="111"/>
      <c r="Y428" s="110"/>
      <c r="Z428" s="112"/>
      <c r="AA428" s="112"/>
      <c r="AB428" s="113"/>
      <c r="AC428" s="300"/>
      <c r="AD428" s="301"/>
      <c r="AF428">
        <f t="shared" si="238"/>
        <v>0</v>
      </c>
      <c r="AG428">
        <f t="shared" si="239"/>
        <v>0</v>
      </c>
      <c r="AH428">
        <f t="shared" si="240"/>
        <v>0</v>
      </c>
      <c r="AI428" s="155"/>
      <c r="AJ428" s="155"/>
      <c r="AK428" s="155"/>
      <c r="AL428" s="155"/>
      <c r="AM428" s="155"/>
      <c r="AO428">
        <f t="shared" si="235"/>
        <v>0</v>
      </c>
    </row>
    <row r="429" spans="1:41" ht="18" customHeight="1">
      <c r="A429" s="384"/>
      <c r="B429" s="215">
        <f ca="1">IF(_xlfn.ISOWEEKNUM($N$2)=A421,1,0)</f>
        <v>0</v>
      </c>
      <c r="C429" s="216">
        <f t="shared" si="236"/>
        <v>5</v>
      </c>
      <c r="D429" s="216">
        <f>A421</f>
        <v>18</v>
      </c>
      <c r="E429" s="216">
        <f t="shared" si="237"/>
        <v>1</v>
      </c>
      <c r="F429" s="217">
        <f>J429</f>
        <v>45413</v>
      </c>
      <c r="G429" s="216">
        <f t="shared" ca="1" si="233"/>
        <v>0</v>
      </c>
      <c r="H429" s="218">
        <v>9</v>
      </c>
      <c r="I429" s="219">
        <f>_xlfn.NUMBERVALUE(A421&amp;0&amp;H429)</f>
        <v>1809</v>
      </c>
      <c r="J429" s="366">
        <f>J425+1</f>
        <v>45413</v>
      </c>
      <c r="K429" s="84" t="s">
        <v>171</v>
      </c>
      <c r="L429" s="84" t="s">
        <v>101</v>
      </c>
      <c r="M429" s="85">
        <v>2</v>
      </c>
      <c r="N429" s="369" t="str">
        <f t="shared" ref="N429" si="249">AK430&amp;"
"&amp;AL430&amp;"
"&amp;AM430</f>
        <v>Mercredi
1
Mai</v>
      </c>
      <c r="O429" s="86"/>
      <c r="P429" s="87"/>
      <c r="Q429" s="88"/>
      <c r="R429" s="89"/>
      <c r="S429" s="89"/>
      <c r="T429" s="89"/>
      <c r="U429" s="90"/>
      <c r="V429" s="91"/>
      <c r="W429" s="92"/>
      <c r="X429" s="93"/>
      <c r="Y429" s="92"/>
      <c r="Z429" s="94"/>
      <c r="AA429" s="94"/>
      <c r="AB429" s="95"/>
      <c r="AC429" s="298"/>
      <c r="AD429" s="299"/>
      <c r="AF429">
        <f t="shared" si="238"/>
        <v>0</v>
      </c>
      <c r="AG429">
        <f t="shared" si="239"/>
        <v>0</v>
      </c>
      <c r="AH429">
        <f t="shared" si="240"/>
        <v>0</v>
      </c>
      <c r="AI429" s="20">
        <f>AI425+1</f>
        <v>45413</v>
      </c>
      <c r="AJ429" s="155"/>
      <c r="AK429" s="155"/>
      <c r="AL429" s="155"/>
      <c r="AM429" s="155"/>
      <c r="AO429">
        <f t="shared" si="235"/>
        <v>0</v>
      </c>
    </row>
    <row r="430" spans="1:41" ht="18">
      <c r="A430" s="384"/>
      <c r="B430" s="215">
        <f ca="1">IF(_xlfn.ISOWEEKNUM($N$2)=A421,1,0)</f>
        <v>0</v>
      </c>
      <c r="C430" s="216">
        <f t="shared" si="236"/>
        <v>5</v>
      </c>
      <c r="D430" s="216">
        <f>A421</f>
        <v>18</v>
      </c>
      <c r="E430" s="216">
        <f t="shared" si="237"/>
        <v>1</v>
      </c>
      <c r="F430" s="217">
        <f>J429</f>
        <v>45413</v>
      </c>
      <c r="G430" s="216">
        <f t="shared" ca="1" si="233"/>
        <v>0</v>
      </c>
      <c r="H430" s="218">
        <v>10</v>
      </c>
      <c r="I430" s="219">
        <f>_xlfn.NUMBERVALUE(A421&amp;H430)</f>
        <v>1810</v>
      </c>
      <c r="J430" s="367"/>
      <c r="K430" s="96"/>
      <c r="L430" s="101"/>
      <c r="M430" s="97"/>
      <c r="N430" s="370"/>
      <c r="O430" s="98"/>
      <c r="P430" s="98"/>
      <c r="Q430" s="99"/>
      <c r="R430" s="89"/>
      <c r="S430" s="89"/>
      <c r="T430" s="89"/>
      <c r="U430" s="114"/>
      <c r="V430" s="115"/>
      <c r="W430" s="116"/>
      <c r="X430" s="117"/>
      <c r="Y430" s="116"/>
      <c r="Z430" s="94"/>
      <c r="AA430" s="94"/>
      <c r="AB430" s="118"/>
      <c r="AC430" s="302"/>
      <c r="AD430" s="303"/>
      <c r="AF430">
        <f t="shared" si="238"/>
        <v>0</v>
      </c>
      <c r="AG430">
        <f t="shared" si="239"/>
        <v>0</v>
      </c>
      <c r="AH430">
        <f t="shared" si="240"/>
        <v>0</v>
      </c>
      <c r="AI430" s="20" t="str">
        <f>UPPER(LEFT(TEXT(AI429,"jjjj")))&amp;RIGHT(TEXT(AI429,"jjjj"),LEN(TEXT(AI429,"jjjj"))-1)</f>
        <v>Mercredi</v>
      </c>
      <c r="AJ430" s="155" t="str">
        <f>TEXT(AI429,"jj")</f>
        <v>01</v>
      </c>
      <c r="AK430" s="20" t="str">
        <f>UPPER(LEFT(TEXT(AI429,"jjjj")))&amp;RIGHT(TEXT(AI429,"jjjj"),LEN(TEXT(AI429,"jjjj"))-1)</f>
        <v>Mercredi</v>
      </c>
      <c r="AL430" s="155">
        <f>DAY(AI429)</f>
        <v>1</v>
      </c>
      <c r="AM430" s="20" t="str">
        <f>UPPER(LEFT(TEXT(AI429,"mmmm")))&amp;RIGHT(TEXT(AI429,"mmmm"),LEN(TEXT(AI429,"mmmm"))-1)</f>
        <v>Mai</v>
      </c>
      <c r="AO430">
        <f t="shared" si="235"/>
        <v>0</v>
      </c>
    </row>
    <row r="431" spans="1:41" ht="18">
      <c r="A431" s="384"/>
      <c r="B431" s="215">
        <f ca="1">IF(_xlfn.ISOWEEKNUM($N$2)=A421,1,0)</f>
        <v>0</v>
      </c>
      <c r="C431" s="216">
        <f t="shared" si="236"/>
        <v>5</v>
      </c>
      <c r="D431" s="216">
        <f>A421</f>
        <v>18</v>
      </c>
      <c r="E431" s="216">
        <f t="shared" si="237"/>
        <v>1</v>
      </c>
      <c r="F431" s="217">
        <f>J429</f>
        <v>45413</v>
      </c>
      <c r="G431" s="216">
        <f t="shared" ca="1" si="233"/>
        <v>0</v>
      </c>
      <c r="H431" s="218">
        <v>11</v>
      </c>
      <c r="I431" s="219">
        <f>_xlfn.NUMBERVALUE(A421&amp;H431)</f>
        <v>1811</v>
      </c>
      <c r="J431" s="367"/>
      <c r="K431" s="101"/>
      <c r="L431" s="101"/>
      <c r="M431" s="97"/>
      <c r="N431" s="370"/>
      <c r="O431" s="102"/>
      <c r="P431" s="98"/>
      <c r="Q431" s="88"/>
      <c r="R431" s="100"/>
      <c r="S431" s="100"/>
      <c r="T431" s="100"/>
      <c r="U431" s="119"/>
      <c r="V431" s="120"/>
      <c r="W431" s="121"/>
      <c r="X431" s="122"/>
      <c r="Y431" s="121"/>
      <c r="Z431" s="94"/>
      <c r="AA431" s="94"/>
      <c r="AB431" s="123"/>
      <c r="AC431" s="304"/>
      <c r="AD431" s="305"/>
      <c r="AF431">
        <f t="shared" si="238"/>
        <v>0</v>
      </c>
      <c r="AG431">
        <f t="shared" si="239"/>
        <v>0</v>
      </c>
      <c r="AH431">
        <f t="shared" si="240"/>
        <v>0</v>
      </c>
      <c r="AI431" s="155"/>
      <c r="AJ431" s="155"/>
      <c r="AK431" s="155"/>
      <c r="AL431" s="155"/>
      <c r="AM431" s="155"/>
      <c r="AO431">
        <f t="shared" si="235"/>
        <v>0</v>
      </c>
    </row>
    <row r="432" spans="1:41" ht="18.75" thickBot="1">
      <c r="A432" s="384"/>
      <c r="B432" s="215">
        <f ca="1">IF(_xlfn.ISOWEEKNUM($N$2)=A421,1,0)</f>
        <v>0</v>
      </c>
      <c r="C432" s="216">
        <f t="shared" si="236"/>
        <v>5</v>
      </c>
      <c r="D432" s="216">
        <f>A421</f>
        <v>18</v>
      </c>
      <c r="E432" s="216">
        <f t="shared" si="237"/>
        <v>1</v>
      </c>
      <c r="F432" s="217">
        <f>J429</f>
        <v>45413</v>
      </c>
      <c r="G432" s="216">
        <f t="shared" ca="1" si="233"/>
        <v>0</v>
      </c>
      <c r="H432" s="218">
        <v>12</v>
      </c>
      <c r="I432" s="219">
        <f>_xlfn.NUMBERVALUE(A421&amp;H432)</f>
        <v>1812</v>
      </c>
      <c r="J432" s="368"/>
      <c r="K432" s="103"/>
      <c r="L432" s="103"/>
      <c r="M432" s="104"/>
      <c r="N432" s="371"/>
      <c r="O432" s="105"/>
      <c r="P432" s="105"/>
      <c r="Q432" s="106"/>
      <c r="R432" s="107"/>
      <c r="S432" s="107"/>
      <c r="T432" s="107"/>
      <c r="U432" s="124"/>
      <c r="V432" s="125"/>
      <c r="W432" s="126"/>
      <c r="X432" s="127"/>
      <c r="Y432" s="126"/>
      <c r="Z432" s="112"/>
      <c r="AA432" s="112"/>
      <c r="AB432" s="128"/>
      <c r="AC432" s="306"/>
      <c r="AD432" s="307"/>
      <c r="AF432">
        <f t="shared" si="238"/>
        <v>0</v>
      </c>
      <c r="AG432">
        <f t="shared" si="239"/>
        <v>0</v>
      </c>
      <c r="AH432">
        <f t="shared" si="240"/>
        <v>0</v>
      </c>
      <c r="AI432" s="155"/>
      <c r="AJ432" s="155"/>
      <c r="AK432" s="155"/>
      <c r="AL432" s="155"/>
      <c r="AM432" s="155"/>
      <c r="AO432">
        <f t="shared" si="235"/>
        <v>0</v>
      </c>
    </row>
    <row r="433" spans="1:41" ht="18" customHeight="1">
      <c r="A433" s="384"/>
      <c r="B433" s="215">
        <f ca="1">IF(_xlfn.ISOWEEKNUM($N$2)=A421,1,0)</f>
        <v>0</v>
      </c>
      <c r="C433" s="216">
        <f t="shared" si="236"/>
        <v>5</v>
      </c>
      <c r="D433" s="216">
        <f>A421</f>
        <v>18</v>
      </c>
      <c r="E433" s="216">
        <f t="shared" si="237"/>
        <v>2</v>
      </c>
      <c r="F433" s="217">
        <f>J433</f>
        <v>45414</v>
      </c>
      <c r="G433" s="216">
        <f t="shared" ca="1" si="233"/>
        <v>0</v>
      </c>
      <c r="H433" s="218">
        <v>13</v>
      </c>
      <c r="I433" s="219">
        <f>_xlfn.NUMBERVALUE(A421&amp;H433)</f>
        <v>1813</v>
      </c>
      <c r="J433" s="366">
        <f>J429+1</f>
        <v>45414</v>
      </c>
      <c r="K433" s="84" t="s">
        <v>131</v>
      </c>
      <c r="L433" s="84" t="s">
        <v>159</v>
      </c>
      <c r="M433" s="85">
        <v>18</v>
      </c>
      <c r="N433" s="369" t="str">
        <f t="shared" ref="N433" si="250">AK434&amp;"
"&amp;AL434&amp;"
"&amp;AM434</f>
        <v>Jeudi
2
Mai</v>
      </c>
      <c r="O433" s="86">
        <v>7.5</v>
      </c>
      <c r="P433" s="87">
        <v>16</v>
      </c>
      <c r="Q433" s="88">
        <v>7.5</v>
      </c>
      <c r="R433" s="89"/>
      <c r="S433" s="89"/>
      <c r="T433" s="89"/>
      <c r="U433" s="90"/>
      <c r="V433" s="91"/>
      <c r="W433" s="92"/>
      <c r="X433" s="93"/>
      <c r="Y433" s="92"/>
      <c r="Z433" s="94"/>
      <c r="AA433" s="94"/>
      <c r="AB433" s="95"/>
      <c r="AC433" s="298"/>
      <c r="AD433" s="308"/>
      <c r="AF433">
        <f t="shared" si="238"/>
        <v>0</v>
      </c>
      <c r="AG433">
        <f t="shared" si="239"/>
        <v>60</v>
      </c>
      <c r="AH433">
        <f t="shared" si="240"/>
        <v>60</v>
      </c>
      <c r="AI433" s="20">
        <f>AI429+1</f>
        <v>45414</v>
      </c>
      <c r="AJ433" s="155"/>
      <c r="AK433" s="155"/>
      <c r="AL433" s="155"/>
      <c r="AM433" s="155"/>
      <c r="AO433">
        <f t="shared" si="235"/>
        <v>7.5</v>
      </c>
    </row>
    <row r="434" spans="1:41" ht="18">
      <c r="A434" s="384"/>
      <c r="B434" s="215">
        <f ca="1">IF(_xlfn.ISOWEEKNUM($N$2)=A421,1,0)</f>
        <v>0</v>
      </c>
      <c r="C434" s="216">
        <f t="shared" si="236"/>
        <v>5</v>
      </c>
      <c r="D434" s="216">
        <f>A421</f>
        <v>18</v>
      </c>
      <c r="E434" s="216">
        <f t="shared" si="237"/>
        <v>2</v>
      </c>
      <c r="F434" s="217">
        <f>J433</f>
        <v>45414</v>
      </c>
      <c r="G434" s="216">
        <f t="shared" ca="1" si="233"/>
        <v>0</v>
      </c>
      <c r="H434" s="218">
        <v>14</v>
      </c>
      <c r="I434" s="219">
        <f>_xlfn.NUMBERVALUE(A421&amp;H434)</f>
        <v>1814</v>
      </c>
      <c r="J434" s="367"/>
      <c r="K434" s="96"/>
      <c r="L434" s="101"/>
      <c r="M434" s="97"/>
      <c r="N434" s="370"/>
      <c r="O434" s="98"/>
      <c r="P434" s="98"/>
      <c r="Q434" s="99"/>
      <c r="R434" s="89"/>
      <c r="S434" s="89"/>
      <c r="T434" s="89"/>
      <c r="U434" s="114"/>
      <c r="V434" s="115"/>
      <c r="W434" s="116"/>
      <c r="X434" s="117"/>
      <c r="Y434" s="116"/>
      <c r="Z434" s="94"/>
      <c r="AA434" s="94"/>
      <c r="AB434" s="118"/>
      <c r="AC434" s="302"/>
      <c r="AD434" s="303"/>
      <c r="AF434">
        <f t="shared" si="238"/>
        <v>0</v>
      </c>
      <c r="AG434">
        <f t="shared" si="239"/>
        <v>0</v>
      </c>
      <c r="AH434">
        <f t="shared" si="240"/>
        <v>0</v>
      </c>
      <c r="AI434" s="20" t="str">
        <f>UPPER(LEFT(TEXT(AI433,"jjjj")))&amp;RIGHT(TEXT(AI433,"jjjj"),LEN(TEXT(AI433,"jjjj"))-1)</f>
        <v>Jeudi</v>
      </c>
      <c r="AJ434" s="155" t="str">
        <f>TEXT(AI433,"jj")</f>
        <v>02</v>
      </c>
      <c r="AK434" s="20" t="str">
        <f>UPPER(LEFT(TEXT(AI433,"jjjj")))&amp;RIGHT(TEXT(AI433,"jjjj"),LEN(TEXT(AI433,"jjjj"))-1)</f>
        <v>Jeudi</v>
      </c>
      <c r="AL434" s="155">
        <f>DAY(AI433)</f>
        <v>2</v>
      </c>
      <c r="AM434" s="20" t="str">
        <f>UPPER(LEFT(TEXT(AI433,"mmmm")))&amp;RIGHT(TEXT(AI433,"mmmm"),LEN(TEXT(AI433,"mmmm"))-1)</f>
        <v>Mai</v>
      </c>
      <c r="AO434">
        <f t="shared" si="235"/>
        <v>0</v>
      </c>
    </row>
    <row r="435" spans="1:41" ht="18">
      <c r="A435" s="384"/>
      <c r="B435" s="215">
        <f ca="1">IF(_xlfn.ISOWEEKNUM($N$2)=A421,1,0)</f>
        <v>0</v>
      </c>
      <c r="C435" s="216">
        <f t="shared" si="236"/>
        <v>5</v>
      </c>
      <c r="D435" s="216">
        <f>A421</f>
        <v>18</v>
      </c>
      <c r="E435" s="216">
        <f t="shared" si="237"/>
        <v>2</v>
      </c>
      <c r="F435" s="217">
        <f>J433</f>
        <v>45414</v>
      </c>
      <c r="G435" s="216">
        <f t="shared" ca="1" si="233"/>
        <v>0</v>
      </c>
      <c r="H435" s="218">
        <v>15</v>
      </c>
      <c r="I435" s="219">
        <f>_xlfn.NUMBERVALUE(A421&amp;H435)</f>
        <v>1815</v>
      </c>
      <c r="J435" s="367"/>
      <c r="K435" s="101"/>
      <c r="L435" s="101"/>
      <c r="M435" s="97"/>
      <c r="N435" s="370"/>
      <c r="O435" s="102"/>
      <c r="P435" s="98"/>
      <c r="Q435" s="88"/>
      <c r="R435" s="100"/>
      <c r="S435" s="100"/>
      <c r="T435" s="100"/>
      <c r="U435" s="119"/>
      <c r="V435" s="120"/>
      <c r="W435" s="121"/>
      <c r="X435" s="122"/>
      <c r="Y435" s="121"/>
      <c r="Z435" s="94"/>
      <c r="AA435" s="94"/>
      <c r="AB435" s="123"/>
      <c r="AC435" s="304"/>
      <c r="AD435" s="305"/>
      <c r="AF435">
        <f t="shared" si="238"/>
        <v>0</v>
      </c>
      <c r="AG435">
        <f t="shared" si="239"/>
        <v>0</v>
      </c>
      <c r="AH435">
        <f t="shared" si="240"/>
        <v>0</v>
      </c>
      <c r="AI435" s="155"/>
      <c r="AJ435" s="155"/>
      <c r="AK435" s="155"/>
      <c r="AL435" s="155"/>
      <c r="AM435" s="155"/>
      <c r="AO435">
        <f t="shared" si="235"/>
        <v>0</v>
      </c>
    </row>
    <row r="436" spans="1:41" ht="18.75" thickBot="1">
      <c r="A436" s="384"/>
      <c r="B436" s="215">
        <f ca="1">IF(_xlfn.ISOWEEKNUM($N$2)=A421,1,0)</f>
        <v>0</v>
      </c>
      <c r="C436" s="216">
        <f t="shared" si="236"/>
        <v>5</v>
      </c>
      <c r="D436" s="216">
        <f>A421</f>
        <v>18</v>
      </c>
      <c r="E436" s="216">
        <f t="shared" si="237"/>
        <v>2</v>
      </c>
      <c r="F436" s="217">
        <f>J433</f>
        <v>45414</v>
      </c>
      <c r="G436" s="216">
        <f t="shared" ca="1" si="233"/>
        <v>0</v>
      </c>
      <c r="H436" s="218">
        <v>16</v>
      </c>
      <c r="I436" s="219">
        <f>_xlfn.NUMBERVALUE(A421&amp;H436)</f>
        <v>1816</v>
      </c>
      <c r="J436" s="368"/>
      <c r="K436" s="103"/>
      <c r="L436" s="103"/>
      <c r="M436" s="104"/>
      <c r="N436" s="371"/>
      <c r="O436" s="105"/>
      <c r="P436" s="105"/>
      <c r="Q436" s="106"/>
      <c r="R436" s="107"/>
      <c r="S436" s="107"/>
      <c r="T436" s="107"/>
      <c r="U436" s="124"/>
      <c r="V436" s="125"/>
      <c r="W436" s="126"/>
      <c r="X436" s="127"/>
      <c r="Y436" s="126"/>
      <c r="Z436" s="112"/>
      <c r="AA436" s="112"/>
      <c r="AB436" s="128"/>
      <c r="AC436" s="306"/>
      <c r="AD436" s="307"/>
      <c r="AF436">
        <f t="shared" si="238"/>
        <v>0</v>
      </c>
      <c r="AG436">
        <f t="shared" si="239"/>
        <v>0</v>
      </c>
      <c r="AH436">
        <f t="shared" si="240"/>
        <v>0</v>
      </c>
      <c r="AI436" s="155"/>
      <c r="AJ436" s="155"/>
      <c r="AK436" s="155"/>
      <c r="AL436" s="155"/>
      <c r="AM436" s="155"/>
      <c r="AO436">
        <f t="shared" si="235"/>
        <v>0</v>
      </c>
    </row>
    <row r="437" spans="1:41" ht="18" customHeight="1">
      <c r="A437" s="384"/>
      <c r="B437" s="215">
        <f ca="1">IF(_xlfn.ISOWEEKNUM($N$2)=A421,1,0)</f>
        <v>0</v>
      </c>
      <c r="C437" s="216">
        <f t="shared" si="236"/>
        <v>5</v>
      </c>
      <c r="D437" s="216">
        <f>A421</f>
        <v>18</v>
      </c>
      <c r="E437" s="216">
        <f t="shared" si="237"/>
        <v>3</v>
      </c>
      <c r="F437" s="217">
        <f>J437</f>
        <v>45415</v>
      </c>
      <c r="G437" s="216">
        <f t="shared" ca="1" si="233"/>
        <v>0</v>
      </c>
      <c r="H437" s="218">
        <v>17</v>
      </c>
      <c r="I437" s="219">
        <f>_xlfn.NUMBERVALUE(A421&amp;H437)</f>
        <v>1817</v>
      </c>
      <c r="J437" s="366">
        <f>J433+1</f>
        <v>45415</v>
      </c>
      <c r="K437" s="84" t="s">
        <v>131</v>
      </c>
      <c r="L437" s="84" t="s">
        <v>159</v>
      </c>
      <c r="M437" s="85">
        <v>18</v>
      </c>
      <c r="N437" s="369" t="str">
        <f t="shared" ref="N437" si="251">AK438&amp;"
"&amp;AL438&amp;"
"&amp;AM438</f>
        <v>Vendredi
3
Mai</v>
      </c>
      <c r="O437" s="86">
        <v>7</v>
      </c>
      <c r="P437" s="87">
        <v>14</v>
      </c>
      <c r="Q437" s="88">
        <v>7</v>
      </c>
      <c r="R437" s="89"/>
      <c r="S437" s="89"/>
      <c r="T437" s="89"/>
      <c r="U437" s="90"/>
      <c r="V437" s="91"/>
      <c r="W437" s="92"/>
      <c r="X437" s="93"/>
      <c r="Y437" s="92"/>
      <c r="Z437" s="94"/>
      <c r="AA437" s="94"/>
      <c r="AB437" s="95"/>
      <c r="AC437" s="309"/>
      <c r="AD437" s="308"/>
      <c r="AF437">
        <f t="shared" si="238"/>
        <v>0</v>
      </c>
      <c r="AG437">
        <f t="shared" si="239"/>
        <v>60</v>
      </c>
      <c r="AH437">
        <f t="shared" si="240"/>
        <v>60</v>
      </c>
      <c r="AI437" s="20">
        <f>AI433+1</f>
        <v>45415</v>
      </c>
      <c r="AJ437" s="155"/>
      <c r="AK437" s="155"/>
      <c r="AL437" s="155"/>
      <c r="AM437" s="155"/>
      <c r="AO437">
        <f t="shared" si="235"/>
        <v>7</v>
      </c>
    </row>
    <row r="438" spans="1:41" ht="18">
      <c r="A438" s="384"/>
      <c r="B438" s="215">
        <f ca="1">IF(_xlfn.ISOWEEKNUM($N$2)=A421,1,0)</f>
        <v>0</v>
      </c>
      <c r="C438" s="216">
        <f t="shared" si="236"/>
        <v>5</v>
      </c>
      <c r="D438" s="216">
        <f>A421</f>
        <v>18</v>
      </c>
      <c r="E438" s="216">
        <f t="shared" si="237"/>
        <v>3</v>
      </c>
      <c r="F438" s="217">
        <f>J437</f>
        <v>45415</v>
      </c>
      <c r="G438" s="216">
        <f t="shared" ca="1" si="233"/>
        <v>0</v>
      </c>
      <c r="H438" s="218">
        <v>18</v>
      </c>
      <c r="I438" s="219">
        <f>_xlfn.NUMBERVALUE(A421&amp;H438)</f>
        <v>1818</v>
      </c>
      <c r="J438" s="367"/>
      <c r="K438" s="96"/>
      <c r="L438" s="101"/>
      <c r="M438" s="97"/>
      <c r="N438" s="370"/>
      <c r="O438" s="98"/>
      <c r="P438" s="98"/>
      <c r="Q438" s="99"/>
      <c r="R438" s="89"/>
      <c r="S438" s="89"/>
      <c r="T438" s="89"/>
      <c r="U438" s="114"/>
      <c r="V438" s="115"/>
      <c r="W438" s="116"/>
      <c r="X438" s="117"/>
      <c r="Y438" s="116"/>
      <c r="Z438" s="94"/>
      <c r="AA438" s="94"/>
      <c r="AB438" s="118"/>
      <c r="AC438" s="298"/>
      <c r="AD438" s="303"/>
      <c r="AF438">
        <f t="shared" si="238"/>
        <v>0</v>
      </c>
      <c r="AG438">
        <f t="shared" si="239"/>
        <v>0</v>
      </c>
      <c r="AH438">
        <f t="shared" si="240"/>
        <v>0</v>
      </c>
      <c r="AI438" s="20" t="str">
        <f>UPPER(LEFT(TEXT(AI437,"jjjj")))&amp;RIGHT(TEXT(AI437,"jjjj"),LEN(TEXT(AI437,"jjjj"))-1)</f>
        <v>Vendredi</v>
      </c>
      <c r="AJ438" s="155" t="str">
        <f>TEXT(AI437,"jj")</f>
        <v>03</v>
      </c>
      <c r="AK438" s="20" t="str">
        <f>UPPER(LEFT(TEXT(AI437,"jjjj")))&amp;RIGHT(TEXT(AI437,"jjjj"),LEN(TEXT(AI437,"jjjj"))-1)</f>
        <v>Vendredi</v>
      </c>
      <c r="AL438" s="155">
        <f>DAY(AI437)</f>
        <v>3</v>
      </c>
      <c r="AM438" s="20" t="str">
        <f>UPPER(LEFT(TEXT(AI437,"mmmm")))&amp;RIGHT(TEXT(AI437,"mmmm"),LEN(TEXT(AI437,"mmmm"))-1)</f>
        <v>Mai</v>
      </c>
      <c r="AO438">
        <f t="shared" si="235"/>
        <v>0</v>
      </c>
    </row>
    <row r="439" spans="1:41" ht="18">
      <c r="A439" s="384"/>
      <c r="B439" s="215">
        <f ca="1">IF(_xlfn.ISOWEEKNUM($N$2)=A421,1,0)</f>
        <v>0</v>
      </c>
      <c r="C439" s="216">
        <f t="shared" si="236"/>
        <v>5</v>
      </c>
      <c r="D439" s="216">
        <f>A421</f>
        <v>18</v>
      </c>
      <c r="E439" s="216">
        <f t="shared" si="237"/>
        <v>3</v>
      </c>
      <c r="F439" s="217">
        <f>J437</f>
        <v>45415</v>
      </c>
      <c r="G439" s="216">
        <f t="shared" ca="1" si="233"/>
        <v>0</v>
      </c>
      <c r="H439" s="218">
        <v>19</v>
      </c>
      <c r="I439" s="219">
        <f>_xlfn.NUMBERVALUE(A421&amp;H439)</f>
        <v>1819</v>
      </c>
      <c r="J439" s="367"/>
      <c r="K439" s="101"/>
      <c r="L439" s="101"/>
      <c r="M439" s="97"/>
      <c r="N439" s="370"/>
      <c r="O439" s="102"/>
      <c r="P439" s="98"/>
      <c r="Q439" s="88"/>
      <c r="R439" s="100"/>
      <c r="S439" s="100"/>
      <c r="T439" s="100"/>
      <c r="U439" s="119"/>
      <c r="V439" s="120"/>
      <c r="W439" s="121"/>
      <c r="X439" s="122"/>
      <c r="Y439" s="121"/>
      <c r="Z439" s="94"/>
      <c r="AA439" s="94"/>
      <c r="AB439" s="123"/>
      <c r="AC439" s="304"/>
      <c r="AD439" s="305"/>
      <c r="AF439">
        <f t="shared" si="238"/>
        <v>0</v>
      </c>
      <c r="AG439">
        <f t="shared" si="239"/>
        <v>0</v>
      </c>
      <c r="AH439">
        <f t="shared" si="240"/>
        <v>0</v>
      </c>
      <c r="AI439" s="155"/>
      <c r="AJ439" s="155"/>
      <c r="AK439" s="155"/>
      <c r="AL439" s="155"/>
      <c r="AM439" s="155"/>
      <c r="AO439">
        <f t="shared" si="235"/>
        <v>0</v>
      </c>
    </row>
    <row r="440" spans="1:41" ht="18.75" thickBot="1">
      <c r="A440" s="384"/>
      <c r="B440" s="215">
        <f ca="1">IF(_xlfn.ISOWEEKNUM($N$2)=A421,1,0)</f>
        <v>0</v>
      </c>
      <c r="C440" s="216">
        <f t="shared" si="236"/>
        <v>5</v>
      </c>
      <c r="D440" s="216">
        <f>A421</f>
        <v>18</v>
      </c>
      <c r="E440" s="216">
        <f t="shared" si="237"/>
        <v>3</v>
      </c>
      <c r="F440" s="217">
        <f>J437</f>
        <v>45415</v>
      </c>
      <c r="G440" s="216">
        <f t="shared" ca="1" si="233"/>
        <v>0</v>
      </c>
      <c r="H440" s="218">
        <v>20</v>
      </c>
      <c r="I440" s="219">
        <f>_xlfn.NUMBERVALUE(A421&amp;H440)</f>
        <v>1820</v>
      </c>
      <c r="J440" s="368"/>
      <c r="K440" s="103"/>
      <c r="L440" s="103"/>
      <c r="M440" s="104"/>
      <c r="N440" s="371"/>
      <c r="O440" s="105"/>
      <c r="P440" s="105"/>
      <c r="Q440" s="106"/>
      <c r="R440" s="107"/>
      <c r="S440" s="107"/>
      <c r="T440" s="107"/>
      <c r="U440" s="124"/>
      <c r="V440" s="125"/>
      <c r="W440" s="126"/>
      <c r="X440" s="127"/>
      <c r="Y440" s="126"/>
      <c r="Z440" s="112"/>
      <c r="AA440" s="112"/>
      <c r="AB440" s="128"/>
      <c r="AC440" s="306"/>
      <c r="AD440" s="307"/>
      <c r="AF440">
        <f t="shared" si="238"/>
        <v>0</v>
      </c>
      <c r="AG440">
        <f t="shared" si="239"/>
        <v>0</v>
      </c>
      <c r="AH440">
        <f t="shared" si="240"/>
        <v>0</v>
      </c>
      <c r="AI440" s="155"/>
      <c r="AJ440" s="155"/>
      <c r="AK440" s="155"/>
      <c r="AL440" s="155"/>
      <c r="AM440" s="155"/>
      <c r="AO440">
        <f t="shared" si="235"/>
        <v>0</v>
      </c>
    </row>
    <row r="441" spans="1:41" ht="18" customHeight="1">
      <c r="A441" s="384"/>
      <c r="B441" s="215">
        <f ca="1">IF(_xlfn.ISOWEEKNUM($N$2)=A421,1,0)</f>
        <v>0</v>
      </c>
      <c r="C441" s="216">
        <f t="shared" si="236"/>
        <v>5</v>
      </c>
      <c r="D441" s="216">
        <f>A421</f>
        <v>18</v>
      </c>
      <c r="E441" s="216">
        <f t="shared" si="237"/>
        <v>4</v>
      </c>
      <c r="F441" s="217">
        <f>J441</f>
        <v>45416</v>
      </c>
      <c r="G441" s="216">
        <f t="shared" ca="1" si="233"/>
        <v>0</v>
      </c>
      <c r="H441" s="218">
        <v>21</v>
      </c>
      <c r="I441" s="219">
        <f>_xlfn.NUMBERVALUE(A421&amp;H441)</f>
        <v>1821</v>
      </c>
      <c r="J441" s="372">
        <f>J437+1</f>
        <v>45416</v>
      </c>
      <c r="K441" s="52" t="s">
        <v>131</v>
      </c>
      <c r="L441" s="53" t="s">
        <v>159</v>
      </c>
      <c r="M441" s="54">
        <v>18</v>
      </c>
      <c r="N441" s="374" t="str">
        <f t="shared" ref="N441" si="252">AK442&amp;"
"&amp;AL442&amp;"
"&amp;AM442</f>
        <v>Samedi
4
Mai</v>
      </c>
      <c r="O441" s="55">
        <v>7</v>
      </c>
      <c r="P441" s="56">
        <v>15</v>
      </c>
      <c r="Q441" s="57">
        <v>8</v>
      </c>
      <c r="R441" s="58"/>
      <c r="S441" s="58"/>
      <c r="T441" s="58"/>
      <c r="U441" s="59"/>
      <c r="V441" s="60"/>
      <c r="W441" s="61"/>
      <c r="X441" s="62"/>
      <c r="Y441" s="61"/>
      <c r="Z441" s="63"/>
      <c r="AA441" s="63"/>
      <c r="AB441" s="64" t="s">
        <v>105</v>
      </c>
      <c r="AC441" s="310"/>
      <c r="AD441" s="311"/>
      <c r="AF441">
        <f t="shared" si="238"/>
        <v>0</v>
      </c>
      <c r="AG441">
        <f t="shared" si="239"/>
        <v>60</v>
      </c>
      <c r="AH441">
        <f t="shared" si="240"/>
        <v>60</v>
      </c>
      <c r="AI441" s="20">
        <f>AI437+1</f>
        <v>45416</v>
      </c>
      <c r="AJ441" s="155"/>
      <c r="AK441" s="155"/>
      <c r="AL441" s="155"/>
      <c r="AM441" s="155"/>
      <c r="AO441">
        <f t="shared" si="235"/>
        <v>8</v>
      </c>
    </row>
    <row r="442" spans="1:41" ht="18.75" thickBot="1">
      <c r="A442" s="384"/>
      <c r="B442" s="215">
        <f ca="1">IF(_xlfn.ISOWEEKNUM($N$2)=A421,1,0)</f>
        <v>0</v>
      </c>
      <c r="C442" s="216">
        <f t="shared" si="236"/>
        <v>5</v>
      </c>
      <c r="D442" s="216">
        <f>A421</f>
        <v>18</v>
      </c>
      <c r="E442" s="216">
        <f t="shared" si="237"/>
        <v>4</v>
      </c>
      <c r="F442" s="217">
        <f>J441</f>
        <v>45416</v>
      </c>
      <c r="G442" s="216">
        <f t="shared" ca="1" si="233"/>
        <v>0</v>
      </c>
      <c r="H442" s="218">
        <v>22</v>
      </c>
      <c r="I442" s="219">
        <f>_xlfn.NUMBERVALUE(A421&amp;H442)</f>
        <v>1822</v>
      </c>
      <c r="J442" s="373"/>
      <c r="K442" s="53"/>
      <c r="L442" s="53"/>
      <c r="M442" s="65"/>
      <c r="N442" s="375"/>
      <c r="O442" s="66"/>
      <c r="P442" s="66"/>
      <c r="Q442" s="67"/>
      <c r="R442" s="68"/>
      <c r="S442" s="68"/>
      <c r="T442" s="68"/>
      <c r="U442" s="69"/>
      <c r="V442" s="70"/>
      <c r="W442" s="71"/>
      <c r="X442" s="72"/>
      <c r="Y442" s="71"/>
      <c r="Z442" s="73"/>
      <c r="AA442" s="73"/>
      <c r="AB442" s="74"/>
      <c r="AC442" s="312"/>
      <c r="AD442" s="313"/>
      <c r="AF442">
        <f t="shared" si="238"/>
        <v>0</v>
      </c>
      <c r="AG442">
        <f t="shared" si="239"/>
        <v>0</v>
      </c>
      <c r="AH442">
        <f t="shared" si="240"/>
        <v>0</v>
      </c>
      <c r="AI442" s="20" t="str">
        <f>UPPER(LEFT(TEXT(AI441,"jjjj")))&amp;RIGHT(TEXT(AI441,"jjjj"),LEN(TEXT(AI441,"jjjj"))-1)</f>
        <v>Samedi</v>
      </c>
      <c r="AJ442" s="155" t="str">
        <f>TEXT(AI441,"jj")</f>
        <v>04</v>
      </c>
      <c r="AK442" s="20" t="str">
        <f>UPPER(LEFT(TEXT(AI441,"jjjj")))&amp;RIGHT(TEXT(AI441,"jjjj"),LEN(TEXT(AI441,"jjjj"))-1)</f>
        <v>Samedi</v>
      </c>
      <c r="AL442" s="155">
        <f>DAY(AI441)</f>
        <v>4</v>
      </c>
      <c r="AM442" s="20" t="str">
        <f>UPPER(LEFT(TEXT(AI441,"mmmm")))&amp;RIGHT(TEXT(AI441,"mmmm"),LEN(TEXT(AI441,"mmmm"))-1)</f>
        <v>Mai</v>
      </c>
      <c r="AO442">
        <f t="shared" si="235"/>
        <v>0</v>
      </c>
    </row>
    <row r="443" spans="1:41" ht="18" customHeight="1">
      <c r="A443" s="384"/>
      <c r="B443" s="215">
        <f ca="1">IF(_xlfn.ISOWEEKNUM($N$2)=A421,1,0)</f>
        <v>0</v>
      </c>
      <c r="C443" s="216">
        <f t="shared" si="236"/>
        <v>5</v>
      </c>
      <c r="D443" s="216">
        <f>A421</f>
        <v>18</v>
      </c>
      <c r="E443" s="216">
        <f t="shared" si="237"/>
        <v>5</v>
      </c>
      <c r="F443" s="217">
        <f>J443</f>
        <v>45417</v>
      </c>
      <c r="G443" s="216">
        <f t="shared" ca="1" si="233"/>
        <v>0</v>
      </c>
      <c r="H443" s="218">
        <v>23</v>
      </c>
      <c r="I443" s="219">
        <f>_xlfn.NUMBERVALUE(A421&amp;H443)</f>
        <v>1823</v>
      </c>
      <c r="J443" s="372">
        <f>J441+1</f>
        <v>45417</v>
      </c>
      <c r="K443" s="75"/>
      <c r="L443" s="75"/>
      <c r="M443" s="54"/>
      <c r="N443" s="374" t="str">
        <f t="shared" ref="N443" si="253">AK444&amp;"
"&amp;AL444&amp;"
"&amp;AM444</f>
        <v>Dimanche
5
Mai</v>
      </c>
      <c r="O443" s="76"/>
      <c r="P443" s="77"/>
      <c r="Q443" s="78"/>
      <c r="R443" s="79"/>
      <c r="S443" s="79"/>
      <c r="T443" s="79"/>
      <c r="U443" s="80"/>
      <c r="V443" s="81"/>
      <c r="W443" s="81"/>
      <c r="X443" s="82"/>
      <c r="Y443" s="81"/>
      <c r="Z443" s="81"/>
      <c r="AA443" s="81"/>
      <c r="AB443" s="83"/>
      <c r="AC443" s="314"/>
      <c r="AD443" s="315"/>
      <c r="AF443">
        <f t="shared" si="238"/>
        <v>0</v>
      </c>
      <c r="AG443">
        <f t="shared" si="239"/>
        <v>0</v>
      </c>
      <c r="AH443">
        <f t="shared" si="240"/>
        <v>0</v>
      </c>
      <c r="AI443" s="20">
        <f>AI441+1</f>
        <v>45417</v>
      </c>
      <c r="AJ443" s="155"/>
      <c r="AK443" s="155"/>
      <c r="AL443" s="155"/>
      <c r="AM443" s="155"/>
      <c r="AO443">
        <f t="shared" si="235"/>
        <v>0</v>
      </c>
    </row>
    <row r="444" spans="1:41" ht="18.75" thickBot="1">
      <c r="A444" s="385"/>
      <c r="B444" s="220">
        <f ca="1">IF(_xlfn.ISOWEEKNUM($N$2)=A421,1,0)</f>
        <v>0</v>
      </c>
      <c r="C444" s="216">
        <f t="shared" si="236"/>
        <v>5</v>
      </c>
      <c r="D444" s="216">
        <f>A421</f>
        <v>18</v>
      </c>
      <c r="E444" s="216">
        <f t="shared" si="237"/>
        <v>5</v>
      </c>
      <c r="F444" s="217">
        <f>J443</f>
        <v>45417</v>
      </c>
      <c r="G444" s="221">
        <f t="shared" ca="1" si="233"/>
        <v>0</v>
      </c>
      <c r="H444" s="218">
        <v>24</v>
      </c>
      <c r="I444" s="222">
        <f>_xlfn.NUMBERVALUE(A421&amp;H444)</f>
        <v>1824</v>
      </c>
      <c r="J444" s="379"/>
      <c r="K444" s="146"/>
      <c r="L444" s="146"/>
      <c r="M444" s="147"/>
      <c r="N444" s="380"/>
      <c r="O444" s="148"/>
      <c r="P444" s="148"/>
      <c r="Q444" s="149"/>
      <c r="R444" s="150"/>
      <c r="S444" s="150"/>
      <c r="T444" s="150"/>
      <c r="U444" s="151"/>
      <c r="V444" s="152"/>
      <c r="W444" s="152"/>
      <c r="X444" s="153"/>
      <c r="Y444" s="152"/>
      <c r="Z444" s="152"/>
      <c r="AA444" s="152"/>
      <c r="AB444" s="154"/>
      <c r="AC444" s="316"/>
      <c r="AD444" s="317"/>
      <c r="AF444">
        <f t="shared" si="238"/>
        <v>0</v>
      </c>
      <c r="AG444">
        <f t="shared" si="239"/>
        <v>0</v>
      </c>
      <c r="AH444">
        <f t="shared" si="240"/>
        <v>0</v>
      </c>
      <c r="AI444" s="20" t="str">
        <f>UPPER(LEFT(TEXT(AI443,"jjjj")))&amp;RIGHT(TEXT(AI443,"jjjj"),LEN(TEXT(AI443,"jjjj"))-1)</f>
        <v>Dimanche</v>
      </c>
      <c r="AJ444" s="155" t="str">
        <f>TEXT(AI443,"jj")</f>
        <v>05</v>
      </c>
      <c r="AK444" s="20" t="str">
        <f>UPPER(LEFT(TEXT(AI443,"jjjj")))&amp;RIGHT(TEXT(AI443,"jjjj"),LEN(TEXT(AI443,"jjjj"))-1)</f>
        <v>Dimanche</v>
      </c>
      <c r="AL444" s="155">
        <f>DAY(AI443)</f>
        <v>5</v>
      </c>
      <c r="AM444" s="20" t="str">
        <f>UPPER(LEFT(TEXT(AI443,"mmmm")))&amp;RIGHT(TEXT(AI443,"mmmm"),LEN(TEXT(AI443,"mmmm"))-1)</f>
        <v>Mai</v>
      </c>
      <c r="AO444">
        <f t="shared" si="235"/>
        <v>0</v>
      </c>
    </row>
    <row r="445" spans="1:41" ht="18.75" customHeight="1" thickTop="1">
      <c r="A445" s="383">
        <f>A421+1</f>
        <v>19</v>
      </c>
      <c r="B445" s="210">
        <f ca="1">IF(_xlfn.ISOWEEKNUM($N$2)=A445,1,0)</f>
        <v>0</v>
      </c>
      <c r="C445" s="211">
        <f t="shared" si="236"/>
        <v>5</v>
      </c>
      <c r="D445" s="211">
        <f>A445</f>
        <v>19</v>
      </c>
      <c r="E445" s="211">
        <f t="shared" si="237"/>
        <v>6</v>
      </c>
      <c r="F445" s="212">
        <f>J445</f>
        <v>45418</v>
      </c>
      <c r="G445" s="211">
        <f t="shared" ca="1" si="233"/>
        <v>0</v>
      </c>
      <c r="H445" s="213">
        <v>1</v>
      </c>
      <c r="I445" s="214">
        <f>_xlfn.NUMBERVALUE(A445&amp;0&amp;H445)</f>
        <v>1901</v>
      </c>
      <c r="J445" s="386">
        <f>J443+1</f>
        <v>45418</v>
      </c>
      <c r="K445" s="134" t="s">
        <v>131</v>
      </c>
      <c r="L445" s="134" t="s">
        <v>159</v>
      </c>
      <c r="M445" s="135">
        <v>18</v>
      </c>
      <c r="N445" s="387" t="str">
        <f t="shared" ref="N445" si="254">AK446&amp;"
"&amp;AL446&amp;"
"&amp;AM446</f>
        <v>Lundi
6
Mai</v>
      </c>
      <c r="O445" s="136">
        <v>12</v>
      </c>
      <c r="P445" s="137">
        <v>20</v>
      </c>
      <c r="Q445" s="138"/>
      <c r="R445" s="139"/>
      <c r="S445" s="139">
        <v>8</v>
      </c>
      <c r="T445" s="139"/>
      <c r="U445" s="140"/>
      <c r="V445" s="141">
        <v>2E-3</v>
      </c>
      <c r="W445" s="142"/>
      <c r="X445" s="143"/>
      <c r="Y445" s="142"/>
      <c r="Z445" s="144"/>
      <c r="AA445" s="144"/>
      <c r="AB445" s="145"/>
      <c r="AC445" s="296"/>
      <c r="AD445" s="297"/>
      <c r="AF445">
        <f t="shared" si="238"/>
        <v>0</v>
      </c>
      <c r="AG445">
        <f t="shared" si="239"/>
        <v>60</v>
      </c>
      <c r="AH445">
        <f t="shared" si="240"/>
        <v>60</v>
      </c>
      <c r="AI445" s="20">
        <f>J445</f>
        <v>45418</v>
      </c>
      <c r="AJ445" s="19"/>
      <c r="AK445" s="19"/>
      <c r="AL445" s="19"/>
      <c r="AM445" s="20"/>
      <c r="AO445">
        <f t="shared" si="235"/>
        <v>8</v>
      </c>
    </row>
    <row r="446" spans="1:41" ht="18">
      <c r="A446" s="384"/>
      <c r="B446" s="215">
        <f ca="1">IF(_xlfn.ISOWEEKNUM($N$2)=A445,1,0)</f>
        <v>0</v>
      </c>
      <c r="C446" s="216">
        <f t="shared" si="236"/>
        <v>5</v>
      </c>
      <c r="D446" s="216">
        <f>A445</f>
        <v>19</v>
      </c>
      <c r="E446" s="216">
        <f t="shared" si="237"/>
        <v>6</v>
      </c>
      <c r="F446" s="217">
        <f>J445</f>
        <v>45418</v>
      </c>
      <c r="G446" s="216">
        <f t="shared" ca="1" si="233"/>
        <v>0</v>
      </c>
      <c r="H446" s="218">
        <v>2</v>
      </c>
      <c r="I446" s="219">
        <f>_xlfn.NUMBERVALUE(A445&amp;0&amp;H446)</f>
        <v>1902</v>
      </c>
      <c r="J446" s="367"/>
      <c r="K446" s="96"/>
      <c r="L446" s="96"/>
      <c r="M446" s="97"/>
      <c r="N446" s="370"/>
      <c r="O446" s="98"/>
      <c r="P446" s="98"/>
      <c r="Q446" s="99"/>
      <c r="R446" s="100"/>
      <c r="S446" s="100"/>
      <c r="T446" s="100"/>
      <c r="U446" s="90"/>
      <c r="V446" s="91"/>
      <c r="W446" s="92"/>
      <c r="X446" s="93"/>
      <c r="Y446" s="92"/>
      <c r="Z446" s="94"/>
      <c r="AA446" s="94"/>
      <c r="AB446" s="95"/>
      <c r="AC446" s="298"/>
      <c r="AD446" s="299"/>
      <c r="AF446">
        <f t="shared" si="238"/>
        <v>0</v>
      </c>
      <c r="AG446">
        <f t="shared" si="239"/>
        <v>0</v>
      </c>
      <c r="AH446">
        <f t="shared" si="240"/>
        <v>0</v>
      </c>
      <c r="AI446" s="20" t="str">
        <f>UPPER(LEFT(TEXT(AI445,"jjjj")))&amp;RIGHT(TEXT(AI445,"jjjj"),LEN(TEXT(AI445,"jjjj"))-1)</f>
        <v>Lundi</v>
      </c>
      <c r="AJ446" s="155" t="str">
        <f>TEXT(AI445,"jj")</f>
        <v>06</v>
      </c>
      <c r="AK446" s="20" t="str">
        <f>UPPER(LEFT(TEXT(AI445,"jjjj")))&amp;RIGHT(TEXT(AI445,"jjjj"),LEN(TEXT(AI445,"jjjj"))-1)</f>
        <v>Lundi</v>
      </c>
      <c r="AL446" s="155">
        <f>DAY(AI445)</f>
        <v>6</v>
      </c>
      <c r="AM446" s="20" t="str">
        <f>UPPER(LEFT(TEXT(AI445,"mmmm")))&amp;RIGHT(TEXT(AI445,"mmmm"),LEN(TEXT(AI445,"mmmm"))-1)</f>
        <v>Mai</v>
      </c>
      <c r="AO446">
        <f t="shared" si="235"/>
        <v>0</v>
      </c>
    </row>
    <row r="447" spans="1:41" ht="18">
      <c r="A447" s="384"/>
      <c r="B447" s="215">
        <f ca="1">IF(_xlfn.ISOWEEKNUM($N$2)=A445,1,0)</f>
        <v>0</v>
      </c>
      <c r="C447" s="216">
        <f t="shared" si="236"/>
        <v>5</v>
      </c>
      <c r="D447" s="216">
        <f>A445</f>
        <v>19</v>
      </c>
      <c r="E447" s="216">
        <f t="shared" si="237"/>
        <v>6</v>
      </c>
      <c r="F447" s="217">
        <f>J445</f>
        <v>45418</v>
      </c>
      <c r="G447" s="216">
        <f t="shared" ca="1" si="233"/>
        <v>0</v>
      </c>
      <c r="H447" s="218">
        <v>3</v>
      </c>
      <c r="I447" s="219">
        <f>_xlfn.NUMBERVALUE(A445&amp;0&amp;H447)</f>
        <v>1903</v>
      </c>
      <c r="J447" s="367"/>
      <c r="K447" s="101"/>
      <c r="L447" s="101"/>
      <c r="M447" s="97"/>
      <c r="N447" s="370"/>
      <c r="O447" s="102"/>
      <c r="P447" s="98"/>
      <c r="Q447" s="88"/>
      <c r="R447" s="89"/>
      <c r="S447" s="89"/>
      <c r="T447" s="89"/>
      <c r="U447" s="90"/>
      <c r="V447" s="91"/>
      <c r="W447" s="92"/>
      <c r="X447" s="93"/>
      <c r="Y447" s="92"/>
      <c r="Z447" s="94"/>
      <c r="AA447" s="94"/>
      <c r="AB447" s="95"/>
      <c r="AC447" s="298"/>
      <c r="AD447" s="299"/>
      <c r="AF447">
        <f t="shared" si="238"/>
        <v>0</v>
      </c>
      <c r="AG447">
        <f t="shared" si="239"/>
        <v>0</v>
      </c>
      <c r="AH447">
        <f t="shared" si="240"/>
        <v>0</v>
      </c>
      <c r="AI447" s="19"/>
      <c r="AJ447" s="19"/>
      <c r="AK447" s="19"/>
      <c r="AL447" s="19"/>
      <c r="AM447" s="19"/>
      <c r="AO447">
        <f t="shared" si="235"/>
        <v>0</v>
      </c>
    </row>
    <row r="448" spans="1:41" ht="18.75" thickBot="1">
      <c r="A448" s="384"/>
      <c r="B448" s="215">
        <f ca="1">IF(_xlfn.ISOWEEKNUM($N$2)=A445,1,0)</f>
        <v>0</v>
      </c>
      <c r="C448" s="216">
        <f t="shared" si="236"/>
        <v>5</v>
      </c>
      <c r="D448" s="216">
        <f>A445</f>
        <v>19</v>
      </c>
      <c r="E448" s="216">
        <f t="shared" si="237"/>
        <v>6</v>
      </c>
      <c r="F448" s="217">
        <f>J445</f>
        <v>45418</v>
      </c>
      <c r="G448" s="216">
        <f t="shared" ca="1" si="233"/>
        <v>0</v>
      </c>
      <c r="H448" s="218">
        <v>4</v>
      </c>
      <c r="I448" s="219">
        <f>_xlfn.NUMBERVALUE(A445&amp;0&amp;H448)</f>
        <v>1904</v>
      </c>
      <c r="J448" s="368"/>
      <c r="K448" s="103"/>
      <c r="L448" s="103"/>
      <c r="M448" s="104"/>
      <c r="N448" s="371"/>
      <c r="O448" s="105"/>
      <c r="P448" s="105"/>
      <c r="Q448" s="106"/>
      <c r="R448" s="107"/>
      <c r="S448" s="107"/>
      <c r="T448" s="107"/>
      <c r="U448" s="108"/>
      <c r="V448" s="109"/>
      <c r="W448" s="110"/>
      <c r="X448" s="111"/>
      <c r="Y448" s="110"/>
      <c r="Z448" s="112"/>
      <c r="AA448" s="112"/>
      <c r="AB448" s="113"/>
      <c r="AC448" s="300"/>
      <c r="AD448" s="301"/>
      <c r="AF448">
        <f t="shared" si="238"/>
        <v>0</v>
      </c>
      <c r="AG448">
        <f t="shared" si="239"/>
        <v>0</v>
      </c>
      <c r="AH448">
        <f t="shared" si="240"/>
        <v>0</v>
      </c>
      <c r="AI448" s="20"/>
      <c r="AJ448" s="19"/>
      <c r="AK448" s="19"/>
      <c r="AL448" s="19"/>
      <c r="AM448" s="19"/>
      <c r="AO448">
        <f t="shared" si="235"/>
        <v>0</v>
      </c>
    </row>
    <row r="449" spans="1:41" ht="18" customHeight="1">
      <c r="A449" s="384"/>
      <c r="B449" s="215">
        <f ca="1">IF(_xlfn.ISOWEEKNUM($N$2)=A445,1,0)</f>
        <v>0</v>
      </c>
      <c r="C449" s="216">
        <f t="shared" si="236"/>
        <v>5</v>
      </c>
      <c r="D449" s="216">
        <f>A445</f>
        <v>19</v>
      </c>
      <c r="E449" s="216">
        <f t="shared" si="237"/>
        <v>7</v>
      </c>
      <c r="F449" s="217">
        <f>J449</f>
        <v>45419</v>
      </c>
      <c r="G449" s="216">
        <f t="shared" ca="1" si="233"/>
        <v>0</v>
      </c>
      <c r="H449" s="218">
        <v>5</v>
      </c>
      <c r="I449" s="219">
        <f>_xlfn.NUMBERVALUE(A445&amp;0&amp;H449)</f>
        <v>1905</v>
      </c>
      <c r="J449" s="366">
        <f>J445+1</f>
        <v>45419</v>
      </c>
      <c r="K449" s="84" t="s">
        <v>131</v>
      </c>
      <c r="L449" s="84" t="s">
        <v>159</v>
      </c>
      <c r="M449" s="85">
        <v>18</v>
      </c>
      <c r="N449" s="369" t="str">
        <f t="shared" ref="N449" si="255">AK450&amp;"
"&amp;AL450&amp;"
"&amp;AM450</f>
        <v>Mardi
7
Mai</v>
      </c>
      <c r="O449" s="86">
        <v>12</v>
      </c>
      <c r="P449" s="87">
        <v>20</v>
      </c>
      <c r="Q449" s="88"/>
      <c r="R449" s="89"/>
      <c r="S449" s="89">
        <v>8</v>
      </c>
      <c r="T449" s="89"/>
      <c r="U449" s="90"/>
      <c r="V449" s="91">
        <v>2E-3</v>
      </c>
      <c r="W449" s="92"/>
      <c r="X449" s="93"/>
      <c r="Y449" s="92"/>
      <c r="Z449" s="94"/>
      <c r="AA449" s="94"/>
      <c r="AB449" s="95"/>
      <c r="AC449" s="298"/>
      <c r="AD449" s="299"/>
      <c r="AF449">
        <f t="shared" si="238"/>
        <v>0</v>
      </c>
      <c r="AG449">
        <f t="shared" si="239"/>
        <v>60</v>
      </c>
      <c r="AH449">
        <f t="shared" si="240"/>
        <v>60</v>
      </c>
      <c r="AI449" s="20">
        <f>AI445+1</f>
        <v>45419</v>
      </c>
      <c r="AJ449" s="19"/>
      <c r="AK449" s="19"/>
      <c r="AL449" s="19"/>
      <c r="AM449" s="19"/>
      <c r="AO449">
        <f t="shared" si="235"/>
        <v>8</v>
      </c>
    </row>
    <row r="450" spans="1:41" ht="18">
      <c r="A450" s="384"/>
      <c r="B450" s="215">
        <f ca="1">IF(_xlfn.ISOWEEKNUM($N$2)=A445,1,0)</f>
        <v>0</v>
      </c>
      <c r="C450" s="216">
        <f t="shared" si="236"/>
        <v>5</v>
      </c>
      <c r="D450" s="216">
        <f>A445</f>
        <v>19</v>
      </c>
      <c r="E450" s="216">
        <f t="shared" si="237"/>
        <v>7</v>
      </c>
      <c r="F450" s="217">
        <f>J449</f>
        <v>45419</v>
      </c>
      <c r="G450" s="216">
        <f t="shared" ca="1" si="233"/>
        <v>0</v>
      </c>
      <c r="H450" s="218">
        <v>6</v>
      </c>
      <c r="I450" s="219">
        <f>_xlfn.NUMBERVALUE(A445&amp;0&amp;H450)</f>
        <v>1906</v>
      </c>
      <c r="J450" s="367"/>
      <c r="K450" s="96"/>
      <c r="L450" s="101"/>
      <c r="M450" s="97"/>
      <c r="N450" s="370"/>
      <c r="O450" s="98"/>
      <c r="P450" s="98"/>
      <c r="Q450" s="99"/>
      <c r="R450" s="89"/>
      <c r="S450" s="89"/>
      <c r="T450" s="89"/>
      <c r="U450" s="90"/>
      <c r="V450" s="91"/>
      <c r="W450" s="92"/>
      <c r="X450" s="93"/>
      <c r="Y450" s="92"/>
      <c r="Z450" s="94"/>
      <c r="AA450" s="94"/>
      <c r="AB450" s="95"/>
      <c r="AC450" s="298"/>
      <c r="AD450" s="299"/>
      <c r="AF450">
        <f t="shared" si="238"/>
        <v>0</v>
      </c>
      <c r="AG450">
        <f t="shared" si="239"/>
        <v>0</v>
      </c>
      <c r="AH450">
        <f t="shared" si="240"/>
        <v>0</v>
      </c>
      <c r="AI450" s="20" t="str">
        <f>UPPER(LEFT(TEXT(AI449,"jjjj")))&amp;RIGHT(TEXT(AI449,"jjjj"),LEN(TEXT(AI449,"jjjj"))-1)</f>
        <v>Mardi</v>
      </c>
      <c r="AJ450" s="155" t="str">
        <f>TEXT(AI449,"jj")</f>
        <v>07</v>
      </c>
      <c r="AK450" s="20" t="str">
        <f>UPPER(LEFT(TEXT(AI449,"jjjj")))&amp;RIGHT(TEXT(AI449,"jjjj"),LEN(TEXT(AI449,"jjjj"))-1)</f>
        <v>Mardi</v>
      </c>
      <c r="AL450" s="155">
        <f>DAY(AI449)</f>
        <v>7</v>
      </c>
      <c r="AM450" s="20" t="str">
        <f>UPPER(LEFT(TEXT(AI449,"mmmm")))&amp;RIGHT(TEXT(AI449,"mmmm"),LEN(TEXT(AI449,"mmmm"))-1)</f>
        <v>Mai</v>
      </c>
      <c r="AO450">
        <f t="shared" si="235"/>
        <v>0</v>
      </c>
    </row>
    <row r="451" spans="1:41" ht="18">
      <c r="A451" s="384"/>
      <c r="B451" s="215">
        <f ca="1">IF(_xlfn.ISOWEEKNUM($N$2)=A445,1,0)</f>
        <v>0</v>
      </c>
      <c r="C451" s="216">
        <f t="shared" si="236"/>
        <v>5</v>
      </c>
      <c r="D451" s="216">
        <f>A445</f>
        <v>19</v>
      </c>
      <c r="E451" s="216">
        <f t="shared" si="237"/>
        <v>7</v>
      </c>
      <c r="F451" s="217">
        <f>J449</f>
        <v>45419</v>
      </c>
      <c r="G451" s="216">
        <f t="shared" ca="1" si="233"/>
        <v>0</v>
      </c>
      <c r="H451" s="218">
        <v>7</v>
      </c>
      <c r="I451" s="219">
        <f>_xlfn.NUMBERVALUE(A445&amp;0&amp;H451)</f>
        <v>1907</v>
      </c>
      <c r="J451" s="367"/>
      <c r="K451" s="101"/>
      <c r="L451" s="101"/>
      <c r="M451" s="97"/>
      <c r="N451" s="370"/>
      <c r="O451" s="102"/>
      <c r="P451" s="98"/>
      <c r="Q451" s="88"/>
      <c r="R451" s="100"/>
      <c r="S451" s="100"/>
      <c r="T451" s="100"/>
      <c r="U451" s="90"/>
      <c r="V451" s="91"/>
      <c r="W451" s="92"/>
      <c r="X451" s="93"/>
      <c r="Y451" s="92"/>
      <c r="Z451" s="94"/>
      <c r="AA451" s="94"/>
      <c r="AB451" s="95"/>
      <c r="AC451" s="298"/>
      <c r="AD451" s="299"/>
      <c r="AF451">
        <f t="shared" si="238"/>
        <v>0</v>
      </c>
      <c r="AG451">
        <f t="shared" si="239"/>
        <v>0</v>
      </c>
      <c r="AH451">
        <f t="shared" si="240"/>
        <v>0</v>
      </c>
      <c r="AI451" s="155"/>
      <c r="AJ451" s="155"/>
      <c r="AK451" s="155"/>
      <c r="AL451" s="155"/>
      <c r="AM451" s="155"/>
      <c r="AO451">
        <f t="shared" si="235"/>
        <v>0</v>
      </c>
    </row>
    <row r="452" spans="1:41" ht="18.75" thickBot="1">
      <c r="A452" s="384"/>
      <c r="B452" s="215">
        <f ca="1">IF(_xlfn.ISOWEEKNUM($N$2)=A445,1,0)</f>
        <v>0</v>
      </c>
      <c r="C452" s="216">
        <f t="shared" si="236"/>
        <v>5</v>
      </c>
      <c r="D452" s="216">
        <f>A445</f>
        <v>19</v>
      </c>
      <c r="E452" s="216">
        <f t="shared" si="237"/>
        <v>7</v>
      </c>
      <c r="F452" s="217">
        <f>J449</f>
        <v>45419</v>
      </c>
      <c r="G452" s="216">
        <f t="shared" ca="1" si="233"/>
        <v>0</v>
      </c>
      <c r="H452" s="218">
        <v>8</v>
      </c>
      <c r="I452" s="219">
        <f>_xlfn.NUMBERVALUE(A445&amp;0&amp;H452)</f>
        <v>1908</v>
      </c>
      <c r="J452" s="368"/>
      <c r="K452" s="103"/>
      <c r="L452" s="103"/>
      <c r="M452" s="104"/>
      <c r="N452" s="371"/>
      <c r="O452" s="105"/>
      <c r="P452" s="105"/>
      <c r="Q452" s="106"/>
      <c r="R452" s="107"/>
      <c r="S452" s="107"/>
      <c r="T452" s="107"/>
      <c r="U452" s="108"/>
      <c r="V452" s="109"/>
      <c r="W452" s="110"/>
      <c r="X452" s="111"/>
      <c r="Y452" s="110"/>
      <c r="Z452" s="112"/>
      <c r="AA452" s="112"/>
      <c r="AB452" s="113"/>
      <c r="AC452" s="300"/>
      <c r="AD452" s="301"/>
      <c r="AF452">
        <f t="shared" si="238"/>
        <v>0</v>
      </c>
      <c r="AG452">
        <f t="shared" si="239"/>
        <v>0</v>
      </c>
      <c r="AH452">
        <f t="shared" si="240"/>
        <v>0</v>
      </c>
      <c r="AI452" s="155"/>
      <c r="AJ452" s="155"/>
      <c r="AK452" s="155"/>
      <c r="AL452" s="155"/>
      <c r="AM452" s="155"/>
      <c r="AO452">
        <f t="shared" si="235"/>
        <v>0</v>
      </c>
    </row>
    <row r="453" spans="1:41" ht="18" customHeight="1">
      <c r="A453" s="384"/>
      <c r="B453" s="215">
        <f ca="1">IF(_xlfn.ISOWEEKNUM($N$2)=A445,1,0)</f>
        <v>0</v>
      </c>
      <c r="C453" s="216">
        <f t="shared" si="236"/>
        <v>5</v>
      </c>
      <c r="D453" s="216">
        <f>A445</f>
        <v>19</v>
      </c>
      <c r="E453" s="216">
        <f t="shared" si="237"/>
        <v>8</v>
      </c>
      <c r="F453" s="217">
        <f>J453</f>
        <v>45420</v>
      </c>
      <c r="G453" s="216">
        <f t="shared" ca="1" si="233"/>
        <v>0</v>
      </c>
      <c r="H453" s="218">
        <v>9</v>
      </c>
      <c r="I453" s="219">
        <f>_xlfn.NUMBERVALUE(A445&amp;0&amp;H453)</f>
        <v>1909</v>
      </c>
      <c r="J453" s="366">
        <f>J449+1</f>
        <v>45420</v>
      </c>
      <c r="K453" s="84" t="s">
        <v>131</v>
      </c>
      <c r="L453" s="84" t="s">
        <v>159</v>
      </c>
      <c r="M453" s="85">
        <v>18</v>
      </c>
      <c r="N453" s="369" t="str">
        <f t="shared" ref="N453" si="256">AK454&amp;"
"&amp;AL454&amp;"
"&amp;AM454</f>
        <v>Mercredi
8
Mai</v>
      </c>
      <c r="O453" s="86">
        <v>12</v>
      </c>
      <c r="P453" s="87">
        <v>20</v>
      </c>
      <c r="Q453" s="88"/>
      <c r="R453" s="89"/>
      <c r="S453" s="89">
        <v>8</v>
      </c>
      <c r="T453" s="89"/>
      <c r="U453" s="90"/>
      <c r="V453" s="91">
        <v>0</v>
      </c>
      <c r="W453" s="92"/>
      <c r="X453" s="93"/>
      <c r="Y453" s="92"/>
      <c r="Z453" s="94"/>
      <c r="AA453" s="94"/>
      <c r="AB453" s="95" t="s">
        <v>105</v>
      </c>
      <c r="AC453" s="298"/>
      <c r="AD453" s="299"/>
      <c r="AF453">
        <f t="shared" si="238"/>
        <v>0</v>
      </c>
      <c r="AG453">
        <f t="shared" si="239"/>
        <v>60</v>
      </c>
      <c r="AH453">
        <f t="shared" si="240"/>
        <v>60</v>
      </c>
      <c r="AI453" s="20">
        <f>AI449+1</f>
        <v>45420</v>
      </c>
      <c r="AJ453" s="155"/>
      <c r="AK453" s="155"/>
      <c r="AL453" s="155"/>
      <c r="AM453" s="155"/>
      <c r="AO453">
        <f t="shared" si="235"/>
        <v>8</v>
      </c>
    </row>
    <row r="454" spans="1:41" ht="18">
      <c r="A454" s="384"/>
      <c r="B454" s="215">
        <f ca="1">IF(_xlfn.ISOWEEKNUM($N$2)=A445,1,0)</f>
        <v>0</v>
      </c>
      <c r="C454" s="216">
        <f t="shared" si="236"/>
        <v>5</v>
      </c>
      <c r="D454" s="216">
        <f>A445</f>
        <v>19</v>
      </c>
      <c r="E454" s="216">
        <f t="shared" si="237"/>
        <v>8</v>
      </c>
      <c r="F454" s="217">
        <f>J453</f>
        <v>45420</v>
      </c>
      <c r="G454" s="216">
        <f t="shared" ca="1" si="233"/>
        <v>0</v>
      </c>
      <c r="H454" s="218">
        <v>10</v>
      </c>
      <c r="I454" s="219">
        <f>_xlfn.NUMBERVALUE(A445&amp;H454)</f>
        <v>1910</v>
      </c>
      <c r="J454" s="367"/>
      <c r="K454" s="96"/>
      <c r="L454" s="101"/>
      <c r="M454" s="97"/>
      <c r="N454" s="370"/>
      <c r="O454" s="98"/>
      <c r="P454" s="98"/>
      <c r="Q454" s="99"/>
      <c r="R454" s="89"/>
      <c r="S454" s="89"/>
      <c r="T454" s="89"/>
      <c r="U454" s="114"/>
      <c r="V454" s="115"/>
      <c r="W454" s="116"/>
      <c r="X454" s="117"/>
      <c r="Y454" s="116"/>
      <c r="Z454" s="94"/>
      <c r="AA454" s="94"/>
      <c r="AB454" s="118"/>
      <c r="AC454" s="302"/>
      <c r="AD454" s="303"/>
      <c r="AF454">
        <f t="shared" si="238"/>
        <v>0</v>
      </c>
      <c r="AG454">
        <f t="shared" si="239"/>
        <v>0</v>
      </c>
      <c r="AH454">
        <f t="shared" si="240"/>
        <v>0</v>
      </c>
      <c r="AI454" s="20" t="str">
        <f>UPPER(LEFT(TEXT(AI453,"jjjj")))&amp;RIGHT(TEXT(AI453,"jjjj"),LEN(TEXT(AI453,"jjjj"))-1)</f>
        <v>Mercredi</v>
      </c>
      <c r="AJ454" s="155" t="str">
        <f>TEXT(AI453,"jj")</f>
        <v>08</v>
      </c>
      <c r="AK454" s="20" t="str">
        <f>UPPER(LEFT(TEXT(AI453,"jjjj")))&amp;RIGHT(TEXT(AI453,"jjjj"),LEN(TEXT(AI453,"jjjj"))-1)</f>
        <v>Mercredi</v>
      </c>
      <c r="AL454" s="155">
        <f>DAY(AI453)</f>
        <v>8</v>
      </c>
      <c r="AM454" s="20" t="str">
        <f>UPPER(LEFT(TEXT(AI453,"mmmm")))&amp;RIGHT(TEXT(AI453,"mmmm"),LEN(TEXT(AI453,"mmmm"))-1)</f>
        <v>Mai</v>
      </c>
      <c r="AO454">
        <f t="shared" si="235"/>
        <v>0</v>
      </c>
    </row>
    <row r="455" spans="1:41" ht="18">
      <c r="A455" s="384"/>
      <c r="B455" s="215">
        <f ca="1">IF(_xlfn.ISOWEEKNUM($N$2)=A445,1,0)</f>
        <v>0</v>
      </c>
      <c r="C455" s="216">
        <f t="shared" si="236"/>
        <v>5</v>
      </c>
      <c r="D455" s="216">
        <f>A445</f>
        <v>19</v>
      </c>
      <c r="E455" s="216">
        <f t="shared" si="237"/>
        <v>8</v>
      </c>
      <c r="F455" s="217">
        <f>J453</f>
        <v>45420</v>
      </c>
      <c r="G455" s="216">
        <f t="shared" ca="1" si="233"/>
        <v>0</v>
      </c>
      <c r="H455" s="218">
        <v>11</v>
      </c>
      <c r="I455" s="219">
        <f>_xlfn.NUMBERVALUE(A445&amp;H455)</f>
        <v>1911</v>
      </c>
      <c r="J455" s="367"/>
      <c r="K455" s="101"/>
      <c r="L455" s="101"/>
      <c r="M455" s="97"/>
      <c r="N455" s="370"/>
      <c r="O455" s="102"/>
      <c r="P455" s="98"/>
      <c r="Q455" s="88"/>
      <c r="R455" s="100"/>
      <c r="S455" s="100"/>
      <c r="T455" s="100"/>
      <c r="U455" s="119"/>
      <c r="V455" s="120"/>
      <c r="W455" s="121"/>
      <c r="X455" s="122"/>
      <c r="Y455" s="121"/>
      <c r="Z455" s="94"/>
      <c r="AA455" s="94"/>
      <c r="AB455" s="123"/>
      <c r="AC455" s="304"/>
      <c r="AD455" s="305"/>
      <c r="AF455">
        <f t="shared" si="238"/>
        <v>0</v>
      </c>
      <c r="AG455">
        <f t="shared" si="239"/>
        <v>0</v>
      </c>
      <c r="AH455">
        <f t="shared" si="240"/>
        <v>0</v>
      </c>
      <c r="AI455" s="155"/>
      <c r="AJ455" s="155"/>
      <c r="AK455" s="155"/>
      <c r="AL455" s="155"/>
      <c r="AM455" s="155"/>
      <c r="AO455">
        <f t="shared" si="235"/>
        <v>0</v>
      </c>
    </row>
    <row r="456" spans="1:41" ht="18.75" thickBot="1">
      <c r="A456" s="384"/>
      <c r="B456" s="215">
        <f ca="1">IF(_xlfn.ISOWEEKNUM($N$2)=A445,1,0)</f>
        <v>0</v>
      </c>
      <c r="C456" s="216">
        <f t="shared" si="236"/>
        <v>5</v>
      </c>
      <c r="D456" s="216">
        <f>A445</f>
        <v>19</v>
      </c>
      <c r="E456" s="216">
        <f t="shared" si="237"/>
        <v>8</v>
      </c>
      <c r="F456" s="217">
        <f>J453</f>
        <v>45420</v>
      </c>
      <c r="G456" s="216">
        <f t="shared" ca="1" si="233"/>
        <v>0</v>
      </c>
      <c r="H456" s="218">
        <v>12</v>
      </c>
      <c r="I456" s="219">
        <f>_xlfn.NUMBERVALUE(A445&amp;H456)</f>
        <v>1912</v>
      </c>
      <c r="J456" s="368"/>
      <c r="K456" s="103"/>
      <c r="L456" s="103"/>
      <c r="M456" s="104"/>
      <c r="N456" s="371"/>
      <c r="O456" s="105"/>
      <c r="P456" s="105"/>
      <c r="Q456" s="106"/>
      <c r="R456" s="107"/>
      <c r="S456" s="107"/>
      <c r="T456" s="107"/>
      <c r="U456" s="124"/>
      <c r="V456" s="125"/>
      <c r="W456" s="126"/>
      <c r="X456" s="127"/>
      <c r="Y456" s="126"/>
      <c r="Z456" s="112"/>
      <c r="AA456" s="112"/>
      <c r="AB456" s="128"/>
      <c r="AC456" s="306"/>
      <c r="AD456" s="307"/>
      <c r="AF456">
        <f t="shared" si="238"/>
        <v>0</v>
      </c>
      <c r="AG456">
        <f t="shared" si="239"/>
        <v>0</v>
      </c>
      <c r="AH456">
        <f t="shared" si="240"/>
        <v>0</v>
      </c>
      <c r="AI456" s="155"/>
      <c r="AJ456" s="155"/>
      <c r="AK456" s="155"/>
      <c r="AL456" s="155"/>
      <c r="AM456" s="155"/>
      <c r="AO456">
        <f t="shared" si="235"/>
        <v>0</v>
      </c>
    </row>
    <row r="457" spans="1:41" ht="18" customHeight="1">
      <c r="A457" s="384"/>
      <c r="B457" s="215">
        <f ca="1">IF(_xlfn.ISOWEEKNUM($N$2)=A445,1,0)</f>
        <v>0</v>
      </c>
      <c r="C457" s="216">
        <f t="shared" si="236"/>
        <v>5</v>
      </c>
      <c r="D457" s="216">
        <f>A445</f>
        <v>19</v>
      </c>
      <c r="E457" s="216">
        <f t="shared" si="237"/>
        <v>9</v>
      </c>
      <c r="F457" s="217">
        <f>J457</f>
        <v>45421</v>
      </c>
      <c r="G457" s="216">
        <f t="shared" ca="1" si="233"/>
        <v>0</v>
      </c>
      <c r="H457" s="218">
        <v>13</v>
      </c>
      <c r="I457" s="219">
        <f>_xlfn.NUMBERVALUE(A445&amp;H457)</f>
        <v>1913</v>
      </c>
      <c r="J457" s="366">
        <f>J453+1</f>
        <v>45421</v>
      </c>
      <c r="K457" s="84" t="s">
        <v>131</v>
      </c>
      <c r="L457" s="84" t="s">
        <v>159</v>
      </c>
      <c r="M457" s="85">
        <v>18</v>
      </c>
      <c r="N457" s="369" t="str">
        <f t="shared" ref="N457" si="257">AK458&amp;"
"&amp;AL458&amp;"
"&amp;AM458</f>
        <v>Jeudi
9
Mai</v>
      </c>
      <c r="O457" s="86">
        <v>12</v>
      </c>
      <c r="P457" s="87">
        <v>20</v>
      </c>
      <c r="Q457" s="88"/>
      <c r="R457" s="89"/>
      <c r="S457" s="89">
        <v>8</v>
      </c>
      <c r="T457" s="89"/>
      <c r="U457" s="90"/>
      <c r="V457" s="91">
        <v>0</v>
      </c>
      <c r="W457" s="92"/>
      <c r="X457" s="93"/>
      <c r="Y457" s="92"/>
      <c r="Z457" s="94"/>
      <c r="AA457" s="94"/>
      <c r="AB457" s="95" t="s">
        <v>105</v>
      </c>
      <c r="AC457" s="298"/>
      <c r="AD457" s="308"/>
      <c r="AF457">
        <f t="shared" si="238"/>
        <v>0</v>
      </c>
      <c r="AG457">
        <f t="shared" si="239"/>
        <v>60</v>
      </c>
      <c r="AH457">
        <f t="shared" si="240"/>
        <v>60</v>
      </c>
      <c r="AI457" s="20">
        <f>AI453+1</f>
        <v>45421</v>
      </c>
      <c r="AJ457" s="155"/>
      <c r="AK457" s="155"/>
      <c r="AL457" s="155"/>
      <c r="AM457" s="155"/>
      <c r="AO457">
        <f t="shared" si="235"/>
        <v>8</v>
      </c>
    </row>
    <row r="458" spans="1:41" ht="18">
      <c r="A458" s="384"/>
      <c r="B458" s="215">
        <f ca="1">IF(_xlfn.ISOWEEKNUM($N$2)=A445,1,0)</f>
        <v>0</v>
      </c>
      <c r="C458" s="216">
        <f t="shared" si="236"/>
        <v>5</v>
      </c>
      <c r="D458" s="216">
        <f>A445</f>
        <v>19</v>
      </c>
      <c r="E458" s="216">
        <f t="shared" si="237"/>
        <v>9</v>
      </c>
      <c r="F458" s="217">
        <f>J457</f>
        <v>45421</v>
      </c>
      <c r="G458" s="216">
        <f t="shared" ca="1" si="233"/>
        <v>0</v>
      </c>
      <c r="H458" s="218">
        <v>14</v>
      </c>
      <c r="I458" s="219">
        <f>_xlfn.NUMBERVALUE(A445&amp;H458)</f>
        <v>1914</v>
      </c>
      <c r="J458" s="367"/>
      <c r="K458" s="96"/>
      <c r="L458" s="101"/>
      <c r="M458" s="97"/>
      <c r="N458" s="370"/>
      <c r="O458" s="98"/>
      <c r="P458" s="98"/>
      <c r="Q458" s="99"/>
      <c r="R458" s="89"/>
      <c r="S458" s="89"/>
      <c r="T458" s="89"/>
      <c r="U458" s="114"/>
      <c r="V458" s="115"/>
      <c r="W458" s="116"/>
      <c r="X458" s="117"/>
      <c r="Y458" s="116"/>
      <c r="Z458" s="94"/>
      <c r="AA458" s="94"/>
      <c r="AB458" s="118"/>
      <c r="AC458" s="302"/>
      <c r="AD458" s="303"/>
      <c r="AF458">
        <f t="shared" si="238"/>
        <v>0</v>
      </c>
      <c r="AG458">
        <f t="shared" si="239"/>
        <v>0</v>
      </c>
      <c r="AH458">
        <f t="shared" si="240"/>
        <v>0</v>
      </c>
      <c r="AI458" s="20" t="str">
        <f>UPPER(LEFT(TEXT(AI457,"jjjj")))&amp;RIGHT(TEXT(AI457,"jjjj"),LEN(TEXT(AI457,"jjjj"))-1)</f>
        <v>Jeudi</v>
      </c>
      <c r="AJ458" s="155" t="str">
        <f>TEXT(AI457,"jj")</f>
        <v>09</v>
      </c>
      <c r="AK458" s="20" t="str">
        <f>UPPER(LEFT(TEXT(AI457,"jjjj")))&amp;RIGHT(TEXT(AI457,"jjjj"),LEN(TEXT(AI457,"jjjj"))-1)</f>
        <v>Jeudi</v>
      </c>
      <c r="AL458" s="155">
        <f>DAY(AI457)</f>
        <v>9</v>
      </c>
      <c r="AM458" s="20" t="str">
        <f>UPPER(LEFT(TEXT(AI457,"mmmm")))&amp;RIGHT(TEXT(AI457,"mmmm"),LEN(TEXT(AI457,"mmmm"))-1)</f>
        <v>Mai</v>
      </c>
      <c r="AO458">
        <f t="shared" si="235"/>
        <v>0</v>
      </c>
    </row>
    <row r="459" spans="1:41" ht="18">
      <c r="A459" s="384"/>
      <c r="B459" s="215">
        <f ca="1">IF(_xlfn.ISOWEEKNUM($N$2)=A445,1,0)</f>
        <v>0</v>
      </c>
      <c r="C459" s="216">
        <f t="shared" si="236"/>
        <v>5</v>
      </c>
      <c r="D459" s="216">
        <f>A445</f>
        <v>19</v>
      </c>
      <c r="E459" s="216">
        <f t="shared" si="237"/>
        <v>9</v>
      </c>
      <c r="F459" s="217">
        <f>J457</f>
        <v>45421</v>
      </c>
      <c r="G459" s="216">
        <f t="shared" ca="1" si="233"/>
        <v>0</v>
      </c>
      <c r="H459" s="218">
        <v>15</v>
      </c>
      <c r="I459" s="219">
        <f>_xlfn.NUMBERVALUE(A445&amp;H459)</f>
        <v>1915</v>
      </c>
      <c r="J459" s="367"/>
      <c r="K459" s="101"/>
      <c r="L459" s="101"/>
      <c r="M459" s="97"/>
      <c r="N459" s="370"/>
      <c r="O459" s="102"/>
      <c r="P459" s="98"/>
      <c r="Q459" s="88"/>
      <c r="R459" s="100"/>
      <c r="S459" s="100"/>
      <c r="T459" s="100"/>
      <c r="U459" s="119"/>
      <c r="V459" s="120"/>
      <c r="W459" s="121"/>
      <c r="X459" s="122"/>
      <c r="Y459" s="121"/>
      <c r="Z459" s="94"/>
      <c r="AA459" s="94"/>
      <c r="AB459" s="123"/>
      <c r="AC459" s="304"/>
      <c r="AD459" s="305"/>
      <c r="AF459">
        <f t="shared" si="238"/>
        <v>0</v>
      </c>
      <c r="AG459">
        <f t="shared" si="239"/>
        <v>0</v>
      </c>
      <c r="AH459">
        <f t="shared" si="240"/>
        <v>0</v>
      </c>
      <c r="AI459" s="155"/>
      <c r="AJ459" s="155"/>
      <c r="AK459" s="155"/>
      <c r="AL459" s="155"/>
      <c r="AM459" s="155"/>
      <c r="AO459">
        <f t="shared" si="235"/>
        <v>0</v>
      </c>
    </row>
    <row r="460" spans="1:41" ht="18.75" thickBot="1">
      <c r="A460" s="384"/>
      <c r="B460" s="215">
        <f ca="1">IF(_xlfn.ISOWEEKNUM($N$2)=A445,1,0)</f>
        <v>0</v>
      </c>
      <c r="C460" s="216">
        <f t="shared" si="236"/>
        <v>5</v>
      </c>
      <c r="D460" s="216">
        <f>A445</f>
        <v>19</v>
      </c>
      <c r="E460" s="216">
        <f t="shared" si="237"/>
        <v>9</v>
      </c>
      <c r="F460" s="217">
        <f>J457</f>
        <v>45421</v>
      </c>
      <c r="G460" s="216">
        <f t="shared" ca="1" si="233"/>
        <v>0</v>
      </c>
      <c r="H460" s="218">
        <v>16</v>
      </c>
      <c r="I460" s="219">
        <f>_xlfn.NUMBERVALUE(A445&amp;H460)</f>
        <v>1916</v>
      </c>
      <c r="J460" s="368"/>
      <c r="K460" s="103"/>
      <c r="L460" s="103"/>
      <c r="M460" s="104"/>
      <c r="N460" s="371"/>
      <c r="O460" s="105"/>
      <c r="P460" s="105"/>
      <c r="Q460" s="106"/>
      <c r="R460" s="107"/>
      <c r="S460" s="107"/>
      <c r="T460" s="107"/>
      <c r="U460" s="124"/>
      <c r="V460" s="125"/>
      <c r="W460" s="126"/>
      <c r="X460" s="127"/>
      <c r="Y460" s="126"/>
      <c r="Z460" s="112"/>
      <c r="AA460" s="112"/>
      <c r="AB460" s="128"/>
      <c r="AC460" s="306"/>
      <c r="AD460" s="307"/>
      <c r="AF460">
        <f t="shared" si="238"/>
        <v>0</v>
      </c>
      <c r="AG460">
        <f t="shared" si="239"/>
        <v>0</v>
      </c>
      <c r="AH460">
        <f t="shared" si="240"/>
        <v>0</v>
      </c>
      <c r="AI460" s="155"/>
      <c r="AJ460" s="155"/>
      <c r="AK460" s="155"/>
      <c r="AL460" s="155"/>
      <c r="AM460" s="155"/>
      <c r="AO460">
        <f t="shared" si="235"/>
        <v>0</v>
      </c>
    </row>
    <row r="461" spans="1:41" ht="18" customHeight="1">
      <c r="A461" s="384"/>
      <c r="B461" s="215">
        <f ca="1">IF(_xlfn.ISOWEEKNUM($N$2)=A445,1,0)</f>
        <v>0</v>
      </c>
      <c r="C461" s="216">
        <f t="shared" si="236"/>
        <v>5</v>
      </c>
      <c r="D461" s="216">
        <f>A445</f>
        <v>19</v>
      </c>
      <c r="E461" s="216">
        <f t="shared" si="237"/>
        <v>10</v>
      </c>
      <c r="F461" s="217">
        <f>J461</f>
        <v>45422</v>
      </c>
      <c r="G461" s="216">
        <f t="shared" ref="G461:G524" ca="1" si="258">IF(F461=N$2,1,0)</f>
        <v>0</v>
      </c>
      <c r="H461" s="218">
        <v>17</v>
      </c>
      <c r="I461" s="219">
        <f>_xlfn.NUMBERVALUE(A445&amp;H461)</f>
        <v>1917</v>
      </c>
      <c r="J461" s="366">
        <f>J457+1</f>
        <v>45422</v>
      </c>
      <c r="K461" s="84" t="s">
        <v>131</v>
      </c>
      <c r="L461" s="84" t="s">
        <v>159</v>
      </c>
      <c r="M461" s="85">
        <v>18</v>
      </c>
      <c r="N461" s="369" t="str">
        <f t="shared" ref="N461" si="259">AK462&amp;"
"&amp;AL462&amp;"
"&amp;AM462</f>
        <v>Vendredi
10
Mai</v>
      </c>
      <c r="O461" s="86">
        <v>12</v>
      </c>
      <c r="P461" s="87">
        <v>20</v>
      </c>
      <c r="Q461" s="88"/>
      <c r="R461" s="89"/>
      <c r="S461" s="89">
        <v>8</v>
      </c>
      <c r="T461" s="89"/>
      <c r="U461" s="90"/>
      <c r="V461" s="91">
        <v>0</v>
      </c>
      <c r="W461" s="92"/>
      <c r="X461" s="93"/>
      <c r="Y461" s="92"/>
      <c r="Z461" s="94"/>
      <c r="AA461" s="94"/>
      <c r="AB461" s="95"/>
      <c r="AC461" s="309"/>
      <c r="AD461" s="308"/>
      <c r="AF461">
        <f t="shared" si="238"/>
        <v>0</v>
      </c>
      <c r="AG461">
        <f t="shared" si="239"/>
        <v>60</v>
      </c>
      <c r="AH461">
        <f t="shared" si="240"/>
        <v>60</v>
      </c>
      <c r="AI461" s="20">
        <f>AI457+1</f>
        <v>45422</v>
      </c>
      <c r="AJ461" s="155"/>
      <c r="AK461" s="155"/>
      <c r="AL461" s="155"/>
      <c r="AM461" s="155"/>
      <c r="AO461">
        <f t="shared" ref="AO461:AO524" si="260">SUM(Q461:T461)</f>
        <v>8</v>
      </c>
    </row>
    <row r="462" spans="1:41" ht="18">
      <c r="A462" s="384"/>
      <c r="B462" s="215">
        <f ca="1">IF(_xlfn.ISOWEEKNUM($N$2)=A445,1,0)</f>
        <v>0</v>
      </c>
      <c r="C462" s="216">
        <f t="shared" ref="C462:C525" si="261">MONTH(F462)</f>
        <v>5</v>
      </c>
      <c r="D462" s="216">
        <f>A445</f>
        <v>19</v>
      </c>
      <c r="E462" s="216">
        <f t="shared" ref="E462:E525" si="262">DAY(F462)</f>
        <v>10</v>
      </c>
      <c r="F462" s="217">
        <f>J461</f>
        <v>45422</v>
      </c>
      <c r="G462" s="216">
        <f t="shared" ca="1" si="258"/>
        <v>0</v>
      </c>
      <c r="H462" s="218">
        <v>18</v>
      </c>
      <c r="I462" s="219">
        <f>_xlfn.NUMBERVALUE(A445&amp;H462)</f>
        <v>1918</v>
      </c>
      <c r="J462" s="367"/>
      <c r="K462" s="96"/>
      <c r="L462" s="101"/>
      <c r="M462" s="97"/>
      <c r="N462" s="370"/>
      <c r="O462" s="98"/>
      <c r="P462" s="98"/>
      <c r="Q462" s="99"/>
      <c r="R462" s="89"/>
      <c r="S462" s="89"/>
      <c r="T462" s="89"/>
      <c r="U462" s="114"/>
      <c r="V462" s="115"/>
      <c r="W462" s="116"/>
      <c r="X462" s="117"/>
      <c r="Y462" s="116"/>
      <c r="Z462" s="94"/>
      <c r="AA462" s="94"/>
      <c r="AB462" s="118"/>
      <c r="AC462" s="298"/>
      <c r="AD462" s="303"/>
      <c r="AF462">
        <f t="shared" ref="AF462:AF525" si="263">IF(ISNUMBER(AC462)=TRUE,AC462,0)</f>
        <v>0</v>
      </c>
      <c r="AG462">
        <f t="shared" ref="AG462:AG525" si="264">IF(ISNUMBER(MATCH(K462,$AG$7:$AQ$7,0))=TRUE,LOOKUP(K462,$AG$7:$AQ$7,$AG$8:$AQ$8),0)</f>
        <v>0</v>
      </c>
      <c r="AH462">
        <f t="shared" ref="AH462:AH525" si="265">AF462+AG462</f>
        <v>0</v>
      </c>
      <c r="AI462" s="20" t="str">
        <f>UPPER(LEFT(TEXT(AI461,"jjjj")))&amp;RIGHT(TEXT(AI461,"jjjj"),LEN(TEXT(AI461,"jjjj"))-1)</f>
        <v>Vendredi</v>
      </c>
      <c r="AJ462" s="155" t="str">
        <f>TEXT(AI461,"jj")</f>
        <v>10</v>
      </c>
      <c r="AK462" s="20" t="str">
        <f>UPPER(LEFT(TEXT(AI461,"jjjj")))&amp;RIGHT(TEXT(AI461,"jjjj"),LEN(TEXT(AI461,"jjjj"))-1)</f>
        <v>Vendredi</v>
      </c>
      <c r="AL462" s="155">
        <f>DAY(AI461)</f>
        <v>10</v>
      </c>
      <c r="AM462" s="20" t="str">
        <f>UPPER(LEFT(TEXT(AI461,"mmmm")))&amp;RIGHT(TEXT(AI461,"mmmm"),LEN(TEXT(AI461,"mmmm"))-1)</f>
        <v>Mai</v>
      </c>
      <c r="AO462">
        <f t="shared" si="260"/>
        <v>0</v>
      </c>
    </row>
    <row r="463" spans="1:41" ht="18">
      <c r="A463" s="384"/>
      <c r="B463" s="215">
        <f ca="1">IF(_xlfn.ISOWEEKNUM($N$2)=A445,1,0)</f>
        <v>0</v>
      </c>
      <c r="C463" s="216">
        <f t="shared" si="261"/>
        <v>5</v>
      </c>
      <c r="D463" s="216">
        <f>A445</f>
        <v>19</v>
      </c>
      <c r="E463" s="216">
        <f t="shared" si="262"/>
        <v>10</v>
      </c>
      <c r="F463" s="217">
        <f>J461</f>
        <v>45422</v>
      </c>
      <c r="G463" s="216">
        <f t="shared" ca="1" si="258"/>
        <v>0</v>
      </c>
      <c r="H463" s="218">
        <v>19</v>
      </c>
      <c r="I463" s="219">
        <f>_xlfn.NUMBERVALUE(A445&amp;H463)</f>
        <v>1919</v>
      </c>
      <c r="J463" s="367"/>
      <c r="K463" s="101"/>
      <c r="L463" s="101"/>
      <c r="M463" s="97"/>
      <c r="N463" s="370"/>
      <c r="O463" s="102"/>
      <c r="P463" s="98"/>
      <c r="Q463" s="88"/>
      <c r="R463" s="100"/>
      <c r="S463" s="100"/>
      <c r="T463" s="100"/>
      <c r="U463" s="119"/>
      <c r="V463" s="120"/>
      <c r="W463" s="121"/>
      <c r="X463" s="122"/>
      <c r="Y463" s="121"/>
      <c r="Z463" s="94"/>
      <c r="AA463" s="94"/>
      <c r="AB463" s="123"/>
      <c r="AC463" s="304"/>
      <c r="AD463" s="305"/>
      <c r="AF463">
        <f t="shared" si="263"/>
        <v>0</v>
      </c>
      <c r="AG463">
        <f t="shared" si="264"/>
        <v>0</v>
      </c>
      <c r="AH463">
        <f t="shared" si="265"/>
        <v>0</v>
      </c>
      <c r="AI463" s="155"/>
      <c r="AJ463" s="155"/>
      <c r="AK463" s="155"/>
      <c r="AL463" s="155"/>
      <c r="AM463" s="155"/>
      <c r="AO463">
        <f t="shared" si="260"/>
        <v>0</v>
      </c>
    </row>
    <row r="464" spans="1:41" ht="18.75" thickBot="1">
      <c r="A464" s="384"/>
      <c r="B464" s="215">
        <f ca="1">IF(_xlfn.ISOWEEKNUM($N$2)=A445,1,0)</f>
        <v>0</v>
      </c>
      <c r="C464" s="216">
        <f t="shared" si="261"/>
        <v>5</v>
      </c>
      <c r="D464" s="216">
        <f>A445</f>
        <v>19</v>
      </c>
      <c r="E464" s="216">
        <f t="shared" si="262"/>
        <v>10</v>
      </c>
      <c r="F464" s="217">
        <f>J461</f>
        <v>45422</v>
      </c>
      <c r="G464" s="216">
        <f t="shared" ca="1" si="258"/>
        <v>0</v>
      </c>
      <c r="H464" s="218">
        <v>20</v>
      </c>
      <c r="I464" s="219">
        <f>_xlfn.NUMBERVALUE(A445&amp;H464)</f>
        <v>1920</v>
      </c>
      <c r="J464" s="368"/>
      <c r="K464" s="103"/>
      <c r="L464" s="103"/>
      <c r="M464" s="104"/>
      <c r="N464" s="371"/>
      <c r="O464" s="105"/>
      <c r="P464" s="105"/>
      <c r="Q464" s="106"/>
      <c r="R464" s="107"/>
      <c r="S464" s="107"/>
      <c r="T464" s="107"/>
      <c r="U464" s="124"/>
      <c r="V464" s="125"/>
      <c r="W464" s="126"/>
      <c r="X464" s="127"/>
      <c r="Y464" s="126"/>
      <c r="Z464" s="112"/>
      <c r="AA464" s="112"/>
      <c r="AB464" s="128"/>
      <c r="AC464" s="306"/>
      <c r="AD464" s="307"/>
      <c r="AF464">
        <f t="shared" si="263"/>
        <v>0</v>
      </c>
      <c r="AG464">
        <f t="shared" si="264"/>
        <v>0</v>
      </c>
      <c r="AH464">
        <f t="shared" si="265"/>
        <v>0</v>
      </c>
      <c r="AI464" s="155"/>
      <c r="AJ464" s="155"/>
      <c r="AK464" s="155"/>
      <c r="AL464" s="155"/>
      <c r="AM464" s="155"/>
      <c r="AO464">
        <f t="shared" si="260"/>
        <v>0</v>
      </c>
    </row>
    <row r="465" spans="1:41" ht="18" customHeight="1">
      <c r="A465" s="384"/>
      <c r="B465" s="215">
        <f ca="1">IF(_xlfn.ISOWEEKNUM($N$2)=A445,1,0)</f>
        <v>0</v>
      </c>
      <c r="C465" s="216">
        <f t="shared" si="261"/>
        <v>5</v>
      </c>
      <c r="D465" s="216">
        <f>A445</f>
        <v>19</v>
      </c>
      <c r="E465" s="216">
        <f t="shared" si="262"/>
        <v>11</v>
      </c>
      <c r="F465" s="217">
        <f>J465</f>
        <v>45423</v>
      </c>
      <c r="G465" s="216">
        <f t="shared" ca="1" si="258"/>
        <v>0</v>
      </c>
      <c r="H465" s="218">
        <v>21</v>
      </c>
      <c r="I465" s="219">
        <f>_xlfn.NUMBERVALUE(A445&amp;H465)</f>
        <v>1921</v>
      </c>
      <c r="J465" s="372">
        <f>J461+1</f>
        <v>45423</v>
      </c>
      <c r="K465" s="52"/>
      <c r="L465" s="53"/>
      <c r="M465" s="54"/>
      <c r="N465" s="374" t="str">
        <f t="shared" ref="N465" si="266">AK466&amp;"
"&amp;AL466&amp;"
"&amp;AM466</f>
        <v>Samedi
11
Mai</v>
      </c>
      <c r="O465" s="55"/>
      <c r="P465" s="56"/>
      <c r="Q465" s="57"/>
      <c r="R465" s="58"/>
      <c r="S465" s="58"/>
      <c r="T465" s="58"/>
      <c r="U465" s="59"/>
      <c r="V465" s="60"/>
      <c r="W465" s="61"/>
      <c r="X465" s="62"/>
      <c r="Y465" s="61"/>
      <c r="Z465" s="63"/>
      <c r="AA465" s="63"/>
      <c r="AB465" s="64"/>
      <c r="AC465" s="310"/>
      <c r="AD465" s="311"/>
      <c r="AF465">
        <f t="shared" si="263"/>
        <v>0</v>
      </c>
      <c r="AG465">
        <f t="shared" si="264"/>
        <v>0</v>
      </c>
      <c r="AH465">
        <f t="shared" si="265"/>
        <v>0</v>
      </c>
      <c r="AI465" s="20">
        <f>AI461+1</f>
        <v>45423</v>
      </c>
      <c r="AJ465" s="155"/>
      <c r="AK465" s="155"/>
      <c r="AL465" s="155"/>
      <c r="AM465" s="155"/>
      <c r="AO465">
        <f t="shared" si="260"/>
        <v>0</v>
      </c>
    </row>
    <row r="466" spans="1:41" ht="18.75" thickBot="1">
      <c r="A466" s="384"/>
      <c r="B466" s="215">
        <f ca="1">IF(_xlfn.ISOWEEKNUM($N$2)=A445,1,0)</f>
        <v>0</v>
      </c>
      <c r="C466" s="216">
        <f t="shared" si="261"/>
        <v>5</v>
      </c>
      <c r="D466" s="216">
        <f>A445</f>
        <v>19</v>
      </c>
      <c r="E466" s="216">
        <f t="shared" si="262"/>
        <v>11</v>
      </c>
      <c r="F466" s="217">
        <f>J465</f>
        <v>45423</v>
      </c>
      <c r="G466" s="216">
        <f t="shared" ca="1" si="258"/>
        <v>0</v>
      </c>
      <c r="H466" s="218">
        <v>22</v>
      </c>
      <c r="I466" s="219">
        <f>_xlfn.NUMBERVALUE(A445&amp;H466)</f>
        <v>1922</v>
      </c>
      <c r="J466" s="373"/>
      <c r="K466" s="53"/>
      <c r="L466" s="53"/>
      <c r="M466" s="65"/>
      <c r="N466" s="375"/>
      <c r="O466" s="66"/>
      <c r="P466" s="66"/>
      <c r="Q466" s="67"/>
      <c r="R466" s="68"/>
      <c r="S466" s="68"/>
      <c r="T466" s="68"/>
      <c r="U466" s="69"/>
      <c r="V466" s="70"/>
      <c r="W466" s="71"/>
      <c r="X466" s="72"/>
      <c r="Y466" s="71"/>
      <c r="Z466" s="73"/>
      <c r="AA466" s="73"/>
      <c r="AB466" s="74"/>
      <c r="AC466" s="312"/>
      <c r="AD466" s="313"/>
      <c r="AF466">
        <f t="shared" si="263"/>
        <v>0</v>
      </c>
      <c r="AG466">
        <f t="shared" si="264"/>
        <v>0</v>
      </c>
      <c r="AH466">
        <f t="shared" si="265"/>
        <v>0</v>
      </c>
      <c r="AI466" s="20" t="str">
        <f>UPPER(LEFT(TEXT(AI465,"jjjj")))&amp;RIGHT(TEXT(AI465,"jjjj"),LEN(TEXT(AI465,"jjjj"))-1)</f>
        <v>Samedi</v>
      </c>
      <c r="AJ466" s="155" t="str">
        <f>TEXT(AI465,"jj")</f>
        <v>11</v>
      </c>
      <c r="AK466" s="20" t="str">
        <f>UPPER(LEFT(TEXT(AI465,"jjjj")))&amp;RIGHT(TEXT(AI465,"jjjj"),LEN(TEXT(AI465,"jjjj"))-1)</f>
        <v>Samedi</v>
      </c>
      <c r="AL466" s="155">
        <f>DAY(AI465)</f>
        <v>11</v>
      </c>
      <c r="AM466" s="20" t="str">
        <f>UPPER(LEFT(TEXT(AI465,"mmmm")))&amp;RIGHT(TEXT(AI465,"mmmm"),LEN(TEXT(AI465,"mmmm"))-1)</f>
        <v>Mai</v>
      </c>
      <c r="AO466">
        <f t="shared" si="260"/>
        <v>0</v>
      </c>
    </row>
    <row r="467" spans="1:41" ht="18" customHeight="1">
      <c r="A467" s="384"/>
      <c r="B467" s="215">
        <f ca="1">IF(_xlfn.ISOWEEKNUM($N$2)=A445,1,0)</f>
        <v>0</v>
      </c>
      <c r="C467" s="216">
        <f t="shared" si="261"/>
        <v>5</v>
      </c>
      <c r="D467" s="216">
        <f>A445</f>
        <v>19</v>
      </c>
      <c r="E467" s="216">
        <f t="shared" si="262"/>
        <v>12</v>
      </c>
      <c r="F467" s="217">
        <f>J467</f>
        <v>45424</v>
      </c>
      <c r="G467" s="216">
        <f t="shared" ca="1" si="258"/>
        <v>0</v>
      </c>
      <c r="H467" s="218">
        <v>23</v>
      </c>
      <c r="I467" s="219">
        <f>_xlfn.NUMBERVALUE(A445&amp;H467)</f>
        <v>1923</v>
      </c>
      <c r="J467" s="372">
        <f>J465+1</f>
        <v>45424</v>
      </c>
      <c r="K467" s="75"/>
      <c r="L467" s="75"/>
      <c r="M467" s="54"/>
      <c r="N467" s="374" t="str">
        <f t="shared" ref="N467" si="267">AK468&amp;"
"&amp;AL468&amp;"
"&amp;AM468</f>
        <v>Dimanche
12
Mai</v>
      </c>
      <c r="O467" s="76"/>
      <c r="P467" s="77"/>
      <c r="Q467" s="78"/>
      <c r="R467" s="79"/>
      <c r="S467" s="79"/>
      <c r="T467" s="79"/>
      <c r="U467" s="80"/>
      <c r="V467" s="81"/>
      <c r="W467" s="81"/>
      <c r="X467" s="82"/>
      <c r="Y467" s="81"/>
      <c r="Z467" s="81"/>
      <c r="AA467" s="81"/>
      <c r="AB467" s="83"/>
      <c r="AC467" s="314"/>
      <c r="AD467" s="315"/>
      <c r="AF467">
        <f t="shared" si="263"/>
        <v>0</v>
      </c>
      <c r="AG467">
        <f t="shared" si="264"/>
        <v>0</v>
      </c>
      <c r="AH467">
        <f t="shared" si="265"/>
        <v>0</v>
      </c>
      <c r="AI467" s="20">
        <f>AI465+1</f>
        <v>45424</v>
      </c>
      <c r="AJ467" s="155"/>
      <c r="AK467" s="155"/>
      <c r="AL467" s="155"/>
      <c r="AM467" s="155"/>
      <c r="AO467">
        <f t="shared" si="260"/>
        <v>0</v>
      </c>
    </row>
    <row r="468" spans="1:41" ht="18.75" thickBot="1">
      <c r="A468" s="385"/>
      <c r="B468" s="220">
        <f ca="1">IF(_xlfn.ISOWEEKNUM($N$2)=A445,1,0)</f>
        <v>0</v>
      </c>
      <c r="C468" s="216">
        <f t="shared" si="261"/>
        <v>5</v>
      </c>
      <c r="D468" s="216">
        <f>A445</f>
        <v>19</v>
      </c>
      <c r="E468" s="216">
        <f t="shared" si="262"/>
        <v>12</v>
      </c>
      <c r="F468" s="217">
        <f>J467</f>
        <v>45424</v>
      </c>
      <c r="G468" s="221">
        <f t="shared" ca="1" si="258"/>
        <v>0</v>
      </c>
      <c r="H468" s="218">
        <v>24</v>
      </c>
      <c r="I468" s="222">
        <f>_xlfn.NUMBERVALUE(A445&amp;H468)</f>
        <v>1924</v>
      </c>
      <c r="J468" s="379"/>
      <c r="K468" s="146"/>
      <c r="L468" s="146"/>
      <c r="M468" s="147"/>
      <c r="N468" s="380"/>
      <c r="O468" s="148"/>
      <c r="P468" s="148"/>
      <c r="Q468" s="149"/>
      <c r="R468" s="150"/>
      <c r="S468" s="150"/>
      <c r="T468" s="150"/>
      <c r="U468" s="151"/>
      <c r="V468" s="152"/>
      <c r="W468" s="152"/>
      <c r="X468" s="153"/>
      <c r="Y468" s="152"/>
      <c r="Z468" s="152"/>
      <c r="AA468" s="152"/>
      <c r="AB468" s="154"/>
      <c r="AC468" s="316"/>
      <c r="AD468" s="317"/>
      <c r="AF468">
        <f t="shared" si="263"/>
        <v>0</v>
      </c>
      <c r="AG468">
        <f t="shared" si="264"/>
        <v>0</v>
      </c>
      <c r="AH468">
        <f t="shared" si="265"/>
        <v>0</v>
      </c>
      <c r="AI468" s="20" t="str">
        <f>UPPER(LEFT(TEXT(AI467,"jjjj")))&amp;RIGHT(TEXT(AI467,"jjjj"),LEN(TEXT(AI467,"jjjj"))-1)</f>
        <v>Dimanche</v>
      </c>
      <c r="AJ468" s="155" t="str">
        <f>TEXT(AI467,"jj")</f>
        <v>12</v>
      </c>
      <c r="AK468" s="20" t="str">
        <f>UPPER(LEFT(TEXT(AI467,"jjjj")))&amp;RIGHT(TEXT(AI467,"jjjj"),LEN(TEXT(AI467,"jjjj"))-1)</f>
        <v>Dimanche</v>
      </c>
      <c r="AL468" s="155">
        <f>DAY(AI467)</f>
        <v>12</v>
      </c>
      <c r="AM468" s="20" t="str">
        <f>UPPER(LEFT(TEXT(AI467,"mmmm")))&amp;RIGHT(TEXT(AI467,"mmmm"),LEN(TEXT(AI467,"mmmm"))-1)</f>
        <v>Mai</v>
      </c>
      <c r="AO468">
        <f t="shared" si="260"/>
        <v>0</v>
      </c>
    </row>
    <row r="469" spans="1:41" ht="18.75" customHeight="1" thickTop="1">
      <c r="A469" s="383">
        <f>A445+1</f>
        <v>20</v>
      </c>
      <c r="B469" s="210">
        <f ca="1">IF(_xlfn.ISOWEEKNUM($N$2)=A469,1,0)</f>
        <v>0</v>
      </c>
      <c r="C469" s="211">
        <f t="shared" si="261"/>
        <v>5</v>
      </c>
      <c r="D469" s="211">
        <f>A469</f>
        <v>20</v>
      </c>
      <c r="E469" s="211">
        <f t="shared" si="262"/>
        <v>13</v>
      </c>
      <c r="F469" s="212">
        <f>J469</f>
        <v>45425</v>
      </c>
      <c r="G469" s="211">
        <f t="shared" ca="1" si="258"/>
        <v>0</v>
      </c>
      <c r="H469" s="213">
        <v>1</v>
      </c>
      <c r="I469" s="214">
        <f>_xlfn.NUMBERVALUE(A469&amp;0&amp;H469)</f>
        <v>2001</v>
      </c>
      <c r="J469" s="386">
        <f>J467+1</f>
        <v>45425</v>
      </c>
      <c r="K469" s="134" t="s">
        <v>131</v>
      </c>
      <c r="L469" s="134" t="s">
        <v>159</v>
      </c>
      <c r="M469" s="135">
        <v>18</v>
      </c>
      <c r="N469" s="387" t="str">
        <f t="shared" ref="N469" si="268">AK470&amp;"
"&amp;AL470&amp;"
"&amp;AM470</f>
        <v>Lundi
13
Mai</v>
      </c>
      <c r="O469" s="136">
        <v>6</v>
      </c>
      <c r="P469" s="137">
        <v>14</v>
      </c>
      <c r="Q469" s="138"/>
      <c r="R469" s="139"/>
      <c r="S469" s="139">
        <v>8</v>
      </c>
      <c r="T469" s="139"/>
      <c r="U469" s="140"/>
      <c r="V469" s="141">
        <v>0</v>
      </c>
      <c r="W469" s="142"/>
      <c r="X469" s="143"/>
      <c r="Y469" s="142"/>
      <c r="Z469" s="144"/>
      <c r="AA469" s="144"/>
      <c r="AB469" s="145"/>
      <c r="AC469" s="296"/>
      <c r="AD469" s="297"/>
      <c r="AF469">
        <f t="shared" si="263"/>
        <v>0</v>
      </c>
      <c r="AG469">
        <f t="shared" si="264"/>
        <v>60</v>
      </c>
      <c r="AH469">
        <f t="shared" si="265"/>
        <v>60</v>
      </c>
      <c r="AI469" s="20">
        <f>J469</f>
        <v>45425</v>
      </c>
      <c r="AJ469" s="19"/>
      <c r="AK469" s="19"/>
      <c r="AL469" s="19"/>
      <c r="AM469" s="20"/>
      <c r="AO469">
        <f t="shared" si="260"/>
        <v>8</v>
      </c>
    </row>
    <row r="470" spans="1:41" ht="18">
      <c r="A470" s="384"/>
      <c r="B470" s="215">
        <f ca="1">IF(_xlfn.ISOWEEKNUM($N$2)=A469,1,0)</f>
        <v>0</v>
      </c>
      <c r="C470" s="216">
        <f t="shared" si="261"/>
        <v>5</v>
      </c>
      <c r="D470" s="216">
        <f>A469</f>
        <v>20</v>
      </c>
      <c r="E470" s="216">
        <f t="shared" si="262"/>
        <v>13</v>
      </c>
      <c r="F470" s="217">
        <f>J469</f>
        <v>45425</v>
      </c>
      <c r="G470" s="216">
        <f t="shared" ca="1" si="258"/>
        <v>0</v>
      </c>
      <c r="H470" s="218">
        <v>2</v>
      </c>
      <c r="I470" s="219">
        <f>_xlfn.NUMBERVALUE(A469&amp;0&amp;H470)</f>
        <v>2002</v>
      </c>
      <c r="J470" s="367"/>
      <c r="K470" s="96"/>
      <c r="L470" s="96"/>
      <c r="M470" s="97"/>
      <c r="N470" s="370"/>
      <c r="O470" s="98"/>
      <c r="P470" s="98"/>
      <c r="Q470" s="99"/>
      <c r="R470" s="100"/>
      <c r="S470" s="100"/>
      <c r="T470" s="100"/>
      <c r="U470" s="90"/>
      <c r="V470" s="91"/>
      <c r="W470" s="92"/>
      <c r="X470" s="93"/>
      <c r="Y470" s="92"/>
      <c r="Z470" s="94"/>
      <c r="AA470" s="94"/>
      <c r="AB470" s="95"/>
      <c r="AC470" s="298"/>
      <c r="AD470" s="299"/>
      <c r="AF470">
        <f t="shared" si="263"/>
        <v>0</v>
      </c>
      <c r="AG470">
        <f t="shared" si="264"/>
        <v>0</v>
      </c>
      <c r="AH470">
        <f t="shared" si="265"/>
        <v>0</v>
      </c>
      <c r="AI470" s="20" t="str">
        <f>UPPER(LEFT(TEXT(AI469,"jjjj")))&amp;RIGHT(TEXT(AI469,"jjjj"),LEN(TEXT(AI469,"jjjj"))-1)</f>
        <v>Lundi</v>
      </c>
      <c r="AJ470" s="155" t="str">
        <f>TEXT(AI469,"jj")</f>
        <v>13</v>
      </c>
      <c r="AK470" s="20" t="str">
        <f>UPPER(LEFT(TEXT(AI469,"jjjj")))&amp;RIGHT(TEXT(AI469,"jjjj"),LEN(TEXT(AI469,"jjjj"))-1)</f>
        <v>Lundi</v>
      </c>
      <c r="AL470" s="155">
        <f>DAY(AI469)</f>
        <v>13</v>
      </c>
      <c r="AM470" s="20" t="str">
        <f>UPPER(LEFT(TEXT(AI469,"mmmm")))&amp;RIGHT(TEXT(AI469,"mmmm"),LEN(TEXT(AI469,"mmmm"))-1)</f>
        <v>Mai</v>
      </c>
      <c r="AO470">
        <f t="shared" si="260"/>
        <v>0</v>
      </c>
    </row>
    <row r="471" spans="1:41" ht="18">
      <c r="A471" s="384"/>
      <c r="B471" s="215">
        <f ca="1">IF(_xlfn.ISOWEEKNUM($N$2)=A469,1,0)</f>
        <v>0</v>
      </c>
      <c r="C471" s="216">
        <f t="shared" si="261"/>
        <v>5</v>
      </c>
      <c r="D471" s="216">
        <f>A469</f>
        <v>20</v>
      </c>
      <c r="E471" s="216">
        <f t="shared" si="262"/>
        <v>13</v>
      </c>
      <c r="F471" s="217">
        <f>J469</f>
        <v>45425</v>
      </c>
      <c r="G471" s="216">
        <f t="shared" ca="1" si="258"/>
        <v>0</v>
      </c>
      <c r="H471" s="218">
        <v>3</v>
      </c>
      <c r="I471" s="219">
        <f>_xlfn.NUMBERVALUE(A469&amp;0&amp;H471)</f>
        <v>2003</v>
      </c>
      <c r="J471" s="367"/>
      <c r="K471" s="101"/>
      <c r="L471" s="101"/>
      <c r="M471" s="97"/>
      <c r="N471" s="370"/>
      <c r="O471" s="102"/>
      <c r="P471" s="98"/>
      <c r="Q471" s="88"/>
      <c r="R471" s="89"/>
      <c r="S471" s="89"/>
      <c r="T471" s="89"/>
      <c r="U471" s="90"/>
      <c r="V471" s="91"/>
      <c r="W471" s="92"/>
      <c r="X471" s="93"/>
      <c r="Y471" s="92"/>
      <c r="Z471" s="94"/>
      <c r="AA471" s="94"/>
      <c r="AB471" s="95"/>
      <c r="AC471" s="298"/>
      <c r="AD471" s="299"/>
      <c r="AF471">
        <f t="shared" si="263"/>
        <v>0</v>
      </c>
      <c r="AG471">
        <f t="shared" si="264"/>
        <v>0</v>
      </c>
      <c r="AH471">
        <f t="shared" si="265"/>
        <v>0</v>
      </c>
      <c r="AI471" s="19"/>
      <c r="AJ471" s="19"/>
      <c r="AK471" s="19"/>
      <c r="AL471" s="19"/>
      <c r="AM471" s="19"/>
      <c r="AO471">
        <f t="shared" si="260"/>
        <v>0</v>
      </c>
    </row>
    <row r="472" spans="1:41" ht="18.75" thickBot="1">
      <c r="A472" s="384"/>
      <c r="B472" s="215">
        <f ca="1">IF(_xlfn.ISOWEEKNUM($N$2)=A469,1,0)</f>
        <v>0</v>
      </c>
      <c r="C472" s="216">
        <f t="shared" si="261"/>
        <v>5</v>
      </c>
      <c r="D472" s="216">
        <f>A469</f>
        <v>20</v>
      </c>
      <c r="E472" s="216">
        <f t="shared" si="262"/>
        <v>13</v>
      </c>
      <c r="F472" s="217">
        <f>J469</f>
        <v>45425</v>
      </c>
      <c r="G472" s="216">
        <f t="shared" ca="1" si="258"/>
        <v>0</v>
      </c>
      <c r="H472" s="218">
        <v>4</v>
      </c>
      <c r="I472" s="219">
        <f>_xlfn.NUMBERVALUE(A469&amp;0&amp;H472)</f>
        <v>2004</v>
      </c>
      <c r="J472" s="368"/>
      <c r="K472" s="103"/>
      <c r="L472" s="103"/>
      <c r="M472" s="104"/>
      <c r="N472" s="371"/>
      <c r="O472" s="105"/>
      <c r="P472" s="105"/>
      <c r="Q472" s="106"/>
      <c r="R472" s="107"/>
      <c r="S472" s="107"/>
      <c r="T472" s="107"/>
      <c r="U472" s="108"/>
      <c r="V472" s="109"/>
      <c r="W472" s="110"/>
      <c r="X472" s="111"/>
      <c r="Y472" s="110"/>
      <c r="Z472" s="112"/>
      <c r="AA472" s="112"/>
      <c r="AB472" s="113"/>
      <c r="AC472" s="300"/>
      <c r="AD472" s="301"/>
      <c r="AF472">
        <f t="shared" si="263"/>
        <v>0</v>
      </c>
      <c r="AG472">
        <f t="shared" si="264"/>
        <v>0</v>
      </c>
      <c r="AH472">
        <f t="shared" si="265"/>
        <v>0</v>
      </c>
      <c r="AI472" s="20"/>
      <c r="AJ472" s="19"/>
      <c r="AK472" s="19"/>
      <c r="AL472" s="19"/>
      <c r="AM472" s="19"/>
      <c r="AO472">
        <f t="shared" si="260"/>
        <v>0</v>
      </c>
    </row>
    <row r="473" spans="1:41" ht="18" customHeight="1">
      <c r="A473" s="384"/>
      <c r="B473" s="215">
        <f ca="1">IF(_xlfn.ISOWEEKNUM($N$2)=A469,1,0)</f>
        <v>0</v>
      </c>
      <c r="C473" s="216">
        <f t="shared" si="261"/>
        <v>5</v>
      </c>
      <c r="D473" s="216">
        <f>A469</f>
        <v>20</v>
      </c>
      <c r="E473" s="216">
        <f t="shared" si="262"/>
        <v>14</v>
      </c>
      <c r="F473" s="217">
        <f>J473</f>
        <v>45426</v>
      </c>
      <c r="G473" s="216">
        <f t="shared" ca="1" si="258"/>
        <v>0</v>
      </c>
      <c r="H473" s="218">
        <v>5</v>
      </c>
      <c r="I473" s="219">
        <f>_xlfn.NUMBERVALUE(A469&amp;0&amp;H473)</f>
        <v>2005</v>
      </c>
      <c r="J473" s="366">
        <f>J469+1</f>
        <v>45426</v>
      </c>
      <c r="K473" s="84" t="s">
        <v>131</v>
      </c>
      <c r="L473" s="84" t="s">
        <v>159</v>
      </c>
      <c r="M473" s="85">
        <v>18</v>
      </c>
      <c r="N473" s="369" t="str">
        <f t="shared" ref="N473" si="269">AK474&amp;"
"&amp;AL474&amp;"
"&amp;AM474</f>
        <v>Mardi
14
Mai</v>
      </c>
      <c r="O473" s="86">
        <v>6</v>
      </c>
      <c r="P473" s="87">
        <v>14</v>
      </c>
      <c r="Q473" s="88"/>
      <c r="R473" s="89"/>
      <c r="S473" s="89">
        <v>8</v>
      </c>
      <c r="T473" s="89"/>
      <c r="U473" s="90"/>
      <c r="V473" s="91">
        <v>1E-3</v>
      </c>
      <c r="W473" s="92"/>
      <c r="X473" s="93"/>
      <c r="Y473" s="92"/>
      <c r="Z473" s="94"/>
      <c r="AA473" s="94"/>
      <c r="AB473" s="95"/>
      <c r="AC473" s="298"/>
      <c r="AD473" s="299"/>
      <c r="AF473">
        <f t="shared" si="263"/>
        <v>0</v>
      </c>
      <c r="AG473">
        <f t="shared" si="264"/>
        <v>60</v>
      </c>
      <c r="AH473">
        <f t="shared" si="265"/>
        <v>60</v>
      </c>
      <c r="AI473" s="20">
        <f>AI469+1</f>
        <v>45426</v>
      </c>
      <c r="AJ473" s="19"/>
      <c r="AK473" s="19"/>
      <c r="AL473" s="19"/>
      <c r="AM473" s="19"/>
      <c r="AO473">
        <f t="shared" si="260"/>
        <v>8</v>
      </c>
    </row>
    <row r="474" spans="1:41" ht="18">
      <c r="A474" s="384"/>
      <c r="B474" s="215">
        <f ca="1">IF(_xlfn.ISOWEEKNUM($N$2)=A469,1,0)</f>
        <v>0</v>
      </c>
      <c r="C474" s="216">
        <f t="shared" si="261"/>
        <v>5</v>
      </c>
      <c r="D474" s="216">
        <f>A469</f>
        <v>20</v>
      </c>
      <c r="E474" s="216">
        <f t="shared" si="262"/>
        <v>14</v>
      </c>
      <c r="F474" s="217">
        <f>J473</f>
        <v>45426</v>
      </c>
      <c r="G474" s="216">
        <f t="shared" ca="1" si="258"/>
        <v>0</v>
      </c>
      <c r="H474" s="218">
        <v>6</v>
      </c>
      <c r="I474" s="219">
        <f>_xlfn.NUMBERVALUE(A469&amp;0&amp;H474)</f>
        <v>2006</v>
      </c>
      <c r="J474" s="367"/>
      <c r="K474" s="96"/>
      <c r="L474" s="101"/>
      <c r="M474" s="97"/>
      <c r="N474" s="370"/>
      <c r="O474" s="98"/>
      <c r="P474" s="98"/>
      <c r="Q474" s="99"/>
      <c r="R474" s="89"/>
      <c r="S474" s="89"/>
      <c r="T474" s="89"/>
      <c r="U474" s="90"/>
      <c r="V474" s="91"/>
      <c r="W474" s="92"/>
      <c r="X474" s="93"/>
      <c r="Y474" s="92"/>
      <c r="Z474" s="94"/>
      <c r="AA474" s="94"/>
      <c r="AB474" s="95"/>
      <c r="AC474" s="298"/>
      <c r="AD474" s="299"/>
      <c r="AF474">
        <f t="shared" si="263"/>
        <v>0</v>
      </c>
      <c r="AG474">
        <f t="shared" si="264"/>
        <v>0</v>
      </c>
      <c r="AH474">
        <f t="shared" si="265"/>
        <v>0</v>
      </c>
      <c r="AI474" s="20" t="str">
        <f>UPPER(LEFT(TEXT(AI473,"jjjj")))&amp;RIGHT(TEXT(AI473,"jjjj"),LEN(TEXT(AI473,"jjjj"))-1)</f>
        <v>Mardi</v>
      </c>
      <c r="AJ474" s="155" t="str">
        <f>TEXT(AI473,"jj")</f>
        <v>14</v>
      </c>
      <c r="AK474" s="20" t="str">
        <f>UPPER(LEFT(TEXT(AI473,"jjjj")))&amp;RIGHT(TEXT(AI473,"jjjj"),LEN(TEXT(AI473,"jjjj"))-1)</f>
        <v>Mardi</v>
      </c>
      <c r="AL474" s="155">
        <f>DAY(AI473)</f>
        <v>14</v>
      </c>
      <c r="AM474" s="20" t="str">
        <f>UPPER(LEFT(TEXT(AI473,"mmmm")))&amp;RIGHT(TEXT(AI473,"mmmm"),LEN(TEXT(AI473,"mmmm"))-1)</f>
        <v>Mai</v>
      </c>
      <c r="AO474">
        <f t="shared" si="260"/>
        <v>0</v>
      </c>
    </row>
    <row r="475" spans="1:41" ht="18">
      <c r="A475" s="384"/>
      <c r="B475" s="215">
        <f ca="1">IF(_xlfn.ISOWEEKNUM($N$2)=A469,1,0)</f>
        <v>0</v>
      </c>
      <c r="C475" s="216">
        <f t="shared" si="261"/>
        <v>5</v>
      </c>
      <c r="D475" s="216">
        <f>A469</f>
        <v>20</v>
      </c>
      <c r="E475" s="216">
        <f t="shared" si="262"/>
        <v>14</v>
      </c>
      <c r="F475" s="217">
        <f>J473</f>
        <v>45426</v>
      </c>
      <c r="G475" s="216">
        <f t="shared" ca="1" si="258"/>
        <v>0</v>
      </c>
      <c r="H475" s="218">
        <v>7</v>
      </c>
      <c r="I475" s="219">
        <f>_xlfn.NUMBERVALUE(A469&amp;0&amp;H475)</f>
        <v>2007</v>
      </c>
      <c r="J475" s="367"/>
      <c r="K475" s="101"/>
      <c r="L475" s="101"/>
      <c r="M475" s="97"/>
      <c r="N475" s="370"/>
      <c r="O475" s="102"/>
      <c r="P475" s="98"/>
      <c r="Q475" s="88"/>
      <c r="R475" s="100"/>
      <c r="S475" s="100"/>
      <c r="T475" s="100"/>
      <c r="U475" s="90"/>
      <c r="V475" s="91"/>
      <c r="W475" s="92"/>
      <c r="X475" s="93"/>
      <c r="Y475" s="92"/>
      <c r="Z475" s="94"/>
      <c r="AA475" s="94"/>
      <c r="AB475" s="95"/>
      <c r="AC475" s="298"/>
      <c r="AD475" s="299"/>
      <c r="AF475">
        <f t="shared" si="263"/>
        <v>0</v>
      </c>
      <c r="AG475">
        <f t="shared" si="264"/>
        <v>0</v>
      </c>
      <c r="AH475">
        <f t="shared" si="265"/>
        <v>0</v>
      </c>
      <c r="AI475" s="155"/>
      <c r="AJ475" s="155"/>
      <c r="AK475" s="155"/>
      <c r="AL475" s="155"/>
      <c r="AM475" s="155"/>
      <c r="AO475">
        <f t="shared" si="260"/>
        <v>0</v>
      </c>
    </row>
    <row r="476" spans="1:41" ht="18.75" thickBot="1">
      <c r="A476" s="384"/>
      <c r="B476" s="215">
        <f ca="1">IF(_xlfn.ISOWEEKNUM($N$2)=A469,1,0)</f>
        <v>0</v>
      </c>
      <c r="C476" s="216">
        <f t="shared" si="261"/>
        <v>5</v>
      </c>
      <c r="D476" s="216">
        <f>A469</f>
        <v>20</v>
      </c>
      <c r="E476" s="216">
        <f t="shared" si="262"/>
        <v>14</v>
      </c>
      <c r="F476" s="217">
        <f>J473</f>
        <v>45426</v>
      </c>
      <c r="G476" s="216">
        <f t="shared" ca="1" si="258"/>
        <v>0</v>
      </c>
      <c r="H476" s="218">
        <v>8</v>
      </c>
      <c r="I476" s="219">
        <f>_xlfn.NUMBERVALUE(A469&amp;0&amp;H476)</f>
        <v>2008</v>
      </c>
      <c r="J476" s="368"/>
      <c r="K476" s="103"/>
      <c r="L476" s="103"/>
      <c r="M476" s="104"/>
      <c r="N476" s="371"/>
      <c r="O476" s="105"/>
      <c r="P476" s="105"/>
      <c r="Q476" s="106"/>
      <c r="R476" s="107"/>
      <c r="S476" s="107"/>
      <c r="T476" s="107"/>
      <c r="U476" s="108"/>
      <c r="V476" s="109"/>
      <c r="W476" s="110"/>
      <c r="X476" s="111"/>
      <c r="Y476" s="110"/>
      <c r="Z476" s="112"/>
      <c r="AA476" s="112"/>
      <c r="AB476" s="113"/>
      <c r="AC476" s="300"/>
      <c r="AD476" s="301"/>
      <c r="AF476">
        <f t="shared" si="263"/>
        <v>0</v>
      </c>
      <c r="AG476">
        <f t="shared" si="264"/>
        <v>0</v>
      </c>
      <c r="AH476">
        <f t="shared" si="265"/>
        <v>0</v>
      </c>
      <c r="AI476" s="155"/>
      <c r="AJ476" s="155"/>
      <c r="AK476" s="155"/>
      <c r="AL476" s="155"/>
      <c r="AM476" s="155"/>
      <c r="AO476">
        <f t="shared" si="260"/>
        <v>0</v>
      </c>
    </row>
    <row r="477" spans="1:41" ht="18" customHeight="1">
      <c r="A477" s="384"/>
      <c r="B477" s="215">
        <f ca="1">IF(_xlfn.ISOWEEKNUM($N$2)=A469,1,0)</f>
        <v>0</v>
      </c>
      <c r="C477" s="216">
        <f t="shared" si="261"/>
        <v>5</v>
      </c>
      <c r="D477" s="216">
        <f>A469</f>
        <v>20</v>
      </c>
      <c r="E477" s="216">
        <f t="shared" si="262"/>
        <v>15</v>
      </c>
      <c r="F477" s="217">
        <f>J477</f>
        <v>45427</v>
      </c>
      <c r="G477" s="216">
        <f t="shared" ca="1" si="258"/>
        <v>0</v>
      </c>
      <c r="H477" s="218">
        <v>9</v>
      </c>
      <c r="I477" s="219">
        <f>_xlfn.NUMBERVALUE(A469&amp;0&amp;H477)</f>
        <v>2009</v>
      </c>
      <c r="J477" s="366">
        <f>J473+1</f>
        <v>45427</v>
      </c>
      <c r="K477" s="84" t="s">
        <v>131</v>
      </c>
      <c r="L477" s="84" t="s">
        <v>159</v>
      </c>
      <c r="M477" s="85">
        <v>18</v>
      </c>
      <c r="N477" s="369" t="str">
        <f t="shared" ref="N477" si="270">AK478&amp;"
"&amp;AL478&amp;"
"&amp;AM478</f>
        <v>Mercredi
15
Mai</v>
      </c>
      <c r="O477" s="86">
        <v>6</v>
      </c>
      <c r="P477" s="87">
        <v>14</v>
      </c>
      <c r="Q477" s="88"/>
      <c r="R477" s="89"/>
      <c r="S477" s="89">
        <v>8</v>
      </c>
      <c r="T477" s="89"/>
      <c r="U477" s="90"/>
      <c r="V477" s="91">
        <v>1E-3</v>
      </c>
      <c r="W477" s="92"/>
      <c r="X477" s="93"/>
      <c r="Y477" s="92"/>
      <c r="Z477" s="94"/>
      <c r="AA477" s="94"/>
      <c r="AB477" s="95"/>
      <c r="AC477" s="298"/>
      <c r="AD477" s="299"/>
      <c r="AF477">
        <f t="shared" si="263"/>
        <v>0</v>
      </c>
      <c r="AG477">
        <f t="shared" si="264"/>
        <v>60</v>
      </c>
      <c r="AH477">
        <f t="shared" si="265"/>
        <v>60</v>
      </c>
      <c r="AI477" s="20">
        <f>AI473+1</f>
        <v>45427</v>
      </c>
      <c r="AJ477" s="155"/>
      <c r="AK477" s="155"/>
      <c r="AL477" s="155"/>
      <c r="AM477" s="155"/>
      <c r="AO477">
        <f t="shared" si="260"/>
        <v>8</v>
      </c>
    </row>
    <row r="478" spans="1:41" ht="18">
      <c r="A478" s="384"/>
      <c r="B478" s="215">
        <f ca="1">IF(_xlfn.ISOWEEKNUM($N$2)=A469,1,0)</f>
        <v>0</v>
      </c>
      <c r="C478" s="216">
        <f t="shared" si="261"/>
        <v>5</v>
      </c>
      <c r="D478" s="216">
        <f>A469</f>
        <v>20</v>
      </c>
      <c r="E478" s="216">
        <f t="shared" si="262"/>
        <v>15</v>
      </c>
      <c r="F478" s="217">
        <f>J477</f>
        <v>45427</v>
      </c>
      <c r="G478" s="216">
        <f t="shared" ca="1" si="258"/>
        <v>0</v>
      </c>
      <c r="H478" s="218">
        <v>10</v>
      </c>
      <c r="I478" s="219">
        <f>_xlfn.NUMBERVALUE(A469&amp;H478)</f>
        <v>2010</v>
      </c>
      <c r="J478" s="367"/>
      <c r="K478" s="96"/>
      <c r="L478" s="101"/>
      <c r="M478" s="97"/>
      <c r="N478" s="370"/>
      <c r="O478" s="98"/>
      <c r="P478" s="98"/>
      <c r="Q478" s="99"/>
      <c r="R478" s="89"/>
      <c r="S478" s="89"/>
      <c r="T478" s="89"/>
      <c r="U478" s="114"/>
      <c r="V478" s="115"/>
      <c r="W478" s="116"/>
      <c r="X478" s="117"/>
      <c r="Y478" s="116"/>
      <c r="Z478" s="94"/>
      <c r="AA478" s="94"/>
      <c r="AB478" s="118"/>
      <c r="AC478" s="302"/>
      <c r="AD478" s="303"/>
      <c r="AF478">
        <f t="shared" si="263"/>
        <v>0</v>
      </c>
      <c r="AG478">
        <f t="shared" si="264"/>
        <v>0</v>
      </c>
      <c r="AH478">
        <f t="shared" si="265"/>
        <v>0</v>
      </c>
      <c r="AI478" s="20" t="str">
        <f>UPPER(LEFT(TEXT(AI477,"jjjj")))&amp;RIGHT(TEXT(AI477,"jjjj"),LEN(TEXT(AI477,"jjjj"))-1)</f>
        <v>Mercredi</v>
      </c>
      <c r="AJ478" s="155" t="str">
        <f>TEXT(AI477,"jj")</f>
        <v>15</v>
      </c>
      <c r="AK478" s="20" t="str">
        <f>UPPER(LEFT(TEXT(AI477,"jjjj")))&amp;RIGHT(TEXT(AI477,"jjjj"),LEN(TEXT(AI477,"jjjj"))-1)</f>
        <v>Mercredi</v>
      </c>
      <c r="AL478" s="155">
        <f>DAY(AI477)</f>
        <v>15</v>
      </c>
      <c r="AM478" s="20" t="str">
        <f>UPPER(LEFT(TEXT(AI477,"mmmm")))&amp;RIGHT(TEXT(AI477,"mmmm"),LEN(TEXT(AI477,"mmmm"))-1)</f>
        <v>Mai</v>
      </c>
      <c r="AO478">
        <f t="shared" si="260"/>
        <v>0</v>
      </c>
    </row>
    <row r="479" spans="1:41" ht="18">
      <c r="A479" s="384"/>
      <c r="B479" s="215">
        <f ca="1">IF(_xlfn.ISOWEEKNUM($N$2)=A469,1,0)</f>
        <v>0</v>
      </c>
      <c r="C479" s="216">
        <f t="shared" si="261"/>
        <v>5</v>
      </c>
      <c r="D479" s="216">
        <f>A469</f>
        <v>20</v>
      </c>
      <c r="E479" s="216">
        <f t="shared" si="262"/>
        <v>15</v>
      </c>
      <c r="F479" s="217">
        <f>J477</f>
        <v>45427</v>
      </c>
      <c r="G479" s="216">
        <f t="shared" ca="1" si="258"/>
        <v>0</v>
      </c>
      <c r="H479" s="218">
        <v>11</v>
      </c>
      <c r="I479" s="219">
        <f>_xlfn.NUMBERVALUE(A469&amp;H479)</f>
        <v>2011</v>
      </c>
      <c r="J479" s="367"/>
      <c r="K479" s="101"/>
      <c r="L479" s="101"/>
      <c r="M479" s="97"/>
      <c r="N479" s="370"/>
      <c r="O479" s="102"/>
      <c r="P479" s="98"/>
      <c r="Q479" s="88"/>
      <c r="R479" s="100"/>
      <c r="S479" s="100"/>
      <c r="T479" s="100"/>
      <c r="U479" s="119"/>
      <c r="V479" s="120"/>
      <c r="W479" s="121"/>
      <c r="X479" s="122"/>
      <c r="Y479" s="121"/>
      <c r="Z479" s="94"/>
      <c r="AA479" s="94"/>
      <c r="AB479" s="123"/>
      <c r="AC479" s="304"/>
      <c r="AD479" s="305"/>
      <c r="AF479">
        <f t="shared" si="263"/>
        <v>0</v>
      </c>
      <c r="AG479">
        <f t="shared" si="264"/>
        <v>0</v>
      </c>
      <c r="AH479">
        <f t="shared" si="265"/>
        <v>0</v>
      </c>
      <c r="AI479" s="155"/>
      <c r="AJ479" s="155"/>
      <c r="AK479" s="155"/>
      <c r="AL479" s="155"/>
      <c r="AM479" s="155"/>
      <c r="AO479">
        <f t="shared" si="260"/>
        <v>0</v>
      </c>
    </row>
    <row r="480" spans="1:41" ht="18.75" thickBot="1">
      <c r="A480" s="384"/>
      <c r="B480" s="215">
        <f ca="1">IF(_xlfn.ISOWEEKNUM($N$2)=A469,1,0)</f>
        <v>0</v>
      </c>
      <c r="C480" s="216">
        <f t="shared" si="261"/>
        <v>5</v>
      </c>
      <c r="D480" s="216">
        <f>A469</f>
        <v>20</v>
      </c>
      <c r="E480" s="216">
        <f t="shared" si="262"/>
        <v>15</v>
      </c>
      <c r="F480" s="217">
        <f>J477</f>
        <v>45427</v>
      </c>
      <c r="G480" s="216">
        <f t="shared" ca="1" si="258"/>
        <v>0</v>
      </c>
      <c r="H480" s="218">
        <v>12</v>
      </c>
      <c r="I480" s="219">
        <f>_xlfn.NUMBERVALUE(A469&amp;H480)</f>
        <v>2012</v>
      </c>
      <c r="J480" s="368"/>
      <c r="K480" s="103"/>
      <c r="L480" s="103"/>
      <c r="M480" s="104"/>
      <c r="N480" s="371"/>
      <c r="O480" s="105"/>
      <c r="P480" s="105"/>
      <c r="Q480" s="106"/>
      <c r="R480" s="107"/>
      <c r="S480" s="107"/>
      <c r="T480" s="107"/>
      <c r="U480" s="124"/>
      <c r="V480" s="125"/>
      <c r="W480" s="126"/>
      <c r="X480" s="127"/>
      <c r="Y480" s="126"/>
      <c r="Z480" s="112"/>
      <c r="AA480" s="112"/>
      <c r="AB480" s="128"/>
      <c r="AC480" s="306"/>
      <c r="AD480" s="307"/>
      <c r="AF480">
        <f t="shared" si="263"/>
        <v>0</v>
      </c>
      <c r="AG480">
        <f t="shared" si="264"/>
        <v>0</v>
      </c>
      <c r="AH480">
        <f t="shared" si="265"/>
        <v>0</v>
      </c>
      <c r="AI480" s="155"/>
      <c r="AJ480" s="155"/>
      <c r="AK480" s="155"/>
      <c r="AL480" s="155"/>
      <c r="AM480" s="155"/>
      <c r="AO480">
        <f t="shared" si="260"/>
        <v>0</v>
      </c>
    </row>
    <row r="481" spans="1:41" ht="18" customHeight="1">
      <c r="A481" s="384"/>
      <c r="B481" s="215">
        <f ca="1">IF(_xlfn.ISOWEEKNUM($N$2)=A469,1,0)</f>
        <v>0</v>
      </c>
      <c r="C481" s="216">
        <f t="shared" si="261"/>
        <v>5</v>
      </c>
      <c r="D481" s="216">
        <f>A469</f>
        <v>20</v>
      </c>
      <c r="E481" s="216">
        <f t="shared" si="262"/>
        <v>16</v>
      </c>
      <c r="F481" s="217">
        <f>J481</f>
        <v>45428</v>
      </c>
      <c r="G481" s="216">
        <f t="shared" ca="1" si="258"/>
        <v>0</v>
      </c>
      <c r="H481" s="218">
        <v>13</v>
      </c>
      <c r="I481" s="219">
        <f>_xlfn.NUMBERVALUE(A469&amp;H481)</f>
        <v>2013</v>
      </c>
      <c r="J481" s="366">
        <f>J477+1</f>
        <v>45428</v>
      </c>
      <c r="K481" s="84" t="s">
        <v>131</v>
      </c>
      <c r="L481" s="84" t="s">
        <v>159</v>
      </c>
      <c r="M481" s="85">
        <v>18</v>
      </c>
      <c r="N481" s="369" t="str">
        <f t="shared" ref="N481" si="271">AK482&amp;"
"&amp;AL482&amp;"
"&amp;AM482</f>
        <v>Jeudi
16
Mai</v>
      </c>
      <c r="O481" s="86">
        <v>6</v>
      </c>
      <c r="P481" s="87">
        <v>14</v>
      </c>
      <c r="Q481" s="88"/>
      <c r="R481" s="89"/>
      <c r="S481" s="89">
        <v>8</v>
      </c>
      <c r="T481" s="89"/>
      <c r="U481" s="90"/>
      <c r="V481" s="91">
        <v>1E-3</v>
      </c>
      <c r="W481" s="92"/>
      <c r="X481" s="93"/>
      <c r="Y481" s="92"/>
      <c r="Z481" s="94"/>
      <c r="AA481" s="94"/>
      <c r="AB481" s="95"/>
      <c r="AC481" s="298"/>
      <c r="AD481" s="308"/>
      <c r="AF481">
        <f t="shared" si="263"/>
        <v>0</v>
      </c>
      <c r="AG481">
        <f t="shared" si="264"/>
        <v>60</v>
      </c>
      <c r="AH481">
        <f t="shared" si="265"/>
        <v>60</v>
      </c>
      <c r="AI481" s="20">
        <f>AI477+1</f>
        <v>45428</v>
      </c>
      <c r="AJ481" s="155"/>
      <c r="AK481" s="155"/>
      <c r="AL481" s="155"/>
      <c r="AM481" s="155"/>
      <c r="AO481">
        <f t="shared" si="260"/>
        <v>8</v>
      </c>
    </row>
    <row r="482" spans="1:41" ht="18">
      <c r="A482" s="384"/>
      <c r="B482" s="215">
        <f ca="1">IF(_xlfn.ISOWEEKNUM($N$2)=A469,1,0)</f>
        <v>0</v>
      </c>
      <c r="C482" s="216">
        <f t="shared" si="261"/>
        <v>5</v>
      </c>
      <c r="D482" s="216">
        <f>A469</f>
        <v>20</v>
      </c>
      <c r="E482" s="216">
        <f t="shared" si="262"/>
        <v>16</v>
      </c>
      <c r="F482" s="217">
        <f>J481</f>
        <v>45428</v>
      </c>
      <c r="G482" s="216">
        <f t="shared" ca="1" si="258"/>
        <v>0</v>
      </c>
      <c r="H482" s="218">
        <v>14</v>
      </c>
      <c r="I482" s="219">
        <f>_xlfn.NUMBERVALUE(A469&amp;H482)</f>
        <v>2014</v>
      </c>
      <c r="J482" s="367"/>
      <c r="K482" s="96"/>
      <c r="L482" s="101"/>
      <c r="M482" s="97"/>
      <c r="N482" s="370"/>
      <c r="O482" s="98"/>
      <c r="P482" s="98"/>
      <c r="Q482" s="99"/>
      <c r="R482" s="89"/>
      <c r="S482" s="89"/>
      <c r="T482" s="89"/>
      <c r="U482" s="114"/>
      <c r="V482" s="115"/>
      <c r="W482" s="116"/>
      <c r="X482" s="117"/>
      <c r="Y482" s="116"/>
      <c r="Z482" s="94"/>
      <c r="AA482" s="94"/>
      <c r="AB482" s="118"/>
      <c r="AC482" s="302"/>
      <c r="AD482" s="303"/>
      <c r="AF482">
        <f t="shared" si="263"/>
        <v>0</v>
      </c>
      <c r="AG482">
        <f t="shared" si="264"/>
        <v>0</v>
      </c>
      <c r="AH482">
        <f t="shared" si="265"/>
        <v>0</v>
      </c>
      <c r="AI482" s="20" t="str">
        <f>UPPER(LEFT(TEXT(AI481,"jjjj")))&amp;RIGHT(TEXT(AI481,"jjjj"),LEN(TEXT(AI481,"jjjj"))-1)</f>
        <v>Jeudi</v>
      </c>
      <c r="AJ482" s="155" t="str">
        <f>TEXT(AI481,"jj")</f>
        <v>16</v>
      </c>
      <c r="AK482" s="20" t="str">
        <f>UPPER(LEFT(TEXT(AI481,"jjjj")))&amp;RIGHT(TEXT(AI481,"jjjj"),LEN(TEXT(AI481,"jjjj"))-1)</f>
        <v>Jeudi</v>
      </c>
      <c r="AL482" s="155">
        <f>DAY(AI481)</f>
        <v>16</v>
      </c>
      <c r="AM482" s="20" t="str">
        <f>UPPER(LEFT(TEXT(AI481,"mmmm")))&amp;RIGHT(TEXT(AI481,"mmmm"),LEN(TEXT(AI481,"mmmm"))-1)</f>
        <v>Mai</v>
      </c>
      <c r="AO482">
        <f t="shared" si="260"/>
        <v>0</v>
      </c>
    </row>
    <row r="483" spans="1:41" ht="18">
      <c r="A483" s="384"/>
      <c r="B483" s="215">
        <f ca="1">IF(_xlfn.ISOWEEKNUM($N$2)=A469,1,0)</f>
        <v>0</v>
      </c>
      <c r="C483" s="216">
        <f t="shared" si="261"/>
        <v>5</v>
      </c>
      <c r="D483" s="216">
        <f>A469</f>
        <v>20</v>
      </c>
      <c r="E483" s="216">
        <f t="shared" si="262"/>
        <v>16</v>
      </c>
      <c r="F483" s="217">
        <f>J481</f>
        <v>45428</v>
      </c>
      <c r="G483" s="216">
        <f t="shared" ca="1" si="258"/>
        <v>0</v>
      </c>
      <c r="H483" s="218">
        <v>15</v>
      </c>
      <c r="I483" s="219">
        <f>_xlfn.NUMBERVALUE(A469&amp;H483)</f>
        <v>2015</v>
      </c>
      <c r="J483" s="367"/>
      <c r="K483" s="101"/>
      <c r="L483" s="101"/>
      <c r="M483" s="97"/>
      <c r="N483" s="370"/>
      <c r="O483" s="102"/>
      <c r="P483" s="98"/>
      <c r="Q483" s="88"/>
      <c r="R483" s="100"/>
      <c r="S483" s="100"/>
      <c r="T483" s="100"/>
      <c r="U483" s="119"/>
      <c r="V483" s="120"/>
      <c r="W483" s="121"/>
      <c r="X483" s="122"/>
      <c r="Y483" s="121"/>
      <c r="Z483" s="94"/>
      <c r="AA483" s="94"/>
      <c r="AB483" s="123"/>
      <c r="AC483" s="304"/>
      <c r="AD483" s="305"/>
      <c r="AF483">
        <f t="shared" si="263"/>
        <v>0</v>
      </c>
      <c r="AG483">
        <f t="shared" si="264"/>
        <v>0</v>
      </c>
      <c r="AH483">
        <f t="shared" si="265"/>
        <v>0</v>
      </c>
      <c r="AI483" s="155"/>
      <c r="AJ483" s="155"/>
      <c r="AK483" s="155"/>
      <c r="AL483" s="155"/>
      <c r="AM483" s="155"/>
      <c r="AO483">
        <f t="shared" si="260"/>
        <v>0</v>
      </c>
    </row>
    <row r="484" spans="1:41" ht="18.75" thickBot="1">
      <c r="A484" s="384"/>
      <c r="B484" s="215">
        <f ca="1">IF(_xlfn.ISOWEEKNUM($N$2)=A469,1,0)</f>
        <v>0</v>
      </c>
      <c r="C484" s="216">
        <f t="shared" si="261"/>
        <v>5</v>
      </c>
      <c r="D484" s="216">
        <f>A469</f>
        <v>20</v>
      </c>
      <c r="E484" s="216">
        <f t="shared" si="262"/>
        <v>16</v>
      </c>
      <c r="F484" s="217">
        <f>J481</f>
        <v>45428</v>
      </c>
      <c r="G484" s="216">
        <f t="shared" ca="1" si="258"/>
        <v>0</v>
      </c>
      <c r="H484" s="218">
        <v>16</v>
      </c>
      <c r="I484" s="219">
        <f>_xlfn.NUMBERVALUE(A469&amp;H484)</f>
        <v>2016</v>
      </c>
      <c r="J484" s="368"/>
      <c r="K484" s="103"/>
      <c r="L484" s="103"/>
      <c r="M484" s="104"/>
      <c r="N484" s="371"/>
      <c r="O484" s="105"/>
      <c r="P484" s="105"/>
      <c r="Q484" s="106"/>
      <c r="R484" s="107"/>
      <c r="S484" s="107"/>
      <c r="T484" s="107"/>
      <c r="U484" s="124"/>
      <c r="V484" s="125"/>
      <c r="W484" s="126"/>
      <c r="X484" s="127"/>
      <c r="Y484" s="126"/>
      <c r="Z484" s="112"/>
      <c r="AA484" s="112"/>
      <c r="AB484" s="128"/>
      <c r="AC484" s="306"/>
      <c r="AD484" s="307"/>
      <c r="AF484">
        <f t="shared" si="263"/>
        <v>0</v>
      </c>
      <c r="AG484">
        <f t="shared" si="264"/>
        <v>0</v>
      </c>
      <c r="AH484">
        <f t="shared" si="265"/>
        <v>0</v>
      </c>
      <c r="AI484" s="155"/>
      <c r="AJ484" s="155"/>
      <c r="AK484" s="155"/>
      <c r="AL484" s="155"/>
      <c r="AM484" s="155"/>
      <c r="AO484">
        <f t="shared" si="260"/>
        <v>0</v>
      </c>
    </row>
    <row r="485" spans="1:41" ht="18" customHeight="1">
      <c r="A485" s="384"/>
      <c r="B485" s="215">
        <f ca="1">IF(_xlfn.ISOWEEKNUM($N$2)=A469,1,0)</f>
        <v>0</v>
      </c>
      <c r="C485" s="216">
        <f t="shared" si="261"/>
        <v>5</v>
      </c>
      <c r="D485" s="216">
        <f>A469</f>
        <v>20</v>
      </c>
      <c r="E485" s="216">
        <f t="shared" si="262"/>
        <v>17</v>
      </c>
      <c r="F485" s="217">
        <f>J485</f>
        <v>45429</v>
      </c>
      <c r="G485" s="216">
        <f t="shared" ca="1" si="258"/>
        <v>0</v>
      </c>
      <c r="H485" s="218">
        <v>17</v>
      </c>
      <c r="I485" s="219">
        <f>_xlfn.NUMBERVALUE(A469&amp;H485)</f>
        <v>2017</v>
      </c>
      <c r="J485" s="366">
        <f>J481+1</f>
        <v>45429</v>
      </c>
      <c r="K485" s="84" t="s">
        <v>131</v>
      </c>
      <c r="L485" s="84" t="s">
        <v>159</v>
      </c>
      <c r="M485" s="85">
        <v>18</v>
      </c>
      <c r="N485" s="369" t="str">
        <f t="shared" ref="N485" si="272">AK486&amp;"
"&amp;AL486&amp;"
"&amp;AM486</f>
        <v>Vendredi
17
Mai</v>
      </c>
      <c r="O485" s="86">
        <v>6</v>
      </c>
      <c r="P485" s="87">
        <v>14</v>
      </c>
      <c r="Q485" s="88"/>
      <c r="R485" s="89"/>
      <c r="S485" s="89">
        <v>8</v>
      </c>
      <c r="T485" s="89"/>
      <c r="U485" s="90"/>
      <c r="V485" s="91">
        <v>2E-3</v>
      </c>
      <c r="W485" s="92"/>
      <c r="X485" s="93"/>
      <c r="Y485" s="92"/>
      <c r="Z485" s="94"/>
      <c r="AA485" s="94"/>
      <c r="AB485" s="95"/>
      <c r="AC485" s="309"/>
      <c r="AD485" s="308"/>
      <c r="AF485">
        <f t="shared" si="263"/>
        <v>0</v>
      </c>
      <c r="AG485">
        <f t="shared" si="264"/>
        <v>60</v>
      </c>
      <c r="AH485">
        <f t="shared" si="265"/>
        <v>60</v>
      </c>
      <c r="AI485" s="20">
        <f>AI481+1</f>
        <v>45429</v>
      </c>
      <c r="AJ485" s="155"/>
      <c r="AK485" s="155"/>
      <c r="AL485" s="155"/>
      <c r="AM485" s="155"/>
      <c r="AO485">
        <f t="shared" si="260"/>
        <v>8</v>
      </c>
    </row>
    <row r="486" spans="1:41" ht="18">
      <c r="A486" s="384"/>
      <c r="B486" s="215">
        <f ca="1">IF(_xlfn.ISOWEEKNUM($N$2)=A469,1,0)</f>
        <v>0</v>
      </c>
      <c r="C486" s="216">
        <f t="shared" si="261"/>
        <v>5</v>
      </c>
      <c r="D486" s="216">
        <f>A469</f>
        <v>20</v>
      </c>
      <c r="E486" s="216">
        <f t="shared" si="262"/>
        <v>17</v>
      </c>
      <c r="F486" s="217">
        <f>J485</f>
        <v>45429</v>
      </c>
      <c r="G486" s="216">
        <f t="shared" ca="1" si="258"/>
        <v>0</v>
      </c>
      <c r="H486" s="218">
        <v>18</v>
      </c>
      <c r="I486" s="219">
        <f>_xlfn.NUMBERVALUE(A469&amp;H486)</f>
        <v>2018</v>
      </c>
      <c r="J486" s="367"/>
      <c r="K486" s="96"/>
      <c r="L486" s="101"/>
      <c r="M486" s="97"/>
      <c r="N486" s="370"/>
      <c r="O486" s="98"/>
      <c r="P486" s="98"/>
      <c r="Q486" s="99"/>
      <c r="R486" s="89"/>
      <c r="S486" s="89"/>
      <c r="T486" s="89"/>
      <c r="U486" s="114"/>
      <c r="V486" s="115"/>
      <c r="W486" s="116"/>
      <c r="X486" s="117"/>
      <c r="Y486" s="116"/>
      <c r="Z486" s="94"/>
      <c r="AA486" s="94"/>
      <c r="AB486" s="118"/>
      <c r="AC486" s="298"/>
      <c r="AD486" s="303"/>
      <c r="AF486">
        <f t="shared" si="263"/>
        <v>0</v>
      </c>
      <c r="AG486">
        <f t="shared" si="264"/>
        <v>0</v>
      </c>
      <c r="AH486">
        <f t="shared" si="265"/>
        <v>0</v>
      </c>
      <c r="AI486" s="20" t="str">
        <f>UPPER(LEFT(TEXT(AI485,"jjjj")))&amp;RIGHT(TEXT(AI485,"jjjj"),LEN(TEXT(AI485,"jjjj"))-1)</f>
        <v>Vendredi</v>
      </c>
      <c r="AJ486" s="155" t="str">
        <f>TEXT(AI485,"jj")</f>
        <v>17</v>
      </c>
      <c r="AK486" s="20" t="str">
        <f>UPPER(LEFT(TEXT(AI485,"jjjj")))&amp;RIGHT(TEXT(AI485,"jjjj"),LEN(TEXT(AI485,"jjjj"))-1)</f>
        <v>Vendredi</v>
      </c>
      <c r="AL486" s="155">
        <f>DAY(AI485)</f>
        <v>17</v>
      </c>
      <c r="AM486" s="20" t="str">
        <f>UPPER(LEFT(TEXT(AI485,"mmmm")))&amp;RIGHT(TEXT(AI485,"mmmm"),LEN(TEXT(AI485,"mmmm"))-1)</f>
        <v>Mai</v>
      </c>
      <c r="AO486">
        <f t="shared" si="260"/>
        <v>0</v>
      </c>
    </row>
    <row r="487" spans="1:41" ht="18">
      <c r="A487" s="384"/>
      <c r="B487" s="215">
        <f ca="1">IF(_xlfn.ISOWEEKNUM($N$2)=A469,1,0)</f>
        <v>0</v>
      </c>
      <c r="C487" s="216">
        <f t="shared" si="261"/>
        <v>5</v>
      </c>
      <c r="D487" s="216">
        <f>A469</f>
        <v>20</v>
      </c>
      <c r="E487" s="216">
        <f t="shared" si="262"/>
        <v>17</v>
      </c>
      <c r="F487" s="217">
        <f>J485</f>
        <v>45429</v>
      </c>
      <c r="G487" s="216">
        <f t="shared" ca="1" si="258"/>
        <v>0</v>
      </c>
      <c r="H487" s="218">
        <v>19</v>
      </c>
      <c r="I487" s="219">
        <f>_xlfn.NUMBERVALUE(A469&amp;H487)</f>
        <v>2019</v>
      </c>
      <c r="J487" s="367"/>
      <c r="K487" s="101"/>
      <c r="L487" s="101"/>
      <c r="M487" s="97"/>
      <c r="N487" s="370"/>
      <c r="O487" s="102"/>
      <c r="P487" s="98"/>
      <c r="Q487" s="88"/>
      <c r="R487" s="100"/>
      <c r="S487" s="100"/>
      <c r="T487" s="100"/>
      <c r="U487" s="119"/>
      <c r="V487" s="120"/>
      <c r="W487" s="121"/>
      <c r="X487" s="122"/>
      <c r="Y487" s="121"/>
      <c r="Z487" s="94"/>
      <c r="AA487" s="94"/>
      <c r="AB487" s="123"/>
      <c r="AC487" s="304"/>
      <c r="AD487" s="305"/>
      <c r="AF487">
        <f t="shared" si="263"/>
        <v>0</v>
      </c>
      <c r="AG487">
        <f t="shared" si="264"/>
        <v>0</v>
      </c>
      <c r="AH487">
        <f t="shared" si="265"/>
        <v>0</v>
      </c>
      <c r="AI487" s="155"/>
      <c r="AJ487" s="155"/>
      <c r="AK487" s="155"/>
      <c r="AL487" s="155"/>
      <c r="AM487" s="155"/>
      <c r="AO487">
        <f t="shared" si="260"/>
        <v>0</v>
      </c>
    </row>
    <row r="488" spans="1:41" ht="18.75" thickBot="1">
      <c r="A488" s="384"/>
      <c r="B488" s="215">
        <f ca="1">IF(_xlfn.ISOWEEKNUM($N$2)=A469,1,0)</f>
        <v>0</v>
      </c>
      <c r="C488" s="216">
        <f t="shared" si="261"/>
        <v>5</v>
      </c>
      <c r="D488" s="216">
        <f>A469</f>
        <v>20</v>
      </c>
      <c r="E488" s="216">
        <f t="shared" si="262"/>
        <v>17</v>
      </c>
      <c r="F488" s="217">
        <f>J485</f>
        <v>45429</v>
      </c>
      <c r="G488" s="216">
        <f t="shared" ca="1" si="258"/>
        <v>0</v>
      </c>
      <c r="H488" s="218">
        <v>20</v>
      </c>
      <c r="I488" s="219">
        <f>_xlfn.NUMBERVALUE(A469&amp;H488)</f>
        <v>2020</v>
      </c>
      <c r="J488" s="368"/>
      <c r="K488" s="103"/>
      <c r="L488" s="103"/>
      <c r="M488" s="104"/>
      <c r="N488" s="371"/>
      <c r="O488" s="105"/>
      <c r="P488" s="105"/>
      <c r="Q488" s="106"/>
      <c r="R488" s="107"/>
      <c r="S488" s="107"/>
      <c r="T488" s="107"/>
      <c r="U488" s="124"/>
      <c r="V488" s="125"/>
      <c r="W488" s="126"/>
      <c r="X488" s="127"/>
      <c r="Y488" s="126"/>
      <c r="Z488" s="112"/>
      <c r="AA488" s="112"/>
      <c r="AB488" s="128"/>
      <c r="AC488" s="306"/>
      <c r="AD488" s="307"/>
      <c r="AF488">
        <f t="shared" si="263"/>
        <v>0</v>
      </c>
      <c r="AG488">
        <f t="shared" si="264"/>
        <v>0</v>
      </c>
      <c r="AH488">
        <f t="shared" si="265"/>
        <v>0</v>
      </c>
      <c r="AI488" s="155"/>
      <c r="AJ488" s="155"/>
      <c r="AK488" s="155"/>
      <c r="AL488" s="155"/>
      <c r="AM488" s="155"/>
      <c r="AO488">
        <f t="shared" si="260"/>
        <v>0</v>
      </c>
    </row>
    <row r="489" spans="1:41" ht="18" customHeight="1">
      <c r="A489" s="384"/>
      <c r="B489" s="215">
        <f ca="1">IF(_xlfn.ISOWEEKNUM($N$2)=A469,1,0)</f>
        <v>0</v>
      </c>
      <c r="C489" s="216">
        <f t="shared" si="261"/>
        <v>5</v>
      </c>
      <c r="D489" s="216">
        <f>A469</f>
        <v>20</v>
      </c>
      <c r="E489" s="216">
        <f t="shared" si="262"/>
        <v>18</v>
      </c>
      <c r="F489" s="217">
        <f>J489</f>
        <v>45430</v>
      </c>
      <c r="G489" s="216">
        <f t="shared" ca="1" si="258"/>
        <v>0</v>
      </c>
      <c r="H489" s="218">
        <v>21</v>
      </c>
      <c r="I489" s="219">
        <f>_xlfn.NUMBERVALUE(A469&amp;H489)</f>
        <v>2021</v>
      </c>
      <c r="J489" s="372">
        <f>J485+1</f>
        <v>45430</v>
      </c>
      <c r="K489" s="52"/>
      <c r="L489" s="53"/>
      <c r="M489" s="54"/>
      <c r="N489" s="374" t="str">
        <f t="shared" ref="N489" si="273">AK490&amp;"
"&amp;AL490&amp;"
"&amp;AM490</f>
        <v>Samedi
18
Mai</v>
      </c>
      <c r="O489" s="55"/>
      <c r="P489" s="56"/>
      <c r="Q489" s="57"/>
      <c r="R489" s="58"/>
      <c r="S489" s="58"/>
      <c r="T489" s="58"/>
      <c r="U489" s="59"/>
      <c r="V489" s="60"/>
      <c r="W489" s="61"/>
      <c r="X489" s="62"/>
      <c r="Y489" s="61"/>
      <c r="Z489" s="63"/>
      <c r="AA489" s="63"/>
      <c r="AB489" s="64"/>
      <c r="AC489" s="310"/>
      <c r="AD489" s="311"/>
      <c r="AF489">
        <f t="shared" si="263"/>
        <v>0</v>
      </c>
      <c r="AG489">
        <f t="shared" si="264"/>
        <v>0</v>
      </c>
      <c r="AH489">
        <f t="shared" si="265"/>
        <v>0</v>
      </c>
      <c r="AI489" s="20">
        <f>AI485+1</f>
        <v>45430</v>
      </c>
      <c r="AJ489" s="155"/>
      <c r="AK489" s="155"/>
      <c r="AL489" s="155"/>
      <c r="AM489" s="155"/>
      <c r="AO489">
        <f t="shared" si="260"/>
        <v>0</v>
      </c>
    </row>
    <row r="490" spans="1:41" ht="18.75" thickBot="1">
      <c r="A490" s="384"/>
      <c r="B490" s="215">
        <f ca="1">IF(_xlfn.ISOWEEKNUM($N$2)=A469,1,0)</f>
        <v>0</v>
      </c>
      <c r="C490" s="216">
        <f t="shared" si="261"/>
        <v>5</v>
      </c>
      <c r="D490" s="216">
        <f>A469</f>
        <v>20</v>
      </c>
      <c r="E490" s="216">
        <f t="shared" si="262"/>
        <v>18</v>
      </c>
      <c r="F490" s="217">
        <f>J489</f>
        <v>45430</v>
      </c>
      <c r="G490" s="216">
        <f t="shared" ca="1" si="258"/>
        <v>0</v>
      </c>
      <c r="H490" s="218">
        <v>22</v>
      </c>
      <c r="I490" s="219">
        <f>_xlfn.NUMBERVALUE(A469&amp;H490)</f>
        <v>2022</v>
      </c>
      <c r="J490" s="373"/>
      <c r="K490" s="53"/>
      <c r="L490" s="53"/>
      <c r="M490" s="65"/>
      <c r="N490" s="375"/>
      <c r="O490" s="66"/>
      <c r="P490" s="66"/>
      <c r="Q490" s="67"/>
      <c r="R490" s="68"/>
      <c r="S490" s="68"/>
      <c r="T490" s="68"/>
      <c r="U490" s="69"/>
      <c r="V490" s="70"/>
      <c r="W490" s="71"/>
      <c r="X490" s="72"/>
      <c r="Y490" s="71"/>
      <c r="Z490" s="73"/>
      <c r="AA490" s="73"/>
      <c r="AB490" s="74"/>
      <c r="AC490" s="312"/>
      <c r="AD490" s="313"/>
      <c r="AF490">
        <f t="shared" si="263"/>
        <v>0</v>
      </c>
      <c r="AG490">
        <f t="shared" si="264"/>
        <v>0</v>
      </c>
      <c r="AH490">
        <f t="shared" si="265"/>
        <v>0</v>
      </c>
      <c r="AI490" s="20" t="str">
        <f>UPPER(LEFT(TEXT(AI489,"jjjj")))&amp;RIGHT(TEXT(AI489,"jjjj"),LEN(TEXT(AI489,"jjjj"))-1)</f>
        <v>Samedi</v>
      </c>
      <c r="AJ490" s="155" t="str">
        <f>TEXT(AI489,"jj")</f>
        <v>18</v>
      </c>
      <c r="AK490" s="20" t="str">
        <f>UPPER(LEFT(TEXT(AI489,"jjjj")))&amp;RIGHT(TEXT(AI489,"jjjj"),LEN(TEXT(AI489,"jjjj"))-1)</f>
        <v>Samedi</v>
      </c>
      <c r="AL490" s="155">
        <f>DAY(AI489)</f>
        <v>18</v>
      </c>
      <c r="AM490" s="20" t="str">
        <f>UPPER(LEFT(TEXT(AI489,"mmmm")))&amp;RIGHT(TEXT(AI489,"mmmm"),LEN(TEXT(AI489,"mmmm"))-1)</f>
        <v>Mai</v>
      </c>
      <c r="AO490">
        <f t="shared" si="260"/>
        <v>0</v>
      </c>
    </row>
    <row r="491" spans="1:41" ht="18" customHeight="1">
      <c r="A491" s="384"/>
      <c r="B491" s="215">
        <f ca="1">IF(_xlfn.ISOWEEKNUM($N$2)=A469,1,0)</f>
        <v>0</v>
      </c>
      <c r="C491" s="216">
        <f t="shared" si="261"/>
        <v>5</v>
      </c>
      <c r="D491" s="216">
        <f>A469</f>
        <v>20</v>
      </c>
      <c r="E491" s="216">
        <f t="shared" si="262"/>
        <v>19</v>
      </c>
      <c r="F491" s="217">
        <f>J491</f>
        <v>45431</v>
      </c>
      <c r="G491" s="216">
        <f t="shared" ca="1" si="258"/>
        <v>0</v>
      </c>
      <c r="H491" s="218">
        <v>23</v>
      </c>
      <c r="I491" s="219">
        <f>_xlfn.NUMBERVALUE(A469&amp;H491)</f>
        <v>2023</v>
      </c>
      <c r="J491" s="372">
        <f>J489+1</f>
        <v>45431</v>
      </c>
      <c r="K491" s="75"/>
      <c r="L491" s="75"/>
      <c r="M491" s="54"/>
      <c r="N491" s="374" t="str">
        <f t="shared" ref="N491" si="274">AK492&amp;"
"&amp;AL492&amp;"
"&amp;AM492</f>
        <v>Dimanche
19
Mai</v>
      </c>
      <c r="O491" s="76"/>
      <c r="P491" s="77"/>
      <c r="Q491" s="78"/>
      <c r="R491" s="79"/>
      <c r="S491" s="79"/>
      <c r="T491" s="79"/>
      <c r="U491" s="80"/>
      <c r="V491" s="81"/>
      <c r="W491" s="81"/>
      <c r="X491" s="82"/>
      <c r="Y491" s="81"/>
      <c r="Z491" s="81"/>
      <c r="AA491" s="81"/>
      <c r="AB491" s="83"/>
      <c r="AC491" s="314"/>
      <c r="AD491" s="315"/>
      <c r="AF491">
        <f t="shared" si="263"/>
        <v>0</v>
      </c>
      <c r="AG491">
        <f t="shared" si="264"/>
        <v>0</v>
      </c>
      <c r="AH491">
        <f t="shared" si="265"/>
        <v>0</v>
      </c>
      <c r="AI491" s="20">
        <f>AI489+1</f>
        <v>45431</v>
      </c>
      <c r="AJ491" s="155"/>
      <c r="AK491" s="155"/>
      <c r="AL491" s="155"/>
      <c r="AM491" s="155"/>
      <c r="AO491">
        <f t="shared" si="260"/>
        <v>0</v>
      </c>
    </row>
    <row r="492" spans="1:41" ht="18.75" thickBot="1">
      <c r="A492" s="385"/>
      <c r="B492" s="220">
        <f ca="1">IF(_xlfn.ISOWEEKNUM($N$2)=A469,1,0)</f>
        <v>0</v>
      </c>
      <c r="C492" s="216">
        <f t="shared" si="261"/>
        <v>5</v>
      </c>
      <c r="D492" s="216">
        <f>A469</f>
        <v>20</v>
      </c>
      <c r="E492" s="216">
        <f t="shared" si="262"/>
        <v>19</v>
      </c>
      <c r="F492" s="217">
        <f>J491</f>
        <v>45431</v>
      </c>
      <c r="G492" s="221">
        <f t="shared" ca="1" si="258"/>
        <v>0</v>
      </c>
      <c r="H492" s="218">
        <v>24</v>
      </c>
      <c r="I492" s="222">
        <f>_xlfn.NUMBERVALUE(A469&amp;H492)</f>
        <v>2024</v>
      </c>
      <c r="J492" s="379"/>
      <c r="K492" s="146"/>
      <c r="L492" s="146"/>
      <c r="M492" s="147"/>
      <c r="N492" s="380"/>
      <c r="O492" s="148"/>
      <c r="P492" s="148"/>
      <c r="Q492" s="149"/>
      <c r="R492" s="150"/>
      <c r="S492" s="150"/>
      <c r="T492" s="150"/>
      <c r="U492" s="151"/>
      <c r="V492" s="152"/>
      <c r="W492" s="152"/>
      <c r="X492" s="153"/>
      <c r="Y492" s="152"/>
      <c r="Z492" s="152"/>
      <c r="AA492" s="152"/>
      <c r="AB492" s="154"/>
      <c r="AC492" s="316"/>
      <c r="AD492" s="317"/>
      <c r="AF492">
        <f t="shared" si="263"/>
        <v>0</v>
      </c>
      <c r="AG492">
        <f t="shared" si="264"/>
        <v>0</v>
      </c>
      <c r="AH492">
        <f t="shared" si="265"/>
        <v>0</v>
      </c>
      <c r="AI492" s="20" t="str">
        <f>UPPER(LEFT(TEXT(AI491,"jjjj")))&amp;RIGHT(TEXT(AI491,"jjjj"),LEN(TEXT(AI491,"jjjj"))-1)</f>
        <v>Dimanche</v>
      </c>
      <c r="AJ492" s="155" t="str">
        <f>TEXT(AI491,"jj")</f>
        <v>19</v>
      </c>
      <c r="AK492" s="20" t="str">
        <f>UPPER(LEFT(TEXT(AI491,"jjjj")))&amp;RIGHT(TEXT(AI491,"jjjj"),LEN(TEXT(AI491,"jjjj"))-1)</f>
        <v>Dimanche</v>
      </c>
      <c r="AL492" s="155">
        <f>DAY(AI491)</f>
        <v>19</v>
      </c>
      <c r="AM492" s="20" t="str">
        <f>UPPER(LEFT(TEXT(AI491,"mmmm")))&amp;RIGHT(TEXT(AI491,"mmmm"),LEN(TEXT(AI491,"mmmm"))-1)</f>
        <v>Mai</v>
      </c>
      <c r="AO492">
        <f t="shared" si="260"/>
        <v>0</v>
      </c>
    </row>
    <row r="493" spans="1:41" ht="18.75" customHeight="1" thickTop="1">
      <c r="A493" s="383">
        <f>A469+1</f>
        <v>21</v>
      </c>
      <c r="B493" s="210">
        <f ca="1">IF(_xlfn.ISOWEEKNUM($N$2)=A493,1,0)</f>
        <v>0</v>
      </c>
      <c r="C493" s="211">
        <f t="shared" si="261"/>
        <v>5</v>
      </c>
      <c r="D493" s="211">
        <f>A493</f>
        <v>21</v>
      </c>
      <c r="E493" s="211">
        <f t="shared" si="262"/>
        <v>20</v>
      </c>
      <c r="F493" s="212">
        <f>J493</f>
        <v>45432</v>
      </c>
      <c r="G493" s="211">
        <f t="shared" ca="1" si="258"/>
        <v>0</v>
      </c>
      <c r="H493" s="213">
        <v>1</v>
      </c>
      <c r="I493" s="214">
        <f>_xlfn.NUMBERVALUE(A493&amp;0&amp;H493)</f>
        <v>2101</v>
      </c>
      <c r="J493" s="386">
        <f>J491+1</f>
        <v>45432</v>
      </c>
      <c r="K493" s="134" t="s">
        <v>131</v>
      </c>
      <c r="L493" s="134" t="s">
        <v>159</v>
      </c>
      <c r="M493" s="135">
        <v>18</v>
      </c>
      <c r="N493" s="387" t="str">
        <f t="shared" ref="N493" si="275">AK494&amp;"
"&amp;AL494&amp;"
"&amp;AM494</f>
        <v>Lundi
20
Mai</v>
      </c>
      <c r="O493" s="136">
        <v>12</v>
      </c>
      <c r="P493" s="137">
        <v>20</v>
      </c>
      <c r="Q493" s="138"/>
      <c r="R493" s="139"/>
      <c r="S493" s="139">
        <v>8</v>
      </c>
      <c r="T493" s="139"/>
      <c r="U493" s="140"/>
      <c r="V493" s="141">
        <v>1E-3</v>
      </c>
      <c r="W493" s="142"/>
      <c r="X493" s="143"/>
      <c r="Y493" s="142"/>
      <c r="Z493" s="144"/>
      <c r="AA493" s="144"/>
      <c r="AB493" s="145" t="s">
        <v>105</v>
      </c>
      <c r="AC493" s="296"/>
      <c r="AD493" s="297"/>
      <c r="AF493">
        <f t="shared" si="263"/>
        <v>0</v>
      </c>
      <c r="AG493">
        <f t="shared" si="264"/>
        <v>60</v>
      </c>
      <c r="AH493">
        <f t="shared" si="265"/>
        <v>60</v>
      </c>
      <c r="AI493" s="20">
        <f>J493</f>
        <v>45432</v>
      </c>
      <c r="AJ493" s="19"/>
      <c r="AK493" s="19"/>
      <c r="AL493" s="19"/>
      <c r="AM493" s="20"/>
      <c r="AO493">
        <f t="shared" si="260"/>
        <v>8</v>
      </c>
    </row>
    <row r="494" spans="1:41" ht="18">
      <c r="A494" s="384"/>
      <c r="B494" s="215">
        <f ca="1">IF(_xlfn.ISOWEEKNUM($N$2)=A493,1,0)</f>
        <v>0</v>
      </c>
      <c r="C494" s="216">
        <f t="shared" si="261"/>
        <v>5</v>
      </c>
      <c r="D494" s="216">
        <f>A493</f>
        <v>21</v>
      </c>
      <c r="E494" s="216">
        <f t="shared" si="262"/>
        <v>20</v>
      </c>
      <c r="F494" s="217">
        <f>J493</f>
        <v>45432</v>
      </c>
      <c r="G494" s="216">
        <f t="shared" ca="1" si="258"/>
        <v>0</v>
      </c>
      <c r="H494" s="218">
        <v>2</v>
      </c>
      <c r="I494" s="219">
        <f>_xlfn.NUMBERVALUE(A493&amp;0&amp;H494)</f>
        <v>2102</v>
      </c>
      <c r="J494" s="367"/>
      <c r="K494" s="96"/>
      <c r="L494" s="96"/>
      <c r="M494" s="97"/>
      <c r="N494" s="370"/>
      <c r="O494" s="98"/>
      <c r="P494" s="98"/>
      <c r="Q494" s="99"/>
      <c r="R494" s="100"/>
      <c r="S494" s="100"/>
      <c r="T494" s="100"/>
      <c r="U494" s="90"/>
      <c r="V494" s="91"/>
      <c r="W494" s="92"/>
      <c r="X494" s="93"/>
      <c r="Y494" s="92"/>
      <c r="Z494" s="94"/>
      <c r="AA494" s="94"/>
      <c r="AB494" s="95"/>
      <c r="AC494" s="298"/>
      <c r="AD494" s="299"/>
      <c r="AF494">
        <f t="shared" si="263"/>
        <v>0</v>
      </c>
      <c r="AG494">
        <f t="shared" si="264"/>
        <v>0</v>
      </c>
      <c r="AH494">
        <f t="shared" si="265"/>
        <v>0</v>
      </c>
      <c r="AI494" s="20" t="str">
        <f>UPPER(LEFT(TEXT(AI493,"jjjj")))&amp;RIGHT(TEXT(AI493,"jjjj"),LEN(TEXT(AI493,"jjjj"))-1)</f>
        <v>Lundi</v>
      </c>
      <c r="AJ494" s="155" t="str">
        <f>TEXT(AI493,"jj")</f>
        <v>20</v>
      </c>
      <c r="AK494" s="20" t="str">
        <f>UPPER(LEFT(TEXT(AI493,"jjjj")))&amp;RIGHT(TEXT(AI493,"jjjj"),LEN(TEXT(AI493,"jjjj"))-1)</f>
        <v>Lundi</v>
      </c>
      <c r="AL494" s="155">
        <f>DAY(AI493)</f>
        <v>20</v>
      </c>
      <c r="AM494" s="20" t="str">
        <f>UPPER(LEFT(TEXT(AI493,"mmmm")))&amp;RIGHT(TEXT(AI493,"mmmm"),LEN(TEXT(AI493,"mmmm"))-1)</f>
        <v>Mai</v>
      </c>
      <c r="AO494">
        <f t="shared" si="260"/>
        <v>0</v>
      </c>
    </row>
    <row r="495" spans="1:41" ht="18">
      <c r="A495" s="384"/>
      <c r="B495" s="215">
        <f ca="1">IF(_xlfn.ISOWEEKNUM($N$2)=A493,1,0)</f>
        <v>0</v>
      </c>
      <c r="C495" s="216">
        <f t="shared" si="261"/>
        <v>5</v>
      </c>
      <c r="D495" s="216">
        <f>A493</f>
        <v>21</v>
      </c>
      <c r="E495" s="216">
        <f t="shared" si="262"/>
        <v>20</v>
      </c>
      <c r="F495" s="217">
        <f>J493</f>
        <v>45432</v>
      </c>
      <c r="G495" s="216">
        <f t="shared" ca="1" si="258"/>
        <v>0</v>
      </c>
      <c r="H495" s="218">
        <v>3</v>
      </c>
      <c r="I495" s="219">
        <f>_xlfn.NUMBERVALUE(A493&amp;0&amp;H495)</f>
        <v>2103</v>
      </c>
      <c r="J495" s="367"/>
      <c r="K495" s="101"/>
      <c r="L495" s="101"/>
      <c r="M495" s="97"/>
      <c r="N495" s="370"/>
      <c r="O495" s="102"/>
      <c r="P495" s="98"/>
      <c r="Q495" s="88"/>
      <c r="R495" s="89"/>
      <c r="S495" s="89"/>
      <c r="T495" s="89"/>
      <c r="U495" s="90"/>
      <c r="V495" s="91"/>
      <c r="W495" s="92"/>
      <c r="X495" s="93"/>
      <c r="Y495" s="92"/>
      <c r="Z495" s="94"/>
      <c r="AA495" s="94"/>
      <c r="AB495" s="95"/>
      <c r="AC495" s="298"/>
      <c r="AD495" s="299"/>
      <c r="AF495">
        <f t="shared" si="263"/>
        <v>0</v>
      </c>
      <c r="AG495">
        <f t="shared" si="264"/>
        <v>0</v>
      </c>
      <c r="AH495">
        <f t="shared" si="265"/>
        <v>0</v>
      </c>
      <c r="AI495" s="19"/>
      <c r="AJ495" s="19"/>
      <c r="AK495" s="19"/>
      <c r="AL495" s="19"/>
      <c r="AM495" s="19"/>
      <c r="AO495">
        <f t="shared" si="260"/>
        <v>0</v>
      </c>
    </row>
    <row r="496" spans="1:41" ht="18.75" thickBot="1">
      <c r="A496" s="384"/>
      <c r="B496" s="215">
        <f ca="1">IF(_xlfn.ISOWEEKNUM($N$2)=A493,1,0)</f>
        <v>0</v>
      </c>
      <c r="C496" s="216">
        <f t="shared" si="261"/>
        <v>5</v>
      </c>
      <c r="D496" s="216">
        <f>A493</f>
        <v>21</v>
      </c>
      <c r="E496" s="216">
        <f t="shared" si="262"/>
        <v>20</v>
      </c>
      <c r="F496" s="217">
        <f>J493</f>
        <v>45432</v>
      </c>
      <c r="G496" s="216">
        <f t="shared" ca="1" si="258"/>
        <v>0</v>
      </c>
      <c r="H496" s="218">
        <v>4</v>
      </c>
      <c r="I496" s="219">
        <f>_xlfn.NUMBERVALUE(A493&amp;0&amp;H496)</f>
        <v>2104</v>
      </c>
      <c r="J496" s="368"/>
      <c r="K496" s="103"/>
      <c r="L496" s="103"/>
      <c r="M496" s="104"/>
      <c r="N496" s="371"/>
      <c r="O496" s="105"/>
      <c r="P496" s="105"/>
      <c r="Q496" s="106"/>
      <c r="R496" s="107"/>
      <c r="S496" s="107"/>
      <c r="T496" s="107"/>
      <c r="U496" s="108"/>
      <c r="V496" s="109"/>
      <c r="W496" s="110"/>
      <c r="X496" s="111"/>
      <c r="Y496" s="110"/>
      <c r="Z496" s="112"/>
      <c r="AA496" s="112"/>
      <c r="AB496" s="113"/>
      <c r="AC496" s="300"/>
      <c r="AD496" s="301"/>
      <c r="AF496">
        <f t="shared" si="263"/>
        <v>0</v>
      </c>
      <c r="AG496">
        <f t="shared" si="264"/>
        <v>0</v>
      </c>
      <c r="AH496">
        <f t="shared" si="265"/>
        <v>0</v>
      </c>
      <c r="AI496" s="20"/>
      <c r="AJ496" s="19"/>
      <c r="AK496" s="19"/>
      <c r="AL496" s="19"/>
      <c r="AM496" s="19"/>
      <c r="AO496">
        <f t="shared" si="260"/>
        <v>0</v>
      </c>
    </row>
    <row r="497" spans="1:41" ht="18" customHeight="1">
      <c r="A497" s="384"/>
      <c r="B497" s="215">
        <f ca="1">IF(_xlfn.ISOWEEKNUM($N$2)=A493,1,0)</f>
        <v>0</v>
      </c>
      <c r="C497" s="216">
        <f t="shared" si="261"/>
        <v>5</v>
      </c>
      <c r="D497" s="216">
        <f>A493</f>
        <v>21</v>
      </c>
      <c r="E497" s="216">
        <f t="shared" si="262"/>
        <v>21</v>
      </c>
      <c r="F497" s="217">
        <f>J497</f>
        <v>45433</v>
      </c>
      <c r="G497" s="216">
        <f t="shared" ca="1" si="258"/>
        <v>0</v>
      </c>
      <c r="H497" s="218">
        <v>5</v>
      </c>
      <c r="I497" s="219">
        <f>_xlfn.NUMBERVALUE(A493&amp;0&amp;H497)</f>
        <v>2105</v>
      </c>
      <c r="J497" s="366">
        <f>J493+1</f>
        <v>45433</v>
      </c>
      <c r="K497" s="84" t="s">
        <v>131</v>
      </c>
      <c r="L497" s="84" t="s">
        <v>159</v>
      </c>
      <c r="M497" s="85">
        <v>18</v>
      </c>
      <c r="N497" s="369" t="str">
        <f t="shared" ref="N497" si="276">AK498&amp;"
"&amp;AL498&amp;"
"&amp;AM498</f>
        <v>Mardi
21
Mai</v>
      </c>
      <c r="O497" s="86">
        <v>12</v>
      </c>
      <c r="P497" s="87">
        <v>20</v>
      </c>
      <c r="Q497" s="88"/>
      <c r="R497" s="89"/>
      <c r="S497" s="89">
        <v>8</v>
      </c>
      <c r="T497" s="89"/>
      <c r="U497" s="90"/>
      <c r="V497" s="91">
        <v>2E-3</v>
      </c>
      <c r="W497" s="92"/>
      <c r="X497" s="93"/>
      <c r="Y497" s="92"/>
      <c r="Z497" s="94"/>
      <c r="AA497" s="94"/>
      <c r="AB497" s="95"/>
      <c r="AC497" s="298"/>
      <c r="AD497" s="299"/>
      <c r="AF497">
        <f t="shared" si="263"/>
        <v>0</v>
      </c>
      <c r="AG497">
        <f t="shared" si="264"/>
        <v>60</v>
      </c>
      <c r="AH497">
        <f t="shared" si="265"/>
        <v>60</v>
      </c>
      <c r="AI497" s="20">
        <f>AI493+1</f>
        <v>45433</v>
      </c>
      <c r="AJ497" s="19"/>
      <c r="AK497" s="19"/>
      <c r="AL497" s="19"/>
      <c r="AM497" s="19"/>
      <c r="AO497">
        <f t="shared" si="260"/>
        <v>8</v>
      </c>
    </row>
    <row r="498" spans="1:41" ht="18">
      <c r="A498" s="384"/>
      <c r="B498" s="215">
        <f ca="1">IF(_xlfn.ISOWEEKNUM($N$2)=A493,1,0)</f>
        <v>0</v>
      </c>
      <c r="C498" s="216">
        <f t="shared" si="261"/>
        <v>5</v>
      </c>
      <c r="D498" s="216">
        <f>A493</f>
        <v>21</v>
      </c>
      <c r="E498" s="216">
        <f t="shared" si="262"/>
        <v>21</v>
      </c>
      <c r="F498" s="217">
        <f>J497</f>
        <v>45433</v>
      </c>
      <c r="G498" s="216">
        <f t="shared" ca="1" si="258"/>
        <v>0</v>
      </c>
      <c r="H498" s="218">
        <v>6</v>
      </c>
      <c r="I498" s="219">
        <f>_xlfn.NUMBERVALUE(A493&amp;0&amp;H498)</f>
        <v>2106</v>
      </c>
      <c r="J498" s="367"/>
      <c r="K498" s="96"/>
      <c r="L498" s="101"/>
      <c r="M498" s="97"/>
      <c r="N498" s="370"/>
      <c r="O498" s="98"/>
      <c r="P498" s="98"/>
      <c r="Q498" s="99"/>
      <c r="R498" s="89"/>
      <c r="S498" s="89"/>
      <c r="T498" s="89"/>
      <c r="U498" s="90"/>
      <c r="V498" s="91"/>
      <c r="W498" s="92"/>
      <c r="X498" s="93"/>
      <c r="Y498" s="92"/>
      <c r="Z498" s="94"/>
      <c r="AA498" s="94"/>
      <c r="AB498" s="95"/>
      <c r="AC498" s="298"/>
      <c r="AD498" s="299"/>
      <c r="AF498">
        <f t="shared" si="263"/>
        <v>0</v>
      </c>
      <c r="AG498">
        <f t="shared" si="264"/>
        <v>0</v>
      </c>
      <c r="AH498">
        <f t="shared" si="265"/>
        <v>0</v>
      </c>
      <c r="AI498" s="20" t="str">
        <f>UPPER(LEFT(TEXT(AI497,"jjjj")))&amp;RIGHT(TEXT(AI497,"jjjj"),LEN(TEXT(AI497,"jjjj"))-1)</f>
        <v>Mardi</v>
      </c>
      <c r="AJ498" s="155" t="str">
        <f>TEXT(AI497,"jj")</f>
        <v>21</v>
      </c>
      <c r="AK498" s="20" t="str">
        <f>UPPER(LEFT(TEXT(AI497,"jjjj")))&amp;RIGHT(TEXT(AI497,"jjjj"),LEN(TEXT(AI497,"jjjj"))-1)</f>
        <v>Mardi</v>
      </c>
      <c r="AL498" s="155">
        <f>DAY(AI497)</f>
        <v>21</v>
      </c>
      <c r="AM498" s="20" t="str">
        <f>UPPER(LEFT(TEXT(AI497,"mmmm")))&amp;RIGHT(TEXT(AI497,"mmmm"),LEN(TEXT(AI497,"mmmm"))-1)</f>
        <v>Mai</v>
      </c>
      <c r="AO498">
        <f t="shared" si="260"/>
        <v>0</v>
      </c>
    </row>
    <row r="499" spans="1:41" ht="18">
      <c r="A499" s="384"/>
      <c r="B499" s="215">
        <f ca="1">IF(_xlfn.ISOWEEKNUM($N$2)=A493,1,0)</f>
        <v>0</v>
      </c>
      <c r="C499" s="216">
        <f t="shared" si="261"/>
        <v>5</v>
      </c>
      <c r="D499" s="216">
        <f>A493</f>
        <v>21</v>
      </c>
      <c r="E499" s="216">
        <f t="shared" si="262"/>
        <v>21</v>
      </c>
      <c r="F499" s="217">
        <f>J497</f>
        <v>45433</v>
      </c>
      <c r="G499" s="216">
        <f t="shared" ca="1" si="258"/>
        <v>0</v>
      </c>
      <c r="H499" s="218">
        <v>7</v>
      </c>
      <c r="I499" s="219">
        <f>_xlfn.NUMBERVALUE(A493&amp;0&amp;H499)</f>
        <v>2107</v>
      </c>
      <c r="J499" s="367"/>
      <c r="K499" s="101"/>
      <c r="L499" s="101"/>
      <c r="M499" s="97"/>
      <c r="N499" s="370"/>
      <c r="O499" s="102"/>
      <c r="P499" s="98"/>
      <c r="Q499" s="88"/>
      <c r="R499" s="100"/>
      <c r="S499" s="100"/>
      <c r="T499" s="100"/>
      <c r="U499" s="90"/>
      <c r="V499" s="91"/>
      <c r="W499" s="92"/>
      <c r="X499" s="93"/>
      <c r="Y499" s="92"/>
      <c r="Z499" s="94"/>
      <c r="AA499" s="94"/>
      <c r="AB499" s="95"/>
      <c r="AC499" s="298"/>
      <c r="AD499" s="299"/>
      <c r="AF499">
        <f t="shared" si="263"/>
        <v>0</v>
      </c>
      <c r="AG499">
        <f t="shared" si="264"/>
        <v>0</v>
      </c>
      <c r="AH499">
        <f t="shared" si="265"/>
        <v>0</v>
      </c>
      <c r="AI499" s="155"/>
      <c r="AJ499" s="155"/>
      <c r="AK499" s="155"/>
      <c r="AL499" s="155"/>
      <c r="AM499" s="155"/>
      <c r="AO499">
        <f t="shared" si="260"/>
        <v>0</v>
      </c>
    </row>
    <row r="500" spans="1:41" ht="18.75" thickBot="1">
      <c r="A500" s="384"/>
      <c r="B500" s="215">
        <f ca="1">IF(_xlfn.ISOWEEKNUM($N$2)=A493,1,0)</f>
        <v>0</v>
      </c>
      <c r="C500" s="216">
        <f t="shared" si="261"/>
        <v>5</v>
      </c>
      <c r="D500" s="216">
        <f>A493</f>
        <v>21</v>
      </c>
      <c r="E500" s="216">
        <f t="shared" si="262"/>
        <v>21</v>
      </c>
      <c r="F500" s="217">
        <f>J497</f>
        <v>45433</v>
      </c>
      <c r="G500" s="216">
        <f t="shared" ca="1" si="258"/>
        <v>0</v>
      </c>
      <c r="H500" s="218">
        <v>8</v>
      </c>
      <c r="I500" s="219">
        <f>_xlfn.NUMBERVALUE(A493&amp;0&amp;H500)</f>
        <v>2108</v>
      </c>
      <c r="J500" s="368"/>
      <c r="K500" s="103"/>
      <c r="L500" s="103"/>
      <c r="M500" s="104"/>
      <c r="N500" s="371"/>
      <c r="O500" s="105"/>
      <c r="P500" s="105"/>
      <c r="Q500" s="106"/>
      <c r="R500" s="107"/>
      <c r="S500" s="107"/>
      <c r="T500" s="107"/>
      <c r="U500" s="108"/>
      <c r="V500" s="109"/>
      <c r="W500" s="110"/>
      <c r="X500" s="111"/>
      <c r="Y500" s="110"/>
      <c r="Z500" s="112"/>
      <c r="AA500" s="112"/>
      <c r="AB500" s="113"/>
      <c r="AC500" s="300"/>
      <c r="AD500" s="301"/>
      <c r="AF500">
        <f t="shared" si="263"/>
        <v>0</v>
      </c>
      <c r="AG500">
        <f t="shared" si="264"/>
        <v>0</v>
      </c>
      <c r="AH500">
        <f t="shared" si="265"/>
        <v>0</v>
      </c>
      <c r="AI500" s="155"/>
      <c r="AJ500" s="155"/>
      <c r="AK500" s="155"/>
      <c r="AL500" s="155"/>
      <c r="AM500" s="155"/>
      <c r="AO500">
        <f t="shared" si="260"/>
        <v>0</v>
      </c>
    </row>
    <row r="501" spans="1:41" ht="18" customHeight="1">
      <c r="A501" s="384"/>
      <c r="B501" s="215">
        <f ca="1">IF(_xlfn.ISOWEEKNUM($N$2)=A493,1,0)</f>
        <v>0</v>
      </c>
      <c r="C501" s="216">
        <f t="shared" si="261"/>
        <v>5</v>
      </c>
      <c r="D501" s="216">
        <f>A493</f>
        <v>21</v>
      </c>
      <c r="E501" s="216">
        <f t="shared" si="262"/>
        <v>22</v>
      </c>
      <c r="F501" s="217">
        <f>J501</f>
        <v>45434</v>
      </c>
      <c r="G501" s="216">
        <f t="shared" ca="1" si="258"/>
        <v>0</v>
      </c>
      <c r="H501" s="218">
        <v>9</v>
      </c>
      <c r="I501" s="219">
        <f>_xlfn.NUMBERVALUE(A493&amp;0&amp;H501)</f>
        <v>2109</v>
      </c>
      <c r="J501" s="366">
        <f>J497+1</f>
        <v>45434</v>
      </c>
      <c r="K501" s="84" t="s">
        <v>131</v>
      </c>
      <c r="L501" s="84" t="s">
        <v>159</v>
      </c>
      <c r="M501" s="85">
        <v>18</v>
      </c>
      <c r="N501" s="369" t="str">
        <f t="shared" ref="N501" si="277">AK502&amp;"
"&amp;AL502&amp;"
"&amp;AM502</f>
        <v>Mercredi
22
Mai</v>
      </c>
      <c r="O501" s="86">
        <v>12</v>
      </c>
      <c r="P501" s="87">
        <v>20</v>
      </c>
      <c r="Q501" s="88"/>
      <c r="R501" s="89"/>
      <c r="S501" s="89">
        <v>8</v>
      </c>
      <c r="T501" s="89"/>
      <c r="U501" s="90"/>
      <c r="V501" s="91">
        <v>2E-3</v>
      </c>
      <c r="W501" s="92"/>
      <c r="X501" s="93"/>
      <c r="Y501" s="92"/>
      <c r="Z501" s="94"/>
      <c r="AA501" s="94"/>
      <c r="AB501" s="95"/>
      <c r="AC501" s="298"/>
      <c r="AD501" s="299"/>
      <c r="AF501">
        <f t="shared" si="263"/>
        <v>0</v>
      </c>
      <c r="AG501">
        <f t="shared" si="264"/>
        <v>60</v>
      </c>
      <c r="AH501">
        <f t="shared" si="265"/>
        <v>60</v>
      </c>
      <c r="AI501" s="20">
        <f>AI497+1</f>
        <v>45434</v>
      </c>
      <c r="AJ501" s="155"/>
      <c r="AK501" s="155"/>
      <c r="AL501" s="155"/>
      <c r="AM501" s="155"/>
      <c r="AO501">
        <f t="shared" si="260"/>
        <v>8</v>
      </c>
    </row>
    <row r="502" spans="1:41" ht="18">
      <c r="A502" s="384"/>
      <c r="B502" s="215">
        <f ca="1">IF(_xlfn.ISOWEEKNUM($N$2)=A493,1,0)</f>
        <v>0</v>
      </c>
      <c r="C502" s="216">
        <f t="shared" si="261"/>
        <v>5</v>
      </c>
      <c r="D502" s="216">
        <f>A493</f>
        <v>21</v>
      </c>
      <c r="E502" s="216">
        <f t="shared" si="262"/>
        <v>22</v>
      </c>
      <c r="F502" s="217">
        <f>J501</f>
        <v>45434</v>
      </c>
      <c r="G502" s="216">
        <f t="shared" ca="1" si="258"/>
        <v>0</v>
      </c>
      <c r="H502" s="218">
        <v>10</v>
      </c>
      <c r="I502" s="219">
        <f>_xlfn.NUMBERVALUE(A493&amp;H502)</f>
        <v>2110</v>
      </c>
      <c r="J502" s="367"/>
      <c r="K502" s="96"/>
      <c r="L502" s="101"/>
      <c r="M502" s="97"/>
      <c r="N502" s="370"/>
      <c r="O502" s="98"/>
      <c r="P502" s="98"/>
      <c r="Q502" s="99"/>
      <c r="R502" s="89"/>
      <c r="S502" s="89"/>
      <c r="T502" s="89"/>
      <c r="U502" s="114"/>
      <c r="V502" s="115"/>
      <c r="W502" s="116"/>
      <c r="X502" s="117"/>
      <c r="Y502" s="116"/>
      <c r="Z502" s="94"/>
      <c r="AA502" s="94"/>
      <c r="AB502" s="118"/>
      <c r="AC502" s="302"/>
      <c r="AD502" s="303"/>
      <c r="AF502">
        <f t="shared" si="263"/>
        <v>0</v>
      </c>
      <c r="AG502">
        <f t="shared" si="264"/>
        <v>0</v>
      </c>
      <c r="AH502">
        <f t="shared" si="265"/>
        <v>0</v>
      </c>
      <c r="AI502" s="20" t="str">
        <f>UPPER(LEFT(TEXT(AI501,"jjjj")))&amp;RIGHT(TEXT(AI501,"jjjj"),LEN(TEXT(AI501,"jjjj"))-1)</f>
        <v>Mercredi</v>
      </c>
      <c r="AJ502" s="155" t="str">
        <f>TEXT(AI501,"jj")</f>
        <v>22</v>
      </c>
      <c r="AK502" s="20" t="str">
        <f>UPPER(LEFT(TEXT(AI501,"jjjj")))&amp;RIGHT(TEXT(AI501,"jjjj"),LEN(TEXT(AI501,"jjjj"))-1)</f>
        <v>Mercredi</v>
      </c>
      <c r="AL502" s="155">
        <f>DAY(AI501)</f>
        <v>22</v>
      </c>
      <c r="AM502" s="20" t="str">
        <f>UPPER(LEFT(TEXT(AI501,"mmmm")))&amp;RIGHT(TEXT(AI501,"mmmm"),LEN(TEXT(AI501,"mmmm"))-1)</f>
        <v>Mai</v>
      </c>
      <c r="AO502">
        <f t="shared" si="260"/>
        <v>0</v>
      </c>
    </row>
    <row r="503" spans="1:41" ht="18">
      <c r="A503" s="384"/>
      <c r="B503" s="215">
        <f ca="1">IF(_xlfn.ISOWEEKNUM($N$2)=A493,1,0)</f>
        <v>0</v>
      </c>
      <c r="C503" s="216">
        <f t="shared" si="261"/>
        <v>5</v>
      </c>
      <c r="D503" s="216">
        <f>A493</f>
        <v>21</v>
      </c>
      <c r="E503" s="216">
        <f t="shared" si="262"/>
        <v>22</v>
      </c>
      <c r="F503" s="217">
        <f>J501</f>
        <v>45434</v>
      </c>
      <c r="G503" s="216">
        <f t="shared" ca="1" si="258"/>
        <v>0</v>
      </c>
      <c r="H503" s="218">
        <v>11</v>
      </c>
      <c r="I503" s="219">
        <f>_xlfn.NUMBERVALUE(A493&amp;H503)</f>
        <v>2111</v>
      </c>
      <c r="J503" s="367"/>
      <c r="K503" s="101"/>
      <c r="L503" s="101"/>
      <c r="M503" s="97"/>
      <c r="N503" s="370"/>
      <c r="O503" s="102"/>
      <c r="P503" s="98"/>
      <c r="Q503" s="88"/>
      <c r="R503" s="100"/>
      <c r="S503" s="100"/>
      <c r="T503" s="100"/>
      <c r="U503" s="119"/>
      <c r="V503" s="120"/>
      <c r="W503" s="121"/>
      <c r="X503" s="122"/>
      <c r="Y503" s="121"/>
      <c r="Z503" s="94"/>
      <c r="AA503" s="94"/>
      <c r="AB503" s="123"/>
      <c r="AC503" s="304"/>
      <c r="AD503" s="305"/>
      <c r="AF503">
        <f t="shared" si="263"/>
        <v>0</v>
      </c>
      <c r="AG503">
        <f t="shared" si="264"/>
        <v>0</v>
      </c>
      <c r="AH503">
        <f t="shared" si="265"/>
        <v>0</v>
      </c>
      <c r="AI503" s="155"/>
      <c r="AJ503" s="155"/>
      <c r="AK503" s="155"/>
      <c r="AL503" s="155"/>
      <c r="AM503" s="155"/>
      <c r="AO503">
        <f t="shared" si="260"/>
        <v>0</v>
      </c>
    </row>
    <row r="504" spans="1:41" ht="18.75" thickBot="1">
      <c r="A504" s="384"/>
      <c r="B504" s="215">
        <f ca="1">IF(_xlfn.ISOWEEKNUM($N$2)=A493,1,0)</f>
        <v>0</v>
      </c>
      <c r="C504" s="216">
        <f t="shared" si="261"/>
        <v>5</v>
      </c>
      <c r="D504" s="216">
        <f>A493</f>
        <v>21</v>
      </c>
      <c r="E504" s="216">
        <f t="shared" si="262"/>
        <v>22</v>
      </c>
      <c r="F504" s="217">
        <f>J501</f>
        <v>45434</v>
      </c>
      <c r="G504" s="216">
        <f t="shared" ca="1" si="258"/>
        <v>0</v>
      </c>
      <c r="H504" s="218">
        <v>12</v>
      </c>
      <c r="I504" s="219">
        <f>_xlfn.NUMBERVALUE(A493&amp;H504)</f>
        <v>2112</v>
      </c>
      <c r="J504" s="368"/>
      <c r="K504" s="103"/>
      <c r="L504" s="103"/>
      <c r="M504" s="104"/>
      <c r="N504" s="371"/>
      <c r="O504" s="105"/>
      <c r="P504" s="105"/>
      <c r="Q504" s="106"/>
      <c r="R504" s="107"/>
      <c r="S504" s="107"/>
      <c r="T504" s="107"/>
      <c r="U504" s="124"/>
      <c r="V504" s="125"/>
      <c r="W504" s="126"/>
      <c r="X504" s="127"/>
      <c r="Y504" s="126"/>
      <c r="Z504" s="112"/>
      <c r="AA504" s="112"/>
      <c r="AB504" s="128"/>
      <c r="AC504" s="306"/>
      <c r="AD504" s="307"/>
      <c r="AF504">
        <f t="shared" si="263"/>
        <v>0</v>
      </c>
      <c r="AG504">
        <f t="shared" si="264"/>
        <v>0</v>
      </c>
      <c r="AH504">
        <f t="shared" si="265"/>
        <v>0</v>
      </c>
      <c r="AI504" s="155"/>
      <c r="AJ504" s="155"/>
      <c r="AK504" s="155"/>
      <c r="AL504" s="155"/>
      <c r="AM504" s="155"/>
      <c r="AO504">
        <f t="shared" si="260"/>
        <v>0</v>
      </c>
    </row>
    <row r="505" spans="1:41" ht="18" customHeight="1">
      <c r="A505" s="384"/>
      <c r="B505" s="215">
        <f ca="1">IF(_xlfn.ISOWEEKNUM($N$2)=A493,1,0)</f>
        <v>0</v>
      </c>
      <c r="C505" s="216">
        <f t="shared" si="261"/>
        <v>5</v>
      </c>
      <c r="D505" s="216">
        <f>A493</f>
        <v>21</v>
      </c>
      <c r="E505" s="216">
        <f t="shared" si="262"/>
        <v>23</v>
      </c>
      <c r="F505" s="217">
        <f>J505</f>
        <v>45435</v>
      </c>
      <c r="G505" s="216">
        <f t="shared" ca="1" si="258"/>
        <v>0</v>
      </c>
      <c r="H505" s="218">
        <v>13</v>
      </c>
      <c r="I505" s="219">
        <f>_xlfn.NUMBERVALUE(A493&amp;H505)</f>
        <v>2113</v>
      </c>
      <c r="J505" s="366">
        <f>J501+1</f>
        <v>45435</v>
      </c>
      <c r="K505" s="84" t="s">
        <v>131</v>
      </c>
      <c r="L505" s="84" t="s">
        <v>159</v>
      </c>
      <c r="M505" s="85">
        <v>18</v>
      </c>
      <c r="N505" s="369" t="str">
        <f t="shared" ref="N505" si="278">AK506&amp;"
"&amp;AL506&amp;"
"&amp;AM506</f>
        <v>Jeudi
23
Mai</v>
      </c>
      <c r="O505" s="86">
        <v>12</v>
      </c>
      <c r="P505" s="87">
        <v>20</v>
      </c>
      <c r="Q505" s="88"/>
      <c r="R505" s="89"/>
      <c r="S505" s="89">
        <v>8</v>
      </c>
      <c r="T505" s="89"/>
      <c r="U505" s="90"/>
      <c r="V505" s="91">
        <v>1E-3</v>
      </c>
      <c r="W505" s="92"/>
      <c r="X505" s="93"/>
      <c r="Y505" s="92"/>
      <c r="Z505" s="94"/>
      <c r="AA505" s="94"/>
      <c r="AB505" s="95"/>
      <c r="AC505" s="298"/>
      <c r="AD505" s="308"/>
      <c r="AF505">
        <f t="shared" si="263"/>
        <v>0</v>
      </c>
      <c r="AG505">
        <f t="shared" si="264"/>
        <v>60</v>
      </c>
      <c r="AH505">
        <f t="shared" si="265"/>
        <v>60</v>
      </c>
      <c r="AI505" s="20">
        <f>AI501+1</f>
        <v>45435</v>
      </c>
      <c r="AJ505" s="155"/>
      <c r="AK505" s="155"/>
      <c r="AL505" s="155"/>
      <c r="AM505" s="155"/>
      <c r="AO505">
        <f t="shared" si="260"/>
        <v>8</v>
      </c>
    </row>
    <row r="506" spans="1:41" ht="18">
      <c r="A506" s="384"/>
      <c r="B506" s="215">
        <f ca="1">IF(_xlfn.ISOWEEKNUM($N$2)=A493,1,0)</f>
        <v>0</v>
      </c>
      <c r="C506" s="216">
        <f t="shared" si="261"/>
        <v>5</v>
      </c>
      <c r="D506" s="216">
        <f>A493</f>
        <v>21</v>
      </c>
      <c r="E506" s="216">
        <f t="shared" si="262"/>
        <v>23</v>
      </c>
      <c r="F506" s="217">
        <f>J505</f>
        <v>45435</v>
      </c>
      <c r="G506" s="216">
        <f t="shared" ca="1" si="258"/>
        <v>0</v>
      </c>
      <c r="H506" s="218">
        <v>14</v>
      </c>
      <c r="I506" s="219">
        <f>_xlfn.NUMBERVALUE(A493&amp;H506)</f>
        <v>2114</v>
      </c>
      <c r="J506" s="367"/>
      <c r="K506" s="96"/>
      <c r="L506" s="101"/>
      <c r="M506" s="97"/>
      <c r="N506" s="370"/>
      <c r="O506" s="98"/>
      <c r="P506" s="98"/>
      <c r="Q506" s="99"/>
      <c r="R506" s="89"/>
      <c r="S506" s="89"/>
      <c r="T506" s="89"/>
      <c r="U506" s="114"/>
      <c r="V506" s="115"/>
      <c r="W506" s="116"/>
      <c r="X506" s="117"/>
      <c r="Y506" s="116"/>
      <c r="Z506" s="94"/>
      <c r="AA506" s="94"/>
      <c r="AB506" s="118"/>
      <c r="AC506" s="302"/>
      <c r="AD506" s="303"/>
      <c r="AF506">
        <f t="shared" si="263"/>
        <v>0</v>
      </c>
      <c r="AG506">
        <f t="shared" si="264"/>
        <v>0</v>
      </c>
      <c r="AH506">
        <f t="shared" si="265"/>
        <v>0</v>
      </c>
      <c r="AI506" s="20" t="str">
        <f>UPPER(LEFT(TEXT(AI505,"jjjj")))&amp;RIGHT(TEXT(AI505,"jjjj"),LEN(TEXT(AI505,"jjjj"))-1)</f>
        <v>Jeudi</v>
      </c>
      <c r="AJ506" s="155" t="str">
        <f>TEXT(AI505,"jj")</f>
        <v>23</v>
      </c>
      <c r="AK506" s="20" t="str">
        <f>UPPER(LEFT(TEXT(AI505,"jjjj")))&amp;RIGHT(TEXT(AI505,"jjjj"),LEN(TEXT(AI505,"jjjj"))-1)</f>
        <v>Jeudi</v>
      </c>
      <c r="AL506" s="155">
        <f>DAY(AI505)</f>
        <v>23</v>
      </c>
      <c r="AM506" s="20" t="str">
        <f>UPPER(LEFT(TEXT(AI505,"mmmm")))&amp;RIGHT(TEXT(AI505,"mmmm"),LEN(TEXT(AI505,"mmmm"))-1)</f>
        <v>Mai</v>
      </c>
      <c r="AO506">
        <f t="shared" si="260"/>
        <v>0</v>
      </c>
    </row>
    <row r="507" spans="1:41" ht="18">
      <c r="A507" s="384"/>
      <c r="B507" s="215">
        <f ca="1">IF(_xlfn.ISOWEEKNUM($N$2)=A493,1,0)</f>
        <v>0</v>
      </c>
      <c r="C507" s="216">
        <f t="shared" si="261"/>
        <v>5</v>
      </c>
      <c r="D507" s="216">
        <f>A493</f>
        <v>21</v>
      </c>
      <c r="E507" s="216">
        <f t="shared" si="262"/>
        <v>23</v>
      </c>
      <c r="F507" s="217">
        <f>J505</f>
        <v>45435</v>
      </c>
      <c r="G507" s="216">
        <f t="shared" ca="1" si="258"/>
        <v>0</v>
      </c>
      <c r="H507" s="218">
        <v>15</v>
      </c>
      <c r="I507" s="219">
        <f>_xlfn.NUMBERVALUE(A493&amp;H507)</f>
        <v>2115</v>
      </c>
      <c r="J507" s="367"/>
      <c r="K507" s="101"/>
      <c r="L507" s="101"/>
      <c r="M507" s="97"/>
      <c r="N507" s="370"/>
      <c r="O507" s="102"/>
      <c r="P507" s="98"/>
      <c r="Q507" s="88"/>
      <c r="R507" s="100"/>
      <c r="S507" s="100"/>
      <c r="T507" s="100"/>
      <c r="U507" s="119"/>
      <c r="V507" s="120"/>
      <c r="W507" s="121"/>
      <c r="X507" s="122"/>
      <c r="Y507" s="121"/>
      <c r="Z507" s="94"/>
      <c r="AA507" s="94"/>
      <c r="AB507" s="123"/>
      <c r="AC507" s="304"/>
      <c r="AD507" s="305"/>
      <c r="AF507">
        <f t="shared" si="263"/>
        <v>0</v>
      </c>
      <c r="AG507">
        <f t="shared" si="264"/>
        <v>0</v>
      </c>
      <c r="AH507">
        <f t="shared" si="265"/>
        <v>0</v>
      </c>
      <c r="AI507" s="155"/>
      <c r="AJ507" s="155"/>
      <c r="AK507" s="155"/>
      <c r="AL507" s="155"/>
      <c r="AM507" s="155"/>
      <c r="AO507">
        <f t="shared" si="260"/>
        <v>0</v>
      </c>
    </row>
    <row r="508" spans="1:41" ht="18.75" thickBot="1">
      <c r="A508" s="384"/>
      <c r="B508" s="215">
        <f ca="1">IF(_xlfn.ISOWEEKNUM($N$2)=A493,1,0)</f>
        <v>0</v>
      </c>
      <c r="C508" s="216">
        <f t="shared" si="261"/>
        <v>5</v>
      </c>
      <c r="D508" s="216">
        <f>A493</f>
        <v>21</v>
      </c>
      <c r="E508" s="216">
        <f t="shared" si="262"/>
        <v>23</v>
      </c>
      <c r="F508" s="217">
        <f>J505</f>
        <v>45435</v>
      </c>
      <c r="G508" s="216">
        <f t="shared" ca="1" si="258"/>
        <v>0</v>
      </c>
      <c r="H508" s="218">
        <v>16</v>
      </c>
      <c r="I508" s="219">
        <f>_xlfn.NUMBERVALUE(A493&amp;H508)</f>
        <v>2116</v>
      </c>
      <c r="J508" s="368"/>
      <c r="K508" s="103"/>
      <c r="L508" s="103"/>
      <c r="M508" s="104"/>
      <c r="N508" s="371"/>
      <c r="O508" s="105"/>
      <c r="P508" s="105"/>
      <c r="Q508" s="106"/>
      <c r="R508" s="107"/>
      <c r="S508" s="107"/>
      <c r="T508" s="107"/>
      <c r="U508" s="124"/>
      <c r="V508" s="125"/>
      <c r="W508" s="126"/>
      <c r="X508" s="127"/>
      <c r="Y508" s="126"/>
      <c r="Z508" s="112"/>
      <c r="AA508" s="112"/>
      <c r="AB508" s="128"/>
      <c r="AC508" s="306"/>
      <c r="AD508" s="307"/>
      <c r="AF508">
        <f t="shared" si="263"/>
        <v>0</v>
      </c>
      <c r="AG508">
        <f t="shared" si="264"/>
        <v>0</v>
      </c>
      <c r="AH508">
        <f t="shared" si="265"/>
        <v>0</v>
      </c>
      <c r="AI508" s="155"/>
      <c r="AJ508" s="155"/>
      <c r="AK508" s="155"/>
      <c r="AL508" s="155"/>
      <c r="AM508" s="155"/>
      <c r="AO508">
        <f t="shared" si="260"/>
        <v>0</v>
      </c>
    </row>
    <row r="509" spans="1:41" ht="18" customHeight="1">
      <c r="A509" s="384"/>
      <c r="B509" s="215">
        <f ca="1">IF(_xlfn.ISOWEEKNUM($N$2)=A493,1,0)</f>
        <v>0</v>
      </c>
      <c r="C509" s="216">
        <f t="shared" si="261"/>
        <v>5</v>
      </c>
      <c r="D509" s="216">
        <f>A493</f>
        <v>21</v>
      </c>
      <c r="E509" s="216">
        <f t="shared" si="262"/>
        <v>24</v>
      </c>
      <c r="F509" s="217">
        <f>J509</f>
        <v>45436</v>
      </c>
      <c r="G509" s="216">
        <f t="shared" ca="1" si="258"/>
        <v>0</v>
      </c>
      <c r="H509" s="218">
        <v>17</v>
      </c>
      <c r="I509" s="219">
        <f>_xlfn.NUMBERVALUE(A493&amp;H509)</f>
        <v>2117</v>
      </c>
      <c r="J509" s="366">
        <f>J505+1</f>
        <v>45436</v>
      </c>
      <c r="K509" s="84" t="s">
        <v>131</v>
      </c>
      <c r="L509" s="84" t="s">
        <v>159</v>
      </c>
      <c r="M509" s="85">
        <v>18</v>
      </c>
      <c r="N509" s="369" t="str">
        <f t="shared" ref="N509" si="279">AK510&amp;"
"&amp;AL510&amp;"
"&amp;AM510</f>
        <v>Vendredi
24
Mai</v>
      </c>
      <c r="O509" s="86">
        <v>12</v>
      </c>
      <c r="P509" s="87">
        <v>20</v>
      </c>
      <c r="Q509" s="88"/>
      <c r="R509" s="89"/>
      <c r="S509" s="89">
        <v>8</v>
      </c>
      <c r="T509" s="89"/>
      <c r="U509" s="90"/>
      <c r="V509" s="91">
        <v>2E-3</v>
      </c>
      <c r="W509" s="92"/>
      <c r="X509" s="93"/>
      <c r="Y509" s="92"/>
      <c r="Z509" s="94"/>
      <c r="AA509" s="94"/>
      <c r="AB509" s="95"/>
      <c r="AC509" s="309"/>
      <c r="AD509" s="308"/>
      <c r="AF509">
        <f t="shared" si="263"/>
        <v>0</v>
      </c>
      <c r="AG509">
        <f t="shared" si="264"/>
        <v>60</v>
      </c>
      <c r="AH509">
        <f t="shared" si="265"/>
        <v>60</v>
      </c>
      <c r="AI509" s="20">
        <f>AI505+1</f>
        <v>45436</v>
      </c>
      <c r="AJ509" s="155"/>
      <c r="AK509" s="155"/>
      <c r="AL509" s="155"/>
      <c r="AM509" s="155"/>
      <c r="AO509">
        <f t="shared" si="260"/>
        <v>8</v>
      </c>
    </row>
    <row r="510" spans="1:41" ht="18">
      <c r="A510" s="384"/>
      <c r="B510" s="215">
        <f ca="1">IF(_xlfn.ISOWEEKNUM($N$2)=A493,1,0)</f>
        <v>0</v>
      </c>
      <c r="C510" s="216">
        <f t="shared" si="261"/>
        <v>5</v>
      </c>
      <c r="D510" s="216">
        <f>A493</f>
        <v>21</v>
      </c>
      <c r="E510" s="216">
        <f t="shared" si="262"/>
        <v>24</v>
      </c>
      <c r="F510" s="217">
        <f>J509</f>
        <v>45436</v>
      </c>
      <c r="G510" s="216">
        <f t="shared" ca="1" si="258"/>
        <v>0</v>
      </c>
      <c r="H510" s="218">
        <v>18</v>
      </c>
      <c r="I510" s="219">
        <f>_xlfn.NUMBERVALUE(A493&amp;H510)</f>
        <v>2118</v>
      </c>
      <c r="J510" s="367"/>
      <c r="K510" s="96"/>
      <c r="L510" s="101"/>
      <c r="M510" s="97"/>
      <c r="N510" s="370"/>
      <c r="O510" s="98"/>
      <c r="P510" s="98"/>
      <c r="Q510" s="99"/>
      <c r="R510" s="89"/>
      <c r="S510" s="89"/>
      <c r="T510" s="89"/>
      <c r="U510" s="114"/>
      <c r="V510" s="115"/>
      <c r="W510" s="116"/>
      <c r="X510" s="117"/>
      <c r="Y510" s="116"/>
      <c r="Z510" s="94"/>
      <c r="AA510" s="94"/>
      <c r="AB510" s="118"/>
      <c r="AC510" s="298"/>
      <c r="AD510" s="303"/>
      <c r="AF510">
        <f t="shared" si="263"/>
        <v>0</v>
      </c>
      <c r="AG510">
        <f t="shared" si="264"/>
        <v>0</v>
      </c>
      <c r="AH510">
        <f t="shared" si="265"/>
        <v>0</v>
      </c>
      <c r="AI510" s="20" t="str">
        <f>UPPER(LEFT(TEXT(AI509,"jjjj")))&amp;RIGHT(TEXT(AI509,"jjjj"),LEN(TEXT(AI509,"jjjj"))-1)</f>
        <v>Vendredi</v>
      </c>
      <c r="AJ510" s="155" t="str">
        <f>TEXT(AI509,"jj")</f>
        <v>24</v>
      </c>
      <c r="AK510" s="20" t="str">
        <f>UPPER(LEFT(TEXT(AI509,"jjjj")))&amp;RIGHT(TEXT(AI509,"jjjj"),LEN(TEXT(AI509,"jjjj"))-1)</f>
        <v>Vendredi</v>
      </c>
      <c r="AL510" s="155">
        <f>DAY(AI509)</f>
        <v>24</v>
      </c>
      <c r="AM510" s="20" t="str">
        <f>UPPER(LEFT(TEXT(AI509,"mmmm")))&amp;RIGHT(TEXT(AI509,"mmmm"),LEN(TEXT(AI509,"mmmm"))-1)</f>
        <v>Mai</v>
      </c>
      <c r="AO510">
        <f t="shared" si="260"/>
        <v>0</v>
      </c>
    </row>
    <row r="511" spans="1:41" ht="18">
      <c r="A511" s="384"/>
      <c r="B511" s="215">
        <f ca="1">IF(_xlfn.ISOWEEKNUM($N$2)=A493,1,0)</f>
        <v>0</v>
      </c>
      <c r="C511" s="216">
        <f t="shared" si="261"/>
        <v>5</v>
      </c>
      <c r="D511" s="216">
        <f>A493</f>
        <v>21</v>
      </c>
      <c r="E511" s="216">
        <f t="shared" si="262"/>
        <v>24</v>
      </c>
      <c r="F511" s="217">
        <f>J509</f>
        <v>45436</v>
      </c>
      <c r="G511" s="216">
        <f t="shared" ca="1" si="258"/>
        <v>0</v>
      </c>
      <c r="H511" s="218">
        <v>19</v>
      </c>
      <c r="I511" s="219">
        <f>_xlfn.NUMBERVALUE(A493&amp;H511)</f>
        <v>2119</v>
      </c>
      <c r="J511" s="367"/>
      <c r="K511" s="101"/>
      <c r="L511" s="101"/>
      <c r="M511" s="97"/>
      <c r="N511" s="370"/>
      <c r="O511" s="102"/>
      <c r="P511" s="98"/>
      <c r="Q511" s="88"/>
      <c r="R511" s="100"/>
      <c r="S511" s="100"/>
      <c r="T511" s="100"/>
      <c r="U511" s="119"/>
      <c r="V511" s="120"/>
      <c r="W511" s="121"/>
      <c r="X511" s="122"/>
      <c r="Y511" s="121"/>
      <c r="Z511" s="94"/>
      <c r="AA511" s="94"/>
      <c r="AB511" s="123"/>
      <c r="AC511" s="304"/>
      <c r="AD511" s="305"/>
      <c r="AF511">
        <f t="shared" si="263"/>
        <v>0</v>
      </c>
      <c r="AG511">
        <f t="shared" si="264"/>
        <v>0</v>
      </c>
      <c r="AH511">
        <f t="shared" si="265"/>
        <v>0</v>
      </c>
      <c r="AI511" s="155"/>
      <c r="AJ511" s="155"/>
      <c r="AK511" s="155"/>
      <c r="AL511" s="155"/>
      <c r="AM511" s="155"/>
      <c r="AO511">
        <f t="shared" si="260"/>
        <v>0</v>
      </c>
    </row>
    <row r="512" spans="1:41" ht="18.75" thickBot="1">
      <c r="A512" s="384"/>
      <c r="B512" s="215">
        <f ca="1">IF(_xlfn.ISOWEEKNUM($N$2)=A493,1,0)</f>
        <v>0</v>
      </c>
      <c r="C512" s="216">
        <f t="shared" si="261"/>
        <v>5</v>
      </c>
      <c r="D512" s="216">
        <f>A493</f>
        <v>21</v>
      </c>
      <c r="E512" s="216">
        <f t="shared" si="262"/>
        <v>24</v>
      </c>
      <c r="F512" s="217">
        <f>J509</f>
        <v>45436</v>
      </c>
      <c r="G512" s="216">
        <f t="shared" ca="1" si="258"/>
        <v>0</v>
      </c>
      <c r="H512" s="218">
        <v>20</v>
      </c>
      <c r="I512" s="219">
        <f>_xlfn.NUMBERVALUE(A493&amp;H512)</f>
        <v>2120</v>
      </c>
      <c r="J512" s="368"/>
      <c r="K512" s="103"/>
      <c r="L512" s="103"/>
      <c r="M512" s="104"/>
      <c r="N512" s="371"/>
      <c r="O512" s="105"/>
      <c r="P512" s="105"/>
      <c r="Q512" s="106"/>
      <c r="R512" s="107"/>
      <c r="S512" s="107"/>
      <c r="T512" s="107"/>
      <c r="U512" s="124"/>
      <c r="V512" s="125"/>
      <c r="W512" s="126"/>
      <c r="X512" s="127"/>
      <c r="Y512" s="126"/>
      <c r="Z512" s="112"/>
      <c r="AA512" s="112"/>
      <c r="AB512" s="128"/>
      <c r="AC512" s="306"/>
      <c r="AD512" s="307"/>
      <c r="AF512">
        <f t="shared" si="263"/>
        <v>0</v>
      </c>
      <c r="AG512">
        <f t="shared" si="264"/>
        <v>0</v>
      </c>
      <c r="AH512">
        <f t="shared" si="265"/>
        <v>0</v>
      </c>
      <c r="AI512" s="155"/>
      <c r="AJ512" s="155"/>
      <c r="AK512" s="155"/>
      <c r="AL512" s="155"/>
      <c r="AM512" s="155"/>
      <c r="AO512">
        <f t="shared" si="260"/>
        <v>0</v>
      </c>
    </row>
    <row r="513" spans="1:41" ht="18" customHeight="1">
      <c r="A513" s="384"/>
      <c r="B513" s="215">
        <f ca="1">IF(_xlfn.ISOWEEKNUM($N$2)=A493,1,0)</f>
        <v>0</v>
      </c>
      <c r="C513" s="216">
        <f t="shared" si="261"/>
        <v>5</v>
      </c>
      <c r="D513" s="216">
        <f>A493</f>
        <v>21</v>
      </c>
      <c r="E513" s="216">
        <f t="shared" si="262"/>
        <v>25</v>
      </c>
      <c r="F513" s="217">
        <f>J513</f>
        <v>45437</v>
      </c>
      <c r="G513" s="216">
        <f t="shared" ca="1" si="258"/>
        <v>0</v>
      </c>
      <c r="H513" s="218">
        <v>21</v>
      </c>
      <c r="I513" s="219">
        <f>_xlfn.NUMBERVALUE(A493&amp;H513)</f>
        <v>2121</v>
      </c>
      <c r="J513" s="372">
        <f>J509+1</f>
        <v>45437</v>
      </c>
      <c r="K513" s="52" t="s">
        <v>131</v>
      </c>
      <c r="L513" s="53" t="s">
        <v>159</v>
      </c>
      <c r="M513" s="54">
        <v>18</v>
      </c>
      <c r="N513" s="374" t="str">
        <f t="shared" ref="N513" si="280">AK514&amp;"
"&amp;AL514&amp;"
"&amp;AM514</f>
        <v>Samedi
25
Mai</v>
      </c>
      <c r="O513" s="55">
        <v>7</v>
      </c>
      <c r="P513" s="56">
        <v>15</v>
      </c>
      <c r="Q513" s="57"/>
      <c r="R513" s="58"/>
      <c r="S513" s="58">
        <v>8</v>
      </c>
      <c r="T513" s="58"/>
      <c r="U513" s="59"/>
      <c r="V513" s="60">
        <v>0.26200000000000001</v>
      </c>
      <c r="W513" s="61"/>
      <c r="X513" s="62">
        <v>2</v>
      </c>
      <c r="Y513" s="61"/>
      <c r="Z513" s="63"/>
      <c r="AA513" s="63"/>
      <c r="AB513" s="64" t="s">
        <v>105</v>
      </c>
      <c r="AC513" s="310" t="s">
        <v>106</v>
      </c>
      <c r="AD513" s="311"/>
      <c r="AF513">
        <f t="shared" si="263"/>
        <v>0</v>
      </c>
      <c r="AG513">
        <f t="shared" si="264"/>
        <v>60</v>
      </c>
      <c r="AH513">
        <f t="shared" si="265"/>
        <v>60</v>
      </c>
      <c r="AI513" s="20">
        <f>AI509+1</f>
        <v>45437</v>
      </c>
      <c r="AJ513" s="155"/>
      <c r="AK513" s="155"/>
      <c r="AL513" s="155"/>
      <c r="AM513" s="155"/>
      <c r="AO513">
        <f t="shared" si="260"/>
        <v>8</v>
      </c>
    </row>
    <row r="514" spans="1:41" ht="18.75" thickBot="1">
      <c r="A514" s="384"/>
      <c r="B514" s="215">
        <f ca="1">IF(_xlfn.ISOWEEKNUM($N$2)=A493,1,0)</f>
        <v>0</v>
      </c>
      <c r="C514" s="216">
        <f t="shared" si="261"/>
        <v>5</v>
      </c>
      <c r="D514" s="216">
        <f>A493</f>
        <v>21</v>
      </c>
      <c r="E514" s="216">
        <f t="shared" si="262"/>
        <v>25</v>
      </c>
      <c r="F514" s="217">
        <f>J513</f>
        <v>45437</v>
      </c>
      <c r="G514" s="216">
        <f t="shared" ca="1" si="258"/>
        <v>0</v>
      </c>
      <c r="H514" s="218">
        <v>22</v>
      </c>
      <c r="I514" s="219">
        <f>_xlfn.NUMBERVALUE(A493&amp;H514)</f>
        <v>2122</v>
      </c>
      <c r="J514" s="373"/>
      <c r="K514" s="53"/>
      <c r="L514" s="53"/>
      <c r="M514" s="65"/>
      <c r="N514" s="375"/>
      <c r="O514" s="66"/>
      <c r="P514" s="66"/>
      <c r="Q514" s="67"/>
      <c r="R514" s="68"/>
      <c r="S514" s="68"/>
      <c r="T514" s="68"/>
      <c r="U514" s="69"/>
      <c r="V514" s="70"/>
      <c r="W514" s="71"/>
      <c r="X514" s="72"/>
      <c r="Y514" s="71"/>
      <c r="Z514" s="73"/>
      <c r="AA514" s="73"/>
      <c r="AB514" s="74"/>
      <c r="AC514" s="312"/>
      <c r="AD514" s="313"/>
      <c r="AF514">
        <f t="shared" si="263"/>
        <v>0</v>
      </c>
      <c r="AG514">
        <f t="shared" si="264"/>
        <v>0</v>
      </c>
      <c r="AH514">
        <f t="shared" si="265"/>
        <v>0</v>
      </c>
      <c r="AI514" s="20" t="str">
        <f>UPPER(LEFT(TEXT(AI513,"jjjj")))&amp;RIGHT(TEXT(AI513,"jjjj"),LEN(TEXT(AI513,"jjjj"))-1)</f>
        <v>Samedi</v>
      </c>
      <c r="AJ514" s="155" t="str">
        <f>TEXT(AI513,"jj")</f>
        <v>25</v>
      </c>
      <c r="AK514" s="20" t="str">
        <f>UPPER(LEFT(TEXT(AI513,"jjjj")))&amp;RIGHT(TEXT(AI513,"jjjj"),LEN(TEXT(AI513,"jjjj"))-1)</f>
        <v>Samedi</v>
      </c>
      <c r="AL514" s="155">
        <f>DAY(AI513)</f>
        <v>25</v>
      </c>
      <c r="AM514" s="20" t="str">
        <f>UPPER(LEFT(TEXT(AI513,"mmmm")))&amp;RIGHT(TEXT(AI513,"mmmm"),LEN(TEXT(AI513,"mmmm"))-1)</f>
        <v>Mai</v>
      </c>
      <c r="AO514">
        <f t="shared" si="260"/>
        <v>0</v>
      </c>
    </row>
    <row r="515" spans="1:41" ht="18" customHeight="1">
      <c r="A515" s="384"/>
      <c r="B515" s="215">
        <f ca="1">IF(_xlfn.ISOWEEKNUM($N$2)=A493,1,0)</f>
        <v>0</v>
      </c>
      <c r="C515" s="216">
        <f t="shared" si="261"/>
        <v>5</v>
      </c>
      <c r="D515" s="216">
        <f>A493</f>
        <v>21</v>
      </c>
      <c r="E515" s="216">
        <f t="shared" si="262"/>
        <v>26</v>
      </c>
      <c r="F515" s="217">
        <f>J515</f>
        <v>45438</v>
      </c>
      <c r="G515" s="216">
        <f t="shared" ca="1" si="258"/>
        <v>0</v>
      </c>
      <c r="H515" s="218">
        <v>23</v>
      </c>
      <c r="I515" s="219">
        <f>_xlfn.NUMBERVALUE(A493&amp;H515)</f>
        <v>2123</v>
      </c>
      <c r="J515" s="372">
        <f>J513+1</f>
        <v>45438</v>
      </c>
      <c r="K515" s="75"/>
      <c r="L515" s="75"/>
      <c r="M515" s="54"/>
      <c r="N515" s="374" t="str">
        <f t="shared" ref="N515" si="281">AK516&amp;"
"&amp;AL516&amp;"
"&amp;AM516</f>
        <v>Dimanche
26
Mai</v>
      </c>
      <c r="O515" s="76"/>
      <c r="P515" s="77"/>
      <c r="Q515" s="78"/>
      <c r="R515" s="79"/>
      <c r="S515" s="79"/>
      <c r="T515" s="79"/>
      <c r="U515" s="80"/>
      <c r="V515" s="81"/>
      <c r="W515" s="81"/>
      <c r="X515" s="82"/>
      <c r="Y515" s="81"/>
      <c r="Z515" s="81"/>
      <c r="AA515" s="81"/>
      <c r="AB515" s="83"/>
      <c r="AC515" s="314"/>
      <c r="AD515" s="315"/>
      <c r="AF515">
        <f t="shared" si="263"/>
        <v>0</v>
      </c>
      <c r="AG515">
        <f t="shared" si="264"/>
        <v>0</v>
      </c>
      <c r="AH515">
        <f t="shared" si="265"/>
        <v>0</v>
      </c>
      <c r="AI515" s="20">
        <f>AI513+1</f>
        <v>45438</v>
      </c>
      <c r="AJ515" s="155"/>
      <c r="AK515" s="155"/>
      <c r="AL515" s="155"/>
      <c r="AM515" s="155"/>
      <c r="AO515">
        <f t="shared" si="260"/>
        <v>0</v>
      </c>
    </row>
    <row r="516" spans="1:41" ht="18.75" thickBot="1">
      <c r="A516" s="385"/>
      <c r="B516" s="220">
        <f ca="1">IF(_xlfn.ISOWEEKNUM($N$2)=A493,1,0)</f>
        <v>0</v>
      </c>
      <c r="C516" s="216">
        <f t="shared" si="261"/>
        <v>5</v>
      </c>
      <c r="D516" s="216">
        <f>A493</f>
        <v>21</v>
      </c>
      <c r="E516" s="216">
        <f t="shared" si="262"/>
        <v>26</v>
      </c>
      <c r="F516" s="217">
        <f>J515</f>
        <v>45438</v>
      </c>
      <c r="G516" s="221">
        <f t="shared" ca="1" si="258"/>
        <v>0</v>
      </c>
      <c r="H516" s="218">
        <v>24</v>
      </c>
      <c r="I516" s="222">
        <f>_xlfn.NUMBERVALUE(A493&amp;H516)</f>
        <v>2124</v>
      </c>
      <c r="J516" s="379"/>
      <c r="K516" s="146"/>
      <c r="L516" s="146"/>
      <c r="M516" s="147"/>
      <c r="N516" s="380"/>
      <c r="O516" s="148"/>
      <c r="P516" s="148"/>
      <c r="Q516" s="149"/>
      <c r="R516" s="150"/>
      <c r="S516" s="150"/>
      <c r="T516" s="150"/>
      <c r="U516" s="151"/>
      <c r="V516" s="152"/>
      <c r="W516" s="152"/>
      <c r="X516" s="153"/>
      <c r="Y516" s="152"/>
      <c r="Z516" s="152"/>
      <c r="AA516" s="152"/>
      <c r="AB516" s="154"/>
      <c r="AC516" s="316"/>
      <c r="AD516" s="317"/>
      <c r="AF516">
        <f t="shared" si="263"/>
        <v>0</v>
      </c>
      <c r="AG516">
        <f t="shared" si="264"/>
        <v>0</v>
      </c>
      <c r="AH516">
        <f t="shared" si="265"/>
        <v>0</v>
      </c>
      <c r="AI516" s="20" t="str">
        <f>UPPER(LEFT(TEXT(AI515,"jjjj")))&amp;RIGHT(TEXT(AI515,"jjjj"),LEN(TEXT(AI515,"jjjj"))-1)</f>
        <v>Dimanche</v>
      </c>
      <c r="AJ516" s="155" t="str">
        <f>TEXT(AI515,"jj")</f>
        <v>26</v>
      </c>
      <c r="AK516" s="20" t="str">
        <f>UPPER(LEFT(TEXT(AI515,"jjjj")))&amp;RIGHT(TEXT(AI515,"jjjj"),LEN(TEXT(AI515,"jjjj"))-1)</f>
        <v>Dimanche</v>
      </c>
      <c r="AL516" s="155">
        <f>DAY(AI515)</f>
        <v>26</v>
      </c>
      <c r="AM516" s="20" t="str">
        <f>UPPER(LEFT(TEXT(AI515,"mmmm")))&amp;RIGHT(TEXT(AI515,"mmmm"),LEN(TEXT(AI515,"mmmm"))-1)</f>
        <v>Mai</v>
      </c>
      <c r="AO516">
        <f t="shared" si="260"/>
        <v>0</v>
      </c>
    </row>
    <row r="517" spans="1:41" ht="18.75" customHeight="1" thickTop="1">
      <c r="A517" s="383">
        <f>A493+1</f>
        <v>22</v>
      </c>
      <c r="B517" s="210">
        <f ca="1">IF(_xlfn.ISOWEEKNUM($N$2)=A517,1,0)</f>
        <v>0</v>
      </c>
      <c r="C517" s="211">
        <f t="shared" si="261"/>
        <v>5</v>
      </c>
      <c r="D517" s="211">
        <f>A517</f>
        <v>22</v>
      </c>
      <c r="E517" s="211">
        <f t="shared" si="262"/>
        <v>27</v>
      </c>
      <c r="F517" s="212">
        <f>J517</f>
        <v>45439</v>
      </c>
      <c r="G517" s="211">
        <f t="shared" ca="1" si="258"/>
        <v>0</v>
      </c>
      <c r="H517" s="213">
        <v>1</v>
      </c>
      <c r="I517" s="214">
        <f>_xlfn.NUMBERVALUE(A517&amp;0&amp;H517)</f>
        <v>2201</v>
      </c>
      <c r="J517" s="386">
        <f>J515+1</f>
        <v>45439</v>
      </c>
      <c r="K517" s="134" t="s">
        <v>131</v>
      </c>
      <c r="L517" s="134" t="s">
        <v>159</v>
      </c>
      <c r="M517" s="135">
        <v>18</v>
      </c>
      <c r="N517" s="387" t="str">
        <f t="shared" ref="N517" si="282">AK518&amp;"
"&amp;AL518&amp;"
"&amp;AM518</f>
        <v>Lundi
27
Mai</v>
      </c>
      <c r="O517" s="136">
        <v>12</v>
      </c>
      <c r="P517" s="137">
        <v>20</v>
      </c>
      <c r="Q517" s="138"/>
      <c r="R517" s="139"/>
      <c r="S517" s="139">
        <v>8</v>
      </c>
      <c r="T517" s="139"/>
      <c r="U517" s="140"/>
      <c r="V517" s="141">
        <v>5.0000000000000001E-3</v>
      </c>
      <c r="W517" s="142"/>
      <c r="X517" s="143"/>
      <c r="Y517" s="142"/>
      <c r="Z517" s="144"/>
      <c r="AA517" s="144"/>
      <c r="AB517" s="145"/>
      <c r="AC517" s="296"/>
      <c r="AD517" s="297"/>
      <c r="AF517">
        <f t="shared" si="263"/>
        <v>0</v>
      </c>
      <c r="AG517">
        <f t="shared" si="264"/>
        <v>60</v>
      </c>
      <c r="AH517">
        <f t="shared" si="265"/>
        <v>60</v>
      </c>
      <c r="AI517" s="20">
        <f>J517</f>
        <v>45439</v>
      </c>
      <c r="AJ517" s="19"/>
      <c r="AK517" s="19"/>
      <c r="AL517" s="19"/>
      <c r="AM517" s="20"/>
      <c r="AO517">
        <f t="shared" si="260"/>
        <v>8</v>
      </c>
    </row>
    <row r="518" spans="1:41" ht="18">
      <c r="A518" s="384"/>
      <c r="B518" s="215">
        <f ca="1">IF(_xlfn.ISOWEEKNUM($N$2)=A517,1,0)</f>
        <v>0</v>
      </c>
      <c r="C518" s="216">
        <f t="shared" si="261"/>
        <v>5</v>
      </c>
      <c r="D518" s="216">
        <f>A517</f>
        <v>22</v>
      </c>
      <c r="E518" s="216">
        <f t="shared" si="262"/>
        <v>27</v>
      </c>
      <c r="F518" s="217">
        <f>J517</f>
        <v>45439</v>
      </c>
      <c r="G518" s="216">
        <f t="shared" ca="1" si="258"/>
        <v>0</v>
      </c>
      <c r="H518" s="218">
        <v>2</v>
      </c>
      <c r="I518" s="219">
        <f>_xlfn.NUMBERVALUE(A517&amp;0&amp;H518)</f>
        <v>2202</v>
      </c>
      <c r="J518" s="367"/>
      <c r="K518" s="96"/>
      <c r="L518" s="96"/>
      <c r="M518" s="97"/>
      <c r="N518" s="370"/>
      <c r="O518" s="98"/>
      <c r="P518" s="98"/>
      <c r="Q518" s="99"/>
      <c r="R518" s="100"/>
      <c r="S518" s="100"/>
      <c r="T518" s="100"/>
      <c r="U518" s="90"/>
      <c r="V518" s="91"/>
      <c r="W518" s="92"/>
      <c r="X518" s="93"/>
      <c r="Y518" s="92"/>
      <c r="Z518" s="94"/>
      <c r="AA518" s="94"/>
      <c r="AB518" s="95"/>
      <c r="AC518" s="298"/>
      <c r="AD518" s="299"/>
      <c r="AF518">
        <f t="shared" si="263"/>
        <v>0</v>
      </c>
      <c r="AG518">
        <f t="shared" si="264"/>
        <v>0</v>
      </c>
      <c r="AH518">
        <f t="shared" si="265"/>
        <v>0</v>
      </c>
      <c r="AI518" s="20" t="str">
        <f>UPPER(LEFT(TEXT(AI517,"jjjj")))&amp;RIGHT(TEXT(AI517,"jjjj"),LEN(TEXT(AI517,"jjjj"))-1)</f>
        <v>Lundi</v>
      </c>
      <c r="AJ518" s="155" t="str">
        <f>TEXT(AI517,"jj")</f>
        <v>27</v>
      </c>
      <c r="AK518" s="20" t="str">
        <f>UPPER(LEFT(TEXT(AI517,"jjjj")))&amp;RIGHT(TEXT(AI517,"jjjj"),LEN(TEXT(AI517,"jjjj"))-1)</f>
        <v>Lundi</v>
      </c>
      <c r="AL518" s="155">
        <f>DAY(AI517)</f>
        <v>27</v>
      </c>
      <c r="AM518" s="20" t="str">
        <f>UPPER(LEFT(TEXT(AI517,"mmmm")))&amp;RIGHT(TEXT(AI517,"mmmm"),LEN(TEXT(AI517,"mmmm"))-1)</f>
        <v>Mai</v>
      </c>
      <c r="AO518">
        <f t="shared" si="260"/>
        <v>0</v>
      </c>
    </row>
    <row r="519" spans="1:41" ht="18">
      <c r="A519" s="384"/>
      <c r="B519" s="215">
        <f ca="1">IF(_xlfn.ISOWEEKNUM($N$2)=A517,1,0)</f>
        <v>0</v>
      </c>
      <c r="C519" s="216">
        <f t="shared" si="261"/>
        <v>5</v>
      </c>
      <c r="D519" s="216">
        <f>A517</f>
        <v>22</v>
      </c>
      <c r="E519" s="216">
        <f t="shared" si="262"/>
        <v>27</v>
      </c>
      <c r="F519" s="217">
        <f>J517</f>
        <v>45439</v>
      </c>
      <c r="G519" s="216">
        <f t="shared" ca="1" si="258"/>
        <v>0</v>
      </c>
      <c r="H519" s="218">
        <v>3</v>
      </c>
      <c r="I519" s="219">
        <f>_xlfn.NUMBERVALUE(A517&amp;0&amp;H519)</f>
        <v>2203</v>
      </c>
      <c r="J519" s="367"/>
      <c r="K519" s="101"/>
      <c r="L519" s="101"/>
      <c r="M519" s="97"/>
      <c r="N519" s="370"/>
      <c r="O519" s="102"/>
      <c r="P519" s="98"/>
      <c r="Q519" s="88"/>
      <c r="R519" s="89"/>
      <c r="S519" s="89"/>
      <c r="T519" s="89"/>
      <c r="U519" s="90"/>
      <c r="V519" s="91"/>
      <c r="W519" s="92"/>
      <c r="X519" s="93"/>
      <c r="Y519" s="92"/>
      <c r="Z519" s="94"/>
      <c r="AA519" s="94"/>
      <c r="AB519" s="95"/>
      <c r="AC519" s="298"/>
      <c r="AD519" s="299"/>
      <c r="AF519">
        <f t="shared" si="263"/>
        <v>0</v>
      </c>
      <c r="AG519">
        <f t="shared" si="264"/>
        <v>0</v>
      </c>
      <c r="AH519">
        <f t="shared" si="265"/>
        <v>0</v>
      </c>
      <c r="AI519" s="19"/>
      <c r="AJ519" s="19"/>
      <c r="AK519" s="19"/>
      <c r="AL519" s="19"/>
      <c r="AM519" s="19"/>
      <c r="AO519">
        <f t="shared" si="260"/>
        <v>0</v>
      </c>
    </row>
    <row r="520" spans="1:41" ht="18.75" thickBot="1">
      <c r="A520" s="384"/>
      <c r="B520" s="215">
        <f ca="1">IF(_xlfn.ISOWEEKNUM($N$2)=A517,1,0)</f>
        <v>0</v>
      </c>
      <c r="C520" s="216">
        <f t="shared" si="261"/>
        <v>5</v>
      </c>
      <c r="D520" s="216">
        <f>A517</f>
        <v>22</v>
      </c>
      <c r="E520" s="216">
        <f t="shared" si="262"/>
        <v>27</v>
      </c>
      <c r="F520" s="217">
        <f>J517</f>
        <v>45439</v>
      </c>
      <c r="G520" s="216">
        <f t="shared" ca="1" si="258"/>
        <v>0</v>
      </c>
      <c r="H520" s="218">
        <v>4</v>
      </c>
      <c r="I520" s="219">
        <f>_xlfn.NUMBERVALUE(A517&amp;0&amp;H520)</f>
        <v>2204</v>
      </c>
      <c r="J520" s="368"/>
      <c r="K520" s="103"/>
      <c r="L520" s="103"/>
      <c r="M520" s="104"/>
      <c r="N520" s="371"/>
      <c r="O520" s="105"/>
      <c r="P520" s="105"/>
      <c r="Q520" s="106"/>
      <c r="R520" s="107"/>
      <c r="S520" s="107"/>
      <c r="T520" s="107"/>
      <c r="U520" s="108"/>
      <c r="V520" s="109"/>
      <c r="W520" s="110"/>
      <c r="X520" s="111"/>
      <c r="Y520" s="110"/>
      <c r="Z520" s="112"/>
      <c r="AA520" s="112"/>
      <c r="AB520" s="113"/>
      <c r="AC520" s="300"/>
      <c r="AD520" s="301"/>
      <c r="AF520">
        <f t="shared" si="263"/>
        <v>0</v>
      </c>
      <c r="AG520">
        <f t="shared" si="264"/>
        <v>0</v>
      </c>
      <c r="AH520">
        <f t="shared" si="265"/>
        <v>0</v>
      </c>
      <c r="AI520" s="20"/>
      <c r="AJ520" s="19"/>
      <c r="AK520" s="19"/>
      <c r="AL520" s="19"/>
      <c r="AM520" s="19"/>
      <c r="AO520">
        <f t="shared" si="260"/>
        <v>0</v>
      </c>
    </row>
    <row r="521" spans="1:41" ht="18" customHeight="1">
      <c r="A521" s="384"/>
      <c r="B521" s="215">
        <f ca="1">IF(_xlfn.ISOWEEKNUM($N$2)=A517,1,0)</f>
        <v>0</v>
      </c>
      <c r="C521" s="216">
        <f t="shared" si="261"/>
        <v>5</v>
      </c>
      <c r="D521" s="216">
        <f>A517</f>
        <v>22</v>
      </c>
      <c r="E521" s="216">
        <f t="shared" si="262"/>
        <v>28</v>
      </c>
      <c r="F521" s="217">
        <f>J521</f>
        <v>45440</v>
      </c>
      <c r="G521" s="216">
        <f t="shared" ca="1" si="258"/>
        <v>0</v>
      </c>
      <c r="H521" s="218">
        <v>5</v>
      </c>
      <c r="I521" s="219">
        <f>_xlfn.NUMBERVALUE(A517&amp;0&amp;H521)</f>
        <v>2205</v>
      </c>
      <c r="J521" s="366">
        <f>J517+1</f>
        <v>45440</v>
      </c>
      <c r="K521" s="84" t="s">
        <v>131</v>
      </c>
      <c r="L521" s="84" t="s">
        <v>159</v>
      </c>
      <c r="M521" s="85">
        <v>18</v>
      </c>
      <c r="N521" s="369" t="str">
        <f t="shared" ref="N521" si="283">AK522&amp;"
"&amp;AL522&amp;"
"&amp;AM522</f>
        <v>Mardi
28
Mai</v>
      </c>
      <c r="O521" s="86">
        <v>12</v>
      </c>
      <c r="P521" s="87">
        <v>20</v>
      </c>
      <c r="Q521" s="88"/>
      <c r="R521" s="89"/>
      <c r="S521" s="89">
        <v>8</v>
      </c>
      <c r="T521" s="89"/>
      <c r="U521" s="90"/>
      <c r="V521" s="91">
        <v>0.45500000000000002</v>
      </c>
      <c r="W521" s="92"/>
      <c r="X521" s="93"/>
      <c r="Y521" s="92"/>
      <c r="Z521" s="94"/>
      <c r="AA521" s="94"/>
      <c r="AB521" s="95"/>
      <c r="AC521" s="298"/>
      <c r="AD521" s="299"/>
      <c r="AF521">
        <f t="shared" si="263"/>
        <v>0</v>
      </c>
      <c r="AG521">
        <f t="shared" si="264"/>
        <v>60</v>
      </c>
      <c r="AH521">
        <f t="shared" si="265"/>
        <v>60</v>
      </c>
      <c r="AI521" s="20">
        <f>AI517+1</f>
        <v>45440</v>
      </c>
      <c r="AJ521" s="19"/>
      <c r="AK521" s="19"/>
      <c r="AL521" s="19"/>
      <c r="AM521" s="19"/>
      <c r="AO521">
        <f t="shared" si="260"/>
        <v>8</v>
      </c>
    </row>
    <row r="522" spans="1:41" ht="18">
      <c r="A522" s="384"/>
      <c r="B522" s="215">
        <f ca="1">IF(_xlfn.ISOWEEKNUM($N$2)=A517,1,0)</f>
        <v>0</v>
      </c>
      <c r="C522" s="216">
        <f t="shared" si="261"/>
        <v>5</v>
      </c>
      <c r="D522" s="216">
        <f>A517</f>
        <v>22</v>
      </c>
      <c r="E522" s="216">
        <f t="shared" si="262"/>
        <v>28</v>
      </c>
      <c r="F522" s="217">
        <f>J521</f>
        <v>45440</v>
      </c>
      <c r="G522" s="216">
        <f t="shared" ca="1" si="258"/>
        <v>0</v>
      </c>
      <c r="H522" s="218">
        <v>6</v>
      </c>
      <c r="I522" s="219">
        <f>_xlfn.NUMBERVALUE(A517&amp;0&amp;H522)</f>
        <v>2206</v>
      </c>
      <c r="J522" s="367"/>
      <c r="K522" s="96"/>
      <c r="L522" s="101"/>
      <c r="M522" s="97"/>
      <c r="N522" s="370"/>
      <c r="O522" s="98"/>
      <c r="P522" s="98"/>
      <c r="Q522" s="99"/>
      <c r="R522" s="89"/>
      <c r="S522" s="89"/>
      <c r="T522" s="89"/>
      <c r="U522" s="90"/>
      <c r="V522" s="91"/>
      <c r="W522" s="92"/>
      <c r="X522" s="93"/>
      <c r="Y522" s="92"/>
      <c r="Z522" s="94"/>
      <c r="AA522" s="94"/>
      <c r="AB522" s="95"/>
      <c r="AC522" s="298"/>
      <c r="AD522" s="299"/>
      <c r="AF522">
        <f t="shared" si="263"/>
        <v>0</v>
      </c>
      <c r="AG522">
        <f t="shared" si="264"/>
        <v>0</v>
      </c>
      <c r="AH522">
        <f t="shared" si="265"/>
        <v>0</v>
      </c>
      <c r="AI522" s="20" t="str">
        <f>UPPER(LEFT(TEXT(AI521,"jjjj")))&amp;RIGHT(TEXT(AI521,"jjjj"),LEN(TEXT(AI521,"jjjj"))-1)</f>
        <v>Mardi</v>
      </c>
      <c r="AJ522" s="155" t="str">
        <f>TEXT(AI521,"jj")</f>
        <v>28</v>
      </c>
      <c r="AK522" s="20" t="str">
        <f>UPPER(LEFT(TEXT(AI521,"jjjj")))&amp;RIGHT(TEXT(AI521,"jjjj"),LEN(TEXT(AI521,"jjjj"))-1)</f>
        <v>Mardi</v>
      </c>
      <c r="AL522" s="155">
        <f>DAY(AI521)</f>
        <v>28</v>
      </c>
      <c r="AM522" s="20" t="str">
        <f>UPPER(LEFT(TEXT(AI521,"mmmm")))&amp;RIGHT(TEXT(AI521,"mmmm"),LEN(TEXT(AI521,"mmmm"))-1)</f>
        <v>Mai</v>
      </c>
      <c r="AO522">
        <f t="shared" si="260"/>
        <v>0</v>
      </c>
    </row>
    <row r="523" spans="1:41" ht="18">
      <c r="A523" s="384"/>
      <c r="B523" s="215">
        <f ca="1">IF(_xlfn.ISOWEEKNUM($N$2)=A517,1,0)</f>
        <v>0</v>
      </c>
      <c r="C523" s="216">
        <f t="shared" si="261"/>
        <v>5</v>
      </c>
      <c r="D523" s="216">
        <f>A517</f>
        <v>22</v>
      </c>
      <c r="E523" s="216">
        <f t="shared" si="262"/>
        <v>28</v>
      </c>
      <c r="F523" s="217">
        <f>J521</f>
        <v>45440</v>
      </c>
      <c r="G523" s="216">
        <f t="shared" ca="1" si="258"/>
        <v>0</v>
      </c>
      <c r="H523" s="218">
        <v>7</v>
      </c>
      <c r="I523" s="219">
        <f>_xlfn.NUMBERVALUE(A517&amp;0&amp;H523)</f>
        <v>2207</v>
      </c>
      <c r="J523" s="367"/>
      <c r="K523" s="101"/>
      <c r="L523" s="101"/>
      <c r="M523" s="97"/>
      <c r="N523" s="370"/>
      <c r="O523" s="102"/>
      <c r="P523" s="98"/>
      <c r="Q523" s="88"/>
      <c r="R523" s="100"/>
      <c r="S523" s="100"/>
      <c r="T523" s="100"/>
      <c r="U523" s="90"/>
      <c r="V523" s="91"/>
      <c r="W523" s="92"/>
      <c r="X523" s="93"/>
      <c r="Y523" s="92"/>
      <c r="Z523" s="94"/>
      <c r="AA523" s="94"/>
      <c r="AB523" s="95"/>
      <c r="AC523" s="298"/>
      <c r="AD523" s="299"/>
      <c r="AF523">
        <f t="shared" si="263"/>
        <v>0</v>
      </c>
      <c r="AG523">
        <f t="shared" si="264"/>
        <v>0</v>
      </c>
      <c r="AH523">
        <f t="shared" si="265"/>
        <v>0</v>
      </c>
      <c r="AI523" s="155"/>
      <c r="AJ523" s="155"/>
      <c r="AK523" s="155"/>
      <c r="AL523" s="155"/>
      <c r="AM523" s="155"/>
      <c r="AO523">
        <f t="shared" si="260"/>
        <v>0</v>
      </c>
    </row>
    <row r="524" spans="1:41" ht="18.75" thickBot="1">
      <c r="A524" s="384"/>
      <c r="B524" s="215">
        <f ca="1">IF(_xlfn.ISOWEEKNUM($N$2)=A517,1,0)</f>
        <v>0</v>
      </c>
      <c r="C524" s="216">
        <f t="shared" si="261"/>
        <v>5</v>
      </c>
      <c r="D524" s="216">
        <f>A517</f>
        <v>22</v>
      </c>
      <c r="E524" s="216">
        <f t="shared" si="262"/>
        <v>28</v>
      </c>
      <c r="F524" s="217">
        <f>J521</f>
        <v>45440</v>
      </c>
      <c r="G524" s="216">
        <f t="shared" ca="1" si="258"/>
        <v>0</v>
      </c>
      <c r="H524" s="218">
        <v>8</v>
      </c>
      <c r="I524" s="219">
        <f>_xlfn.NUMBERVALUE(A517&amp;0&amp;H524)</f>
        <v>2208</v>
      </c>
      <c r="J524" s="368"/>
      <c r="K524" s="103"/>
      <c r="L524" s="103"/>
      <c r="M524" s="104"/>
      <c r="N524" s="371"/>
      <c r="O524" s="105"/>
      <c r="P524" s="105"/>
      <c r="Q524" s="106"/>
      <c r="R524" s="107"/>
      <c r="S524" s="107"/>
      <c r="T524" s="107"/>
      <c r="U524" s="108"/>
      <c r="V524" s="109"/>
      <c r="W524" s="110"/>
      <c r="X524" s="111"/>
      <c r="Y524" s="110"/>
      <c r="Z524" s="112"/>
      <c r="AA524" s="112"/>
      <c r="AB524" s="113"/>
      <c r="AC524" s="300"/>
      <c r="AD524" s="301"/>
      <c r="AF524">
        <f t="shared" si="263"/>
        <v>0</v>
      </c>
      <c r="AG524">
        <f t="shared" si="264"/>
        <v>0</v>
      </c>
      <c r="AH524">
        <f t="shared" si="265"/>
        <v>0</v>
      </c>
      <c r="AI524" s="155"/>
      <c r="AJ524" s="155"/>
      <c r="AK524" s="155"/>
      <c r="AL524" s="155"/>
      <c r="AM524" s="155"/>
      <c r="AO524">
        <f t="shared" si="260"/>
        <v>0</v>
      </c>
    </row>
    <row r="525" spans="1:41" ht="18" customHeight="1">
      <c r="A525" s="384"/>
      <c r="B525" s="215">
        <f ca="1">IF(_xlfn.ISOWEEKNUM($N$2)=A517,1,0)</f>
        <v>0</v>
      </c>
      <c r="C525" s="216">
        <f t="shared" si="261"/>
        <v>5</v>
      </c>
      <c r="D525" s="216">
        <f>A517</f>
        <v>22</v>
      </c>
      <c r="E525" s="216">
        <f t="shared" si="262"/>
        <v>29</v>
      </c>
      <c r="F525" s="217">
        <f>J525</f>
        <v>45441</v>
      </c>
      <c r="G525" s="216">
        <f t="shared" ref="G525:G588" ca="1" si="284">IF(F525=N$2,1,0)</f>
        <v>0</v>
      </c>
      <c r="H525" s="218">
        <v>9</v>
      </c>
      <c r="I525" s="219">
        <f>_xlfn.NUMBERVALUE(A517&amp;0&amp;H525)</f>
        <v>2209</v>
      </c>
      <c r="J525" s="366">
        <f>J521+1</f>
        <v>45441</v>
      </c>
      <c r="K525" s="84" t="s">
        <v>131</v>
      </c>
      <c r="L525" s="84" t="s">
        <v>159</v>
      </c>
      <c r="M525" s="85">
        <v>18</v>
      </c>
      <c r="N525" s="369" t="str">
        <f t="shared" ref="N525" si="285">AK526&amp;"
"&amp;AL526&amp;"
"&amp;AM526</f>
        <v>Mercredi
29
Mai</v>
      </c>
      <c r="O525" s="86">
        <v>12</v>
      </c>
      <c r="P525" s="87">
        <v>20</v>
      </c>
      <c r="Q525" s="88"/>
      <c r="R525" s="89"/>
      <c r="S525" s="89">
        <v>8</v>
      </c>
      <c r="T525" s="89"/>
      <c r="U525" s="90"/>
      <c r="V525" s="91">
        <v>0.53</v>
      </c>
      <c r="W525" s="92"/>
      <c r="X525" s="93"/>
      <c r="Y525" s="92"/>
      <c r="Z525" s="94"/>
      <c r="AA525" s="94"/>
      <c r="AB525" s="95"/>
      <c r="AC525" s="298"/>
      <c r="AD525" s="299"/>
      <c r="AF525">
        <f t="shared" si="263"/>
        <v>0</v>
      </c>
      <c r="AG525">
        <f t="shared" si="264"/>
        <v>60</v>
      </c>
      <c r="AH525">
        <f t="shared" si="265"/>
        <v>60</v>
      </c>
      <c r="AI525" s="20">
        <f>AI521+1</f>
        <v>45441</v>
      </c>
      <c r="AJ525" s="155"/>
      <c r="AK525" s="155"/>
      <c r="AL525" s="155"/>
      <c r="AM525" s="155"/>
      <c r="AO525">
        <f t="shared" ref="AO525:AO588" si="286">SUM(Q525:T525)</f>
        <v>8</v>
      </c>
    </row>
    <row r="526" spans="1:41" ht="18">
      <c r="A526" s="384"/>
      <c r="B526" s="215">
        <f ca="1">IF(_xlfn.ISOWEEKNUM($N$2)=A517,1,0)</f>
        <v>0</v>
      </c>
      <c r="C526" s="216">
        <f t="shared" ref="C526:C589" si="287">MONTH(F526)</f>
        <v>5</v>
      </c>
      <c r="D526" s="216">
        <f>A517</f>
        <v>22</v>
      </c>
      <c r="E526" s="216">
        <f t="shared" ref="E526:E589" si="288">DAY(F526)</f>
        <v>29</v>
      </c>
      <c r="F526" s="217">
        <f>J525</f>
        <v>45441</v>
      </c>
      <c r="G526" s="216">
        <f t="shared" ca="1" si="284"/>
        <v>0</v>
      </c>
      <c r="H526" s="218">
        <v>10</v>
      </c>
      <c r="I526" s="219">
        <f>_xlfn.NUMBERVALUE(A517&amp;H526)</f>
        <v>2210</v>
      </c>
      <c r="J526" s="367"/>
      <c r="K526" s="96"/>
      <c r="L526" s="101"/>
      <c r="M526" s="97"/>
      <c r="N526" s="370"/>
      <c r="O526" s="98"/>
      <c r="P526" s="98"/>
      <c r="Q526" s="99"/>
      <c r="R526" s="89"/>
      <c r="S526" s="89"/>
      <c r="T526" s="89"/>
      <c r="U526" s="114"/>
      <c r="V526" s="115"/>
      <c r="W526" s="116"/>
      <c r="X526" s="117"/>
      <c r="Y526" s="116"/>
      <c r="Z526" s="94"/>
      <c r="AA526" s="94"/>
      <c r="AB526" s="118"/>
      <c r="AC526" s="302"/>
      <c r="AD526" s="303"/>
      <c r="AF526">
        <f t="shared" ref="AF526:AF589" si="289">IF(ISNUMBER(AC526)=TRUE,AC526,0)</f>
        <v>0</v>
      </c>
      <c r="AG526">
        <f t="shared" ref="AG526:AG589" si="290">IF(ISNUMBER(MATCH(K526,$AG$7:$AQ$7,0))=TRUE,LOOKUP(K526,$AG$7:$AQ$7,$AG$8:$AQ$8),0)</f>
        <v>0</v>
      </c>
      <c r="AH526">
        <f t="shared" ref="AH526:AH589" si="291">AF526+AG526</f>
        <v>0</v>
      </c>
      <c r="AI526" s="20" t="str">
        <f>UPPER(LEFT(TEXT(AI525,"jjjj")))&amp;RIGHT(TEXT(AI525,"jjjj"),LEN(TEXT(AI525,"jjjj"))-1)</f>
        <v>Mercredi</v>
      </c>
      <c r="AJ526" s="155" t="str">
        <f>TEXT(AI525,"jj")</f>
        <v>29</v>
      </c>
      <c r="AK526" s="20" t="str">
        <f>UPPER(LEFT(TEXT(AI525,"jjjj")))&amp;RIGHT(TEXT(AI525,"jjjj"),LEN(TEXT(AI525,"jjjj"))-1)</f>
        <v>Mercredi</v>
      </c>
      <c r="AL526" s="155">
        <f>DAY(AI525)</f>
        <v>29</v>
      </c>
      <c r="AM526" s="20" t="str">
        <f>UPPER(LEFT(TEXT(AI525,"mmmm")))&amp;RIGHT(TEXT(AI525,"mmmm"),LEN(TEXT(AI525,"mmmm"))-1)</f>
        <v>Mai</v>
      </c>
      <c r="AO526">
        <f t="shared" si="286"/>
        <v>0</v>
      </c>
    </row>
    <row r="527" spans="1:41" ht="18">
      <c r="A527" s="384"/>
      <c r="B527" s="215">
        <f ca="1">IF(_xlfn.ISOWEEKNUM($N$2)=A517,1,0)</f>
        <v>0</v>
      </c>
      <c r="C527" s="216">
        <f t="shared" si="287"/>
        <v>5</v>
      </c>
      <c r="D527" s="216">
        <f>A517</f>
        <v>22</v>
      </c>
      <c r="E527" s="216">
        <f t="shared" si="288"/>
        <v>29</v>
      </c>
      <c r="F527" s="217">
        <f>J525</f>
        <v>45441</v>
      </c>
      <c r="G527" s="216">
        <f t="shared" ca="1" si="284"/>
        <v>0</v>
      </c>
      <c r="H527" s="218">
        <v>11</v>
      </c>
      <c r="I527" s="219">
        <f>_xlfn.NUMBERVALUE(A517&amp;H527)</f>
        <v>2211</v>
      </c>
      <c r="J527" s="367"/>
      <c r="K527" s="101"/>
      <c r="L527" s="101"/>
      <c r="M527" s="97"/>
      <c r="N527" s="370"/>
      <c r="O527" s="102"/>
      <c r="P527" s="98"/>
      <c r="Q527" s="88"/>
      <c r="R527" s="100"/>
      <c r="S527" s="100"/>
      <c r="T527" s="100"/>
      <c r="U527" s="119"/>
      <c r="V527" s="120"/>
      <c r="W527" s="121"/>
      <c r="X527" s="122"/>
      <c r="Y527" s="121"/>
      <c r="Z527" s="94"/>
      <c r="AA527" s="94"/>
      <c r="AB527" s="123"/>
      <c r="AC527" s="304"/>
      <c r="AD527" s="305"/>
      <c r="AF527">
        <f t="shared" si="289"/>
        <v>0</v>
      </c>
      <c r="AG527">
        <f t="shared" si="290"/>
        <v>0</v>
      </c>
      <c r="AH527">
        <f t="shared" si="291"/>
        <v>0</v>
      </c>
      <c r="AI527" s="155"/>
      <c r="AJ527" s="155"/>
      <c r="AK527" s="155"/>
      <c r="AL527" s="155"/>
      <c r="AM527" s="155"/>
      <c r="AO527">
        <f t="shared" si="286"/>
        <v>0</v>
      </c>
    </row>
    <row r="528" spans="1:41" ht="18.75" thickBot="1">
      <c r="A528" s="384"/>
      <c r="B528" s="215">
        <f ca="1">IF(_xlfn.ISOWEEKNUM($N$2)=A517,1,0)</f>
        <v>0</v>
      </c>
      <c r="C528" s="216">
        <f t="shared" si="287"/>
        <v>5</v>
      </c>
      <c r="D528" s="216">
        <f>A517</f>
        <v>22</v>
      </c>
      <c r="E528" s="216">
        <f t="shared" si="288"/>
        <v>29</v>
      </c>
      <c r="F528" s="217">
        <f>J525</f>
        <v>45441</v>
      </c>
      <c r="G528" s="216">
        <f t="shared" ca="1" si="284"/>
        <v>0</v>
      </c>
      <c r="H528" s="218">
        <v>12</v>
      </c>
      <c r="I528" s="219">
        <f>_xlfn.NUMBERVALUE(A517&amp;H528)</f>
        <v>2212</v>
      </c>
      <c r="J528" s="368"/>
      <c r="K528" s="103"/>
      <c r="L528" s="103"/>
      <c r="M528" s="104"/>
      <c r="N528" s="371"/>
      <c r="O528" s="105"/>
      <c r="P528" s="105"/>
      <c r="Q528" s="106"/>
      <c r="R528" s="107"/>
      <c r="S528" s="107"/>
      <c r="T528" s="107"/>
      <c r="U528" s="124"/>
      <c r="V528" s="125"/>
      <c r="W528" s="126"/>
      <c r="X528" s="127"/>
      <c r="Y528" s="126"/>
      <c r="Z528" s="112"/>
      <c r="AA528" s="112"/>
      <c r="AB528" s="128"/>
      <c r="AC528" s="306"/>
      <c r="AD528" s="307"/>
      <c r="AF528">
        <f t="shared" si="289"/>
        <v>0</v>
      </c>
      <c r="AG528">
        <f t="shared" si="290"/>
        <v>0</v>
      </c>
      <c r="AH528">
        <f t="shared" si="291"/>
        <v>0</v>
      </c>
      <c r="AI528" s="155"/>
      <c r="AJ528" s="155"/>
      <c r="AK528" s="155"/>
      <c r="AL528" s="155"/>
      <c r="AM528" s="155"/>
      <c r="AO528">
        <f t="shared" si="286"/>
        <v>0</v>
      </c>
    </row>
    <row r="529" spans="1:41" ht="18" customHeight="1">
      <c r="A529" s="384"/>
      <c r="B529" s="215">
        <f ca="1">IF(_xlfn.ISOWEEKNUM($N$2)=A517,1,0)</f>
        <v>0</v>
      </c>
      <c r="C529" s="216">
        <f t="shared" si="287"/>
        <v>5</v>
      </c>
      <c r="D529" s="216">
        <f>A517</f>
        <v>22</v>
      </c>
      <c r="E529" s="216">
        <f t="shared" si="288"/>
        <v>30</v>
      </c>
      <c r="F529" s="217">
        <f>J529</f>
        <v>45442</v>
      </c>
      <c r="G529" s="216">
        <f t="shared" ca="1" si="284"/>
        <v>0</v>
      </c>
      <c r="H529" s="218">
        <v>13</v>
      </c>
      <c r="I529" s="219">
        <f>_xlfn.NUMBERVALUE(A517&amp;H529)</f>
        <v>2213</v>
      </c>
      <c r="J529" s="366">
        <f>J525+1</f>
        <v>45442</v>
      </c>
      <c r="K529" s="84" t="s">
        <v>131</v>
      </c>
      <c r="L529" s="84" t="s">
        <v>159</v>
      </c>
      <c r="M529" s="85">
        <v>18</v>
      </c>
      <c r="N529" s="369" t="str">
        <f t="shared" ref="N529" si="292">AK530&amp;"
"&amp;AL530&amp;"
"&amp;AM530</f>
        <v>Jeudi
30
Mai</v>
      </c>
      <c r="O529" s="86">
        <v>12</v>
      </c>
      <c r="P529" s="87">
        <v>20</v>
      </c>
      <c r="Q529" s="88"/>
      <c r="R529" s="89"/>
      <c r="S529" s="89">
        <v>8</v>
      </c>
      <c r="T529" s="89"/>
      <c r="U529" s="90"/>
      <c r="V529" s="91">
        <v>0.188</v>
      </c>
      <c r="W529" s="92"/>
      <c r="X529" s="93"/>
      <c r="Y529" s="92"/>
      <c r="Z529" s="94"/>
      <c r="AA529" s="94"/>
      <c r="AB529" s="95"/>
      <c r="AC529" s="298"/>
      <c r="AD529" s="308"/>
      <c r="AF529">
        <f t="shared" si="289"/>
        <v>0</v>
      </c>
      <c r="AG529">
        <f t="shared" si="290"/>
        <v>60</v>
      </c>
      <c r="AH529">
        <f t="shared" si="291"/>
        <v>60</v>
      </c>
      <c r="AI529" s="20">
        <f>AI525+1</f>
        <v>45442</v>
      </c>
      <c r="AJ529" s="155"/>
      <c r="AK529" s="155"/>
      <c r="AL529" s="155"/>
      <c r="AM529" s="155"/>
      <c r="AO529">
        <f t="shared" si="286"/>
        <v>8</v>
      </c>
    </row>
    <row r="530" spans="1:41" ht="18">
      <c r="A530" s="384"/>
      <c r="B530" s="215">
        <f ca="1">IF(_xlfn.ISOWEEKNUM($N$2)=A517,1,0)</f>
        <v>0</v>
      </c>
      <c r="C530" s="216">
        <f t="shared" si="287"/>
        <v>5</v>
      </c>
      <c r="D530" s="216">
        <f>A517</f>
        <v>22</v>
      </c>
      <c r="E530" s="216">
        <f t="shared" si="288"/>
        <v>30</v>
      </c>
      <c r="F530" s="217">
        <f>J529</f>
        <v>45442</v>
      </c>
      <c r="G530" s="216">
        <f t="shared" ca="1" si="284"/>
        <v>0</v>
      </c>
      <c r="H530" s="218">
        <v>14</v>
      </c>
      <c r="I530" s="219">
        <f>_xlfn.NUMBERVALUE(A517&amp;H530)</f>
        <v>2214</v>
      </c>
      <c r="J530" s="367"/>
      <c r="K530" s="96"/>
      <c r="L530" s="101"/>
      <c r="M530" s="97"/>
      <c r="N530" s="370"/>
      <c r="O530" s="98"/>
      <c r="P530" s="98"/>
      <c r="Q530" s="99"/>
      <c r="R530" s="89"/>
      <c r="S530" s="89"/>
      <c r="T530" s="89"/>
      <c r="U530" s="114"/>
      <c r="V530" s="115"/>
      <c r="W530" s="116"/>
      <c r="X530" s="117"/>
      <c r="Y530" s="116"/>
      <c r="Z530" s="94"/>
      <c r="AA530" s="94"/>
      <c r="AB530" s="118"/>
      <c r="AC530" s="302"/>
      <c r="AD530" s="303"/>
      <c r="AF530">
        <f t="shared" si="289"/>
        <v>0</v>
      </c>
      <c r="AG530">
        <f t="shared" si="290"/>
        <v>0</v>
      </c>
      <c r="AH530">
        <f t="shared" si="291"/>
        <v>0</v>
      </c>
      <c r="AI530" s="20" t="str">
        <f>UPPER(LEFT(TEXT(AI529,"jjjj")))&amp;RIGHT(TEXT(AI529,"jjjj"),LEN(TEXT(AI529,"jjjj"))-1)</f>
        <v>Jeudi</v>
      </c>
      <c r="AJ530" s="155" t="str">
        <f>TEXT(AI529,"jj")</f>
        <v>30</v>
      </c>
      <c r="AK530" s="20" t="str">
        <f>UPPER(LEFT(TEXT(AI529,"jjjj")))&amp;RIGHT(TEXT(AI529,"jjjj"),LEN(TEXT(AI529,"jjjj"))-1)</f>
        <v>Jeudi</v>
      </c>
      <c r="AL530" s="155">
        <f>DAY(AI529)</f>
        <v>30</v>
      </c>
      <c r="AM530" s="20" t="str">
        <f>UPPER(LEFT(TEXT(AI529,"mmmm")))&amp;RIGHT(TEXT(AI529,"mmmm"),LEN(TEXT(AI529,"mmmm"))-1)</f>
        <v>Mai</v>
      </c>
      <c r="AO530">
        <f t="shared" si="286"/>
        <v>0</v>
      </c>
    </row>
    <row r="531" spans="1:41" ht="18">
      <c r="A531" s="384"/>
      <c r="B531" s="215">
        <f ca="1">IF(_xlfn.ISOWEEKNUM($N$2)=A517,1,0)</f>
        <v>0</v>
      </c>
      <c r="C531" s="216">
        <f t="shared" si="287"/>
        <v>5</v>
      </c>
      <c r="D531" s="216">
        <f>A517</f>
        <v>22</v>
      </c>
      <c r="E531" s="216">
        <f t="shared" si="288"/>
        <v>30</v>
      </c>
      <c r="F531" s="217">
        <f>J529</f>
        <v>45442</v>
      </c>
      <c r="G531" s="216">
        <f t="shared" ca="1" si="284"/>
        <v>0</v>
      </c>
      <c r="H531" s="218">
        <v>15</v>
      </c>
      <c r="I531" s="219">
        <f>_xlfn.NUMBERVALUE(A517&amp;H531)</f>
        <v>2215</v>
      </c>
      <c r="J531" s="367"/>
      <c r="K531" s="101"/>
      <c r="L531" s="101"/>
      <c r="M531" s="97"/>
      <c r="N531" s="370"/>
      <c r="O531" s="102"/>
      <c r="P531" s="98"/>
      <c r="Q531" s="88"/>
      <c r="R531" s="100"/>
      <c r="S531" s="100"/>
      <c r="T531" s="100"/>
      <c r="U531" s="119"/>
      <c r="V531" s="120"/>
      <c r="W531" s="121"/>
      <c r="X531" s="122"/>
      <c r="Y531" s="121"/>
      <c r="Z531" s="94"/>
      <c r="AA531" s="94"/>
      <c r="AB531" s="123"/>
      <c r="AC531" s="304"/>
      <c r="AD531" s="305"/>
      <c r="AF531">
        <f t="shared" si="289"/>
        <v>0</v>
      </c>
      <c r="AG531">
        <f t="shared" si="290"/>
        <v>0</v>
      </c>
      <c r="AH531">
        <f t="shared" si="291"/>
        <v>0</v>
      </c>
      <c r="AI531" s="155"/>
      <c r="AJ531" s="155"/>
      <c r="AK531" s="155"/>
      <c r="AL531" s="155"/>
      <c r="AM531" s="155"/>
      <c r="AO531">
        <f t="shared" si="286"/>
        <v>0</v>
      </c>
    </row>
    <row r="532" spans="1:41" ht="18.75" thickBot="1">
      <c r="A532" s="384"/>
      <c r="B532" s="215">
        <f ca="1">IF(_xlfn.ISOWEEKNUM($N$2)=A517,1,0)</f>
        <v>0</v>
      </c>
      <c r="C532" s="216">
        <f t="shared" si="287"/>
        <v>5</v>
      </c>
      <c r="D532" s="216">
        <f>A517</f>
        <v>22</v>
      </c>
      <c r="E532" s="216">
        <f t="shared" si="288"/>
        <v>30</v>
      </c>
      <c r="F532" s="217">
        <f>J529</f>
        <v>45442</v>
      </c>
      <c r="G532" s="216">
        <f t="shared" ca="1" si="284"/>
        <v>0</v>
      </c>
      <c r="H532" s="218">
        <v>16</v>
      </c>
      <c r="I532" s="219">
        <f>_xlfn.NUMBERVALUE(A517&amp;H532)</f>
        <v>2216</v>
      </c>
      <c r="J532" s="368"/>
      <c r="K532" s="103"/>
      <c r="L532" s="103"/>
      <c r="M532" s="104"/>
      <c r="N532" s="371"/>
      <c r="O532" s="105"/>
      <c r="P532" s="105"/>
      <c r="Q532" s="106"/>
      <c r="R532" s="107"/>
      <c r="S532" s="107"/>
      <c r="T532" s="107"/>
      <c r="U532" s="124"/>
      <c r="V532" s="125"/>
      <c r="W532" s="126"/>
      <c r="X532" s="127"/>
      <c r="Y532" s="126"/>
      <c r="Z532" s="112"/>
      <c r="AA532" s="112"/>
      <c r="AB532" s="128"/>
      <c r="AC532" s="306"/>
      <c r="AD532" s="307"/>
      <c r="AF532">
        <f t="shared" si="289"/>
        <v>0</v>
      </c>
      <c r="AG532">
        <f t="shared" si="290"/>
        <v>0</v>
      </c>
      <c r="AH532">
        <f t="shared" si="291"/>
        <v>0</v>
      </c>
      <c r="AI532" s="155"/>
      <c r="AJ532" s="155"/>
      <c r="AK532" s="155"/>
      <c r="AL532" s="155"/>
      <c r="AM532" s="155"/>
      <c r="AO532">
        <f t="shared" si="286"/>
        <v>0</v>
      </c>
    </row>
    <row r="533" spans="1:41" ht="18" customHeight="1">
      <c r="A533" s="384"/>
      <c r="B533" s="215">
        <f ca="1">IF(_xlfn.ISOWEEKNUM($N$2)=A517,1,0)</f>
        <v>0</v>
      </c>
      <c r="C533" s="216">
        <f t="shared" si="287"/>
        <v>5</v>
      </c>
      <c r="D533" s="216">
        <f>A517</f>
        <v>22</v>
      </c>
      <c r="E533" s="216">
        <f t="shared" si="288"/>
        <v>31</v>
      </c>
      <c r="F533" s="217">
        <f>J533</f>
        <v>45443</v>
      </c>
      <c r="G533" s="216">
        <f t="shared" ca="1" si="284"/>
        <v>0</v>
      </c>
      <c r="H533" s="218">
        <v>17</v>
      </c>
      <c r="I533" s="219">
        <f>_xlfn.NUMBERVALUE(A517&amp;H533)</f>
        <v>2217</v>
      </c>
      <c r="J533" s="366">
        <f>J529+1</f>
        <v>45443</v>
      </c>
      <c r="K533" s="84" t="s">
        <v>131</v>
      </c>
      <c r="L533" s="84" t="s">
        <v>159</v>
      </c>
      <c r="M533" s="85">
        <v>18</v>
      </c>
      <c r="N533" s="369" t="str">
        <f t="shared" ref="N533" si="293">AK534&amp;"
"&amp;AL534&amp;"
"&amp;AM534</f>
        <v>Vendredi
31
Mai</v>
      </c>
      <c r="O533" s="86">
        <v>9</v>
      </c>
      <c r="P533" s="87">
        <v>17</v>
      </c>
      <c r="Q533" s="88">
        <v>8</v>
      </c>
      <c r="R533" s="89"/>
      <c r="S533" s="89"/>
      <c r="T533" s="89"/>
      <c r="U533" s="90"/>
      <c r="V533" s="91">
        <v>0</v>
      </c>
      <c r="W533" s="92"/>
      <c r="X533" s="93"/>
      <c r="Y533" s="92"/>
      <c r="Z533" s="94"/>
      <c r="AA533" s="94"/>
      <c r="AB533" s="95"/>
      <c r="AC533" s="309"/>
      <c r="AD533" s="308"/>
      <c r="AF533">
        <f t="shared" si="289"/>
        <v>0</v>
      </c>
      <c r="AG533">
        <f t="shared" si="290"/>
        <v>60</v>
      </c>
      <c r="AH533">
        <f t="shared" si="291"/>
        <v>60</v>
      </c>
      <c r="AI533" s="20">
        <f>AI529+1</f>
        <v>45443</v>
      </c>
      <c r="AJ533" s="155"/>
      <c r="AK533" s="155"/>
      <c r="AL533" s="155"/>
      <c r="AM533" s="155"/>
      <c r="AO533">
        <f t="shared" si="286"/>
        <v>8</v>
      </c>
    </row>
    <row r="534" spans="1:41" ht="18">
      <c r="A534" s="384"/>
      <c r="B534" s="215">
        <f ca="1">IF(_xlfn.ISOWEEKNUM($N$2)=A517,1,0)</f>
        <v>0</v>
      </c>
      <c r="C534" s="216">
        <f t="shared" si="287"/>
        <v>5</v>
      </c>
      <c r="D534" s="216">
        <f>A517</f>
        <v>22</v>
      </c>
      <c r="E534" s="216">
        <f t="shared" si="288"/>
        <v>31</v>
      </c>
      <c r="F534" s="217">
        <f>J533</f>
        <v>45443</v>
      </c>
      <c r="G534" s="216">
        <f t="shared" ca="1" si="284"/>
        <v>0</v>
      </c>
      <c r="H534" s="218">
        <v>18</v>
      </c>
      <c r="I534" s="219">
        <f>_xlfn.NUMBERVALUE(A517&amp;H534)</f>
        <v>2218</v>
      </c>
      <c r="J534" s="367"/>
      <c r="K534" s="96"/>
      <c r="L534" s="101"/>
      <c r="M534" s="97"/>
      <c r="N534" s="370"/>
      <c r="O534" s="98"/>
      <c r="P534" s="98"/>
      <c r="Q534" s="99"/>
      <c r="R534" s="89"/>
      <c r="S534" s="89"/>
      <c r="T534" s="89"/>
      <c r="U534" s="114"/>
      <c r="V534" s="115"/>
      <c r="W534" s="116"/>
      <c r="X534" s="117"/>
      <c r="Y534" s="116"/>
      <c r="Z534" s="94"/>
      <c r="AA534" s="94"/>
      <c r="AB534" s="118"/>
      <c r="AC534" s="298"/>
      <c r="AD534" s="303"/>
      <c r="AF534">
        <f t="shared" si="289"/>
        <v>0</v>
      </c>
      <c r="AG534">
        <f t="shared" si="290"/>
        <v>0</v>
      </c>
      <c r="AH534">
        <f t="shared" si="291"/>
        <v>0</v>
      </c>
      <c r="AI534" s="20" t="str">
        <f>UPPER(LEFT(TEXT(AI533,"jjjj")))&amp;RIGHT(TEXT(AI533,"jjjj"),LEN(TEXT(AI533,"jjjj"))-1)</f>
        <v>Vendredi</v>
      </c>
      <c r="AJ534" s="155" t="str">
        <f>TEXT(AI533,"jj")</f>
        <v>31</v>
      </c>
      <c r="AK534" s="20" t="str">
        <f>UPPER(LEFT(TEXT(AI533,"jjjj")))&amp;RIGHT(TEXT(AI533,"jjjj"),LEN(TEXT(AI533,"jjjj"))-1)</f>
        <v>Vendredi</v>
      </c>
      <c r="AL534" s="155">
        <f>DAY(AI533)</f>
        <v>31</v>
      </c>
      <c r="AM534" s="20" t="str">
        <f>UPPER(LEFT(TEXT(AI533,"mmmm")))&amp;RIGHT(TEXT(AI533,"mmmm"),LEN(TEXT(AI533,"mmmm"))-1)</f>
        <v>Mai</v>
      </c>
      <c r="AO534">
        <f t="shared" si="286"/>
        <v>0</v>
      </c>
    </row>
    <row r="535" spans="1:41" ht="18">
      <c r="A535" s="384"/>
      <c r="B535" s="215">
        <f ca="1">IF(_xlfn.ISOWEEKNUM($N$2)=A517,1,0)</f>
        <v>0</v>
      </c>
      <c r="C535" s="216">
        <f t="shared" si="287"/>
        <v>5</v>
      </c>
      <c r="D535" s="216">
        <f>A517</f>
        <v>22</v>
      </c>
      <c r="E535" s="216">
        <f t="shared" si="288"/>
        <v>31</v>
      </c>
      <c r="F535" s="217">
        <f>J533</f>
        <v>45443</v>
      </c>
      <c r="G535" s="216">
        <f t="shared" ca="1" si="284"/>
        <v>0</v>
      </c>
      <c r="H535" s="218">
        <v>19</v>
      </c>
      <c r="I535" s="219">
        <f>_xlfn.NUMBERVALUE(A517&amp;H535)</f>
        <v>2219</v>
      </c>
      <c r="J535" s="367"/>
      <c r="K535" s="101"/>
      <c r="L535" s="101"/>
      <c r="M535" s="97"/>
      <c r="N535" s="370"/>
      <c r="O535" s="102"/>
      <c r="P535" s="98"/>
      <c r="Q535" s="88"/>
      <c r="R535" s="100"/>
      <c r="S535" s="100"/>
      <c r="T535" s="100"/>
      <c r="U535" s="119"/>
      <c r="V535" s="120"/>
      <c r="W535" s="121"/>
      <c r="X535" s="122"/>
      <c r="Y535" s="121"/>
      <c r="Z535" s="94"/>
      <c r="AA535" s="94"/>
      <c r="AB535" s="123"/>
      <c r="AC535" s="304"/>
      <c r="AD535" s="305"/>
      <c r="AF535">
        <f t="shared" si="289"/>
        <v>0</v>
      </c>
      <c r="AG535">
        <f t="shared" si="290"/>
        <v>0</v>
      </c>
      <c r="AH535">
        <f t="shared" si="291"/>
        <v>0</v>
      </c>
      <c r="AI535" s="155"/>
      <c r="AJ535" s="155"/>
      <c r="AK535" s="155"/>
      <c r="AL535" s="155"/>
      <c r="AM535" s="155"/>
      <c r="AO535">
        <f t="shared" si="286"/>
        <v>0</v>
      </c>
    </row>
    <row r="536" spans="1:41" ht="18.75" thickBot="1">
      <c r="A536" s="384"/>
      <c r="B536" s="215">
        <f ca="1">IF(_xlfn.ISOWEEKNUM($N$2)=A517,1,0)</f>
        <v>0</v>
      </c>
      <c r="C536" s="216">
        <f t="shared" si="287"/>
        <v>5</v>
      </c>
      <c r="D536" s="216">
        <f>A517</f>
        <v>22</v>
      </c>
      <c r="E536" s="216">
        <f t="shared" si="288"/>
        <v>31</v>
      </c>
      <c r="F536" s="217">
        <f>J533</f>
        <v>45443</v>
      </c>
      <c r="G536" s="216">
        <f t="shared" ca="1" si="284"/>
        <v>0</v>
      </c>
      <c r="H536" s="218">
        <v>20</v>
      </c>
      <c r="I536" s="219">
        <f>_xlfn.NUMBERVALUE(A517&amp;H536)</f>
        <v>2220</v>
      </c>
      <c r="J536" s="368"/>
      <c r="K536" s="103"/>
      <c r="L536" s="103"/>
      <c r="M536" s="104"/>
      <c r="N536" s="371"/>
      <c r="O536" s="105"/>
      <c r="P536" s="105"/>
      <c r="Q536" s="106"/>
      <c r="R536" s="107"/>
      <c r="S536" s="107"/>
      <c r="T536" s="107"/>
      <c r="U536" s="124"/>
      <c r="V536" s="125"/>
      <c r="W536" s="126"/>
      <c r="X536" s="127"/>
      <c r="Y536" s="126"/>
      <c r="Z536" s="112"/>
      <c r="AA536" s="112"/>
      <c r="AB536" s="128"/>
      <c r="AC536" s="306"/>
      <c r="AD536" s="307"/>
      <c r="AF536">
        <f t="shared" si="289"/>
        <v>0</v>
      </c>
      <c r="AG536">
        <f t="shared" si="290"/>
        <v>0</v>
      </c>
      <c r="AH536">
        <f t="shared" si="291"/>
        <v>0</v>
      </c>
      <c r="AI536" s="155"/>
      <c r="AJ536" s="155"/>
      <c r="AK536" s="155"/>
      <c r="AL536" s="155"/>
      <c r="AM536" s="155"/>
      <c r="AO536">
        <f t="shared" si="286"/>
        <v>0</v>
      </c>
    </row>
    <row r="537" spans="1:41" ht="18" customHeight="1">
      <c r="A537" s="384"/>
      <c r="B537" s="215">
        <f ca="1">IF(_xlfn.ISOWEEKNUM($N$2)=A517,1,0)</f>
        <v>0</v>
      </c>
      <c r="C537" s="216">
        <f t="shared" si="287"/>
        <v>6</v>
      </c>
      <c r="D537" s="216">
        <f>A517</f>
        <v>22</v>
      </c>
      <c r="E537" s="216">
        <f t="shared" si="288"/>
        <v>1</v>
      </c>
      <c r="F537" s="217">
        <f>J537</f>
        <v>45444</v>
      </c>
      <c r="G537" s="216">
        <f t="shared" ca="1" si="284"/>
        <v>0</v>
      </c>
      <c r="H537" s="218">
        <v>21</v>
      </c>
      <c r="I537" s="219">
        <f>_xlfn.NUMBERVALUE(A517&amp;H537)</f>
        <v>2221</v>
      </c>
      <c r="J537" s="372">
        <f>J533+1</f>
        <v>45444</v>
      </c>
      <c r="K537" s="52"/>
      <c r="L537" s="53"/>
      <c r="M537" s="54"/>
      <c r="N537" s="374" t="str">
        <f t="shared" ref="N537" si="294">AK538&amp;"
"&amp;AL538&amp;"
"&amp;AM538</f>
        <v>Samedi
1
Juin</v>
      </c>
      <c r="O537" s="55"/>
      <c r="P537" s="56"/>
      <c r="Q537" s="57"/>
      <c r="R537" s="58"/>
      <c r="S537" s="58"/>
      <c r="T537" s="58"/>
      <c r="U537" s="59"/>
      <c r="V537" s="60"/>
      <c r="W537" s="61"/>
      <c r="X537" s="62"/>
      <c r="Y537" s="61"/>
      <c r="Z537" s="63"/>
      <c r="AA537" s="63"/>
      <c r="AB537" s="64"/>
      <c r="AC537" s="310"/>
      <c r="AD537" s="311"/>
      <c r="AF537">
        <f t="shared" si="289"/>
        <v>0</v>
      </c>
      <c r="AG537">
        <f t="shared" si="290"/>
        <v>0</v>
      </c>
      <c r="AH537">
        <f t="shared" si="291"/>
        <v>0</v>
      </c>
      <c r="AI537" s="20">
        <f>AI533+1</f>
        <v>45444</v>
      </c>
      <c r="AJ537" s="155"/>
      <c r="AK537" s="155"/>
      <c r="AL537" s="155"/>
      <c r="AM537" s="155"/>
      <c r="AO537">
        <f t="shared" si="286"/>
        <v>0</v>
      </c>
    </row>
    <row r="538" spans="1:41" ht="18.75" thickBot="1">
      <c r="A538" s="384"/>
      <c r="B538" s="215">
        <f ca="1">IF(_xlfn.ISOWEEKNUM($N$2)=A517,1,0)</f>
        <v>0</v>
      </c>
      <c r="C538" s="216">
        <f t="shared" si="287"/>
        <v>6</v>
      </c>
      <c r="D538" s="216">
        <f>A517</f>
        <v>22</v>
      </c>
      <c r="E538" s="216">
        <f t="shared" si="288"/>
        <v>1</v>
      </c>
      <c r="F538" s="217">
        <f>J537</f>
        <v>45444</v>
      </c>
      <c r="G538" s="216">
        <f t="shared" ca="1" si="284"/>
        <v>0</v>
      </c>
      <c r="H538" s="218">
        <v>22</v>
      </c>
      <c r="I538" s="219">
        <f>_xlfn.NUMBERVALUE(A517&amp;H538)</f>
        <v>2222</v>
      </c>
      <c r="J538" s="373"/>
      <c r="K538" s="53"/>
      <c r="L538" s="53"/>
      <c r="M538" s="65"/>
      <c r="N538" s="375"/>
      <c r="O538" s="66"/>
      <c r="P538" s="66"/>
      <c r="Q538" s="67"/>
      <c r="R538" s="68"/>
      <c r="S538" s="68"/>
      <c r="T538" s="68"/>
      <c r="U538" s="69"/>
      <c r="V538" s="70"/>
      <c r="W538" s="71"/>
      <c r="X538" s="72"/>
      <c r="Y538" s="71"/>
      <c r="Z538" s="73"/>
      <c r="AA538" s="73"/>
      <c r="AB538" s="74"/>
      <c r="AC538" s="312"/>
      <c r="AD538" s="313"/>
      <c r="AF538">
        <f t="shared" si="289"/>
        <v>0</v>
      </c>
      <c r="AG538">
        <f t="shared" si="290"/>
        <v>0</v>
      </c>
      <c r="AH538">
        <f t="shared" si="291"/>
        <v>0</v>
      </c>
      <c r="AI538" s="20" t="str">
        <f>UPPER(LEFT(TEXT(AI537,"jjjj")))&amp;RIGHT(TEXT(AI537,"jjjj"),LEN(TEXT(AI537,"jjjj"))-1)</f>
        <v>Samedi</v>
      </c>
      <c r="AJ538" s="155" t="str">
        <f>TEXT(AI537,"jj")</f>
        <v>01</v>
      </c>
      <c r="AK538" s="20" t="str">
        <f>UPPER(LEFT(TEXT(AI537,"jjjj")))&amp;RIGHT(TEXT(AI537,"jjjj"),LEN(TEXT(AI537,"jjjj"))-1)</f>
        <v>Samedi</v>
      </c>
      <c r="AL538" s="155">
        <f>DAY(AI537)</f>
        <v>1</v>
      </c>
      <c r="AM538" s="20" t="str">
        <f>UPPER(LEFT(TEXT(AI537,"mmmm")))&amp;RIGHT(TEXT(AI537,"mmmm"),LEN(TEXT(AI537,"mmmm"))-1)</f>
        <v>Juin</v>
      </c>
      <c r="AO538">
        <f t="shared" si="286"/>
        <v>0</v>
      </c>
    </row>
    <row r="539" spans="1:41" ht="18" customHeight="1">
      <c r="A539" s="384"/>
      <c r="B539" s="215">
        <f ca="1">IF(_xlfn.ISOWEEKNUM($N$2)=A517,1,0)</f>
        <v>0</v>
      </c>
      <c r="C539" s="216">
        <f t="shared" si="287"/>
        <v>6</v>
      </c>
      <c r="D539" s="216">
        <f>A517</f>
        <v>22</v>
      </c>
      <c r="E539" s="216">
        <f t="shared" si="288"/>
        <v>2</v>
      </c>
      <c r="F539" s="217">
        <f>J539</f>
        <v>45445</v>
      </c>
      <c r="G539" s="216">
        <f t="shared" ca="1" si="284"/>
        <v>0</v>
      </c>
      <c r="H539" s="218">
        <v>23</v>
      </c>
      <c r="I539" s="219">
        <f>_xlfn.NUMBERVALUE(A517&amp;H539)</f>
        <v>2223</v>
      </c>
      <c r="J539" s="372">
        <f>J537+1</f>
        <v>45445</v>
      </c>
      <c r="K539" s="75"/>
      <c r="L539" s="75"/>
      <c r="M539" s="54"/>
      <c r="N539" s="374" t="str">
        <f t="shared" ref="N539" si="295">AK540&amp;"
"&amp;AL540&amp;"
"&amp;AM540</f>
        <v>Dimanche
2
Juin</v>
      </c>
      <c r="O539" s="76"/>
      <c r="P539" s="77"/>
      <c r="Q539" s="78"/>
      <c r="R539" s="79"/>
      <c r="S539" s="79"/>
      <c r="T539" s="79"/>
      <c r="U539" s="80"/>
      <c r="V539" s="81"/>
      <c r="W539" s="81"/>
      <c r="X539" s="82"/>
      <c r="Y539" s="81"/>
      <c r="Z539" s="81"/>
      <c r="AA539" s="81"/>
      <c r="AB539" s="83" t="s">
        <v>105</v>
      </c>
      <c r="AC539" s="314" t="s">
        <v>107</v>
      </c>
      <c r="AD539" s="315"/>
      <c r="AF539">
        <f t="shared" si="289"/>
        <v>0</v>
      </c>
      <c r="AG539">
        <f t="shared" si="290"/>
        <v>0</v>
      </c>
      <c r="AH539">
        <f t="shared" si="291"/>
        <v>0</v>
      </c>
      <c r="AI539" s="20">
        <f>AI537+1</f>
        <v>45445</v>
      </c>
      <c r="AJ539" s="155"/>
      <c r="AK539" s="155"/>
      <c r="AL539" s="155"/>
      <c r="AM539" s="155"/>
      <c r="AO539">
        <f t="shared" si="286"/>
        <v>0</v>
      </c>
    </row>
    <row r="540" spans="1:41" ht="18.75" thickBot="1">
      <c r="A540" s="385"/>
      <c r="B540" s="220">
        <f ca="1">IF(_xlfn.ISOWEEKNUM($N$2)=A517,1,0)</f>
        <v>0</v>
      </c>
      <c r="C540" s="216">
        <f t="shared" si="287"/>
        <v>6</v>
      </c>
      <c r="D540" s="216">
        <f>A517</f>
        <v>22</v>
      </c>
      <c r="E540" s="216">
        <f t="shared" si="288"/>
        <v>2</v>
      </c>
      <c r="F540" s="217">
        <f>J539</f>
        <v>45445</v>
      </c>
      <c r="G540" s="221">
        <f t="shared" ca="1" si="284"/>
        <v>0</v>
      </c>
      <c r="H540" s="218">
        <v>24</v>
      </c>
      <c r="I540" s="222">
        <f>_xlfn.NUMBERVALUE(A517&amp;H540)</f>
        <v>2224</v>
      </c>
      <c r="J540" s="379"/>
      <c r="K540" s="146"/>
      <c r="L540" s="146"/>
      <c r="M540" s="147"/>
      <c r="N540" s="380"/>
      <c r="O540" s="148"/>
      <c r="P540" s="148"/>
      <c r="Q540" s="149"/>
      <c r="R540" s="150"/>
      <c r="S540" s="150"/>
      <c r="T540" s="150"/>
      <c r="U540" s="151"/>
      <c r="V540" s="152"/>
      <c r="W540" s="152"/>
      <c r="X540" s="153"/>
      <c r="Y540" s="152"/>
      <c r="Z540" s="152"/>
      <c r="AA540" s="152"/>
      <c r="AB540" s="154"/>
      <c r="AC540" s="316"/>
      <c r="AD540" s="317"/>
      <c r="AF540">
        <f t="shared" si="289"/>
        <v>0</v>
      </c>
      <c r="AG540">
        <f t="shared" si="290"/>
        <v>0</v>
      </c>
      <c r="AH540">
        <f t="shared" si="291"/>
        <v>0</v>
      </c>
      <c r="AI540" s="20" t="str">
        <f>UPPER(LEFT(TEXT(AI539,"jjjj")))&amp;RIGHT(TEXT(AI539,"jjjj"),LEN(TEXT(AI539,"jjjj"))-1)</f>
        <v>Dimanche</v>
      </c>
      <c r="AJ540" s="155" t="str">
        <f>TEXT(AI539,"jj")</f>
        <v>02</v>
      </c>
      <c r="AK540" s="20" t="str">
        <f>UPPER(LEFT(TEXT(AI539,"jjjj")))&amp;RIGHT(TEXT(AI539,"jjjj"),LEN(TEXT(AI539,"jjjj"))-1)</f>
        <v>Dimanche</v>
      </c>
      <c r="AL540" s="155">
        <f>DAY(AI539)</f>
        <v>2</v>
      </c>
      <c r="AM540" s="20" t="str">
        <f>UPPER(LEFT(TEXT(AI539,"mmmm")))&amp;RIGHT(TEXT(AI539,"mmmm"),LEN(TEXT(AI539,"mmmm"))-1)</f>
        <v>Juin</v>
      </c>
      <c r="AO540">
        <f t="shared" si="286"/>
        <v>0</v>
      </c>
    </row>
    <row r="541" spans="1:41" ht="18.75" customHeight="1" thickTop="1">
      <c r="A541" s="383">
        <f>A517+1</f>
        <v>23</v>
      </c>
      <c r="B541" s="210">
        <f ca="1">IF(_xlfn.ISOWEEKNUM($N$2)=A541,1,0)</f>
        <v>0</v>
      </c>
      <c r="C541" s="211">
        <f t="shared" si="287"/>
        <v>6</v>
      </c>
      <c r="D541" s="211">
        <f>A541</f>
        <v>23</v>
      </c>
      <c r="E541" s="211">
        <f t="shared" si="288"/>
        <v>3</v>
      </c>
      <c r="F541" s="212">
        <f>J541</f>
        <v>45446</v>
      </c>
      <c r="G541" s="211">
        <f t="shared" ca="1" si="284"/>
        <v>0</v>
      </c>
      <c r="H541" s="213">
        <v>1</v>
      </c>
      <c r="I541" s="214">
        <f>_xlfn.NUMBERVALUE(A541&amp;0&amp;H541)</f>
        <v>2301</v>
      </c>
      <c r="J541" s="386">
        <f>J539+1</f>
        <v>45446</v>
      </c>
      <c r="K541" s="134" t="s">
        <v>131</v>
      </c>
      <c r="L541" s="134" t="s">
        <v>159</v>
      </c>
      <c r="M541" s="135">
        <v>18</v>
      </c>
      <c r="N541" s="387" t="str">
        <f t="shared" ref="N541" si="296">AK542&amp;"
"&amp;AL542&amp;"
"&amp;AM542</f>
        <v>Lundi
3
Juin</v>
      </c>
      <c r="O541" s="136">
        <v>6</v>
      </c>
      <c r="P541" s="137">
        <v>14</v>
      </c>
      <c r="Q541" s="138"/>
      <c r="R541" s="139"/>
      <c r="S541" s="139">
        <v>8</v>
      </c>
      <c r="T541" s="139"/>
      <c r="U541" s="140"/>
      <c r="V541" s="141">
        <v>5.0999999999999997E-2</v>
      </c>
      <c r="W541" s="142"/>
      <c r="X541" s="143" t="s">
        <v>105</v>
      </c>
      <c r="Y541" s="142"/>
      <c r="Z541" s="144"/>
      <c r="AA541" s="144"/>
      <c r="AB541" s="145"/>
      <c r="AC541" s="296" t="s">
        <v>108</v>
      </c>
      <c r="AD541" s="297" t="s">
        <v>109</v>
      </c>
      <c r="AF541">
        <f t="shared" si="289"/>
        <v>0</v>
      </c>
      <c r="AG541">
        <f t="shared" si="290"/>
        <v>60</v>
      </c>
      <c r="AH541">
        <f t="shared" si="291"/>
        <v>60</v>
      </c>
      <c r="AI541" s="20">
        <f>J541</f>
        <v>45446</v>
      </c>
      <c r="AJ541" s="19"/>
      <c r="AK541" s="19"/>
      <c r="AL541" s="19"/>
      <c r="AM541" s="20"/>
      <c r="AO541">
        <f t="shared" si="286"/>
        <v>8</v>
      </c>
    </row>
    <row r="542" spans="1:41" ht="18">
      <c r="A542" s="384"/>
      <c r="B542" s="215">
        <f ca="1">IF(_xlfn.ISOWEEKNUM($N$2)=A541,1,0)</f>
        <v>0</v>
      </c>
      <c r="C542" s="216">
        <f t="shared" si="287"/>
        <v>6</v>
      </c>
      <c r="D542" s="216">
        <f>A541</f>
        <v>23</v>
      </c>
      <c r="E542" s="216">
        <f t="shared" si="288"/>
        <v>3</v>
      </c>
      <c r="F542" s="217">
        <f>J541</f>
        <v>45446</v>
      </c>
      <c r="G542" s="216">
        <f t="shared" ca="1" si="284"/>
        <v>0</v>
      </c>
      <c r="H542" s="218">
        <v>2</v>
      </c>
      <c r="I542" s="219">
        <f>_xlfn.NUMBERVALUE(A541&amp;0&amp;H542)</f>
        <v>2302</v>
      </c>
      <c r="J542" s="367"/>
      <c r="K542" s="96"/>
      <c r="L542" s="96"/>
      <c r="M542" s="97"/>
      <c r="N542" s="370"/>
      <c r="O542" s="98"/>
      <c r="P542" s="98"/>
      <c r="Q542" s="99"/>
      <c r="R542" s="100"/>
      <c r="S542" s="100"/>
      <c r="T542" s="100"/>
      <c r="U542" s="90"/>
      <c r="V542" s="91"/>
      <c r="W542" s="92"/>
      <c r="X542" s="93"/>
      <c r="Y542" s="92"/>
      <c r="Z542" s="94"/>
      <c r="AA542" s="94"/>
      <c r="AB542" s="95"/>
      <c r="AC542" s="298"/>
      <c r="AD542" s="299"/>
      <c r="AF542">
        <f t="shared" si="289"/>
        <v>0</v>
      </c>
      <c r="AG542">
        <f t="shared" si="290"/>
        <v>0</v>
      </c>
      <c r="AH542">
        <f t="shared" si="291"/>
        <v>0</v>
      </c>
      <c r="AI542" s="20" t="str">
        <f>UPPER(LEFT(TEXT(AI541,"jjjj")))&amp;RIGHT(TEXT(AI541,"jjjj"),LEN(TEXT(AI541,"jjjj"))-1)</f>
        <v>Lundi</v>
      </c>
      <c r="AJ542" s="155" t="str">
        <f>TEXT(AI541,"jj")</f>
        <v>03</v>
      </c>
      <c r="AK542" s="20" t="str">
        <f>UPPER(LEFT(TEXT(AI541,"jjjj")))&amp;RIGHT(TEXT(AI541,"jjjj"),LEN(TEXT(AI541,"jjjj"))-1)</f>
        <v>Lundi</v>
      </c>
      <c r="AL542" s="155">
        <f>DAY(AI541)</f>
        <v>3</v>
      </c>
      <c r="AM542" s="20" t="str">
        <f>UPPER(LEFT(TEXT(AI541,"mmmm")))&amp;RIGHT(TEXT(AI541,"mmmm"),LEN(TEXT(AI541,"mmmm"))-1)</f>
        <v>Juin</v>
      </c>
      <c r="AO542">
        <f t="shared" si="286"/>
        <v>0</v>
      </c>
    </row>
    <row r="543" spans="1:41" ht="18">
      <c r="A543" s="384"/>
      <c r="B543" s="215">
        <f ca="1">IF(_xlfn.ISOWEEKNUM($N$2)=A541,1,0)</f>
        <v>0</v>
      </c>
      <c r="C543" s="216">
        <f t="shared" si="287"/>
        <v>6</v>
      </c>
      <c r="D543" s="216">
        <f>A541</f>
        <v>23</v>
      </c>
      <c r="E543" s="216">
        <f t="shared" si="288"/>
        <v>3</v>
      </c>
      <c r="F543" s="217">
        <f>J541</f>
        <v>45446</v>
      </c>
      <c r="G543" s="216">
        <f t="shared" ca="1" si="284"/>
        <v>0</v>
      </c>
      <c r="H543" s="218">
        <v>3</v>
      </c>
      <c r="I543" s="219">
        <f>_xlfn.NUMBERVALUE(A541&amp;0&amp;H543)</f>
        <v>2303</v>
      </c>
      <c r="J543" s="367"/>
      <c r="K543" s="101"/>
      <c r="L543" s="101"/>
      <c r="M543" s="97"/>
      <c r="N543" s="370"/>
      <c r="O543" s="102"/>
      <c r="P543" s="98"/>
      <c r="Q543" s="88"/>
      <c r="R543" s="89"/>
      <c r="S543" s="89"/>
      <c r="T543" s="89"/>
      <c r="U543" s="90"/>
      <c r="V543" s="91"/>
      <c r="W543" s="92"/>
      <c r="X543" s="93"/>
      <c r="Y543" s="92"/>
      <c r="Z543" s="94"/>
      <c r="AA543" s="94"/>
      <c r="AB543" s="95"/>
      <c r="AC543" s="298"/>
      <c r="AD543" s="299"/>
      <c r="AF543">
        <f t="shared" si="289"/>
        <v>0</v>
      </c>
      <c r="AG543">
        <f t="shared" si="290"/>
        <v>0</v>
      </c>
      <c r="AH543">
        <f t="shared" si="291"/>
        <v>0</v>
      </c>
      <c r="AI543" s="19"/>
      <c r="AJ543" s="19"/>
      <c r="AK543" s="19"/>
      <c r="AL543" s="19"/>
      <c r="AM543" s="19"/>
      <c r="AO543">
        <f t="shared" si="286"/>
        <v>0</v>
      </c>
    </row>
    <row r="544" spans="1:41" ht="18.75" thickBot="1">
      <c r="A544" s="384"/>
      <c r="B544" s="215">
        <f ca="1">IF(_xlfn.ISOWEEKNUM($N$2)=A541,1,0)</f>
        <v>0</v>
      </c>
      <c r="C544" s="216">
        <f t="shared" si="287"/>
        <v>6</v>
      </c>
      <c r="D544" s="216">
        <f>A541</f>
        <v>23</v>
      </c>
      <c r="E544" s="216">
        <f t="shared" si="288"/>
        <v>3</v>
      </c>
      <c r="F544" s="217">
        <f>J541</f>
        <v>45446</v>
      </c>
      <c r="G544" s="216">
        <f t="shared" ca="1" si="284"/>
        <v>0</v>
      </c>
      <c r="H544" s="218">
        <v>4</v>
      </c>
      <c r="I544" s="219">
        <f>_xlfn.NUMBERVALUE(A541&amp;0&amp;H544)</f>
        <v>2304</v>
      </c>
      <c r="J544" s="368"/>
      <c r="K544" s="103"/>
      <c r="L544" s="103"/>
      <c r="M544" s="104"/>
      <c r="N544" s="371"/>
      <c r="O544" s="105"/>
      <c r="P544" s="105"/>
      <c r="Q544" s="106"/>
      <c r="R544" s="107"/>
      <c r="S544" s="107"/>
      <c r="T544" s="107"/>
      <c r="U544" s="108"/>
      <c r="V544" s="109"/>
      <c r="W544" s="110"/>
      <c r="X544" s="111"/>
      <c r="Y544" s="110"/>
      <c r="Z544" s="112"/>
      <c r="AA544" s="112"/>
      <c r="AB544" s="113"/>
      <c r="AC544" s="300"/>
      <c r="AD544" s="301"/>
      <c r="AF544">
        <f t="shared" si="289"/>
        <v>0</v>
      </c>
      <c r="AG544">
        <f t="shared" si="290"/>
        <v>0</v>
      </c>
      <c r="AH544">
        <f t="shared" si="291"/>
        <v>0</v>
      </c>
      <c r="AI544" s="20"/>
      <c r="AJ544" s="19"/>
      <c r="AK544" s="19"/>
      <c r="AL544" s="19"/>
      <c r="AM544" s="19"/>
      <c r="AO544">
        <f t="shared" si="286"/>
        <v>0</v>
      </c>
    </row>
    <row r="545" spans="1:41" ht="18" customHeight="1">
      <c r="A545" s="384"/>
      <c r="B545" s="215">
        <f ca="1">IF(_xlfn.ISOWEEKNUM($N$2)=A541,1,0)</f>
        <v>0</v>
      </c>
      <c r="C545" s="216">
        <f t="shared" si="287"/>
        <v>6</v>
      </c>
      <c r="D545" s="216">
        <f>A541</f>
        <v>23</v>
      </c>
      <c r="E545" s="216">
        <f t="shared" si="288"/>
        <v>4</v>
      </c>
      <c r="F545" s="217">
        <f>J545</f>
        <v>45447</v>
      </c>
      <c r="G545" s="216">
        <f t="shared" ca="1" si="284"/>
        <v>0</v>
      </c>
      <c r="H545" s="218">
        <v>5</v>
      </c>
      <c r="I545" s="219">
        <f>_xlfn.NUMBERVALUE(A541&amp;0&amp;H545)</f>
        <v>2305</v>
      </c>
      <c r="J545" s="366">
        <f>J541+1</f>
        <v>45447</v>
      </c>
      <c r="K545" s="84" t="s">
        <v>131</v>
      </c>
      <c r="L545" s="84" t="s">
        <v>159</v>
      </c>
      <c r="M545" s="85">
        <v>18</v>
      </c>
      <c r="N545" s="369" t="str">
        <f t="shared" ref="N545" si="297">AK546&amp;"
"&amp;AL546&amp;"
"&amp;AM546</f>
        <v>Mardi
4
Juin</v>
      </c>
      <c r="O545" s="86">
        <v>6</v>
      </c>
      <c r="P545" s="87">
        <v>14</v>
      </c>
      <c r="Q545" s="88"/>
      <c r="R545" s="89"/>
      <c r="S545" s="89">
        <v>8</v>
      </c>
      <c r="T545" s="89"/>
      <c r="U545" s="90"/>
      <c r="V545" s="91">
        <v>0.121</v>
      </c>
      <c r="W545" s="92"/>
      <c r="X545" s="93"/>
      <c r="Y545" s="92"/>
      <c r="Z545" s="94"/>
      <c r="AA545" s="94"/>
      <c r="AB545" s="95"/>
      <c r="AC545" s="298"/>
      <c r="AD545" s="299"/>
      <c r="AF545">
        <f t="shared" si="289"/>
        <v>0</v>
      </c>
      <c r="AG545">
        <f t="shared" si="290"/>
        <v>60</v>
      </c>
      <c r="AH545">
        <f t="shared" si="291"/>
        <v>60</v>
      </c>
      <c r="AI545" s="20">
        <f>AI541+1</f>
        <v>45447</v>
      </c>
      <c r="AJ545" s="19"/>
      <c r="AK545" s="19"/>
      <c r="AL545" s="19"/>
      <c r="AM545" s="19"/>
      <c r="AO545">
        <f t="shared" si="286"/>
        <v>8</v>
      </c>
    </row>
    <row r="546" spans="1:41" ht="18">
      <c r="A546" s="384"/>
      <c r="B546" s="215">
        <f ca="1">IF(_xlfn.ISOWEEKNUM($N$2)=A541,1,0)</f>
        <v>0</v>
      </c>
      <c r="C546" s="216">
        <f t="shared" si="287"/>
        <v>6</v>
      </c>
      <c r="D546" s="216">
        <f>A541</f>
        <v>23</v>
      </c>
      <c r="E546" s="216">
        <f t="shared" si="288"/>
        <v>4</v>
      </c>
      <c r="F546" s="217">
        <f>J545</f>
        <v>45447</v>
      </c>
      <c r="G546" s="216">
        <f t="shared" ca="1" si="284"/>
        <v>0</v>
      </c>
      <c r="H546" s="218">
        <v>6</v>
      </c>
      <c r="I546" s="219">
        <f>_xlfn.NUMBERVALUE(A541&amp;0&amp;H546)</f>
        <v>2306</v>
      </c>
      <c r="J546" s="367"/>
      <c r="K546" s="96"/>
      <c r="L546" s="101"/>
      <c r="M546" s="97"/>
      <c r="N546" s="370"/>
      <c r="O546" s="98"/>
      <c r="P546" s="98"/>
      <c r="Q546" s="99"/>
      <c r="R546" s="89"/>
      <c r="S546" s="89"/>
      <c r="T546" s="89"/>
      <c r="U546" s="90"/>
      <c r="V546" s="91"/>
      <c r="W546" s="92"/>
      <c r="X546" s="93"/>
      <c r="Y546" s="92"/>
      <c r="Z546" s="94"/>
      <c r="AA546" s="94"/>
      <c r="AB546" s="95"/>
      <c r="AC546" s="298"/>
      <c r="AD546" s="299"/>
      <c r="AF546">
        <f t="shared" si="289"/>
        <v>0</v>
      </c>
      <c r="AG546">
        <f t="shared" si="290"/>
        <v>0</v>
      </c>
      <c r="AH546">
        <f t="shared" si="291"/>
        <v>0</v>
      </c>
      <c r="AI546" s="20" t="str">
        <f>UPPER(LEFT(TEXT(AI545,"jjjj")))&amp;RIGHT(TEXT(AI545,"jjjj"),LEN(TEXT(AI545,"jjjj"))-1)</f>
        <v>Mardi</v>
      </c>
      <c r="AJ546" s="155" t="str">
        <f>TEXT(AI545,"jj")</f>
        <v>04</v>
      </c>
      <c r="AK546" s="20" t="str">
        <f>UPPER(LEFT(TEXT(AI545,"jjjj")))&amp;RIGHT(TEXT(AI545,"jjjj"),LEN(TEXT(AI545,"jjjj"))-1)</f>
        <v>Mardi</v>
      </c>
      <c r="AL546" s="155">
        <f>DAY(AI545)</f>
        <v>4</v>
      </c>
      <c r="AM546" s="20" t="str">
        <f>UPPER(LEFT(TEXT(AI545,"mmmm")))&amp;RIGHT(TEXT(AI545,"mmmm"),LEN(TEXT(AI545,"mmmm"))-1)</f>
        <v>Juin</v>
      </c>
      <c r="AO546">
        <f t="shared" si="286"/>
        <v>0</v>
      </c>
    </row>
    <row r="547" spans="1:41" ht="18">
      <c r="A547" s="384"/>
      <c r="B547" s="215">
        <f ca="1">IF(_xlfn.ISOWEEKNUM($N$2)=A541,1,0)</f>
        <v>0</v>
      </c>
      <c r="C547" s="216">
        <f t="shared" si="287"/>
        <v>6</v>
      </c>
      <c r="D547" s="216">
        <f>A541</f>
        <v>23</v>
      </c>
      <c r="E547" s="216">
        <f t="shared" si="288"/>
        <v>4</v>
      </c>
      <c r="F547" s="217">
        <f>J545</f>
        <v>45447</v>
      </c>
      <c r="G547" s="216">
        <f t="shared" ca="1" si="284"/>
        <v>0</v>
      </c>
      <c r="H547" s="218">
        <v>7</v>
      </c>
      <c r="I547" s="219">
        <f>_xlfn.NUMBERVALUE(A541&amp;0&amp;H547)</f>
        <v>2307</v>
      </c>
      <c r="J547" s="367"/>
      <c r="K547" s="101"/>
      <c r="L547" s="101"/>
      <c r="M547" s="97"/>
      <c r="N547" s="370"/>
      <c r="O547" s="102"/>
      <c r="P547" s="98"/>
      <c r="Q547" s="88"/>
      <c r="R547" s="100"/>
      <c r="S547" s="100"/>
      <c r="T547" s="100"/>
      <c r="U547" s="90"/>
      <c r="V547" s="91"/>
      <c r="W547" s="92"/>
      <c r="X547" s="93"/>
      <c r="Y547" s="92"/>
      <c r="Z547" s="94"/>
      <c r="AA547" s="94"/>
      <c r="AB547" s="95"/>
      <c r="AC547" s="298"/>
      <c r="AD547" s="299"/>
      <c r="AF547">
        <f t="shared" si="289"/>
        <v>0</v>
      </c>
      <c r="AG547">
        <f t="shared" si="290"/>
        <v>0</v>
      </c>
      <c r="AH547">
        <f t="shared" si="291"/>
        <v>0</v>
      </c>
      <c r="AI547" s="155"/>
      <c r="AJ547" s="155"/>
      <c r="AK547" s="155"/>
      <c r="AL547" s="155"/>
      <c r="AM547" s="155"/>
      <c r="AO547">
        <f t="shared" si="286"/>
        <v>0</v>
      </c>
    </row>
    <row r="548" spans="1:41" ht="18.75" thickBot="1">
      <c r="A548" s="384"/>
      <c r="B548" s="215">
        <f ca="1">IF(_xlfn.ISOWEEKNUM($N$2)=A541,1,0)</f>
        <v>0</v>
      </c>
      <c r="C548" s="216">
        <f t="shared" si="287"/>
        <v>6</v>
      </c>
      <c r="D548" s="216">
        <f>A541</f>
        <v>23</v>
      </c>
      <c r="E548" s="216">
        <f t="shared" si="288"/>
        <v>4</v>
      </c>
      <c r="F548" s="217">
        <f>J545</f>
        <v>45447</v>
      </c>
      <c r="G548" s="216">
        <f t="shared" ca="1" si="284"/>
        <v>0</v>
      </c>
      <c r="H548" s="218">
        <v>8</v>
      </c>
      <c r="I548" s="219">
        <f>_xlfn.NUMBERVALUE(A541&amp;0&amp;H548)</f>
        <v>2308</v>
      </c>
      <c r="J548" s="368"/>
      <c r="K548" s="103"/>
      <c r="L548" s="103"/>
      <c r="M548" s="104"/>
      <c r="N548" s="371"/>
      <c r="O548" s="105"/>
      <c r="P548" s="105"/>
      <c r="Q548" s="106"/>
      <c r="R548" s="107"/>
      <c r="S548" s="107"/>
      <c r="T548" s="107"/>
      <c r="U548" s="108"/>
      <c r="V548" s="109"/>
      <c r="W548" s="110"/>
      <c r="X548" s="111"/>
      <c r="Y548" s="110"/>
      <c r="Z548" s="112"/>
      <c r="AA548" s="112"/>
      <c r="AB548" s="113"/>
      <c r="AC548" s="300"/>
      <c r="AD548" s="301"/>
      <c r="AF548">
        <f t="shared" si="289"/>
        <v>0</v>
      </c>
      <c r="AG548">
        <f t="shared" si="290"/>
        <v>0</v>
      </c>
      <c r="AH548">
        <f t="shared" si="291"/>
        <v>0</v>
      </c>
      <c r="AI548" s="155"/>
      <c r="AJ548" s="155"/>
      <c r="AK548" s="155"/>
      <c r="AL548" s="155"/>
      <c r="AM548" s="155"/>
      <c r="AO548">
        <f t="shared" si="286"/>
        <v>0</v>
      </c>
    </row>
    <row r="549" spans="1:41" ht="18" customHeight="1">
      <c r="A549" s="384"/>
      <c r="B549" s="215">
        <f ca="1">IF(_xlfn.ISOWEEKNUM($N$2)=A541,1,0)</f>
        <v>0</v>
      </c>
      <c r="C549" s="216">
        <f t="shared" si="287"/>
        <v>6</v>
      </c>
      <c r="D549" s="216">
        <f>A541</f>
        <v>23</v>
      </c>
      <c r="E549" s="216">
        <f t="shared" si="288"/>
        <v>5</v>
      </c>
      <c r="F549" s="217">
        <f>J549</f>
        <v>45448</v>
      </c>
      <c r="G549" s="216">
        <f t="shared" ca="1" si="284"/>
        <v>0</v>
      </c>
      <c r="H549" s="218">
        <v>9</v>
      </c>
      <c r="I549" s="219">
        <f>_xlfn.NUMBERVALUE(A541&amp;0&amp;H549)</f>
        <v>2309</v>
      </c>
      <c r="J549" s="366">
        <f>J545+1</f>
        <v>45448</v>
      </c>
      <c r="K549" s="84" t="s">
        <v>131</v>
      </c>
      <c r="L549" s="84" t="s">
        <v>159</v>
      </c>
      <c r="M549" s="85">
        <v>18</v>
      </c>
      <c r="N549" s="369" t="str">
        <f t="shared" ref="N549" si="298">AK550&amp;"
"&amp;AL550&amp;"
"&amp;AM550</f>
        <v>Mercredi
5
Juin</v>
      </c>
      <c r="O549" s="86">
        <v>6</v>
      </c>
      <c r="P549" s="87">
        <v>14</v>
      </c>
      <c r="Q549" s="88"/>
      <c r="R549" s="89"/>
      <c r="S549" s="89">
        <v>8</v>
      </c>
      <c r="T549" s="89"/>
      <c r="U549" s="90"/>
      <c r="V549" s="91">
        <v>0</v>
      </c>
      <c r="W549" s="92"/>
      <c r="X549" s="93"/>
      <c r="Y549" s="92"/>
      <c r="Z549" s="94"/>
      <c r="AA549" s="94"/>
      <c r="AB549" s="95"/>
      <c r="AC549" s="298"/>
      <c r="AD549" s="299"/>
      <c r="AF549">
        <f t="shared" si="289"/>
        <v>0</v>
      </c>
      <c r="AG549">
        <f t="shared" si="290"/>
        <v>60</v>
      </c>
      <c r="AH549">
        <f t="shared" si="291"/>
        <v>60</v>
      </c>
      <c r="AI549" s="20">
        <f>AI545+1</f>
        <v>45448</v>
      </c>
      <c r="AJ549" s="155"/>
      <c r="AK549" s="155"/>
      <c r="AL549" s="155"/>
      <c r="AM549" s="155"/>
      <c r="AO549">
        <f t="shared" si="286"/>
        <v>8</v>
      </c>
    </row>
    <row r="550" spans="1:41" ht="18">
      <c r="A550" s="384"/>
      <c r="B550" s="215">
        <f ca="1">IF(_xlfn.ISOWEEKNUM($N$2)=A541,1,0)</f>
        <v>0</v>
      </c>
      <c r="C550" s="216">
        <f t="shared" si="287"/>
        <v>6</v>
      </c>
      <c r="D550" s="216">
        <f>A541</f>
        <v>23</v>
      </c>
      <c r="E550" s="216">
        <f t="shared" si="288"/>
        <v>5</v>
      </c>
      <c r="F550" s="217">
        <f>J549</f>
        <v>45448</v>
      </c>
      <c r="G550" s="216">
        <f t="shared" ca="1" si="284"/>
        <v>0</v>
      </c>
      <c r="H550" s="218">
        <v>10</v>
      </c>
      <c r="I550" s="219">
        <f>_xlfn.NUMBERVALUE(A541&amp;H550)</f>
        <v>2310</v>
      </c>
      <c r="J550" s="367"/>
      <c r="K550" s="96"/>
      <c r="L550" s="101"/>
      <c r="M550" s="97"/>
      <c r="N550" s="370"/>
      <c r="O550" s="98"/>
      <c r="P550" s="98"/>
      <c r="Q550" s="99"/>
      <c r="R550" s="89"/>
      <c r="S550" s="89"/>
      <c r="T550" s="89"/>
      <c r="U550" s="114"/>
      <c r="V550" s="115"/>
      <c r="W550" s="116"/>
      <c r="X550" s="117"/>
      <c r="Y550" s="116"/>
      <c r="Z550" s="94"/>
      <c r="AA550" s="94"/>
      <c r="AB550" s="118"/>
      <c r="AC550" s="302"/>
      <c r="AD550" s="303"/>
      <c r="AF550">
        <f t="shared" si="289"/>
        <v>0</v>
      </c>
      <c r="AG550">
        <f t="shared" si="290"/>
        <v>0</v>
      </c>
      <c r="AH550">
        <f t="shared" si="291"/>
        <v>0</v>
      </c>
      <c r="AI550" s="20" t="str">
        <f>UPPER(LEFT(TEXT(AI549,"jjjj")))&amp;RIGHT(TEXT(AI549,"jjjj"),LEN(TEXT(AI549,"jjjj"))-1)</f>
        <v>Mercredi</v>
      </c>
      <c r="AJ550" s="155" t="str">
        <f>TEXT(AI549,"jj")</f>
        <v>05</v>
      </c>
      <c r="AK550" s="20" t="str">
        <f>UPPER(LEFT(TEXT(AI549,"jjjj")))&amp;RIGHT(TEXT(AI549,"jjjj"),LEN(TEXT(AI549,"jjjj"))-1)</f>
        <v>Mercredi</v>
      </c>
      <c r="AL550" s="155">
        <f>DAY(AI549)</f>
        <v>5</v>
      </c>
      <c r="AM550" s="20" t="str">
        <f>UPPER(LEFT(TEXT(AI549,"mmmm")))&amp;RIGHT(TEXT(AI549,"mmmm"),LEN(TEXT(AI549,"mmmm"))-1)</f>
        <v>Juin</v>
      </c>
      <c r="AO550">
        <f t="shared" si="286"/>
        <v>0</v>
      </c>
    </row>
    <row r="551" spans="1:41" ht="18">
      <c r="A551" s="384"/>
      <c r="B551" s="215">
        <f ca="1">IF(_xlfn.ISOWEEKNUM($N$2)=A541,1,0)</f>
        <v>0</v>
      </c>
      <c r="C551" s="216">
        <f t="shared" si="287"/>
        <v>6</v>
      </c>
      <c r="D551" s="216">
        <f>A541</f>
        <v>23</v>
      </c>
      <c r="E551" s="216">
        <f t="shared" si="288"/>
        <v>5</v>
      </c>
      <c r="F551" s="217">
        <f>J549</f>
        <v>45448</v>
      </c>
      <c r="G551" s="216">
        <f t="shared" ca="1" si="284"/>
        <v>0</v>
      </c>
      <c r="H551" s="218">
        <v>11</v>
      </c>
      <c r="I551" s="219">
        <f>_xlfn.NUMBERVALUE(A541&amp;H551)</f>
        <v>2311</v>
      </c>
      <c r="J551" s="367"/>
      <c r="K551" s="101"/>
      <c r="L551" s="101"/>
      <c r="M551" s="97"/>
      <c r="N551" s="370"/>
      <c r="O551" s="102"/>
      <c r="P551" s="98"/>
      <c r="Q551" s="88"/>
      <c r="R551" s="100"/>
      <c r="S551" s="100"/>
      <c r="T551" s="100"/>
      <c r="U551" s="119"/>
      <c r="V551" s="120"/>
      <c r="W551" s="121"/>
      <c r="X551" s="122"/>
      <c r="Y551" s="121"/>
      <c r="Z551" s="94"/>
      <c r="AA551" s="94"/>
      <c r="AB551" s="123"/>
      <c r="AC551" s="304"/>
      <c r="AD551" s="305"/>
      <c r="AF551">
        <f t="shared" si="289"/>
        <v>0</v>
      </c>
      <c r="AG551">
        <f t="shared" si="290"/>
        <v>0</v>
      </c>
      <c r="AH551">
        <f t="shared" si="291"/>
        <v>0</v>
      </c>
      <c r="AI551" s="155"/>
      <c r="AJ551" s="155"/>
      <c r="AK551" s="155"/>
      <c r="AL551" s="155"/>
      <c r="AM551" s="155"/>
      <c r="AO551">
        <f t="shared" si="286"/>
        <v>0</v>
      </c>
    </row>
    <row r="552" spans="1:41" ht="18.75" thickBot="1">
      <c r="A552" s="384"/>
      <c r="B552" s="215">
        <f ca="1">IF(_xlfn.ISOWEEKNUM($N$2)=A541,1,0)</f>
        <v>0</v>
      </c>
      <c r="C552" s="216">
        <f t="shared" si="287"/>
        <v>6</v>
      </c>
      <c r="D552" s="216">
        <f>A541</f>
        <v>23</v>
      </c>
      <c r="E552" s="216">
        <f t="shared" si="288"/>
        <v>5</v>
      </c>
      <c r="F552" s="217">
        <f>J549</f>
        <v>45448</v>
      </c>
      <c r="G552" s="216">
        <f t="shared" ca="1" si="284"/>
        <v>0</v>
      </c>
      <c r="H552" s="218">
        <v>12</v>
      </c>
      <c r="I552" s="219">
        <f>_xlfn.NUMBERVALUE(A541&amp;H552)</f>
        <v>2312</v>
      </c>
      <c r="J552" s="368"/>
      <c r="K552" s="103"/>
      <c r="L552" s="103"/>
      <c r="M552" s="104"/>
      <c r="N552" s="371"/>
      <c r="O552" s="105"/>
      <c r="P552" s="105"/>
      <c r="Q552" s="106"/>
      <c r="R552" s="107"/>
      <c r="S552" s="107"/>
      <c r="T552" s="107"/>
      <c r="U552" s="124"/>
      <c r="V552" s="125"/>
      <c r="W552" s="126"/>
      <c r="X552" s="127"/>
      <c r="Y552" s="126"/>
      <c r="Z552" s="112"/>
      <c r="AA552" s="112"/>
      <c r="AB552" s="128"/>
      <c r="AC552" s="306"/>
      <c r="AD552" s="307"/>
      <c r="AF552">
        <f t="shared" si="289"/>
        <v>0</v>
      </c>
      <c r="AG552">
        <f t="shared" si="290"/>
        <v>0</v>
      </c>
      <c r="AH552">
        <f t="shared" si="291"/>
        <v>0</v>
      </c>
      <c r="AI552" s="155"/>
      <c r="AJ552" s="155"/>
      <c r="AK552" s="155"/>
      <c r="AL552" s="155"/>
      <c r="AM552" s="155"/>
      <c r="AO552">
        <f t="shared" si="286"/>
        <v>0</v>
      </c>
    </row>
    <row r="553" spans="1:41" ht="18" customHeight="1">
      <c r="A553" s="384"/>
      <c r="B553" s="215">
        <f ca="1">IF(_xlfn.ISOWEEKNUM($N$2)=A541,1,0)</f>
        <v>0</v>
      </c>
      <c r="C553" s="216">
        <f t="shared" si="287"/>
        <v>6</v>
      </c>
      <c r="D553" s="216">
        <f>A541</f>
        <v>23</v>
      </c>
      <c r="E553" s="216">
        <f t="shared" si="288"/>
        <v>6</v>
      </c>
      <c r="F553" s="217">
        <f>J553</f>
        <v>45449</v>
      </c>
      <c r="G553" s="216">
        <f t="shared" ca="1" si="284"/>
        <v>0</v>
      </c>
      <c r="H553" s="218">
        <v>13</v>
      </c>
      <c r="I553" s="219">
        <f>_xlfn.NUMBERVALUE(A541&amp;H553)</f>
        <v>2313</v>
      </c>
      <c r="J553" s="366">
        <f>J549+1</f>
        <v>45449</v>
      </c>
      <c r="K553" s="84" t="s">
        <v>131</v>
      </c>
      <c r="L553" s="84" t="s">
        <v>159</v>
      </c>
      <c r="M553" s="85">
        <v>18</v>
      </c>
      <c r="N553" s="369" t="str">
        <f t="shared" ref="N553" si="299">AK554&amp;"
"&amp;AL554&amp;"
"&amp;AM554</f>
        <v>Jeudi
6
Juin</v>
      </c>
      <c r="O553" s="86">
        <v>6</v>
      </c>
      <c r="P553" s="87">
        <v>14</v>
      </c>
      <c r="Q553" s="88"/>
      <c r="R553" s="89"/>
      <c r="S553" s="89">
        <v>8</v>
      </c>
      <c r="T553" s="89"/>
      <c r="U553" s="90"/>
      <c r="V553" s="91">
        <v>0</v>
      </c>
      <c r="W553" s="92"/>
      <c r="X553" s="93"/>
      <c r="Y553" s="92"/>
      <c r="Z553" s="94"/>
      <c r="AA553" s="94"/>
      <c r="AB553" s="95"/>
      <c r="AC553" s="298"/>
      <c r="AD553" s="308"/>
      <c r="AF553">
        <f t="shared" si="289"/>
        <v>0</v>
      </c>
      <c r="AG553">
        <f t="shared" si="290"/>
        <v>60</v>
      </c>
      <c r="AH553">
        <f t="shared" si="291"/>
        <v>60</v>
      </c>
      <c r="AI553" s="20">
        <f>AI549+1</f>
        <v>45449</v>
      </c>
      <c r="AJ553" s="155"/>
      <c r="AK553" s="155"/>
      <c r="AL553" s="155"/>
      <c r="AM553" s="155"/>
      <c r="AO553">
        <f t="shared" si="286"/>
        <v>8</v>
      </c>
    </row>
    <row r="554" spans="1:41" ht="18">
      <c r="A554" s="384"/>
      <c r="B554" s="215">
        <f ca="1">IF(_xlfn.ISOWEEKNUM($N$2)=A541,1,0)</f>
        <v>0</v>
      </c>
      <c r="C554" s="216">
        <f t="shared" si="287"/>
        <v>6</v>
      </c>
      <c r="D554" s="216">
        <f>A541</f>
        <v>23</v>
      </c>
      <c r="E554" s="216">
        <f t="shared" si="288"/>
        <v>6</v>
      </c>
      <c r="F554" s="217">
        <f>J553</f>
        <v>45449</v>
      </c>
      <c r="G554" s="216">
        <f t="shared" ca="1" si="284"/>
        <v>0</v>
      </c>
      <c r="H554" s="218">
        <v>14</v>
      </c>
      <c r="I554" s="219">
        <f>_xlfn.NUMBERVALUE(A541&amp;H554)</f>
        <v>2314</v>
      </c>
      <c r="J554" s="367"/>
      <c r="K554" s="96"/>
      <c r="L554" s="101"/>
      <c r="M554" s="97"/>
      <c r="N554" s="370"/>
      <c r="O554" s="98"/>
      <c r="P554" s="98"/>
      <c r="Q554" s="99"/>
      <c r="R554" s="89"/>
      <c r="S554" s="89"/>
      <c r="T554" s="89"/>
      <c r="U554" s="114"/>
      <c r="V554" s="115"/>
      <c r="W554" s="116"/>
      <c r="X554" s="117"/>
      <c r="Y554" s="116"/>
      <c r="Z554" s="94"/>
      <c r="AA554" s="94"/>
      <c r="AB554" s="118"/>
      <c r="AC554" s="302"/>
      <c r="AD554" s="303"/>
      <c r="AF554">
        <f t="shared" si="289"/>
        <v>0</v>
      </c>
      <c r="AG554">
        <f t="shared" si="290"/>
        <v>0</v>
      </c>
      <c r="AH554">
        <f t="shared" si="291"/>
        <v>0</v>
      </c>
      <c r="AI554" s="20" t="str">
        <f>UPPER(LEFT(TEXT(AI553,"jjjj")))&amp;RIGHT(TEXT(AI553,"jjjj"),LEN(TEXT(AI553,"jjjj"))-1)</f>
        <v>Jeudi</v>
      </c>
      <c r="AJ554" s="155" t="str">
        <f>TEXT(AI553,"jj")</f>
        <v>06</v>
      </c>
      <c r="AK554" s="20" t="str">
        <f>UPPER(LEFT(TEXT(AI553,"jjjj")))&amp;RIGHT(TEXT(AI553,"jjjj"),LEN(TEXT(AI553,"jjjj"))-1)</f>
        <v>Jeudi</v>
      </c>
      <c r="AL554" s="155">
        <f>DAY(AI553)</f>
        <v>6</v>
      </c>
      <c r="AM554" s="20" t="str">
        <f>UPPER(LEFT(TEXT(AI553,"mmmm")))&amp;RIGHT(TEXT(AI553,"mmmm"),LEN(TEXT(AI553,"mmmm"))-1)</f>
        <v>Juin</v>
      </c>
      <c r="AO554">
        <f t="shared" si="286"/>
        <v>0</v>
      </c>
    </row>
    <row r="555" spans="1:41" ht="18">
      <c r="A555" s="384"/>
      <c r="B555" s="215">
        <f ca="1">IF(_xlfn.ISOWEEKNUM($N$2)=A541,1,0)</f>
        <v>0</v>
      </c>
      <c r="C555" s="216">
        <f t="shared" si="287"/>
        <v>6</v>
      </c>
      <c r="D555" s="216">
        <f>A541</f>
        <v>23</v>
      </c>
      <c r="E555" s="216">
        <f t="shared" si="288"/>
        <v>6</v>
      </c>
      <c r="F555" s="217">
        <f>J553</f>
        <v>45449</v>
      </c>
      <c r="G555" s="216">
        <f t="shared" ca="1" si="284"/>
        <v>0</v>
      </c>
      <c r="H555" s="218">
        <v>15</v>
      </c>
      <c r="I555" s="219">
        <f>_xlfn.NUMBERVALUE(A541&amp;H555)</f>
        <v>2315</v>
      </c>
      <c r="J555" s="367"/>
      <c r="K555" s="101"/>
      <c r="L555" s="101"/>
      <c r="M555" s="97"/>
      <c r="N555" s="370"/>
      <c r="O555" s="102"/>
      <c r="P555" s="98"/>
      <c r="Q555" s="88"/>
      <c r="R555" s="100"/>
      <c r="S555" s="100"/>
      <c r="T555" s="100"/>
      <c r="U555" s="119"/>
      <c r="V555" s="120"/>
      <c r="W555" s="121"/>
      <c r="X555" s="122"/>
      <c r="Y555" s="121"/>
      <c r="Z555" s="94"/>
      <c r="AA555" s="94"/>
      <c r="AB555" s="123"/>
      <c r="AC555" s="304"/>
      <c r="AD555" s="305"/>
      <c r="AF555">
        <f t="shared" si="289"/>
        <v>0</v>
      </c>
      <c r="AG555">
        <f t="shared" si="290"/>
        <v>0</v>
      </c>
      <c r="AH555">
        <f t="shared" si="291"/>
        <v>0</v>
      </c>
      <c r="AI555" s="155"/>
      <c r="AJ555" s="155"/>
      <c r="AK555" s="155"/>
      <c r="AL555" s="155"/>
      <c r="AM555" s="155"/>
      <c r="AO555">
        <f t="shared" si="286"/>
        <v>0</v>
      </c>
    </row>
    <row r="556" spans="1:41" ht="18.75" thickBot="1">
      <c r="A556" s="384"/>
      <c r="B556" s="215">
        <f ca="1">IF(_xlfn.ISOWEEKNUM($N$2)=A541,1,0)</f>
        <v>0</v>
      </c>
      <c r="C556" s="216">
        <f t="shared" si="287"/>
        <v>6</v>
      </c>
      <c r="D556" s="216">
        <f>A541</f>
        <v>23</v>
      </c>
      <c r="E556" s="216">
        <f t="shared" si="288"/>
        <v>6</v>
      </c>
      <c r="F556" s="217">
        <f>J553</f>
        <v>45449</v>
      </c>
      <c r="G556" s="216">
        <f t="shared" ca="1" si="284"/>
        <v>0</v>
      </c>
      <c r="H556" s="218">
        <v>16</v>
      </c>
      <c r="I556" s="219">
        <f>_xlfn.NUMBERVALUE(A541&amp;H556)</f>
        <v>2316</v>
      </c>
      <c r="J556" s="368"/>
      <c r="K556" s="103"/>
      <c r="L556" s="103"/>
      <c r="M556" s="104"/>
      <c r="N556" s="371"/>
      <c r="O556" s="105"/>
      <c r="P556" s="105"/>
      <c r="Q556" s="106"/>
      <c r="R556" s="107"/>
      <c r="S556" s="107"/>
      <c r="T556" s="107"/>
      <c r="U556" s="124"/>
      <c r="V556" s="125"/>
      <c r="W556" s="126"/>
      <c r="X556" s="127"/>
      <c r="Y556" s="126"/>
      <c r="Z556" s="112"/>
      <c r="AA556" s="112"/>
      <c r="AB556" s="128"/>
      <c r="AC556" s="306"/>
      <c r="AD556" s="307"/>
      <c r="AF556">
        <f t="shared" si="289"/>
        <v>0</v>
      </c>
      <c r="AG556">
        <f t="shared" si="290"/>
        <v>0</v>
      </c>
      <c r="AH556">
        <f t="shared" si="291"/>
        <v>0</v>
      </c>
      <c r="AI556" s="155"/>
      <c r="AJ556" s="155"/>
      <c r="AK556" s="155"/>
      <c r="AL556" s="155"/>
      <c r="AM556" s="155"/>
      <c r="AO556">
        <f t="shared" si="286"/>
        <v>0</v>
      </c>
    </row>
    <row r="557" spans="1:41" ht="18" customHeight="1">
      <c r="A557" s="384"/>
      <c r="B557" s="215">
        <f ca="1">IF(_xlfn.ISOWEEKNUM($N$2)=A541,1,0)</f>
        <v>0</v>
      </c>
      <c r="C557" s="216">
        <f t="shared" si="287"/>
        <v>6</v>
      </c>
      <c r="D557" s="216">
        <f>A541</f>
        <v>23</v>
      </c>
      <c r="E557" s="216">
        <f t="shared" si="288"/>
        <v>7</v>
      </c>
      <c r="F557" s="217">
        <f>J557</f>
        <v>45450</v>
      </c>
      <c r="G557" s="216">
        <f t="shared" ca="1" si="284"/>
        <v>0</v>
      </c>
      <c r="H557" s="218">
        <v>17</v>
      </c>
      <c r="I557" s="219">
        <f>_xlfn.NUMBERVALUE(A541&amp;H557)</f>
        <v>2317</v>
      </c>
      <c r="J557" s="366">
        <f>J553+1</f>
        <v>45450</v>
      </c>
      <c r="K557" s="84"/>
      <c r="L557" s="84"/>
      <c r="M557" s="85"/>
      <c r="N557" s="369" t="str">
        <f t="shared" ref="N557" si="300">AK558&amp;"
"&amp;AL558&amp;"
"&amp;AM558</f>
        <v>Vendredi
7
Juin</v>
      </c>
      <c r="O557" s="86"/>
      <c r="P557" s="87"/>
      <c r="Q557" s="88"/>
      <c r="R557" s="89"/>
      <c r="S557" s="89"/>
      <c r="T557" s="89"/>
      <c r="U557" s="90"/>
      <c r="V557" s="91"/>
      <c r="W557" s="92"/>
      <c r="X557" s="93"/>
      <c r="Y557" s="92"/>
      <c r="Z557" s="94"/>
      <c r="AA557" s="94"/>
      <c r="AB557" s="95"/>
      <c r="AC557" s="309"/>
      <c r="AD557" s="308"/>
      <c r="AF557">
        <f t="shared" si="289"/>
        <v>0</v>
      </c>
      <c r="AG557">
        <f t="shared" si="290"/>
        <v>0</v>
      </c>
      <c r="AH557">
        <f t="shared" si="291"/>
        <v>0</v>
      </c>
      <c r="AI557" s="20">
        <f>AI553+1</f>
        <v>45450</v>
      </c>
      <c r="AJ557" s="155"/>
      <c r="AK557" s="155"/>
      <c r="AL557" s="155"/>
      <c r="AM557" s="155"/>
      <c r="AO557">
        <f t="shared" si="286"/>
        <v>0</v>
      </c>
    </row>
    <row r="558" spans="1:41" ht="18">
      <c r="A558" s="384"/>
      <c r="B558" s="215">
        <f ca="1">IF(_xlfn.ISOWEEKNUM($N$2)=A541,1,0)</f>
        <v>0</v>
      </c>
      <c r="C558" s="216">
        <f t="shared" si="287"/>
        <v>6</v>
      </c>
      <c r="D558" s="216">
        <f>A541</f>
        <v>23</v>
      </c>
      <c r="E558" s="216">
        <f t="shared" si="288"/>
        <v>7</v>
      </c>
      <c r="F558" s="217">
        <f>J557</f>
        <v>45450</v>
      </c>
      <c r="G558" s="216">
        <f t="shared" ca="1" si="284"/>
        <v>0</v>
      </c>
      <c r="H558" s="218">
        <v>18</v>
      </c>
      <c r="I558" s="219">
        <f>_xlfn.NUMBERVALUE(A541&amp;H558)</f>
        <v>2318</v>
      </c>
      <c r="J558" s="367"/>
      <c r="K558" s="96"/>
      <c r="L558" s="101"/>
      <c r="M558" s="97"/>
      <c r="N558" s="370"/>
      <c r="O558" s="98"/>
      <c r="P558" s="98"/>
      <c r="Q558" s="99"/>
      <c r="R558" s="89"/>
      <c r="S558" s="89"/>
      <c r="T558" s="89"/>
      <c r="U558" s="114"/>
      <c r="V558" s="115"/>
      <c r="W558" s="116"/>
      <c r="X558" s="117"/>
      <c r="Y558" s="116"/>
      <c r="Z558" s="94"/>
      <c r="AA558" s="94"/>
      <c r="AB558" s="118"/>
      <c r="AC558" s="298"/>
      <c r="AD558" s="303"/>
      <c r="AF558">
        <f t="shared" si="289"/>
        <v>0</v>
      </c>
      <c r="AG558">
        <f t="shared" si="290"/>
        <v>0</v>
      </c>
      <c r="AH558">
        <f t="shared" si="291"/>
        <v>0</v>
      </c>
      <c r="AI558" s="20" t="str">
        <f>UPPER(LEFT(TEXT(AI557,"jjjj")))&amp;RIGHT(TEXT(AI557,"jjjj"),LEN(TEXT(AI557,"jjjj"))-1)</f>
        <v>Vendredi</v>
      </c>
      <c r="AJ558" s="155" t="str">
        <f>TEXT(AI557,"jj")</f>
        <v>07</v>
      </c>
      <c r="AK558" s="20" t="str">
        <f>UPPER(LEFT(TEXT(AI557,"jjjj")))&amp;RIGHT(TEXT(AI557,"jjjj"),LEN(TEXT(AI557,"jjjj"))-1)</f>
        <v>Vendredi</v>
      </c>
      <c r="AL558" s="155">
        <f>DAY(AI557)</f>
        <v>7</v>
      </c>
      <c r="AM558" s="20" t="str">
        <f>UPPER(LEFT(TEXT(AI557,"mmmm")))&amp;RIGHT(TEXT(AI557,"mmmm"),LEN(TEXT(AI557,"mmmm"))-1)</f>
        <v>Juin</v>
      </c>
      <c r="AO558">
        <f t="shared" si="286"/>
        <v>0</v>
      </c>
    </row>
    <row r="559" spans="1:41" ht="18">
      <c r="A559" s="384"/>
      <c r="B559" s="215">
        <f ca="1">IF(_xlfn.ISOWEEKNUM($N$2)=A541,1,0)</f>
        <v>0</v>
      </c>
      <c r="C559" s="216">
        <f t="shared" si="287"/>
        <v>6</v>
      </c>
      <c r="D559" s="216">
        <f>A541</f>
        <v>23</v>
      </c>
      <c r="E559" s="216">
        <f t="shared" si="288"/>
        <v>7</v>
      </c>
      <c r="F559" s="217">
        <f>J557</f>
        <v>45450</v>
      </c>
      <c r="G559" s="216">
        <f t="shared" ca="1" si="284"/>
        <v>0</v>
      </c>
      <c r="H559" s="218">
        <v>19</v>
      </c>
      <c r="I559" s="219">
        <f>_xlfn.NUMBERVALUE(A541&amp;H559)</f>
        <v>2319</v>
      </c>
      <c r="J559" s="367"/>
      <c r="K559" s="101"/>
      <c r="L559" s="101"/>
      <c r="M559" s="97"/>
      <c r="N559" s="370"/>
      <c r="O559" s="102"/>
      <c r="P559" s="98"/>
      <c r="Q559" s="88"/>
      <c r="R559" s="100"/>
      <c r="S559" s="100"/>
      <c r="T559" s="100"/>
      <c r="U559" s="119"/>
      <c r="V559" s="120"/>
      <c r="W559" s="121"/>
      <c r="X559" s="122"/>
      <c r="Y559" s="121"/>
      <c r="Z559" s="94"/>
      <c r="AA559" s="94"/>
      <c r="AB559" s="123"/>
      <c r="AC559" s="304"/>
      <c r="AD559" s="305"/>
      <c r="AF559">
        <f t="shared" si="289"/>
        <v>0</v>
      </c>
      <c r="AG559">
        <f t="shared" si="290"/>
        <v>0</v>
      </c>
      <c r="AH559">
        <f t="shared" si="291"/>
        <v>0</v>
      </c>
      <c r="AI559" s="155"/>
      <c r="AJ559" s="155"/>
      <c r="AK559" s="155"/>
      <c r="AL559" s="155"/>
      <c r="AM559" s="155"/>
      <c r="AO559">
        <f t="shared" si="286"/>
        <v>0</v>
      </c>
    </row>
    <row r="560" spans="1:41" ht="18.75" thickBot="1">
      <c r="A560" s="384"/>
      <c r="B560" s="215">
        <f ca="1">IF(_xlfn.ISOWEEKNUM($N$2)=A541,1,0)</f>
        <v>0</v>
      </c>
      <c r="C560" s="216">
        <f t="shared" si="287"/>
        <v>6</v>
      </c>
      <c r="D560" s="216">
        <f>A541</f>
        <v>23</v>
      </c>
      <c r="E560" s="216">
        <f t="shared" si="288"/>
        <v>7</v>
      </c>
      <c r="F560" s="217">
        <f>J557</f>
        <v>45450</v>
      </c>
      <c r="G560" s="216">
        <f t="shared" ca="1" si="284"/>
        <v>0</v>
      </c>
      <c r="H560" s="218">
        <v>20</v>
      </c>
      <c r="I560" s="219">
        <f>_xlfn.NUMBERVALUE(A541&amp;H560)</f>
        <v>2320</v>
      </c>
      <c r="J560" s="368"/>
      <c r="K560" s="103"/>
      <c r="L560" s="103"/>
      <c r="M560" s="104"/>
      <c r="N560" s="371"/>
      <c r="O560" s="105"/>
      <c r="P560" s="105"/>
      <c r="Q560" s="106"/>
      <c r="R560" s="107"/>
      <c r="S560" s="107"/>
      <c r="T560" s="107"/>
      <c r="U560" s="124"/>
      <c r="V560" s="125"/>
      <c r="W560" s="126"/>
      <c r="X560" s="127"/>
      <c r="Y560" s="126"/>
      <c r="Z560" s="112"/>
      <c r="AA560" s="112"/>
      <c r="AB560" s="128"/>
      <c r="AC560" s="306"/>
      <c r="AD560" s="307"/>
      <c r="AF560">
        <f t="shared" si="289"/>
        <v>0</v>
      </c>
      <c r="AG560">
        <f t="shared" si="290"/>
        <v>0</v>
      </c>
      <c r="AH560">
        <f t="shared" si="291"/>
        <v>0</v>
      </c>
      <c r="AI560" s="155"/>
      <c r="AJ560" s="155"/>
      <c r="AK560" s="155"/>
      <c r="AL560" s="155"/>
      <c r="AM560" s="155"/>
      <c r="AO560">
        <f t="shared" si="286"/>
        <v>0</v>
      </c>
    </row>
    <row r="561" spans="1:41" ht="18" customHeight="1">
      <c r="A561" s="384"/>
      <c r="B561" s="215">
        <f ca="1">IF(_xlfn.ISOWEEKNUM($N$2)=A541,1,0)</f>
        <v>0</v>
      </c>
      <c r="C561" s="216">
        <f t="shared" si="287"/>
        <v>6</v>
      </c>
      <c r="D561" s="216">
        <f>A541</f>
        <v>23</v>
      </c>
      <c r="E561" s="216">
        <f t="shared" si="288"/>
        <v>8</v>
      </c>
      <c r="F561" s="217">
        <f>J561</f>
        <v>45451</v>
      </c>
      <c r="G561" s="216">
        <f t="shared" ca="1" si="284"/>
        <v>0</v>
      </c>
      <c r="H561" s="218">
        <v>21</v>
      </c>
      <c r="I561" s="219">
        <f>_xlfn.NUMBERVALUE(A541&amp;H561)</f>
        <v>2321</v>
      </c>
      <c r="J561" s="372">
        <f>J557+1</f>
        <v>45451</v>
      </c>
      <c r="K561" s="52" t="s">
        <v>131</v>
      </c>
      <c r="L561" s="53" t="s">
        <v>159</v>
      </c>
      <c r="M561" s="54">
        <v>18</v>
      </c>
      <c r="N561" s="374" t="str">
        <f t="shared" ref="N561" si="301">AK562&amp;"
"&amp;AL562&amp;"
"&amp;AM562</f>
        <v>Samedi
8
Juin</v>
      </c>
      <c r="O561" s="55">
        <v>6</v>
      </c>
      <c r="P561" s="56">
        <v>14</v>
      </c>
      <c r="Q561" s="57"/>
      <c r="R561" s="58"/>
      <c r="S561" s="58">
        <v>8</v>
      </c>
      <c r="T561" s="58"/>
      <c r="U561" s="59"/>
      <c r="V561" s="60">
        <v>0.105</v>
      </c>
      <c r="W561" s="61"/>
      <c r="X561" s="62" t="s">
        <v>105</v>
      </c>
      <c r="Y561" s="61"/>
      <c r="Z561" s="63"/>
      <c r="AA561" s="63"/>
      <c r="AB561" s="64" t="s">
        <v>105</v>
      </c>
      <c r="AC561" s="310" t="s">
        <v>110</v>
      </c>
      <c r="AD561" s="311" t="s">
        <v>111</v>
      </c>
      <c r="AF561">
        <f t="shared" si="289"/>
        <v>0</v>
      </c>
      <c r="AG561">
        <f t="shared" si="290"/>
        <v>60</v>
      </c>
      <c r="AH561">
        <f t="shared" si="291"/>
        <v>60</v>
      </c>
      <c r="AI561" s="20">
        <f>AI557+1</f>
        <v>45451</v>
      </c>
      <c r="AJ561" s="155"/>
      <c r="AK561" s="155"/>
      <c r="AL561" s="155"/>
      <c r="AM561" s="155"/>
      <c r="AO561">
        <f t="shared" si="286"/>
        <v>8</v>
      </c>
    </row>
    <row r="562" spans="1:41" ht="18.75" thickBot="1">
      <c r="A562" s="384"/>
      <c r="B562" s="215">
        <f ca="1">IF(_xlfn.ISOWEEKNUM($N$2)=A541,1,0)</f>
        <v>0</v>
      </c>
      <c r="C562" s="216">
        <f t="shared" si="287"/>
        <v>6</v>
      </c>
      <c r="D562" s="216">
        <f>A541</f>
        <v>23</v>
      </c>
      <c r="E562" s="216">
        <f t="shared" si="288"/>
        <v>8</v>
      </c>
      <c r="F562" s="217">
        <f>J561</f>
        <v>45451</v>
      </c>
      <c r="G562" s="216">
        <f t="shared" ca="1" si="284"/>
        <v>0</v>
      </c>
      <c r="H562" s="218">
        <v>22</v>
      </c>
      <c r="I562" s="219">
        <f>_xlfn.NUMBERVALUE(A541&amp;H562)</f>
        <v>2322</v>
      </c>
      <c r="J562" s="373"/>
      <c r="K562" s="53"/>
      <c r="L562" s="53"/>
      <c r="M562" s="65"/>
      <c r="N562" s="375"/>
      <c r="O562" s="66"/>
      <c r="P562" s="66"/>
      <c r="Q562" s="67"/>
      <c r="R562" s="68"/>
      <c r="S562" s="68"/>
      <c r="T562" s="68"/>
      <c r="U562" s="69"/>
      <c r="V562" s="70"/>
      <c r="W562" s="71"/>
      <c r="X562" s="72"/>
      <c r="Y562" s="71"/>
      <c r="Z562" s="73"/>
      <c r="AA562" s="73"/>
      <c r="AB562" s="74"/>
      <c r="AC562" s="312"/>
      <c r="AD562" s="313"/>
      <c r="AF562">
        <f t="shared" si="289"/>
        <v>0</v>
      </c>
      <c r="AG562">
        <f t="shared" si="290"/>
        <v>0</v>
      </c>
      <c r="AH562">
        <f t="shared" si="291"/>
        <v>0</v>
      </c>
      <c r="AI562" s="20" t="str">
        <f>UPPER(LEFT(TEXT(AI561,"jjjj")))&amp;RIGHT(TEXT(AI561,"jjjj"),LEN(TEXT(AI561,"jjjj"))-1)</f>
        <v>Samedi</v>
      </c>
      <c r="AJ562" s="155" t="str">
        <f>TEXT(AI561,"jj")</f>
        <v>08</v>
      </c>
      <c r="AK562" s="20" t="str">
        <f>UPPER(LEFT(TEXT(AI561,"jjjj")))&amp;RIGHT(TEXT(AI561,"jjjj"),LEN(TEXT(AI561,"jjjj"))-1)</f>
        <v>Samedi</v>
      </c>
      <c r="AL562" s="155">
        <f>DAY(AI561)</f>
        <v>8</v>
      </c>
      <c r="AM562" s="20" t="str">
        <f>UPPER(LEFT(TEXT(AI561,"mmmm")))&amp;RIGHT(TEXT(AI561,"mmmm"),LEN(TEXT(AI561,"mmmm"))-1)</f>
        <v>Juin</v>
      </c>
      <c r="AO562">
        <f t="shared" si="286"/>
        <v>0</v>
      </c>
    </row>
    <row r="563" spans="1:41" ht="18" customHeight="1">
      <c r="A563" s="384"/>
      <c r="B563" s="215">
        <f ca="1">IF(_xlfn.ISOWEEKNUM($N$2)=A541,1,0)</f>
        <v>0</v>
      </c>
      <c r="C563" s="216">
        <f t="shared" si="287"/>
        <v>6</v>
      </c>
      <c r="D563" s="216">
        <f>A541</f>
        <v>23</v>
      </c>
      <c r="E563" s="216">
        <f t="shared" si="288"/>
        <v>9</v>
      </c>
      <c r="F563" s="217">
        <f>J563</f>
        <v>45452</v>
      </c>
      <c r="G563" s="216">
        <f t="shared" ca="1" si="284"/>
        <v>0</v>
      </c>
      <c r="H563" s="218">
        <v>23</v>
      </c>
      <c r="I563" s="219">
        <f>_xlfn.NUMBERVALUE(A541&amp;H563)</f>
        <v>2323</v>
      </c>
      <c r="J563" s="372">
        <f>J561+1</f>
        <v>45452</v>
      </c>
      <c r="K563" s="75" t="s">
        <v>131</v>
      </c>
      <c r="L563" s="75" t="s">
        <v>159</v>
      </c>
      <c r="M563" s="54">
        <v>18</v>
      </c>
      <c r="N563" s="374" t="str">
        <f t="shared" ref="N563" si="302">AK564&amp;"
"&amp;AL564&amp;"
"&amp;AM564</f>
        <v>Dimanche
9
Juin</v>
      </c>
      <c r="O563" s="76">
        <v>6</v>
      </c>
      <c r="P563" s="77">
        <v>14</v>
      </c>
      <c r="Q563" s="78"/>
      <c r="R563" s="79"/>
      <c r="S563" s="79">
        <v>8</v>
      </c>
      <c r="T563" s="79"/>
      <c r="U563" s="80"/>
      <c r="V563" s="81">
        <v>5.0000000000000001E-3</v>
      </c>
      <c r="W563" s="81"/>
      <c r="X563" s="82"/>
      <c r="Y563" s="81"/>
      <c r="Z563" s="81"/>
      <c r="AA563" s="81"/>
      <c r="AB563" s="83" t="s">
        <v>105</v>
      </c>
      <c r="AC563" s="314"/>
      <c r="AD563" s="315"/>
      <c r="AF563">
        <f t="shared" si="289"/>
        <v>0</v>
      </c>
      <c r="AG563">
        <f t="shared" si="290"/>
        <v>60</v>
      </c>
      <c r="AH563">
        <f t="shared" si="291"/>
        <v>60</v>
      </c>
      <c r="AI563" s="20">
        <f>AI561+1</f>
        <v>45452</v>
      </c>
      <c r="AJ563" s="155"/>
      <c r="AK563" s="155"/>
      <c r="AL563" s="155"/>
      <c r="AM563" s="155"/>
      <c r="AO563">
        <f t="shared" si="286"/>
        <v>8</v>
      </c>
    </row>
    <row r="564" spans="1:41" ht="18.75" thickBot="1">
      <c r="A564" s="385"/>
      <c r="B564" s="220">
        <f ca="1">IF(_xlfn.ISOWEEKNUM($N$2)=A541,1,0)</f>
        <v>0</v>
      </c>
      <c r="C564" s="216">
        <f t="shared" si="287"/>
        <v>6</v>
      </c>
      <c r="D564" s="216">
        <f>A541</f>
        <v>23</v>
      </c>
      <c r="E564" s="216">
        <f t="shared" si="288"/>
        <v>9</v>
      </c>
      <c r="F564" s="217">
        <f>J563</f>
        <v>45452</v>
      </c>
      <c r="G564" s="221">
        <f t="shared" ca="1" si="284"/>
        <v>0</v>
      </c>
      <c r="H564" s="218">
        <v>24</v>
      </c>
      <c r="I564" s="222">
        <f>_xlfn.NUMBERVALUE(A541&amp;H564)</f>
        <v>2324</v>
      </c>
      <c r="J564" s="379"/>
      <c r="K564" s="146"/>
      <c r="L564" s="146"/>
      <c r="M564" s="147"/>
      <c r="N564" s="380"/>
      <c r="O564" s="148"/>
      <c r="P564" s="148"/>
      <c r="Q564" s="149"/>
      <c r="R564" s="150"/>
      <c r="S564" s="150"/>
      <c r="T564" s="150"/>
      <c r="U564" s="151"/>
      <c r="V564" s="152"/>
      <c r="W564" s="152"/>
      <c r="X564" s="153"/>
      <c r="Y564" s="152"/>
      <c r="Z564" s="152"/>
      <c r="AA564" s="152"/>
      <c r="AB564" s="154"/>
      <c r="AC564" s="316"/>
      <c r="AD564" s="317"/>
      <c r="AF564">
        <f t="shared" si="289"/>
        <v>0</v>
      </c>
      <c r="AG564">
        <f t="shared" si="290"/>
        <v>0</v>
      </c>
      <c r="AH564">
        <f t="shared" si="291"/>
        <v>0</v>
      </c>
      <c r="AI564" s="20" t="str">
        <f>UPPER(LEFT(TEXT(AI563,"jjjj")))&amp;RIGHT(TEXT(AI563,"jjjj"),LEN(TEXT(AI563,"jjjj"))-1)</f>
        <v>Dimanche</v>
      </c>
      <c r="AJ564" s="155" t="str">
        <f>TEXT(AI563,"jj")</f>
        <v>09</v>
      </c>
      <c r="AK564" s="20" t="str">
        <f>UPPER(LEFT(TEXT(AI563,"jjjj")))&amp;RIGHT(TEXT(AI563,"jjjj"),LEN(TEXT(AI563,"jjjj"))-1)</f>
        <v>Dimanche</v>
      </c>
      <c r="AL564" s="155">
        <f>DAY(AI563)</f>
        <v>9</v>
      </c>
      <c r="AM564" s="20" t="str">
        <f>UPPER(LEFT(TEXT(AI563,"mmmm")))&amp;RIGHT(TEXT(AI563,"mmmm"),LEN(TEXT(AI563,"mmmm"))-1)</f>
        <v>Juin</v>
      </c>
      <c r="AO564">
        <f t="shared" si="286"/>
        <v>0</v>
      </c>
    </row>
    <row r="565" spans="1:41" ht="18.75" customHeight="1" thickTop="1">
      <c r="A565" s="383">
        <f>A541+1</f>
        <v>24</v>
      </c>
      <c r="B565" s="210">
        <f ca="1">IF(_xlfn.ISOWEEKNUM($N$2)=A565,1,0)</f>
        <v>0</v>
      </c>
      <c r="C565" s="211">
        <f t="shared" si="287"/>
        <v>6</v>
      </c>
      <c r="D565" s="211">
        <f>A565</f>
        <v>24</v>
      </c>
      <c r="E565" s="211">
        <f t="shared" si="288"/>
        <v>10</v>
      </c>
      <c r="F565" s="212">
        <f>J565</f>
        <v>45453</v>
      </c>
      <c r="G565" s="211">
        <f t="shared" ca="1" si="284"/>
        <v>0</v>
      </c>
      <c r="H565" s="213">
        <v>1</v>
      </c>
      <c r="I565" s="214">
        <f>_xlfn.NUMBERVALUE(A565&amp;0&amp;H565)</f>
        <v>2401</v>
      </c>
      <c r="J565" s="386">
        <f>J563+1</f>
        <v>45453</v>
      </c>
      <c r="K565" s="134" t="s">
        <v>131</v>
      </c>
      <c r="L565" s="134" t="s">
        <v>161</v>
      </c>
      <c r="M565" s="135">
        <v>19</v>
      </c>
      <c r="N565" s="387" t="str">
        <f t="shared" ref="N565" si="303">AK566&amp;"
"&amp;AL566&amp;"
"&amp;AM566</f>
        <v>Lundi
10
Juin</v>
      </c>
      <c r="O565" s="136" t="s">
        <v>112</v>
      </c>
      <c r="P565" s="137" t="s">
        <v>113</v>
      </c>
      <c r="Q565" s="138">
        <v>8</v>
      </c>
      <c r="R565" s="139"/>
      <c r="S565" s="139"/>
      <c r="T565" s="139"/>
      <c r="U565" s="140"/>
      <c r="V565" s="141">
        <v>5.0000000000000001E-3</v>
      </c>
      <c r="W565" s="142"/>
      <c r="X565" s="143"/>
      <c r="Y565" s="142"/>
      <c r="Z565" s="144"/>
      <c r="AA565" s="144"/>
      <c r="AB565" s="145"/>
      <c r="AC565" s="296"/>
      <c r="AD565" s="297"/>
      <c r="AF565">
        <f t="shared" si="289"/>
        <v>0</v>
      </c>
      <c r="AG565">
        <f t="shared" si="290"/>
        <v>60</v>
      </c>
      <c r="AH565">
        <f t="shared" si="291"/>
        <v>60</v>
      </c>
      <c r="AI565" s="20">
        <f>J565</f>
        <v>45453</v>
      </c>
      <c r="AJ565" s="19"/>
      <c r="AK565" s="19"/>
      <c r="AL565" s="19"/>
      <c r="AM565" s="20"/>
      <c r="AO565">
        <f t="shared" si="286"/>
        <v>8</v>
      </c>
    </row>
    <row r="566" spans="1:41" ht="18">
      <c r="A566" s="384"/>
      <c r="B566" s="215">
        <f ca="1">IF(_xlfn.ISOWEEKNUM($N$2)=A565,1,0)</f>
        <v>0</v>
      </c>
      <c r="C566" s="216">
        <f t="shared" si="287"/>
        <v>6</v>
      </c>
      <c r="D566" s="216">
        <f>A565</f>
        <v>24</v>
      </c>
      <c r="E566" s="216">
        <f t="shared" si="288"/>
        <v>10</v>
      </c>
      <c r="F566" s="217">
        <f>J565</f>
        <v>45453</v>
      </c>
      <c r="G566" s="216">
        <f t="shared" ca="1" si="284"/>
        <v>0</v>
      </c>
      <c r="H566" s="218">
        <v>2</v>
      </c>
      <c r="I566" s="219">
        <f>_xlfn.NUMBERVALUE(A565&amp;0&amp;H566)</f>
        <v>2402</v>
      </c>
      <c r="J566" s="367"/>
      <c r="K566" s="96"/>
      <c r="L566" s="96"/>
      <c r="M566" s="97"/>
      <c r="N566" s="370"/>
      <c r="O566" s="98"/>
      <c r="P566" s="98"/>
      <c r="Q566" s="99"/>
      <c r="R566" s="100"/>
      <c r="S566" s="100"/>
      <c r="T566" s="100"/>
      <c r="U566" s="90"/>
      <c r="V566" s="91"/>
      <c r="W566" s="92"/>
      <c r="X566" s="93"/>
      <c r="Y566" s="92"/>
      <c r="Z566" s="94"/>
      <c r="AA566" s="94"/>
      <c r="AB566" s="95"/>
      <c r="AC566" s="298"/>
      <c r="AD566" s="299"/>
      <c r="AF566">
        <f t="shared" si="289"/>
        <v>0</v>
      </c>
      <c r="AG566">
        <f t="shared" si="290"/>
        <v>0</v>
      </c>
      <c r="AH566">
        <f t="shared" si="291"/>
        <v>0</v>
      </c>
      <c r="AI566" s="20" t="str">
        <f>UPPER(LEFT(TEXT(AI565,"jjjj")))&amp;RIGHT(TEXT(AI565,"jjjj"),LEN(TEXT(AI565,"jjjj"))-1)</f>
        <v>Lundi</v>
      </c>
      <c r="AJ566" s="155" t="str">
        <f>TEXT(AI565,"jj")</f>
        <v>10</v>
      </c>
      <c r="AK566" s="20" t="str">
        <f>UPPER(LEFT(TEXT(AI565,"jjjj")))&amp;RIGHT(TEXT(AI565,"jjjj"),LEN(TEXT(AI565,"jjjj"))-1)</f>
        <v>Lundi</v>
      </c>
      <c r="AL566" s="155">
        <f>DAY(AI565)</f>
        <v>10</v>
      </c>
      <c r="AM566" s="20" t="str">
        <f>UPPER(LEFT(TEXT(AI565,"mmmm")))&amp;RIGHT(TEXT(AI565,"mmmm"),LEN(TEXT(AI565,"mmmm"))-1)</f>
        <v>Juin</v>
      </c>
      <c r="AO566">
        <f t="shared" si="286"/>
        <v>0</v>
      </c>
    </row>
    <row r="567" spans="1:41" ht="18">
      <c r="A567" s="384"/>
      <c r="B567" s="215">
        <f ca="1">IF(_xlfn.ISOWEEKNUM($N$2)=A565,1,0)</f>
        <v>0</v>
      </c>
      <c r="C567" s="216">
        <f t="shared" si="287"/>
        <v>6</v>
      </c>
      <c r="D567" s="216">
        <f>A565</f>
        <v>24</v>
      </c>
      <c r="E567" s="216">
        <f t="shared" si="288"/>
        <v>10</v>
      </c>
      <c r="F567" s="217">
        <f>J565</f>
        <v>45453</v>
      </c>
      <c r="G567" s="216">
        <f t="shared" ca="1" si="284"/>
        <v>0</v>
      </c>
      <c r="H567" s="218">
        <v>3</v>
      </c>
      <c r="I567" s="219">
        <f>_xlfn.NUMBERVALUE(A565&amp;0&amp;H567)</f>
        <v>2403</v>
      </c>
      <c r="J567" s="367"/>
      <c r="K567" s="101"/>
      <c r="L567" s="101"/>
      <c r="M567" s="97"/>
      <c r="N567" s="370"/>
      <c r="O567" s="102"/>
      <c r="P567" s="98"/>
      <c r="Q567" s="88"/>
      <c r="R567" s="89"/>
      <c r="S567" s="89"/>
      <c r="T567" s="89"/>
      <c r="U567" s="90"/>
      <c r="V567" s="91"/>
      <c r="W567" s="92"/>
      <c r="X567" s="93"/>
      <c r="Y567" s="92"/>
      <c r="Z567" s="94"/>
      <c r="AA567" s="94"/>
      <c r="AB567" s="95"/>
      <c r="AC567" s="298"/>
      <c r="AD567" s="299"/>
      <c r="AF567">
        <f t="shared" si="289"/>
        <v>0</v>
      </c>
      <c r="AG567">
        <f t="shared" si="290"/>
        <v>0</v>
      </c>
      <c r="AH567">
        <f t="shared" si="291"/>
        <v>0</v>
      </c>
      <c r="AI567" s="19"/>
      <c r="AJ567" s="19"/>
      <c r="AK567" s="19"/>
      <c r="AL567" s="19"/>
      <c r="AM567" s="19"/>
      <c r="AO567">
        <f t="shared" si="286"/>
        <v>0</v>
      </c>
    </row>
    <row r="568" spans="1:41" ht="18.75" thickBot="1">
      <c r="A568" s="384"/>
      <c r="B568" s="215">
        <f ca="1">IF(_xlfn.ISOWEEKNUM($N$2)=A565,1,0)</f>
        <v>0</v>
      </c>
      <c r="C568" s="216">
        <f t="shared" si="287"/>
        <v>6</v>
      </c>
      <c r="D568" s="216">
        <f>A565</f>
        <v>24</v>
      </c>
      <c r="E568" s="216">
        <f t="shared" si="288"/>
        <v>10</v>
      </c>
      <c r="F568" s="217">
        <f>J565</f>
        <v>45453</v>
      </c>
      <c r="G568" s="216">
        <f t="shared" ca="1" si="284"/>
        <v>0</v>
      </c>
      <c r="H568" s="218">
        <v>4</v>
      </c>
      <c r="I568" s="219">
        <f>_xlfn.NUMBERVALUE(A565&amp;0&amp;H568)</f>
        <v>2404</v>
      </c>
      <c r="J568" s="368"/>
      <c r="K568" s="103"/>
      <c r="L568" s="103"/>
      <c r="M568" s="104"/>
      <c r="N568" s="371"/>
      <c r="O568" s="105"/>
      <c r="P568" s="105"/>
      <c r="Q568" s="106"/>
      <c r="R568" s="107"/>
      <c r="S568" s="107"/>
      <c r="T568" s="107"/>
      <c r="U568" s="108"/>
      <c r="V568" s="109"/>
      <c r="W568" s="110"/>
      <c r="X568" s="111"/>
      <c r="Y568" s="110"/>
      <c r="Z568" s="112"/>
      <c r="AA568" s="112"/>
      <c r="AB568" s="113"/>
      <c r="AC568" s="300"/>
      <c r="AD568" s="301"/>
      <c r="AF568">
        <f t="shared" si="289"/>
        <v>0</v>
      </c>
      <c r="AG568">
        <f t="shared" si="290"/>
        <v>0</v>
      </c>
      <c r="AH568">
        <f t="shared" si="291"/>
        <v>0</v>
      </c>
      <c r="AI568" s="20"/>
      <c r="AJ568" s="19"/>
      <c r="AK568" s="19"/>
      <c r="AL568" s="19"/>
      <c r="AM568" s="19"/>
      <c r="AO568">
        <f t="shared" si="286"/>
        <v>0</v>
      </c>
    </row>
    <row r="569" spans="1:41" ht="18" customHeight="1">
      <c r="A569" s="384"/>
      <c r="B569" s="215">
        <f ca="1">IF(_xlfn.ISOWEEKNUM($N$2)=A565,1,0)</f>
        <v>0</v>
      </c>
      <c r="C569" s="216">
        <f t="shared" si="287"/>
        <v>6</v>
      </c>
      <c r="D569" s="216">
        <f>A565</f>
        <v>24</v>
      </c>
      <c r="E569" s="216">
        <f t="shared" si="288"/>
        <v>11</v>
      </c>
      <c r="F569" s="217">
        <f>J569</f>
        <v>45454</v>
      </c>
      <c r="G569" s="216">
        <f t="shared" ca="1" si="284"/>
        <v>0</v>
      </c>
      <c r="H569" s="218">
        <v>5</v>
      </c>
      <c r="I569" s="219">
        <f>_xlfn.NUMBERVALUE(A565&amp;0&amp;H569)</f>
        <v>2405</v>
      </c>
      <c r="J569" s="366">
        <f>J565+1</f>
        <v>45454</v>
      </c>
      <c r="K569" s="84" t="s">
        <v>131</v>
      </c>
      <c r="L569" s="84" t="s">
        <v>161</v>
      </c>
      <c r="M569" s="85">
        <v>19</v>
      </c>
      <c r="N569" s="369" t="str">
        <f t="shared" ref="N569" si="304">AK570&amp;"
"&amp;AL570&amp;"
"&amp;AM570</f>
        <v>Mardi
11
Juin</v>
      </c>
      <c r="O569" s="86" t="s">
        <v>114</v>
      </c>
      <c r="P569" s="87" t="s">
        <v>115</v>
      </c>
      <c r="Q569" s="88">
        <v>7.5</v>
      </c>
      <c r="R569" s="89"/>
      <c r="S569" s="89"/>
      <c r="T569" s="89"/>
      <c r="U569" s="90"/>
      <c r="V569" s="91">
        <v>0</v>
      </c>
      <c r="W569" s="92"/>
      <c r="X569" s="93"/>
      <c r="Y569" s="92"/>
      <c r="Z569" s="94"/>
      <c r="AA569" s="94"/>
      <c r="AB569" s="95"/>
      <c r="AC569" s="298"/>
      <c r="AD569" s="299"/>
      <c r="AF569">
        <f t="shared" si="289"/>
        <v>0</v>
      </c>
      <c r="AG569">
        <f t="shared" si="290"/>
        <v>60</v>
      </c>
      <c r="AH569">
        <f t="shared" si="291"/>
        <v>60</v>
      </c>
      <c r="AI569" s="20">
        <f>AI565+1</f>
        <v>45454</v>
      </c>
      <c r="AJ569" s="19"/>
      <c r="AK569" s="19"/>
      <c r="AL569" s="19"/>
      <c r="AM569" s="19"/>
      <c r="AO569">
        <f t="shared" si="286"/>
        <v>7.5</v>
      </c>
    </row>
    <row r="570" spans="1:41" ht="18">
      <c r="A570" s="384"/>
      <c r="B570" s="215">
        <f ca="1">IF(_xlfn.ISOWEEKNUM($N$2)=A565,1,0)</f>
        <v>0</v>
      </c>
      <c r="C570" s="216">
        <f t="shared" si="287"/>
        <v>6</v>
      </c>
      <c r="D570" s="216">
        <f>A565</f>
        <v>24</v>
      </c>
      <c r="E570" s="216">
        <f t="shared" si="288"/>
        <v>11</v>
      </c>
      <c r="F570" s="217">
        <f>J569</f>
        <v>45454</v>
      </c>
      <c r="G570" s="216">
        <f t="shared" ca="1" si="284"/>
        <v>0</v>
      </c>
      <c r="H570" s="218">
        <v>6</v>
      </c>
      <c r="I570" s="219">
        <f>_xlfn.NUMBERVALUE(A565&amp;0&amp;H570)</f>
        <v>2406</v>
      </c>
      <c r="J570" s="367"/>
      <c r="K570" s="96"/>
      <c r="L570" s="101"/>
      <c r="M570" s="97"/>
      <c r="N570" s="370"/>
      <c r="O570" s="98"/>
      <c r="P570" s="98"/>
      <c r="Q570" s="99"/>
      <c r="R570" s="89"/>
      <c r="S570" s="89"/>
      <c r="T570" s="89"/>
      <c r="U570" s="90"/>
      <c r="V570" s="91"/>
      <c r="W570" s="92"/>
      <c r="X570" s="93"/>
      <c r="Y570" s="92"/>
      <c r="Z570" s="94"/>
      <c r="AA570" s="94"/>
      <c r="AB570" s="95"/>
      <c r="AC570" s="298"/>
      <c r="AD570" s="299"/>
      <c r="AF570">
        <f t="shared" si="289"/>
        <v>0</v>
      </c>
      <c r="AG570">
        <f t="shared" si="290"/>
        <v>0</v>
      </c>
      <c r="AH570">
        <f t="shared" si="291"/>
        <v>0</v>
      </c>
      <c r="AI570" s="20" t="str">
        <f>UPPER(LEFT(TEXT(AI569,"jjjj")))&amp;RIGHT(TEXT(AI569,"jjjj"),LEN(TEXT(AI569,"jjjj"))-1)</f>
        <v>Mardi</v>
      </c>
      <c r="AJ570" s="155" t="str">
        <f>TEXT(AI569,"jj")</f>
        <v>11</v>
      </c>
      <c r="AK570" s="20" t="str">
        <f>UPPER(LEFT(TEXT(AI569,"jjjj")))&amp;RIGHT(TEXT(AI569,"jjjj"),LEN(TEXT(AI569,"jjjj"))-1)</f>
        <v>Mardi</v>
      </c>
      <c r="AL570" s="155">
        <f>DAY(AI569)</f>
        <v>11</v>
      </c>
      <c r="AM570" s="20" t="str">
        <f>UPPER(LEFT(TEXT(AI569,"mmmm")))&amp;RIGHT(TEXT(AI569,"mmmm"),LEN(TEXT(AI569,"mmmm"))-1)</f>
        <v>Juin</v>
      </c>
      <c r="AO570">
        <f t="shared" si="286"/>
        <v>0</v>
      </c>
    </row>
    <row r="571" spans="1:41" ht="18">
      <c r="A571" s="384"/>
      <c r="B571" s="215">
        <f ca="1">IF(_xlfn.ISOWEEKNUM($N$2)=A565,1,0)</f>
        <v>0</v>
      </c>
      <c r="C571" s="216">
        <f t="shared" si="287"/>
        <v>6</v>
      </c>
      <c r="D571" s="216">
        <f>A565</f>
        <v>24</v>
      </c>
      <c r="E571" s="216">
        <f t="shared" si="288"/>
        <v>11</v>
      </c>
      <c r="F571" s="217">
        <f>J569</f>
        <v>45454</v>
      </c>
      <c r="G571" s="216">
        <f t="shared" ca="1" si="284"/>
        <v>0</v>
      </c>
      <c r="H571" s="218">
        <v>7</v>
      </c>
      <c r="I571" s="219">
        <f>_xlfn.NUMBERVALUE(A565&amp;0&amp;H571)</f>
        <v>2407</v>
      </c>
      <c r="J571" s="367"/>
      <c r="K571" s="101"/>
      <c r="L571" s="101"/>
      <c r="M571" s="97"/>
      <c r="N571" s="370"/>
      <c r="O571" s="102"/>
      <c r="P571" s="98"/>
      <c r="Q571" s="88"/>
      <c r="R571" s="100"/>
      <c r="S571" s="100"/>
      <c r="T571" s="100"/>
      <c r="U571" s="90"/>
      <c r="V571" s="91"/>
      <c r="W571" s="92"/>
      <c r="X571" s="93"/>
      <c r="Y571" s="92"/>
      <c r="Z571" s="94"/>
      <c r="AA571" s="94"/>
      <c r="AB571" s="95"/>
      <c r="AC571" s="298"/>
      <c r="AD571" s="299"/>
      <c r="AF571">
        <f t="shared" si="289"/>
        <v>0</v>
      </c>
      <c r="AG571">
        <f t="shared" si="290"/>
        <v>0</v>
      </c>
      <c r="AH571">
        <f t="shared" si="291"/>
        <v>0</v>
      </c>
      <c r="AI571" s="155"/>
      <c r="AJ571" s="155"/>
      <c r="AK571" s="155"/>
      <c r="AL571" s="155"/>
      <c r="AM571" s="155"/>
      <c r="AO571">
        <f t="shared" si="286"/>
        <v>0</v>
      </c>
    </row>
    <row r="572" spans="1:41" ht="18.75" thickBot="1">
      <c r="A572" s="384"/>
      <c r="B572" s="215">
        <f ca="1">IF(_xlfn.ISOWEEKNUM($N$2)=A565,1,0)</f>
        <v>0</v>
      </c>
      <c r="C572" s="216">
        <f t="shared" si="287"/>
        <v>6</v>
      </c>
      <c r="D572" s="216">
        <f>A565</f>
        <v>24</v>
      </c>
      <c r="E572" s="216">
        <f t="shared" si="288"/>
        <v>11</v>
      </c>
      <c r="F572" s="217">
        <f>J569</f>
        <v>45454</v>
      </c>
      <c r="G572" s="216">
        <f t="shared" ca="1" si="284"/>
        <v>0</v>
      </c>
      <c r="H572" s="218">
        <v>8</v>
      </c>
      <c r="I572" s="219">
        <f>_xlfn.NUMBERVALUE(A565&amp;0&amp;H572)</f>
        <v>2408</v>
      </c>
      <c r="J572" s="368"/>
      <c r="K572" s="103"/>
      <c r="L572" s="103"/>
      <c r="M572" s="104"/>
      <c r="N572" s="371"/>
      <c r="O572" s="105"/>
      <c r="P572" s="105"/>
      <c r="Q572" s="106"/>
      <c r="R572" s="107"/>
      <c r="S572" s="107"/>
      <c r="T572" s="107"/>
      <c r="U572" s="108"/>
      <c r="V572" s="109"/>
      <c r="W572" s="110"/>
      <c r="X572" s="111"/>
      <c r="Y572" s="110"/>
      <c r="Z572" s="112"/>
      <c r="AA572" s="112"/>
      <c r="AB572" s="113"/>
      <c r="AC572" s="300"/>
      <c r="AD572" s="301"/>
      <c r="AF572">
        <f t="shared" si="289"/>
        <v>0</v>
      </c>
      <c r="AG572">
        <f t="shared" si="290"/>
        <v>0</v>
      </c>
      <c r="AH572">
        <f t="shared" si="291"/>
        <v>0</v>
      </c>
      <c r="AI572" s="155"/>
      <c r="AJ572" s="155"/>
      <c r="AK572" s="155"/>
      <c r="AL572" s="155"/>
      <c r="AM572" s="155"/>
      <c r="AO572">
        <f t="shared" si="286"/>
        <v>0</v>
      </c>
    </row>
    <row r="573" spans="1:41" ht="18" customHeight="1">
      <c r="A573" s="384"/>
      <c r="B573" s="215">
        <f ca="1">IF(_xlfn.ISOWEEKNUM($N$2)=A565,1,0)</f>
        <v>0</v>
      </c>
      <c r="C573" s="216">
        <f t="shared" si="287"/>
        <v>6</v>
      </c>
      <c r="D573" s="216">
        <f>A565</f>
        <v>24</v>
      </c>
      <c r="E573" s="216">
        <f t="shared" si="288"/>
        <v>12</v>
      </c>
      <c r="F573" s="217">
        <f>J573</f>
        <v>45455</v>
      </c>
      <c r="G573" s="216">
        <f t="shared" ca="1" si="284"/>
        <v>0</v>
      </c>
      <c r="H573" s="218">
        <v>9</v>
      </c>
      <c r="I573" s="219">
        <f>_xlfn.NUMBERVALUE(A565&amp;0&amp;H573)</f>
        <v>2409</v>
      </c>
      <c r="J573" s="366">
        <f>J569+1</f>
        <v>45455</v>
      </c>
      <c r="K573" s="84" t="s">
        <v>131</v>
      </c>
      <c r="L573" s="84" t="s">
        <v>161</v>
      </c>
      <c r="M573" s="85">
        <v>19</v>
      </c>
      <c r="N573" s="369" t="str">
        <f t="shared" ref="N573" si="305">AK574&amp;"
"&amp;AL574&amp;"
"&amp;AM574</f>
        <v>Mercredi
12
Juin</v>
      </c>
      <c r="O573" s="86" t="s">
        <v>114</v>
      </c>
      <c r="P573" s="87" t="s">
        <v>115</v>
      </c>
      <c r="Q573" s="88">
        <v>7.5</v>
      </c>
      <c r="R573" s="89"/>
      <c r="S573" s="89"/>
      <c r="T573" s="89"/>
      <c r="U573" s="90"/>
      <c r="V573" s="91">
        <v>0.125</v>
      </c>
      <c r="W573" s="92"/>
      <c r="X573" s="93"/>
      <c r="Y573" s="92"/>
      <c r="Z573" s="94"/>
      <c r="AA573" s="94"/>
      <c r="AB573" s="95"/>
      <c r="AC573" s="298"/>
      <c r="AD573" s="299"/>
      <c r="AF573">
        <f t="shared" si="289"/>
        <v>0</v>
      </c>
      <c r="AG573">
        <f t="shared" si="290"/>
        <v>60</v>
      </c>
      <c r="AH573">
        <f t="shared" si="291"/>
        <v>60</v>
      </c>
      <c r="AI573" s="20">
        <f>AI569+1</f>
        <v>45455</v>
      </c>
      <c r="AJ573" s="155"/>
      <c r="AK573" s="155"/>
      <c r="AL573" s="155"/>
      <c r="AM573" s="155"/>
      <c r="AO573">
        <f t="shared" si="286"/>
        <v>7.5</v>
      </c>
    </row>
    <row r="574" spans="1:41" ht="18">
      <c r="A574" s="384"/>
      <c r="B574" s="215">
        <f ca="1">IF(_xlfn.ISOWEEKNUM($N$2)=A565,1,0)</f>
        <v>0</v>
      </c>
      <c r="C574" s="216">
        <f t="shared" si="287"/>
        <v>6</v>
      </c>
      <c r="D574" s="216">
        <f>A565</f>
        <v>24</v>
      </c>
      <c r="E574" s="216">
        <f t="shared" si="288"/>
        <v>12</v>
      </c>
      <c r="F574" s="217">
        <f>J573</f>
        <v>45455</v>
      </c>
      <c r="G574" s="216">
        <f t="shared" ca="1" si="284"/>
        <v>0</v>
      </c>
      <c r="H574" s="218">
        <v>10</v>
      </c>
      <c r="I574" s="219">
        <f>_xlfn.NUMBERVALUE(A565&amp;H574)</f>
        <v>2410</v>
      </c>
      <c r="J574" s="367"/>
      <c r="K574" s="96"/>
      <c r="L574" s="101"/>
      <c r="M574" s="97"/>
      <c r="N574" s="370"/>
      <c r="O574" s="98"/>
      <c r="P574" s="98"/>
      <c r="Q574" s="99"/>
      <c r="R574" s="89"/>
      <c r="S574" s="89"/>
      <c r="T574" s="89"/>
      <c r="U574" s="114"/>
      <c r="V574" s="115"/>
      <c r="W574" s="116"/>
      <c r="X574" s="117"/>
      <c r="Y574" s="116"/>
      <c r="Z574" s="94"/>
      <c r="AA574" s="94"/>
      <c r="AB574" s="118"/>
      <c r="AC574" s="302"/>
      <c r="AD574" s="303"/>
      <c r="AF574">
        <f t="shared" si="289"/>
        <v>0</v>
      </c>
      <c r="AG574">
        <f t="shared" si="290"/>
        <v>0</v>
      </c>
      <c r="AH574">
        <f t="shared" si="291"/>
        <v>0</v>
      </c>
      <c r="AI574" s="20" t="str">
        <f>UPPER(LEFT(TEXT(AI573,"jjjj")))&amp;RIGHT(TEXT(AI573,"jjjj"),LEN(TEXT(AI573,"jjjj"))-1)</f>
        <v>Mercredi</v>
      </c>
      <c r="AJ574" s="155" t="str">
        <f>TEXT(AI573,"jj")</f>
        <v>12</v>
      </c>
      <c r="AK574" s="20" t="str">
        <f>UPPER(LEFT(TEXT(AI573,"jjjj")))&amp;RIGHT(TEXT(AI573,"jjjj"),LEN(TEXT(AI573,"jjjj"))-1)</f>
        <v>Mercredi</v>
      </c>
      <c r="AL574" s="155">
        <f>DAY(AI573)</f>
        <v>12</v>
      </c>
      <c r="AM574" s="20" t="str">
        <f>UPPER(LEFT(TEXT(AI573,"mmmm")))&amp;RIGHT(TEXT(AI573,"mmmm"),LEN(TEXT(AI573,"mmmm"))-1)</f>
        <v>Juin</v>
      </c>
      <c r="AO574">
        <f t="shared" si="286"/>
        <v>0</v>
      </c>
    </row>
    <row r="575" spans="1:41" ht="18">
      <c r="A575" s="384"/>
      <c r="B575" s="215">
        <f ca="1">IF(_xlfn.ISOWEEKNUM($N$2)=A565,1,0)</f>
        <v>0</v>
      </c>
      <c r="C575" s="216">
        <f t="shared" si="287"/>
        <v>6</v>
      </c>
      <c r="D575" s="216">
        <f>A565</f>
        <v>24</v>
      </c>
      <c r="E575" s="216">
        <f t="shared" si="288"/>
        <v>12</v>
      </c>
      <c r="F575" s="217">
        <f>J573</f>
        <v>45455</v>
      </c>
      <c r="G575" s="216">
        <f t="shared" ca="1" si="284"/>
        <v>0</v>
      </c>
      <c r="H575" s="218">
        <v>11</v>
      </c>
      <c r="I575" s="219">
        <f>_xlfn.NUMBERVALUE(A565&amp;H575)</f>
        <v>2411</v>
      </c>
      <c r="J575" s="367"/>
      <c r="K575" s="101"/>
      <c r="L575" s="101"/>
      <c r="M575" s="97"/>
      <c r="N575" s="370"/>
      <c r="O575" s="102"/>
      <c r="P575" s="98"/>
      <c r="Q575" s="88"/>
      <c r="R575" s="100"/>
      <c r="S575" s="100"/>
      <c r="T575" s="100"/>
      <c r="U575" s="119"/>
      <c r="V575" s="120"/>
      <c r="W575" s="121"/>
      <c r="X575" s="122"/>
      <c r="Y575" s="121"/>
      <c r="Z575" s="94"/>
      <c r="AA575" s="94"/>
      <c r="AB575" s="123"/>
      <c r="AC575" s="304"/>
      <c r="AD575" s="305"/>
      <c r="AF575">
        <f t="shared" si="289"/>
        <v>0</v>
      </c>
      <c r="AG575">
        <f t="shared" si="290"/>
        <v>0</v>
      </c>
      <c r="AH575">
        <f t="shared" si="291"/>
        <v>0</v>
      </c>
      <c r="AI575" s="155"/>
      <c r="AJ575" s="155"/>
      <c r="AK575" s="155"/>
      <c r="AL575" s="155"/>
      <c r="AM575" s="155"/>
      <c r="AO575">
        <f t="shared" si="286"/>
        <v>0</v>
      </c>
    </row>
    <row r="576" spans="1:41" ht="18.75" thickBot="1">
      <c r="A576" s="384"/>
      <c r="B576" s="215">
        <f ca="1">IF(_xlfn.ISOWEEKNUM($N$2)=A565,1,0)</f>
        <v>0</v>
      </c>
      <c r="C576" s="216">
        <f t="shared" si="287"/>
        <v>6</v>
      </c>
      <c r="D576" s="216">
        <f>A565</f>
        <v>24</v>
      </c>
      <c r="E576" s="216">
        <f t="shared" si="288"/>
        <v>12</v>
      </c>
      <c r="F576" s="217">
        <f>J573</f>
        <v>45455</v>
      </c>
      <c r="G576" s="216">
        <f t="shared" ca="1" si="284"/>
        <v>0</v>
      </c>
      <c r="H576" s="218">
        <v>12</v>
      </c>
      <c r="I576" s="219">
        <f>_xlfn.NUMBERVALUE(A565&amp;H576)</f>
        <v>2412</v>
      </c>
      <c r="J576" s="368"/>
      <c r="K576" s="103"/>
      <c r="L576" s="103"/>
      <c r="M576" s="104"/>
      <c r="N576" s="371"/>
      <c r="O576" s="105"/>
      <c r="P576" s="105"/>
      <c r="Q576" s="106"/>
      <c r="R576" s="107"/>
      <c r="S576" s="107"/>
      <c r="T576" s="107"/>
      <c r="U576" s="124"/>
      <c r="V576" s="125"/>
      <c r="W576" s="126"/>
      <c r="X576" s="127"/>
      <c r="Y576" s="126"/>
      <c r="Z576" s="112"/>
      <c r="AA576" s="112"/>
      <c r="AB576" s="128"/>
      <c r="AC576" s="306"/>
      <c r="AD576" s="307"/>
      <c r="AF576">
        <f t="shared" si="289"/>
        <v>0</v>
      </c>
      <c r="AG576">
        <f t="shared" si="290"/>
        <v>0</v>
      </c>
      <c r="AH576">
        <f t="shared" si="291"/>
        <v>0</v>
      </c>
      <c r="AI576" s="155"/>
      <c r="AJ576" s="155"/>
      <c r="AK576" s="155"/>
      <c r="AL576" s="155"/>
      <c r="AM576" s="155"/>
      <c r="AO576">
        <f t="shared" si="286"/>
        <v>0</v>
      </c>
    </row>
    <row r="577" spans="1:41" ht="18" customHeight="1">
      <c r="A577" s="384"/>
      <c r="B577" s="215">
        <f ca="1">IF(_xlfn.ISOWEEKNUM($N$2)=A565,1,0)</f>
        <v>0</v>
      </c>
      <c r="C577" s="216">
        <f t="shared" si="287"/>
        <v>6</v>
      </c>
      <c r="D577" s="216">
        <f>A565</f>
        <v>24</v>
      </c>
      <c r="E577" s="216">
        <f t="shared" si="288"/>
        <v>13</v>
      </c>
      <c r="F577" s="217">
        <f>J577</f>
        <v>45456</v>
      </c>
      <c r="G577" s="216">
        <f t="shared" ca="1" si="284"/>
        <v>0</v>
      </c>
      <c r="H577" s="218">
        <v>13</v>
      </c>
      <c r="I577" s="219">
        <f>_xlfn.NUMBERVALUE(A565&amp;H577)</f>
        <v>2413</v>
      </c>
      <c r="J577" s="366">
        <f>J573+1</f>
        <v>45456</v>
      </c>
      <c r="K577" s="84" t="s">
        <v>131</v>
      </c>
      <c r="L577" s="84" t="s">
        <v>161</v>
      </c>
      <c r="M577" s="85">
        <v>19</v>
      </c>
      <c r="N577" s="369" t="str">
        <f t="shared" ref="N577" si="306">AK578&amp;"
"&amp;AL578&amp;"
"&amp;AM578</f>
        <v>Jeudi
13
Juin</v>
      </c>
      <c r="O577" s="86" t="s">
        <v>114</v>
      </c>
      <c r="P577" s="87" t="s">
        <v>115</v>
      </c>
      <c r="Q577" s="88">
        <v>7.5</v>
      </c>
      <c r="R577" s="89"/>
      <c r="S577" s="89"/>
      <c r="T577" s="89"/>
      <c r="U577" s="90"/>
      <c r="V577" s="91">
        <v>0</v>
      </c>
      <c r="W577" s="92"/>
      <c r="X577" s="93"/>
      <c r="Y577" s="92"/>
      <c r="Z577" s="94"/>
      <c r="AA577" s="94"/>
      <c r="AB577" s="95"/>
      <c r="AC577" s="298"/>
      <c r="AD577" s="308"/>
      <c r="AF577">
        <f t="shared" si="289"/>
        <v>0</v>
      </c>
      <c r="AG577">
        <f t="shared" si="290"/>
        <v>60</v>
      </c>
      <c r="AH577">
        <f t="shared" si="291"/>
        <v>60</v>
      </c>
      <c r="AI577" s="20">
        <f>AI573+1</f>
        <v>45456</v>
      </c>
      <c r="AJ577" s="155"/>
      <c r="AK577" s="155"/>
      <c r="AL577" s="155"/>
      <c r="AM577" s="155"/>
      <c r="AO577">
        <f t="shared" si="286"/>
        <v>7.5</v>
      </c>
    </row>
    <row r="578" spans="1:41" ht="18">
      <c r="A578" s="384"/>
      <c r="B578" s="215">
        <f ca="1">IF(_xlfn.ISOWEEKNUM($N$2)=A565,1,0)</f>
        <v>0</v>
      </c>
      <c r="C578" s="216">
        <f t="shared" si="287"/>
        <v>6</v>
      </c>
      <c r="D578" s="216">
        <f>A565</f>
        <v>24</v>
      </c>
      <c r="E578" s="216">
        <f t="shared" si="288"/>
        <v>13</v>
      </c>
      <c r="F578" s="217">
        <f>J577</f>
        <v>45456</v>
      </c>
      <c r="G578" s="216">
        <f t="shared" ca="1" si="284"/>
        <v>0</v>
      </c>
      <c r="H578" s="218">
        <v>14</v>
      </c>
      <c r="I578" s="219">
        <f>_xlfn.NUMBERVALUE(A565&amp;H578)</f>
        <v>2414</v>
      </c>
      <c r="J578" s="367"/>
      <c r="K578" s="96"/>
      <c r="L578" s="101"/>
      <c r="M578" s="97"/>
      <c r="N578" s="370"/>
      <c r="O578" s="98"/>
      <c r="P578" s="98"/>
      <c r="Q578" s="99"/>
      <c r="R578" s="89"/>
      <c r="S578" s="89"/>
      <c r="T578" s="89"/>
      <c r="U578" s="114"/>
      <c r="V578" s="115"/>
      <c r="W578" s="116"/>
      <c r="X578" s="117"/>
      <c r="Y578" s="116"/>
      <c r="Z578" s="94"/>
      <c r="AA578" s="94"/>
      <c r="AB578" s="118"/>
      <c r="AC578" s="302"/>
      <c r="AD578" s="303"/>
      <c r="AF578">
        <f t="shared" si="289"/>
        <v>0</v>
      </c>
      <c r="AG578">
        <f t="shared" si="290"/>
        <v>0</v>
      </c>
      <c r="AH578">
        <f t="shared" si="291"/>
        <v>0</v>
      </c>
      <c r="AI578" s="20" t="str">
        <f>UPPER(LEFT(TEXT(AI577,"jjjj")))&amp;RIGHT(TEXT(AI577,"jjjj"),LEN(TEXT(AI577,"jjjj"))-1)</f>
        <v>Jeudi</v>
      </c>
      <c r="AJ578" s="155" t="str">
        <f>TEXT(AI577,"jj")</f>
        <v>13</v>
      </c>
      <c r="AK578" s="20" t="str">
        <f>UPPER(LEFT(TEXT(AI577,"jjjj")))&amp;RIGHT(TEXT(AI577,"jjjj"),LEN(TEXT(AI577,"jjjj"))-1)</f>
        <v>Jeudi</v>
      </c>
      <c r="AL578" s="155">
        <f>DAY(AI577)</f>
        <v>13</v>
      </c>
      <c r="AM578" s="20" t="str">
        <f>UPPER(LEFT(TEXT(AI577,"mmmm")))&amp;RIGHT(TEXT(AI577,"mmmm"),LEN(TEXT(AI577,"mmmm"))-1)</f>
        <v>Juin</v>
      </c>
      <c r="AO578">
        <f t="shared" si="286"/>
        <v>0</v>
      </c>
    </row>
    <row r="579" spans="1:41" ht="18">
      <c r="A579" s="384"/>
      <c r="B579" s="215">
        <f ca="1">IF(_xlfn.ISOWEEKNUM($N$2)=A565,1,0)</f>
        <v>0</v>
      </c>
      <c r="C579" s="216">
        <f t="shared" si="287"/>
        <v>6</v>
      </c>
      <c r="D579" s="216">
        <f>A565</f>
        <v>24</v>
      </c>
      <c r="E579" s="216">
        <f t="shared" si="288"/>
        <v>13</v>
      </c>
      <c r="F579" s="217">
        <f>J577</f>
        <v>45456</v>
      </c>
      <c r="G579" s="216">
        <f t="shared" ca="1" si="284"/>
        <v>0</v>
      </c>
      <c r="H579" s="218">
        <v>15</v>
      </c>
      <c r="I579" s="219">
        <f>_xlfn.NUMBERVALUE(A565&amp;H579)</f>
        <v>2415</v>
      </c>
      <c r="J579" s="367"/>
      <c r="K579" s="101"/>
      <c r="L579" s="101"/>
      <c r="M579" s="97"/>
      <c r="N579" s="370"/>
      <c r="O579" s="102"/>
      <c r="P579" s="98"/>
      <c r="Q579" s="88"/>
      <c r="R579" s="100"/>
      <c r="S579" s="100"/>
      <c r="T579" s="100"/>
      <c r="U579" s="119"/>
      <c r="V579" s="120"/>
      <c r="W579" s="121"/>
      <c r="X579" s="122"/>
      <c r="Y579" s="121"/>
      <c r="Z579" s="94"/>
      <c r="AA579" s="94"/>
      <c r="AB579" s="123"/>
      <c r="AC579" s="304"/>
      <c r="AD579" s="305"/>
      <c r="AF579">
        <f t="shared" si="289"/>
        <v>0</v>
      </c>
      <c r="AG579">
        <f t="shared" si="290"/>
        <v>0</v>
      </c>
      <c r="AH579">
        <f t="shared" si="291"/>
        <v>0</v>
      </c>
      <c r="AI579" s="155"/>
      <c r="AJ579" s="155"/>
      <c r="AK579" s="155"/>
      <c r="AL579" s="155"/>
      <c r="AM579" s="155"/>
      <c r="AO579">
        <f t="shared" si="286"/>
        <v>0</v>
      </c>
    </row>
    <row r="580" spans="1:41" ht="18.75" thickBot="1">
      <c r="A580" s="384"/>
      <c r="B580" s="215">
        <f ca="1">IF(_xlfn.ISOWEEKNUM($N$2)=A565,1,0)</f>
        <v>0</v>
      </c>
      <c r="C580" s="216">
        <f t="shared" si="287"/>
        <v>6</v>
      </c>
      <c r="D580" s="216">
        <f>A565</f>
        <v>24</v>
      </c>
      <c r="E580" s="216">
        <f t="shared" si="288"/>
        <v>13</v>
      </c>
      <c r="F580" s="217">
        <f>J577</f>
        <v>45456</v>
      </c>
      <c r="G580" s="216">
        <f t="shared" ca="1" si="284"/>
        <v>0</v>
      </c>
      <c r="H580" s="218">
        <v>16</v>
      </c>
      <c r="I580" s="219">
        <f>_xlfn.NUMBERVALUE(A565&amp;H580)</f>
        <v>2416</v>
      </c>
      <c r="J580" s="368"/>
      <c r="K580" s="103"/>
      <c r="L580" s="103"/>
      <c r="M580" s="104"/>
      <c r="N580" s="371"/>
      <c r="O580" s="105"/>
      <c r="P580" s="105"/>
      <c r="Q580" s="106"/>
      <c r="R580" s="107"/>
      <c r="S580" s="107"/>
      <c r="T580" s="107"/>
      <c r="U580" s="124"/>
      <c r="V580" s="125"/>
      <c r="W580" s="126"/>
      <c r="X580" s="127"/>
      <c r="Y580" s="126"/>
      <c r="Z580" s="112"/>
      <c r="AA580" s="112"/>
      <c r="AB580" s="128"/>
      <c r="AC580" s="306"/>
      <c r="AD580" s="307"/>
      <c r="AF580">
        <f t="shared" si="289"/>
        <v>0</v>
      </c>
      <c r="AG580">
        <f t="shared" si="290"/>
        <v>0</v>
      </c>
      <c r="AH580">
        <f t="shared" si="291"/>
        <v>0</v>
      </c>
      <c r="AI580" s="155"/>
      <c r="AJ580" s="155"/>
      <c r="AK580" s="155"/>
      <c r="AL580" s="155"/>
      <c r="AM580" s="155"/>
      <c r="AO580">
        <f t="shared" si="286"/>
        <v>0</v>
      </c>
    </row>
    <row r="581" spans="1:41" ht="18" customHeight="1">
      <c r="A581" s="384"/>
      <c r="B581" s="215">
        <f ca="1">IF(_xlfn.ISOWEEKNUM($N$2)=A565,1,0)</f>
        <v>0</v>
      </c>
      <c r="C581" s="216">
        <f t="shared" si="287"/>
        <v>6</v>
      </c>
      <c r="D581" s="216">
        <f>A565</f>
        <v>24</v>
      </c>
      <c r="E581" s="216">
        <f t="shared" si="288"/>
        <v>14</v>
      </c>
      <c r="F581" s="217">
        <f>J581</f>
        <v>45457</v>
      </c>
      <c r="G581" s="216">
        <f t="shared" ca="1" si="284"/>
        <v>0</v>
      </c>
      <c r="H581" s="218">
        <v>17</v>
      </c>
      <c r="I581" s="219">
        <f>_xlfn.NUMBERVALUE(A565&amp;H581)</f>
        <v>2417</v>
      </c>
      <c r="J581" s="366">
        <f>J577+1</f>
        <v>45457</v>
      </c>
      <c r="K581" s="84"/>
      <c r="L581" s="84"/>
      <c r="M581" s="85"/>
      <c r="N581" s="369" t="str">
        <f t="shared" ref="N581" si="307">AK582&amp;"
"&amp;AL582&amp;"
"&amp;AM582</f>
        <v>Vendredi
14
Juin</v>
      </c>
      <c r="O581" s="86"/>
      <c r="P581" s="87"/>
      <c r="Q581" s="88"/>
      <c r="R581" s="89"/>
      <c r="S581" s="89"/>
      <c r="T581" s="89"/>
      <c r="U581" s="90"/>
      <c r="V581" s="91"/>
      <c r="W581" s="92"/>
      <c r="X581" s="93"/>
      <c r="Y581" s="92"/>
      <c r="Z581" s="94"/>
      <c r="AA581" s="94"/>
      <c r="AB581" s="95"/>
      <c r="AC581" s="309"/>
      <c r="AD581" s="308"/>
      <c r="AF581">
        <f t="shared" si="289"/>
        <v>0</v>
      </c>
      <c r="AG581">
        <f t="shared" si="290"/>
        <v>0</v>
      </c>
      <c r="AH581">
        <f t="shared" si="291"/>
        <v>0</v>
      </c>
      <c r="AI581" s="20">
        <f>AI577+1</f>
        <v>45457</v>
      </c>
      <c r="AJ581" s="155"/>
      <c r="AK581" s="155"/>
      <c r="AL581" s="155"/>
      <c r="AM581" s="155"/>
      <c r="AO581">
        <f t="shared" si="286"/>
        <v>0</v>
      </c>
    </row>
    <row r="582" spans="1:41" ht="18">
      <c r="A582" s="384"/>
      <c r="B582" s="215">
        <f ca="1">IF(_xlfn.ISOWEEKNUM($N$2)=A565,1,0)</f>
        <v>0</v>
      </c>
      <c r="C582" s="216">
        <f t="shared" si="287"/>
        <v>6</v>
      </c>
      <c r="D582" s="216">
        <f>A565</f>
        <v>24</v>
      </c>
      <c r="E582" s="216">
        <f t="shared" si="288"/>
        <v>14</v>
      </c>
      <c r="F582" s="217">
        <f>J581</f>
        <v>45457</v>
      </c>
      <c r="G582" s="216">
        <f t="shared" ca="1" si="284"/>
        <v>0</v>
      </c>
      <c r="H582" s="218">
        <v>18</v>
      </c>
      <c r="I582" s="219">
        <f>_xlfn.NUMBERVALUE(A565&amp;H582)</f>
        <v>2418</v>
      </c>
      <c r="J582" s="367"/>
      <c r="K582" s="96"/>
      <c r="L582" s="101"/>
      <c r="M582" s="97"/>
      <c r="N582" s="370"/>
      <c r="O582" s="98"/>
      <c r="P582" s="98"/>
      <c r="Q582" s="99"/>
      <c r="R582" s="89"/>
      <c r="S582" s="89"/>
      <c r="T582" s="89"/>
      <c r="U582" s="114"/>
      <c r="V582" s="115"/>
      <c r="W582" s="116"/>
      <c r="X582" s="117"/>
      <c r="Y582" s="116"/>
      <c r="Z582" s="94"/>
      <c r="AA582" s="94"/>
      <c r="AB582" s="118"/>
      <c r="AC582" s="298"/>
      <c r="AD582" s="303"/>
      <c r="AF582">
        <f t="shared" si="289"/>
        <v>0</v>
      </c>
      <c r="AG582">
        <f t="shared" si="290"/>
        <v>0</v>
      </c>
      <c r="AH582">
        <f t="shared" si="291"/>
        <v>0</v>
      </c>
      <c r="AI582" s="20" t="str">
        <f>UPPER(LEFT(TEXT(AI581,"jjjj")))&amp;RIGHT(TEXT(AI581,"jjjj"),LEN(TEXT(AI581,"jjjj"))-1)</f>
        <v>Vendredi</v>
      </c>
      <c r="AJ582" s="155" t="str">
        <f>TEXT(AI581,"jj")</f>
        <v>14</v>
      </c>
      <c r="AK582" s="20" t="str">
        <f>UPPER(LEFT(TEXT(AI581,"jjjj")))&amp;RIGHT(TEXT(AI581,"jjjj"),LEN(TEXT(AI581,"jjjj"))-1)</f>
        <v>Vendredi</v>
      </c>
      <c r="AL582" s="155">
        <f>DAY(AI581)</f>
        <v>14</v>
      </c>
      <c r="AM582" s="20" t="str">
        <f>UPPER(LEFT(TEXT(AI581,"mmmm")))&amp;RIGHT(TEXT(AI581,"mmmm"),LEN(TEXT(AI581,"mmmm"))-1)</f>
        <v>Juin</v>
      </c>
      <c r="AO582">
        <f t="shared" si="286"/>
        <v>0</v>
      </c>
    </row>
    <row r="583" spans="1:41" ht="18">
      <c r="A583" s="384"/>
      <c r="B583" s="215">
        <f ca="1">IF(_xlfn.ISOWEEKNUM($N$2)=A565,1,0)</f>
        <v>0</v>
      </c>
      <c r="C583" s="216">
        <f t="shared" si="287"/>
        <v>6</v>
      </c>
      <c r="D583" s="216">
        <f>A565</f>
        <v>24</v>
      </c>
      <c r="E583" s="216">
        <f t="shared" si="288"/>
        <v>14</v>
      </c>
      <c r="F583" s="217">
        <f>J581</f>
        <v>45457</v>
      </c>
      <c r="G583" s="216">
        <f t="shared" ca="1" si="284"/>
        <v>0</v>
      </c>
      <c r="H583" s="218">
        <v>19</v>
      </c>
      <c r="I583" s="219">
        <f>_xlfn.NUMBERVALUE(A565&amp;H583)</f>
        <v>2419</v>
      </c>
      <c r="J583" s="367"/>
      <c r="K583" s="101"/>
      <c r="L583" s="101"/>
      <c r="M583" s="97"/>
      <c r="N583" s="370"/>
      <c r="O583" s="102"/>
      <c r="P583" s="98"/>
      <c r="Q583" s="88"/>
      <c r="R583" s="100"/>
      <c r="S583" s="100"/>
      <c r="T583" s="100"/>
      <c r="U583" s="119"/>
      <c r="V583" s="120"/>
      <c r="W583" s="121"/>
      <c r="X583" s="122"/>
      <c r="Y583" s="121"/>
      <c r="Z583" s="94"/>
      <c r="AA583" s="94"/>
      <c r="AB583" s="123"/>
      <c r="AC583" s="304"/>
      <c r="AD583" s="305"/>
      <c r="AF583">
        <f t="shared" si="289"/>
        <v>0</v>
      </c>
      <c r="AG583">
        <f t="shared" si="290"/>
        <v>0</v>
      </c>
      <c r="AH583">
        <f t="shared" si="291"/>
        <v>0</v>
      </c>
      <c r="AI583" s="155"/>
      <c r="AJ583" s="155"/>
      <c r="AK583" s="155"/>
      <c r="AL583" s="155"/>
      <c r="AM583" s="155"/>
      <c r="AO583">
        <f t="shared" si="286"/>
        <v>0</v>
      </c>
    </row>
    <row r="584" spans="1:41" ht="18.75" thickBot="1">
      <c r="A584" s="384"/>
      <c r="B584" s="215">
        <f ca="1">IF(_xlfn.ISOWEEKNUM($N$2)=A565,1,0)</f>
        <v>0</v>
      </c>
      <c r="C584" s="216">
        <f t="shared" si="287"/>
        <v>6</v>
      </c>
      <c r="D584" s="216">
        <f>A565</f>
        <v>24</v>
      </c>
      <c r="E584" s="216">
        <f t="shared" si="288"/>
        <v>14</v>
      </c>
      <c r="F584" s="217">
        <f>J581</f>
        <v>45457</v>
      </c>
      <c r="G584" s="216">
        <f t="shared" ca="1" si="284"/>
        <v>0</v>
      </c>
      <c r="H584" s="218">
        <v>20</v>
      </c>
      <c r="I584" s="219">
        <f>_xlfn.NUMBERVALUE(A565&amp;H584)</f>
        <v>2420</v>
      </c>
      <c r="J584" s="368"/>
      <c r="K584" s="103"/>
      <c r="L584" s="103"/>
      <c r="M584" s="104"/>
      <c r="N584" s="371"/>
      <c r="O584" s="105"/>
      <c r="P584" s="105"/>
      <c r="Q584" s="106"/>
      <c r="R584" s="107"/>
      <c r="S584" s="107"/>
      <c r="T584" s="107"/>
      <c r="U584" s="124"/>
      <c r="V584" s="125"/>
      <c r="W584" s="126"/>
      <c r="X584" s="127"/>
      <c r="Y584" s="126"/>
      <c r="Z584" s="112"/>
      <c r="AA584" s="112"/>
      <c r="AB584" s="128"/>
      <c r="AC584" s="306"/>
      <c r="AD584" s="307"/>
      <c r="AF584">
        <f t="shared" si="289"/>
        <v>0</v>
      </c>
      <c r="AG584">
        <f t="shared" si="290"/>
        <v>0</v>
      </c>
      <c r="AH584">
        <f t="shared" si="291"/>
        <v>0</v>
      </c>
      <c r="AI584" s="155"/>
      <c r="AJ584" s="155"/>
      <c r="AK584" s="155"/>
      <c r="AL584" s="155"/>
      <c r="AM584" s="155"/>
      <c r="AO584">
        <f t="shared" si="286"/>
        <v>0</v>
      </c>
    </row>
    <row r="585" spans="1:41" ht="18" customHeight="1">
      <c r="A585" s="384"/>
      <c r="B585" s="215">
        <f ca="1">IF(_xlfn.ISOWEEKNUM($N$2)=A565,1,0)</f>
        <v>0</v>
      </c>
      <c r="C585" s="216">
        <f t="shared" si="287"/>
        <v>6</v>
      </c>
      <c r="D585" s="216">
        <f>A565</f>
        <v>24</v>
      </c>
      <c r="E585" s="216">
        <f t="shared" si="288"/>
        <v>15</v>
      </c>
      <c r="F585" s="217">
        <f>J585</f>
        <v>45458</v>
      </c>
      <c r="G585" s="216">
        <f t="shared" ca="1" si="284"/>
        <v>0</v>
      </c>
      <c r="H585" s="218">
        <v>21</v>
      </c>
      <c r="I585" s="219">
        <f>_xlfn.NUMBERVALUE(A565&amp;H585)</f>
        <v>2421</v>
      </c>
      <c r="J585" s="372">
        <f>J581+1</f>
        <v>45458</v>
      </c>
      <c r="K585" s="52"/>
      <c r="L585" s="53"/>
      <c r="M585" s="54"/>
      <c r="N585" s="374" t="str">
        <f t="shared" ref="N585" si="308">AK586&amp;"
"&amp;AL586&amp;"
"&amp;AM586</f>
        <v>Samedi
15
Juin</v>
      </c>
      <c r="O585" s="55"/>
      <c r="P585" s="56"/>
      <c r="Q585" s="57"/>
      <c r="R585" s="58"/>
      <c r="S585" s="58"/>
      <c r="T585" s="58"/>
      <c r="U585" s="59"/>
      <c r="V585" s="60"/>
      <c r="W585" s="61"/>
      <c r="X585" s="62"/>
      <c r="Y585" s="61"/>
      <c r="Z585" s="63"/>
      <c r="AA585" s="63"/>
      <c r="AB585" s="64"/>
      <c r="AC585" s="310"/>
      <c r="AD585" s="311"/>
      <c r="AF585">
        <f t="shared" si="289"/>
        <v>0</v>
      </c>
      <c r="AG585">
        <f t="shared" si="290"/>
        <v>0</v>
      </c>
      <c r="AH585">
        <f t="shared" si="291"/>
        <v>0</v>
      </c>
      <c r="AI585" s="20">
        <f>AI581+1</f>
        <v>45458</v>
      </c>
      <c r="AJ585" s="155"/>
      <c r="AK585" s="155"/>
      <c r="AL585" s="155"/>
      <c r="AM585" s="155"/>
      <c r="AO585">
        <f t="shared" si="286"/>
        <v>0</v>
      </c>
    </row>
    <row r="586" spans="1:41" ht="18.75" thickBot="1">
      <c r="A586" s="384"/>
      <c r="B586" s="215">
        <f ca="1">IF(_xlfn.ISOWEEKNUM($N$2)=A565,1,0)</f>
        <v>0</v>
      </c>
      <c r="C586" s="216">
        <f t="shared" si="287"/>
        <v>6</v>
      </c>
      <c r="D586" s="216">
        <f>A565</f>
        <v>24</v>
      </c>
      <c r="E586" s="216">
        <f t="shared" si="288"/>
        <v>15</v>
      </c>
      <c r="F586" s="217">
        <f>J585</f>
        <v>45458</v>
      </c>
      <c r="G586" s="216">
        <f t="shared" ca="1" si="284"/>
        <v>0</v>
      </c>
      <c r="H586" s="218">
        <v>22</v>
      </c>
      <c r="I586" s="219">
        <f>_xlfn.NUMBERVALUE(A565&amp;H586)</f>
        <v>2422</v>
      </c>
      <c r="J586" s="373"/>
      <c r="K586" s="53"/>
      <c r="L586" s="53"/>
      <c r="M586" s="65"/>
      <c r="N586" s="375"/>
      <c r="O586" s="66"/>
      <c r="P586" s="66"/>
      <c r="Q586" s="67"/>
      <c r="R586" s="68"/>
      <c r="S586" s="68"/>
      <c r="T586" s="68"/>
      <c r="U586" s="69"/>
      <c r="V586" s="70"/>
      <c r="W586" s="71"/>
      <c r="X586" s="72"/>
      <c r="Y586" s="71"/>
      <c r="Z586" s="73"/>
      <c r="AA586" s="73"/>
      <c r="AB586" s="74"/>
      <c r="AC586" s="312"/>
      <c r="AD586" s="313"/>
      <c r="AF586">
        <f t="shared" si="289"/>
        <v>0</v>
      </c>
      <c r="AG586">
        <f t="shared" si="290"/>
        <v>0</v>
      </c>
      <c r="AH586">
        <f t="shared" si="291"/>
        <v>0</v>
      </c>
      <c r="AI586" s="20" t="str">
        <f>UPPER(LEFT(TEXT(AI585,"jjjj")))&amp;RIGHT(TEXT(AI585,"jjjj"),LEN(TEXT(AI585,"jjjj"))-1)</f>
        <v>Samedi</v>
      </c>
      <c r="AJ586" s="155" t="str">
        <f>TEXT(AI585,"jj")</f>
        <v>15</v>
      </c>
      <c r="AK586" s="20" t="str">
        <f>UPPER(LEFT(TEXT(AI585,"jjjj")))&amp;RIGHT(TEXT(AI585,"jjjj"),LEN(TEXT(AI585,"jjjj"))-1)</f>
        <v>Samedi</v>
      </c>
      <c r="AL586" s="155">
        <f>DAY(AI585)</f>
        <v>15</v>
      </c>
      <c r="AM586" s="20" t="str">
        <f>UPPER(LEFT(TEXT(AI585,"mmmm")))&amp;RIGHT(TEXT(AI585,"mmmm"),LEN(TEXT(AI585,"mmmm"))-1)</f>
        <v>Juin</v>
      </c>
      <c r="AO586">
        <f t="shared" si="286"/>
        <v>0</v>
      </c>
    </row>
    <row r="587" spans="1:41" ht="18" customHeight="1">
      <c r="A587" s="384"/>
      <c r="B587" s="215">
        <f ca="1">IF(_xlfn.ISOWEEKNUM($N$2)=A565,1,0)</f>
        <v>0</v>
      </c>
      <c r="C587" s="216">
        <f t="shared" si="287"/>
        <v>6</v>
      </c>
      <c r="D587" s="216">
        <f>A565</f>
        <v>24</v>
      </c>
      <c r="E587" s="216">
        <f t="shared" si="288"/>
        <v>16</v>
      </c>
      <c r="F587" s="217">
        <f>J587</f>
        <v>45459</v>
      </c>
      <c r="G587" s="216">
        <f t="shared" ca="1" si="284"/>
        <v>0</v>
      </c>
      <c r="H587" s="218">
        <v>23</v>
      </c>
      <c r="I587" s="219">
        <f>_xlfn.NUMBERVALUE(A565&amp;H587)</f>
        <v>2423</v>
      </c>
      <c r="J587" s="372">
        <f>J585+1</f>
        <v>45459</v>
      </c>
      <c r="K587" s="75"/>
      <c r="L587" s="75"/>
      <c r="M587" s="54"/>
      <c r="N587" s="374" t="str">
        <f t="shared" ref="N587" si="309">AK588&amp;"
"&amp;AL588&amp;"
"&amp;AM588</f>
        <v>Dimanche
16
Juin</v>
      </c>
      <c r="O587" s="76"/>
      <c r="P587" s="77"/>
      <c r="Q587" s="78"/>
      <c r="R587" s="79"/>
      <c r="S587" s="79"/>
      <c r="T587" s="79"/>
      <c r="U587" s="80"/>
      <c r="V587" s="81"/>
      <c r="W587" s="81"/>
      <c r="X587" s="82"/>
      <c r="Y587" s="81"/>
      <c r="Z587" s="81"/>
      <c r="AA587" s="81"/>
      <c r="AB587" s="83"/>
      <c r="AC587" s="314"/>
      <c r="AD587" s="315"/>
      <c r="AF587">
        <f t="shared" si="289"/>
        <v>0</v>
      </c>
      <c r="AG587">
        <f t="shared" si="290"/>
        <v>0</v>
      </c>
      <c r="AH587">
        <f t="shared" si="291"/>
        <v>0</v>
      </c>
      <c r="AI587" s="20">
        <f>AI585+1</f>
        <v>45459</v>
      </c>
      <c r="AJ587" s="155"/>
      <c r="AK587" s="155"/>
      <c r="AL587" s="155"/>
      <c r="AM587" s="155"/>
      <c r="AO587">
        <f t="shared" si="286"/>
        <v>0</v>
      </c>
    </row>
    <row r="588" spans="1:41" ht="18.75" thickBot="1">
      <c r="A588" s="385"/>
      <c r="B588" s="220">
        <f ca="1">IF(_xlfn.ISOWEEKNUM($N$2)=A565,1,0)</f>
        <v>0</v>
      </c>
      <c r="C588" s="216">
        <f t="shared" si="287"/>
        <v>6</v>
      </c>
      <c r="D588" s="216">
        <f>A565</f>
        <v>24</v>
      </c>
      <c r="E588" s="216">
        <f t="shared" si="288"/>
        <v>16</v>
      </c>
      <c r="F588" s="217">
        <f>J587</f>
        <v>45459</v>
      </c>
      <c r="G588" s="221">
        <f t="shared" ca="1" si="284"/>
        <v>0</v>
      </c>
      <c r="H588" s="218">
        <v>24</v>
      </c>
      <c r="I588" s="222">
        <f>_xlfn.NUMBERVALUE(A565&amp;H588)</f>
        <v>2424</v>
      </c>
      <c r="J588" s="379"/>
      <c r="K588" s="146"/>
      <c r="L588" s="146"/>
      <c r="M588" s="147"/>
      <c r="N588" s="380"/>
      <c r="O588" s="148"/>
      <c r="P588" s="148"/>
      <c r="Q588" s="149"/>
      <c r="R588" s="150"/>
      <c r="S588" s="150"/>
      <c r="T588" s="150"/>
      <c r="U588" s="151"/>
      <c r="V588" s="152"/>
      <c r="W588" s="152"/>
      <c r="X588" s="153"/>
      <c r="Y588" s="152"/>
      <c r="Z588" s="152"/>
      <c r="AA588" s="152"/>
      <c r="AB588" s="154"/>
      <c r="AC588" s="316"/>
      <c r="AD588" s="317"/>
      <c r="AF588">
        <f t="shared" si="289"/>
        <v>0</v>
      </c>
      <c r="AG588">
        <f t="shared" si="290"/>
        <v>0</v>
      </c>
      <c r="AH588">
        <f t="shared" si="291"/>
        <v>0</v>
      </c>
      <c r="AI588" s="20" t="str">
        <f>UPPER(LEFT(TEXT(AI587,"jjjj")))&amp;RIGHT(TEXT(AI587,"jjjj"),LEN(TEXT(AI587,"jjjj"))-1)</f>
        <v>Dimanche</v>
      </c>
      <c r="AJ588" s="155" t="str">
        <f>TEXT(AI587,"jj")</f>
        <v>16</v>
      </c>
      <c r="AK588" s="20" t="str">
        <f>UPPER(LEFT(TEXT(AI587,"jjjj")))&amp;RIGHT(TEXT(AI587,"jjjj"),LEN(TEXT(AI587,"jjjj"))-1)</f>
        <v>Dimanche</v>
      </c>
      <c r="AL588" s="155">
        <f>DAY(AI587)</f>
        <v>16</v>
      </c>
      <c r="AM588" s="20" t="str">
        <f>UPPER(LEFT(TEXT(AI587,"mmmm")))&amp;RIGHT(TEXT(AI587,"mmmm"),LEN(TEXT(AI587,"mmmm"))-1)</f>
        <v>Juin</v>
      </c>
      <c r="AO588">
        <f t="shared" si="286"/>
        <v>0</v>
      </c>
    </row>
    <row r="589" spans="1:41" ht="18.75" customHeight="1" thickTop="1">
      <c r="A589" s="383">
        <f>A565+1</f>
        <v>25</v>
      </c>
      <c r="B589" s="210">
        <f ca="1">IF(_xlfn.ISOWEEKNUM($N$2)=A589,1,0)</f>
        <v>0</v>
      </c>
      <c r="C589" s="211">
        <f t="shared" si="287"/>
        <v>6</v>
      </c>
      <c r="D589" s="211">
        <f>A589</f>
        <v>25</v>
      </c>
      <c r="E589" s="211">
        <f t="shared" si="288"/>
        <v>17</v>
      </c>
      <c r="F589" s="212">
        <f>J589</f>
        <v>45460</v>
      </c>
      <c r="G589" s="211">
        <f t="shared" ref="G589:G652" ca="1" si="310">IF(F589=N$2,1,0)</f>
        <v>0</v>
      </c>
      <c r="H589" s="213">
        <v>1</v>
      </c>
      <c r="I589" s="214">
        <f>_xlfn.NUMBERVALUE(A589&amp;0&amp;H589)</f>
        <v>2501</v>
      </c>
      <c r="J589" s="386">
        <f>J587+1</f>
        <v>45460</v>
      </c>
      <c r="K589" s="134" t="s">
        <v>131</v>
      </c>
      <c r="L589" s="134" t="s">
        <v>161</v>
      </c>
      <c r="M589" s="135">
        <v>19</v>
      </c>
      <c r="N589" s="387" t="str">
        <f t="shared" ref="N589" si="311">AK590&amp;"
"&amp;AL590&amp;"
"&amp;AM590</f>
        <v>Lundi
17
Juin</v>
      </c>
      <c r="O589" s="136">
        <v>9</v>
      </c>
      <c r="P589" s="137">
        <v>16</v>
      </c>
      <c r="Q589" s="138">
        <v>6</v>
      </c>
      <c r="R589" s="139"/>
      <c r="S589" s="139"/>
      <c r="T589" s="139"/>
      <c r="U589" s="140"/>
      <c r="V589" s="141">
        <v>0</v>
      </c>
      <c r="W589" s="142"/>
      <c r="X589" s="143"/>
      <c r="Y589" s="142"/>
      <c r="Z589" s="144"/>
      <c r="AA589" s="144"/>
      <c r="AB589" s="145"/>
      <c r="AC589" s="296"/>
      <c r="AD589" s="297"/>
      <c r="AF589">
        <f t="shared" si="289"/>
        <v>0</v>
      </c>
      <c r="AG589">
        <f t="shared" si="290"/>
        <v>60</v>
      </c>
      <c r="AH589">
        <f t="shared" si="291"/>
        <v>60</v>
      </c>
      <c r="AI589" s="20">
        <f>J589</f>
        <v>45460</v>
      </c>
      <c r="AJ589" s="19"/>
      <c r="AK589" s="19"/>
      <c r="AL589" s="19"/>
      <c r="AM589" s="20"/>
      <c r="AO589">
        <f t="shared" ref="AO589:AO652" si="312">SUM(Q589:T589)</f>
        <v>6</v>
      </c>
    </row>
    <row r="590" spans="1:41" ht="18">
      <c r="A590" s="384"/>
      <c r="B590" s="215">
        <f ca="1">IF(_xlfn.ISOWEEKNUM($N$2)=A589,1,0)</f>
        <v>0</v>
      </c>
      <c r="C590" s="216">
        <f t="shared" ref="C590:C653" si="313">MONTH(F590)</f>
        <v>6</v>
      </c>
      <c r="D590" s="216">
        <f>A589</f>
        <v>25</v>
      </c>
      <c r="E590" s="216">
        <f t="shared" ref="E590:E653" si="314">DAY(F590)</f>
        <v>17</v>
      </c>
      <c r="F590" s="217">
        <f>J589</f>
        <v>45460</v>
      </c>
      <c r="G590" s="216">
        <f t="shared" ca="1" si="310"/>
        <v>0</v>
      </c>
      <c r="H590" s="218">
        <v>2</v>
      </c>
      <c r="I590" s="219">
        <f>_xlfn.NUMBERVALUE(A589&amp;0&amp;H590)</f>
        <v>2502</v>
      </c>
      <c r="J590" s="367"/>
      <c r="K590" s="96"/>
      <c r="L590" s="96"/>
      <c r="M590" s="97"/>
      <c r="N590" s="370"/>
      <c r="O590" s="98"/>
      <c r="P590" s="98"/>
      <c r="Q590" s="99"/>
      <c r="R590" s="100"/>
      <c r="S590" s="100"/>
      <c r="T590" s="100"/>
      <c r="U590" s="90"/>
      <c r="V590" s="91"/>
      <c r="W590" s="92"/>
      <c r="X590" s="93"/>
      <c r="Y590" s="92"/>
      <c r="Z590" s="94"/>
      <c r="AA590" s="94"/>
      <c r="AB590" s="95"/>
      <c r="AC590" s="298"/>
      <c r="AD590" s="299"/>
      <c r="AF590">
        <f t="shared" ref="AF590:AF653" si="315">IF(ISNUMBER(AC590)=TRUE,AC590,0)</f>
        <v>0</v>
      </c>
      <c r="AG590">
        <f t="shared" ref="AG590:AG653" si="316">IF(ISNUMBER(MATCH(K590,$AG$7:$AQ$7,0))=TRUE,LOOKUP(K590,$AG$7:$AQ$7,$AG$8:$AQ$8),0)</f>
        <v>0</v>
      </c>
      <c r="AH590">
        <f t="shared" ref="AH590:AH653" si="317">AF590+AG590</f>
        <v>0</v>
      </c>
      <c r="AI590" s="20" t="str">
        <f>UPPER(LEFT(TEXT(AI589,"jjjj")))&amp;RIGHT(TEXT(AI589,"jjjj"),LEN(TEXT(AI589,"jjjj"))-1)</f>
        <v>Lundi</v>
      </c>
      <c r="AJ590" s="155" t="str">
        <f>TEXT(AI589,"jj")</f>
        <v>17</v>
      </c>
      <c r="AK590" s="20" t="str">
        <f>UPPER(LEFT(TEXT(AI589,"jjjj")))&amp;RIGHT(TEXT(AI589,"jjjj"),LEN(TEXT(AI589,"jjjj"))-1)</f>
        <v>Lundi</v>
      </c>
      <c r="AL590" s="155">
        <f>DAY(AI589)</f>
        <v>17</v>
      </c>
      <c r="AM590" s="20" t="str">
        <f>UPPER(LEFT(TEXT(AI589,"mmmm")))&amp;RIGHT(TEXT(AI589,"mmmm"),LEN(TEXT(AI589,"mmmm"))-1)</f>
        <v>Juin</v>
      </c>
      <c r="AO590">
        <f t="shared" si="312"/>
        <v>0</v>
      </c>
    </row>
    <row r="591" spans="1:41" ht="18">
      <c r="A591" s="384"/>
      <c r="B591" s="215">
        <f ca="1">IF(_xlfn.ISOWEEKNUM($N$2)=A589,1,0)</f>
        <v>0</v>
      </c>
      <c r="C591" s="216">
        <f t="shared" si="313"/>
        <v>6</v>
      </c>
      <c r="D591" s="216">
        <f>A589</f>
        <v>25</v>
      </c>
      <c r="E591" s="216">
        <f t="shared" si="314"/>
        <v>17</v>
      </c>
      <c r="F591" s="217">
        <f>J589</f>
        <v>45460</v>
      </c>
      <c r="G591" s="216">
        <f t="shared" ca="1" si="310"/>
        <v>0</v>
      </c>
      <c r="H591" s="218">
        <v>3</v>
      </c>
      <c r="I591" s="219">
        <f>_xlfn.NUMBERVALUE(A589&amp;0&amp;H591)</f>
        <v>2503</v>
      </c>
      <c r="J591" s="367"/>
      <c r="K591" s="101"/>
      <c r="L591" s="101"/>
      <c r="M591" s="97"/>
      <c r="N591" s="370"/>
      <c r="O591" s="102"/>
      <c r="P591" s="98"/>
      <c r="Q591" s="88"/>
      <c r="R591" s="89"/>
      <c r="S591" s="89"/>
      <c r="T591" s="89"/>
      <c r="U591" s="90"/>
      <c r="V591" s="91"/>
      <c r="W591" s="92"/>
      <c r="X591" s="93"/>
      <c r="Y591" s="92"/>
      <c r="Z591" s="94"/>
      <c r="AA591" s="94"/>
      <c r="AB591" s="95"/>
      <c r="AC591" s="298"/>
      <c r="AD591" s="299"/>
      <c r="AF591">
        <f t="shared" si="315"/>
        <v>0</v>
      </c>
      <c r="AG591">
        <f t="shared" si="316"/>
        <v>0</v>
      </c>
      <c r="AH591">
        <f t="shared" si="317"/>
        <v>0</v>
      </c>
      <c r="AI591" s="19"/>
      <c r="AJ591" s="19"/>
      <c r="AK591" s="19"/>
      <c r="AL591" s="19"/>
      <c r="AM591" s="19"/>
      <c r="AO591">
        <f t="shared" si="312"/>
        <v>0</v>
      </c>
    </row>
    <row r="592" spans="1:41" ht="18.75" thickBot="1">
      <c r="A592" s="384"/>
      <c r="B592" s="215">
        <f ca="1">IF(_xlfn.ISOWEEKNUM($N$2)=A589,1,0)</f>
        <v>0</v>
      </c>
      <c r="C592" s="216">
        <f t="shared" si="313"/>
        <v>6</v>
      </c>
      <c r="D592" s="216">
        <f>A589</f>
        <v>25</v>
      </c>
      <c r="E592" s="216">
        <f t="shared" si="314"/>
        <v>17</v>
      </c>
      <c r="F592" s="217">
        <f>J589</f>
        <v>45460</v>
      </c>
      <c r="G592" s="216">
        <f t="shared" ca="1" si="310"/>
        <v>0</v>
      </c>
      <c r="H592" s="218">
        <v>4</v>
      </c>
      <c r="I592" s="219">
        <f>_xlfn.NUMBERVALUE(A589&amp;0&amp;H592)</f>
        <v>2504</v>
      </c>
      <c r="J592" s="368"/>
      <c r="K592" s="103"/>
      <c r="L592" s="103"/>
      <c r="M592" s="104"/>
      <c r="N592" s="371"/>
      <c r="O592" s="105"/>
      <c r="P592" s="105"/>
      <c r="Q592" s="106"/>
      <c r="R592" s="107"/>
      <c r="S592" s="107"/>
      <c r="T592" s="107"/>
      <c r="U592" s="108"/>
      <c r="V592" s="109"/>
      <c r="W592" s="110"/>
      <c r="X592" s="111"/>
      <c r="Y592" s="110"/>
      <c r="Z592" s="112"/>
      <c r="AA592" s="112"/>
      <c r="AB592" s="113"/>
      <c r="AC592" s="300"/>
      <c r="AD592" s="301"/>
      <c r="AF592">
        <f t="shared" si="315"/>
        <v>0</v>
      </c>
      <c r="AG592">
        <f t="shared" si="316"/>
        <v>0</v>
      </c>
      <c r="AH592">
        <f t="shared" si="317"/>
        <v>0</v>
      </c>
      <c r="AI592" s="20"/>
      <c r="AJ592" s="19"/>
      <c r="AK592" s="19"/>
      <c r="AL592" s="19"/>
      <c r="AM592" s="19"/>
      <c r="AO592">
        <f t="shared" si="312"/>
        <v>0</v>
      </c>
    </row>
    <row r="593" spans="1:41" ht="18" customHeight="1">
      <c r="A593" s="384"/>
      <c r="B593" s="215">
        <f ca="1">IF(_xlfn.ISOWEEKNUM($N$2)=A589,1,0)</f>
        <v>0</v>
      </c>
      <c r="C593" s="216">
        <f t="shared" si="313"/>
        <v>6</v>
      </c>
      <c r="D593" s="216">
        <f>A589</f>
        <v>25</v>
      </c>
      <c r="E593" s="216">
        <f t="shared" si="314"/>
        <v>18</v>
      </c>
      <c r="F593" s="217">
        <f>J593</f>
        <v>45461</v>
      </c>
      <c r="G593" s="216">
        <f t="shared" ca="1" si="310"/>
        <v>0</v>
      </c>
      <c r="H593" s="218">
        <v>5</v>
      </c>
      <c r="I593" s="219">
        <f>_xlfn.NUMBERVALUE(A589&amp;0&amp;H593)</f>
        <v>2505</v>
      </c>
      <c r="J593" s="366">
        <f>J589+1</f>
        <v>45461</v>
      </c>
      <c r="K593" s="84" t="s">
        <v>131</v>
      </c>
      <c r="L593" s="84" t="s">
        <v>161</v>
      </c>
      <c r="M593" s="85">
        <v>19</v>
      </c>
      <c r="N593" s="369" t="str">
        <f t="shared" ref="N593" si="318">AK594&amp;"
"&amp;AL594&amp;"
"&amp;AM594</f>
        <v>Mardi
18
Juin</v>
      </c>
      <c r="O593" s="86" t="s">
        <v>114</v>
      </c>
      <c r="P593" s="87" t="s">
        <v>115</v>
      </c>
      <c r="Q593" s="88">
        <v>7.5</v>
      </c>
      <c r="R593" s="89"/>
      <c r="S593" s="89"/>
      <c r="T593" s="89"/>
      <c r="U593" s="90"/>
      <c r="V593" s="91">
        <v>0</v>
      </c>
      <c r="W593" s="92"/>
      <c r="X593" s="93"/>
      <c r="Y593" s="92"/>
      <c r="Z593" s="94"/>
      <c r="AA593" s="94"/>
      <c r="AB593" s="95"/>
      <c r="AC593" s="298"/>
      <c r="AD593" s="299"/>
      <c r="AF593">
        <f t="shared" si="315"/>
        <v>0</v>
      </c>
      <c r="AG593">
        <f t="shared" si="316"/>
        <v>60</v>
      </c>
      <c r="AH593">
        <f t="shared" si="317"/>
        <v>60</v>
      </c>
      <c r="AI593" s="20">
        <f>AI589+1</f>
        <v>45461</v>
      </c>
      <c r="AJ593" s="19"/>
      <c r="AK593" s="19"/>
      <c r="AL593" s="19"/>
      <c r="AM593" s="19"/>
      <c r="AO593">
        <f t="shared" si="312"/>
        <v>7.5</v>
      </c>
    </row>
    <row r="594" spans="1:41" ht="18">
      <c r="A594" s="384"/>
      <c r="B594" s="215">
        <f ca="1">IF(_xlfn.ISOWEEKNUM($N$2)=A589,1,0)</f>
        <v>0</v>
      </c>
      <c r="C594" s="216">
        <f t="shared" si="313"/>
        <v>6</v>
      </c>
      <c r="D594" s="216">
        <f>A589</f>
        <v>25</v>
      </c>
      <c r="E594" s="216">
        <f t="shared" si="314"/>
        <v>18</v>
      </c>
      <c r="F594" s="217">
        <f>J593</f>
        <v>45461</v>
      </c>
      <c r="G594" s="216">
        <f t="shared" ca="1" si="310"/>
        <v>0</v>
      </c>
      <c r="H594" s="218">
        <v>6</v>
      </c>
      <c r="I594" s="219">
        <f>_xlfn.NUMBERVALUE(A589&amp;0&amp;H594)</f>
        <v>2506</v>
      </c>
      <c r="J594" s="367"/>
      <c r="K594" s="96"/>
      <c r="L594" s="101"/>
      <c r="M594" s="97"/>
      <c r="N594" s="370"/>
      <c r="O594" s="98"/>
      <c r="P594" s="98"/>
      <c r="Q594" s="99"/>
      <c r="R594" s="89"/>
      <c r="S594" s="89"/>
      <c r="T594" s="89"/>
      <c r="U594" s="90"/>
      <c r="V594" s="91"/>
      <c r="W594" s="92"/>
      <c r="X594" s="93"/>
      <c r="Y594" s="92"/>
      <c r="Z594" s="94"/>
      <c r="AA594" s="94"/>
      <c r="AB594" s="95"/>
      <c r="AC594" s="298"/>
      <c r="AD594" s="299"/>
      <c r="AF594">
        <f t="shared" si="315"/>
        <v>0</v>
      </c>
      <c r="AG594">
        <f t="shared" si="316"/>
        <v>0</v>
      </c>
      <c r="AH594">
        <f t="shared" si="317"/>
        <v>0</v>
      </c>
      <c r="AI594" s="20" t="str">
        <f>UPPER(LEFT(TEXT(AI593,"jjjj")))&amp;RIGHT(TEXT(AI593,"jjjj"),LEN(TEXT(AI593,"jjjj"))-1)</f>
        <v>Mardi</v>
      </c>
      <c r="AJ594" s="155" t="str">
        <f>TEXT(AI593,"jj")</f>
        <v>18</v>
      </c>
      <c r="AK594" s="20" t="str">
        <f>UPPER(LEFT(TEXT(AI593,"jjjj")))&amp;RIGHT(TEXT(AI593,"jjjj"),LEN(TEXT(AI593,"jjjj"))-1)</f>
        <v>Mardi</v>
      </c>
      <c r="AL594" s="155">
        <f>DAY(AI593)</f>
        <v>18</v>
      </c>
      <c r="AM594" s="20" t="str">
        <f>UPPER(LEFT(TEXT(AI593,"mmmm")))&amp;RIGHT(TEXT(AI593,"mmmm"),LEN(TEXT(AI593,"mmmm"))-1)</f>
        <v>Juin</v>
      </c>
      <c r="AO594">
        <f t="shared" si="312"/>
        <v>0</v>
      </c>
    </row>
    <row r="595" spans="1:41" ht="18">
      <c r="A595" s="384"/>
      <c r="B595" s="215">
        <f ca="1">IF(_xlfn.ISOWEEKNUM($N$2)=A589,1,0)</f>
        <v>0</v>
      </c>
      <c r="C595" s="216">
        <f t="shared" si="313"/>
        <v>6</v>
      </c>
      <c r="D595" s="216">
        <f>A589</f>
        <v>25</v>
      </c>
      <c r="E595" s="216">
        <f t="shared" si="314"/>
        <v>18</v>
      </c>
      <c r="F595" s="217">
        <f>J593</f>
        <v>45461</v>
      </c>
      <c r="G595" s="216">
        <f t="shared" ca="1" si="310"/>
        <v>0</v>
      </c>
      <c r="H595" s="218">
        <v>7</v>
      </c>
      <c r="I595" s="219">
        <f>_xlfn.NUMBERVALUE(A589&amp;0&amp;H595)</f>
        <v>2507</v>
      </c>
      <c r="J595" s="367"/>
      <c r="K595" s="101"/>
      <c r="L595" s="101"/>
      <c r="M595" s="97"/>
      <c r="N595" s="370"/>
      <c r="O595" s="102"/>
      <c r="P595" s="98"/>
      <c r="Q595" s="88"/>
      <c r="R595" s="100"/>
      <c r="S595" s="100"/>
      <c r="T595" s="100"/>
      <c r="U595" s="90"/>
      <c r="V595" s="91"/>
      <c r="W595" s="92"/>
      <c r="X595" s="93"/>
      <c r="Y595" s="92"/>
      <c r="Z595" s="94"/>
      <c r="AA595" s="94"/>
      <c r="AB595" s="95"/>
      <c r="AC595" s="298"/>
      <c r="AD595" s="299"/>
      <c r="AF595">
        <f t="shared" si="315"/>
        <v>0</v>
      </c>
      <c r="AG595">
        <f t="shared" si="316"/>
        <v>0</v>
      </c>
      <c r="AH595">
        <f t="shared" si="317"/>
        <v>0</v>
      </c>
      <c r="AI595" s="155"/>
      <c r="AJ595" s="155"/>
      <c r="AK595" s="155"/>
      <c r="AL595" s="155"/>
      <c r="AM595" s="155"/>
      <c r="AO595">
        <f t="shared" si="312"/>
        <v>0</v>
      </c>
    </row>
    <row r="596" spans="1:41" ht="18.75" thickBot="1">
      <c r="A596" s="384"/>
      <c r="B596" s="215">
        <f ca="1">IF(_xlfn.ISOWEEKNUM($N$2)=A589,1,0)</f>
        <v>0</v>
      </c>
      <c r="C596" s="216">
        <f t="shared" si="313"/>
        <v>6</v>
      </c>
      <c r="D596" s="216">
        <f>A589</f>
        <v>25</v>
      </c>
      <c r="E596" s="216">
        <f t="shared" si="314"/>
        <v>18</v>
      </c>
      <c r="F596" s="217">
        <f>J593</f>
        <v>45461</v>
      </c>
      <c r="G596" s="216">
        <f t="shared" ca="1" si="310"/>
        <v>0</v>
      </c>
      <c r="H596" s="218">
        <v>8</v>
      </c>
      <c r="I596" s="219">
        <f>_xlfn.NUMBERVALUE(A589&amp;0&amp;H596)</f>
        <v>2508</v>
      </c>
      <c r="J596" s="368"/>
      <c r="K596" s="103"/>
      <c r="L596" s="103"/>
      <c r="M596" s="104"/>
      <c r="N596" s="371"/>
      <c r="O596" s="105"/>
      <c r="P596" s="105"/>
      <c r="Q596" s="106"/>
      <c r="R596" s="107"/>
      <c r="S596" s="107"/>
      <c r="T596" s="107"/>
      <c r="U596" s="108"/>
      <c r="V596" s="109"/>
      <c r="W596" s="110"/>
      <c r="X596" s="111"/>
      <c r="Y596" s="110"/>
      <c r="Z596" s="112"/>
      <c r="AA596" s="112"/>
      <c r="AB596" s="113"/>
      <c r="AC596" s="300"/>
      <c r="AD596" s="301"/>
      <c r="AF596">
        <f t="shared" si="315"/>
        <v>0</v>
      </c>
      <c r="AG596">
        <f t="shared" si="316"/>
        <v>0</v>
      </c>
      <c r="AH596">
        <f t="shared" si="317"/>
        <v>0</v>
      </c>
      <c r="AI596" s="155"/>
      <c r="AJ596" s="155"/>
      <c r="AK596" s="155"/>
      <c r="AL596" s="155"/>
      <c r="AM596" s="155"/>
      <c r="AO596">
        <f t="shared" si="312"/>
        <v>0</v>
      </c>
    </row>
    <row r="597" spans="1:41" ht="18" customHeight="1">
      <c r="A597" s="384"/>
      <c r="B597" s="215">
        <f ca="1">IF(_xlfn.ISOWEEKNUM($N$2)=A589,1,0)</f>
        <v>0</v>
      </c>
      <c r="C597" s="216">
        <f t="shared" si="313"/>
        <v>6</v>
      </c>
      <c r="D597" s="216">
        <f>A589</f>
        <v>25</v>
      </c>
      <c r="E597" s="216">
        <f t="shared" si="314"/>
        <v>19</v>
      </c>
      <c r="F597" s="217">
        <f>J597</f>
        <v>45462</v>
      </c>
      <c r="G597" s="216">
        <f t="shared" ca="1" si="310"/>
        <v>0</v>
      </c>
      <c r="H597" s="218">
        <v>9</v>
      </c>
      <c r="I597" s="219">
        <f>_xlfn.NUMBERVALUE(A589&amp;0&amp;H597)</f>
        <v>2509</v>
      </c>
      <c r="J597" s="366">
        <f>J593+1</f>
        <v>45462</v>
      </c>
      <c r="K597" s="84" t="s">
        <v>131</v>
      </c>
      <c r="L597" s="84" t="s">
        <v>161</v>
      </c>
      <c r="M597" s="85">
        <v>19</v>
      </c>
      <c r="N597" s="369" t="str">
        <f t="shared" ref="N597" si="319">AK598&amp;"
"&amp;AL598&amp;"
"&amp;AM598</f>
        <v>Mercredi
19
Juin</v>
      </c>
      <c r="O597" s="86" t="s">
        <v>114</v>
      </c>
      <c r="P597" s="87" t="s">
        <v>115</v>
      </c>
      <c r="Q597" s="88">
        <v>7.5</v>
      </c>
      <c r="R597" s="89"/>
      <c r="S597" s="89"/>
      <c r="T597" s="89"/>
      <c r="U597" s="90"/>
      <c r="V597" s="91">
        <v>0</v>
      </c>
      <c r="W597" s="92"/>
      <c r="X597" s="93"/>
      <c r="Y597" s="92"/>
      <c r="Z597" s="94"/>
      <c r="AA597" s="94"/>
      <c r="AB597" s="95"/>
      <c r="AC597" s="298"/>
      <c r="AD597" s="299"/>
      <c r="AF597">
        <f t="shared" si="315"/>
        <v>0</v>
      </c>
      <c r="AG597">
        <f t="shared" si="316"/>
        <v>60</v>
      </c>
      <c r="AH597">
        <f t="shared" si="317"/>
        <v>60</v>
      </c>
      <c r="AI597" s="20">
        <f>AI593+1</f>
        <v>45462</v>
      </c>
      <c r="AJ597" s="155"/>
      <c r="AK597" s="155"/>
      <c r="AL597" s="155"/>
      <c r="AM597" s="155"/>
      <c r="AO597">
        <f t="shared" si="312"/>
        <v>7.5</v>
      </c>
    </row>
    <row r="598" spans="1:41" ht="18">
      <c r="A598" s="384"/>
      <c r="B598" s="215">
        <f ca="1">IF(_xlfn.ISOWEEKNUM($N$2)=A589,1,0)</f>
        <v>0</v>
      </c>
      <c r="C598" s="216">
        <f t="shared" si="313"/>
        <v>6</v>
      </c>
      <c r="D598" s="216">
        <f>A589</f>
        <v>25</v>
      </c>
      <c r="E598" s="216">
        <f t="shared" si="314"/>
        <v>19</v>
      </c>
      <c r="F598" s="217">
        <f>J597</f>
        <v>45462</v>
      </c>
      <c r="G598" s="216">
        <f t="shared" ca="1" si="310"/>
        <v>0</v>
      </c>
      <c r="H598" s="218">
        <v>10</v>
      </c>
      <c r="I598" s="219">
        <f>_xlfn.NUMBERVALUE(A589&amp;H598)</f>
        <v>2510</v>
      </c>
      <c r="J598" s="367"/>
      <c r="K598" s="96"/>
      <c r="L598" s="101"/>
      <c r="M598" s="97"/>
      <c r="N598" s="370"/>
      <c r="O598" s="98"/>
      <c r="P598" s="98"/>
      <c r="Q598" s="99"/>
      <c r="R598" s="89"/>
      <c r="S598" s="89"/>
      <c r="T598" s="89"/>
      <c r="U598" s="114"/>
      <c r="V598" s="115"/>
      <c r="W598" s="116"/>
      <c r="X598" s="117"/>
      <c r="Y598" s="116"/>
      <c r="Z598" s="94"/>
      <c r="AA598" s="94"/>
      <c r="AB598" s="118"/>
      <c r="AC598" s="302"/>
      <c r="AD598" s="303"/>
      <c r="AF598">
        <f t="shared" si="315"/>
        <v>0</v>
      </c>
      <c r="AG598">
        <f t="shared" si="316"/>
        <v>0</v>
      </c>
      <c r="AH598">
        <f t="shared" si="317"/>
        <v>0</v>
      </c>
      <c r="AI598" s="20" t="str">
        <f>UPPER(LEFT(TEXT(AI597,"jjjj")))&amp;RIGHT(TEXT(AI597,"jjjj"),LEN(TEXT(AI597,"jjjj"))-1)</f>
        <v>Mercredi</v>
      </c>
      <c r="AJ598" s="155" t="str">
        <f>TEXT(AI597,"jj")</f>
        <v>19</v>
      </c>
      <c r="AK598" s="20" t="str">
        <f>UPPER(LEFT(TEXT(AI597,"jjjj")))&amp;RIGHT(TEXT(AI597,"jjjj"),LEN(TEXT(AI597,"jjjj"))-1)</f>
        <v>Mercredi</v>
      </c>
      <c r="AL598" s="155">
        <f>DAY(AI597)</f>
        <v>19</v>
      </c>
      <c r="AM598" s="20" t="str">
        <f>UPPER(LEFT(TEXT(AI597,"mmmm")))&amp;RIGHT(TEXT(AI597,"mmmm"),LEN(TEXT(AI597,"mmmm"))-1)</f>
        <v>Juin</v>
      </c>
      <c r="AO598">
        <f t="shared" si="312"/>
        <v>0</v>
      </c>
    </row>
    <row r="599" spans="1:41" ht="18">
      <c r="A599" s="384"/>
      <c r="B599" s="215">
        <f ca="1">IF(_xlfn.ISOWEEKNUM($N$2)=A589,1,0)</f>
        <v>0</v>
      </c>
      <c r="C599" s="216">
        <f t="shared" si="313"/>
        <v>6</v>
      </c>
      <c r="D599" s="216">
        <f>A589</f>
        <v>25</v>
      </c>
      <c r="E599" s="216">
        <f t="shared" si="314"/>
        <v>19</v>
      </c>
      <c r="F599" s="217">
        <f>J597</f>
        <v>45462</v>
      </c>
      <c r="G599" s="216">
        <f t="shared" ca="1" si="310"/>
        <v>0</v>
      </c>
      <c r="H599" s="218">
        <v>11</v>
      </c>
      <c r="I599" s="219">
        <f>_xlfn.NUMBERVALUE(A589&amp;H599)</f>
        <v>2511</v>
      </c>
      <c r="J599" s="367"/>
      <c r="K599" s="101"/>
      <c r="L599" s="101"/>
      <c r="M599" s="97"/>
      <c r="N599" s="370"/>
      <c r="O599" s="102"/>
      <c r="P599" s="98"/>
      <c r="Q599" s="88"/>
      <c r="R599" s="100"/>
      <c r="S599" s="100"/>
      <c r="T599" s="100"/>
      <c r="U599" s="119"/>
      <c r="V599" s="120"/>
      <c r="W599" s="121"/>
      <c r="X599" s="122"/>
      <c r="Y599" s="121"/>
      <c r="Z599" s="94"/>
      <c r="AA599" s="94"/>
      <c r="AB599" s="123"/>
      <c r="AC599" s="304"/>
      <c r="AD599" s="305"/>
      <c r="AF599">
        <f t="shared" si="315"/>
        <v>0</v>
      </c>
      <c r="AG599">
        <f t="shared" si="316"/>
        <v>0</v>
      </c>
      <c r="AH599">
        <f t="shared" si="317"/>
        <v>0</v>
      </c>
      <c r="AI599" s="155"/>
      <c r="AJ599" s="155"/>
      <c r="AK599" s="155"/>
      <c r="AL599" s="155"/>
      <c r="AM599" s="155"/>
      <c r="AO599">
        <f t="shared" si="312"/>
        <v>0</v>
      </c>
    </row>
    <row r="600" spans="1:41" ht="18.75" thickBot="1">
      <c r="A600" s="384"/>
      <c r="B600" s="215">
        <f ca="1">IF(_xlfn.ISOWEEKNUM($N$2)=A589,1,0)</f>
        <v>0</v>
      </c>
      <c r="C600" s="216">
        <f t="shared" si="313"/>
        <v>6</v>
      </c>
      <c r="D600" s="216">
        <f>A589</f>
        <v>25</v>
      </c>
      <c r="E600" s="216">
        <f t="shared" si="314"/>
        <v>19</v>
      </c>
      <c r="F600" s="217">
        <f>J597</f>
        <v>45462</v>
      </c>
      <c r="G600" s="216">
        <f t="shared" ca="1" si="310"/>
        <v>0</v>
      </c>
      <c r="H600" s="218">
        <v>12</v>
      </c>
      <c r="I600" s="219">
        <f>_xlfn.NUMBERVALUE(A589&amp;H600)</f>
        <v>2512</v>
      </c>
      <c r="J600" s="368"/>
      <c r="K600" s="103"/>
      <c r="L600" s="103"/>
      <c r="M600" s="104"/>
      <c r="N600" s="371"/>
      <c r="O600" s="105"/>
      <c r="P600" s="105"/>
      <c r="Q600" s="106"/>
      <c r="R600" s="107"/>
      <c r="S600" s="107"/>
      <c r="T600" s="107"/>
      <c r="U600" s="124"/>
      <c r="V600" s="125"/>
      <c r="W600" s="126"/>
      <c r="X600" s="127"/>
      <c r="Y600" s="126"/>
      <c r="Z600" s="112"/>
      <c r="AA600" s="112"/>
      <c r="AB600" s="128"/>
      <c r="AC600" s="306"/>
      <c r="AD600" s="307"/>
      <c r="AF600">
        <f t="shared" si="315"/>
        <v>0</v>
      </c>
      <c r="AG600">
        <f t="shared" si="316"/>
        <v>0</v>
      </c>
      <c r="AH600">
        <f t="shared" si="317"/>
        <v>0</v>
      </c>
      <c r="AI600" s="155"/>
      <c r="AJ600" s="155"/>
      <c r="AK600" s="155"/>
      <c r="AL600" s="155"/>
      <c r="AM600" s="155"/>
      <c r="AO600">
        <f t="shared" si="312"/>
        <v>0</v>
      </c>
    </row>
    <row r="601" spans="1:41" ht="18" customHeight="1">
      <c r="A601" s="384"/>
      <c r="B601" s="215">
        <f ca="1">IF(_xlfn.ISOWEEKNUM($N$2)=A589,1,0)</f>
        <v>0</v>
      </c>
      <c r="C601" s="216">
        <f t="shared" si="313"/>
        <v>6</v>
      </c>
      <c r="D601" s="216">
        <f>A589</f>
        <v>25</v>
      </c>
      <c r="E601" s="216">
        <f t="shared" si="314"/>
        <v>20</v>
      </c>
      <c r="F601" s="217">
        <f>J601</f>
        <v>45463</v>
      </c>
      <c r="G601" s="216">
        <f t="shared" ca="1" si="310"/>
        <v>0</v>
      </c>
      <c r="H601" s="218">
        <v>13</v>
      </c>
      <c r="I601" s="219">
        <f>_xlfn.NUMBERVALUE(A589&amp;H601)</f>
        <v>2513</v>
      </c>
      <c r="J601" s="366">
        <f>J597+1</f>
        <v>45463</v>
      </c>
      <c r="K601" s="84" t="s">
        <v>131</v>
      </c>
      <c r="L601" s="84" t="s">
        <v>161</v>
      </c>
      <c r="M601" s="85">
        <v>19</v>
      </c>
      <c r="N601" s="369" t="str">
        <f t="shared" ref="N601" si="320">AK602&amp;"
"&amp;AL602&amp;"
"&amp;AM602</f>
        <v>Jeudi
20
Juin</v>
      </c>
      <c r="O601" s="86" t="s">
        <v>116</v>
      </c>
      <c r="P601" s="87" t="s">
        <v>117</v>
      </c>
      <c r="Q601" s="88">
        <v>8</v>
      </c>
      <c r="R601" s="89"/>
      <c r="S601" s="89"/>
      <c r="T601" s="89"/>
      <c r="U601" s="90"/>
      <c r="V601" s="91">
        <v>0</v>
      </c>
      <c r="W601" s="92"/>
      <c r="X601" s="93"/>
      <c r="Y601" s="92"/>
      <c r="Z601" s="94"/>
      <c r="AA601" s="94"/>
      <c r="AB601" s="95"/>
      <c r="AC601" s="298"/>
      <c r="AD601" s="308"/>
      <c r="AF601">
        <f t="shared" si="315"/>
        <v>0</v>
      </c>
      <c r="AG601">
        <f t="shared" si="316"/>
        <v>60</v>
      </c>
      <c r="AH601">
        <f t="shared" si="317"/>
        <v>60</v>
      </c>
      <c r="AI601" s="20">
        <f>AI597+1</f>
        <v>45463</v>
      </c>
      <c r="AJ601" s="155"/>
      <c r="AK601" s="155"/>
      <c r="AL601" s="155"/>
      <c r="AM601" s="155"/>
      <c r="AO601">
        <f t="shared" si="312"/>
        <v>8</v>
      </c>
    </row>
    <row r="602" spans="1:41" ht="18">
      <c r="A602" s="384"/>
      <c r="B602" s="215">
        <f ca="1">IF(_xlfn.ISOWEEKNUM($N$2)=A589,1,0)</f>
        <v>0</v>
      </c>
      <c r="C602" s="216">
        <f t="shared" si="313"/>
        <v>6</v>
      </c>
      <c r="D602" s="216">
        <f>A589</f>
        <v>25</v>
      </c>
      <c r="E602" s="216">
        <f t="shared" si="314"/>
        <v>20</v>
      </c>
      <c r="F602" s="217">
        <f>J601</f>
        <v>45463</v>
      </c>
      <c r="G602" s="216">
        <f t="shared" ca="1" si="310"/>
        <v>0</v>
      </c>
      <c r="H602" s="218">
        <v>14</v>
      </c>
      <c r="I602" s="219">
        <f>_xlfn.NUMBERVALUE(A589&amp;H602)</f>
        <v>2514</v>
      </c>
      <c r="J602" s="367"/>
      <c r="K602" s="96"/>
      <c r="L602" s="101"/>
      <c r="M602" s="97"/>
      <c r="N602" s="370"/>
      <c r="O602" s="98"/>
      <c r="P602" s="98"/>
      <c r="Q602" s="99"/>
      <c r="R602" s="89"/>
      <c r="S602" s="89"/>
      <c r="T602" s="89"/>
      <c r="U602" s="114"/>
      <c r="V602" s="115"/>
      <c r="W602" s="116"/>
      <c r="X602" s="117"/>
      <c r="Y602" s="116"/>
      <c r="Z602" s="94"/>
      <c r="AA602" s="94"/>
      <c r="AB602" s="118"/>
      <c r="AC602" s="302"/>
      <c r="AD602" s="303"/>
      <c r="AF602">
        <f t="shared" si="315"/>
        <v>0</v>
      </c>
      <c r="AG602">
        <f t="shared" si="316"/>
        <v>0</v>
      </c>
      <c r="AH602">
        <f t="shared" si="317"/>
        <v>0</v>
      </c>
      <c r="AI602" s="20" t="str">
        <f>UPPER(LEFT(TEXT(AI601,"jjjj")))&amp;RIGHT(TEXT(AI601,"jjjj"),LEN(TEXT(AI601,"jjjj"))-1)</f>
        <v>Jeudi</v>
      </c>
      <c r="AJ602" s="155" t="str">
        <f>TEXT(AI601,"jj")</f>
        <v>20</v>
      </c>
      <c r="AK602" s="20" t="str">
        <f>UPPER(LEFT(TEXT(AI601,"jjjj")))&amp;RIGHT(TEXT(AI601,"jjjj"),LEN(TEXT(AI601,"jjjj"))-1)</f>
        <v>Jeudi</v>
      </c>
      <c r="AL602" s="155">
        <f>DAY(AI601)</f>
        <v>20</v>
      </c>
      <c r="AM602" s="20" t="str">
        <f>UPPER(LEFT(TEXT(AI601,"mmmm")))&amp;RIGHT(TEXT(AI601,"mmmm"),LEN(TEXT(AI601,"mmmm"))-1)</f>
        <v>Juin</v>
      </c>
      <c r="AO602">
        <f t="shared" si="312"/>
        <v>0</v>
      </c>
    </row>
    <row r="603" spans="1:41" ht="18">
      <c r="A603" s="384"/>
      <c r="B603" s="215">
        <f ca="1">IF(_xlfn.ISOWEEKNUM($N$2)=A589,1,0)</f>
        <v>0</v>
      </c>
      <c r="C603" s="216">
        <f t="shared" si="313"/>
        <v>6</v>
      </c>
      <c r="D603" s="216">
        <f>A589</f>
        <v>25</v>
      </c>
      <c r="E603" s="216">
        <f t="shared" si="314"/>
        <v>20</v>
      </c>
      <c r="F603" s="217">
        <f>J601</f>
        <v>45463</v>
      </c>
      <c r="G603" s="216">
        <f t="shared" ca="1" si="310"/>
        <v>0</v>
      </c>
      <c r="H603" s="218">
        <v>15</v>
      </c>
      <c r="I603" s="219">
        <f>_xlfn.NUMBERVALUE(A589&amp;H603)</f>
        <v>2515</v>
      </c>
      <c r="J603" s="367"/>
      <c r="K603" s="101"/>
      <c r="L603" s="101"/>
      <c r="M603" s="97"/>
      <c r="N603" s="370"/>
      <c r="O603" s="102"/>
      <c r="P603" s="98"/>
      <c r="Q603" s="88"/>
      <c r="R603" s="100"/>
      <c r="S603" s="100"/>
      <c r="T603" s="100"/>
      <c r="U603" s="119"/>
      <c r="V603" s="120"/>
      <c r="W603" s="121"/>
      <c r="X603" s="122"/>
      <c r="Y603" s="121"/>
      <c r="Z603" s="94"/>
      <c r="AA603" s="94"/>
      <c r="AB603" s="123"/>
      <c r="AC603" s="304"/>
      <c r="AD603" s="305"/>
      <c r="AF603">
        <f t="shared" si="315"/>
        <v>0</v>
      </c>
      <c r="AG603">
        <f t="shared" si="316"/>
        <v>0</v>
      </c>
      <c r="AH603">
        <f t="shared" si="317"/>
        <v>0</v>
      </c>
      <c r="AI603" s="155"/>
      <c r="AJ603" s="155"/>
      <c r="AK603" s="155"/>
      <c r="AL603" s="155"/>
      <c r="AM603" s="155"/>
      <c r="AO603">
        <f t="shared" si="312"/>
        <v>0</v>
      </c>
    </row>
    <row r="604" spans="1:41" ht="18.75" thickBot="1">
      <c r="A604" s="384"/>
      <c r="B604" s="215">
        <f ca="1">IF(_xlfn.ISOWEEKNUM($N$2)=A589,1,0)</f>
        <v>0</v>
      </c>
      <c r="C604" s="216">
        <f t="shared" si="313"/>
        <v>6</v>
      </c>
      <c r="D604" s="216">
        <f>A589</f>
        <v>25</v>
      </c>
      <c r="E604" s="216">
        <f t="shared" si="314"/>
        <v>20</v>
      </c>
      <c r="F604" s="217">
        <f>J601</f>
        <v>45463</v>
      </c>
      <c r="G604" s="216">
        <f t="shared" ca="1" si="310"/>
        <v>0</v>
      </c>
      <c r="H604" s="218">
        <v>16</v>
      </c>
      <c r="I604" s="219">
        <f>_xlfn.NUMBERVALUE(A589&amp;H604)</f>
        <v>2516</v>
      </c>
      <c r="J604" s="368"/>
      <c r="K604" s="103"/>
      <c r="L604" s="103"/>
      <c r="M604" s="104"/>
      <c r="N604" s="371"/>
      <c r="O604" s="105"/>
      <c r="P604" s="105"/>
      <c r="Q604" s="106"/>
      <c r="R604" s="107"/>
      <c r="S604" s="107"/>
      <c r="T604" s="107"/>
      <c r="U604" s="124"/>
      <c r="V604" s="125"/>
      <c r="W604" s="126"/>
      <c r="X604" s="127"/>
      <c r="Y604" s="126"/>
      <c r="Z604" s="112"/>
      <c r="AA604" s="112"/>
      <c r="AB604" s="128"/>
      <c r="AC604" s="306"/>
      <c r="AD604" s="307"/>
      <c r="AF604">
        <f t="shared" si="315"/>
        <v>0</v>
      </c>
      <c r="AG604">
        <f t="shared" si="316"/>
        <v>0</v>
      </c>
      <c r="AH604">
        <f t="shared" si="317"/>
        <v>0</v>
      </c>
      <c r="AI604" s="155"/>
      <c r="AJ604" s="155"/>
      <c r="AK604" s="155"/>
      <c r="AL604" s="155"/>
      <c r="AM604" s="155"/>
      <c r="AO604">
        <f t="shared" si="312"/>
        <v>0</v>
      </c>
    </row>
    <row r="605" spans="1:41" ht="18" customHeight="1">
      <c r="A605" s="384"/>
      <c r="B605" s="215">
        <f ca="1">IF(_xlfn.ISOWEEKNUM($N$2)=A589,1,0)</f>
        <v>0</v>
      </c>
      <c r="C605" s="216">
        <f t="shared" si="313"/>
        <v>6</v>
      </c>
      <c r="D605" s="216">
        <f>A589</f>
        <v>25</v>
      </c>
      <c r="E605" s="216">
        <f t="shared" si="314"/>
        <v>21</v>
      </c>
      <c r="F605" s="217">
        <f>J605</f>
        <v>45464</v>
      </c>
      <c r="G605" s="216">
        <f t="shared" ca="1" si="310"/>
        <v>0</v>
      </c>
      <c r="H605" s="218">
        <v>17</v>
      </c>
      <c r="I605" s="219">
        <f>_xlfn.NUMBERVALUE(A589&amp;H605)</f>
        <v>2517</v>
      </c>
      <c r="J605" s="366">
        <f>J601+1</f>
        <v>45464</v>
      </c>
      <c r="K605" s="84"/>
      <c r="L605" s="84"/>
      <c r="M605" s="85"/>
      <c r="N605" s="369" t="str">
        <f t="shared" ref="N605" si="321">AK606&amp;"
"&amp;AL606&amp;"
"&amp;AM606</f>
        <v>Vendredi
21
Juin</v>
      </c>
      <c r="O605" s="86"/>
      <c r="P605" s="87"/>
      <c r="Q605" s="88"/>
      <c r="R605" s="89"/>
      <c r="S605" s="89"/>
      <c r="T605" s="89"/>
      <c r="U605" s="90"/>
      <c r="V605" s="91"/>
      <c r="W605" s="92"/>
      <c r="X605" s="93"/>
      <c r="Y605" s="92"/>
      <c r="Z605" s="94"/>
      <c r="AA605" s="94"/>
      <c r="AB605" s="95"/>
      <c r="AC605" s="309"/>
      <c r="AD605" s="308"/>
      <c r="AF605">
        <f t="shared" si="315"/>
        <v>0</v>
      </c>
      <c r="AG605">
        <f t="shared" si="316"/>
        <v>0</v>
      </c>
      <c r="AH605">
        <f t="shared" si="317"/>
        <v>0</v>
      </c>
      <c r="AI605" s="20">
        <f>AI601+1</f>
        <v>45464</v>
      </c>
      <c r="AJ605" s="155"/>
      <c r="AK605" s="155"/>
      <c r="AL605" s="155"/>
      <c r="AM605" s="155"/>
      <c r="AO605">
        <f t="shared" si="312"/>
        <v>0</v>
      </c>
    </row>
    <row r="606" spans="1:41" ht="18">
      <c r="A606" s="384"/>
      <c r="B606" s="215">
        <f ca="1">IF(_xlfn.ISOWEEKNUM($N$2)=A589,1,0)</f>
        <v>0</v>
      </c>
      <c r="C606" s="216">
        <f t="shared" si="313"/>
        <v>6</v>
      </c>
      <c r="D606" s="216">
        <f>A589</f>
        <v>25</v>
      </c>
      <c r="E606" s="216">
        <f t="shared" si="314"/>
        <v>21</v>
      </c>
      <c r="F606" s="217">
        <f>J605</f>
        <v>45464</v>
      </c>
      <c r="G606" s="216">
        <f t="shared" ca="1" si="310"/>
        <v>0</v>
      </c>
      <c r="H606" s="218">
        <v>18</v>
      </c>
      <c r="I606" s="219">
        <f>_xlfn.NUMBERVALUE(A589&amp;H606)</f>
        <v>2518</v>
      </c>
      <c r="J606" s="367"/>
      <c r="K606" s="96"/>
      <c r="L606" s="101"/>
      <c r="M606" s="97"/>
      <c r="N606" s="370"/>
      <c r="O606" s="98"/>
      <c r="P606" s="98"/>
      <c r="Q606" s="99"/>
      <c r="R606" s="89"/>
      <c r="S606" s="89"/>
      <c r="T606" s="89"/>
      <c r="U606" s="114"/>
      <c r="V606" s="115"/>
      <c r="W606" s="116"/>
      <c r="X606" s="117"/>
      <c r="Y606" s="116"/>
      <c r="Z606" s="94"/>
      <c r="AA606" s="94"/>
      <c r="AB606" s="118"/>
      <c r="AC606" s="298"/>
      <c r="AD606" s="303"/>
      <c r="AF606">
        <f t="shared" si="315"/>
        <v>0</v>
      </c>
      <c r="AG606">
        <f t="shared" si="316"/>
        <v>0</v>
      </c>
      <c r="AH606">
        <f t="shared" si="317"/>
        <v>0</v>
      </c>
      <c r="AI606" s="20" t="str">
        <f>UPPER(LEFT(TEXT(AI605,"jjjj")))&amp;RIGHT(TEXT(AI605,"jjjj"),LEN(TEXT(AI605,"jjjj"))-1)</f>
        <v>Vendredi</v>
      </c>
      <c r="AJ606" s="155" t="str">
        <f>TEXT(AI605,"jj")</f>
        <v>21</v>
      </c>
      <c r="AK606" s="20" t="str">
        <f>UPPER(LEFT(TEXT(AI605,"jjjj")))&amp;RIGHT(TEXT(AI605,"jjjj"),LEN(TEXT(AI605,"jjjj"))-1)</f>
        <v>Vendredi</v>
      </c>
      <c r="AL606" s="155">
        <f>DAY(AI605)</f>
        <v>21</v>
      </c>
      <c r="AM606" s="20" t="str">
        <f>UPPER(LEFT(TEXT(AI605,"mmmm")))&amp;RIGHT(TEXT(AI605,"mmmm"),LEN(TEXT(AI605,"mmmm"))-1)</f>
        <v>Juin</v>
      </c>
      <c r="AO606">
        <f t="shared" si="312"/>
        <v>0</v>
      </c>
    </row>
    <row r="607" spans="1:41" ht="18">
      <c r="A607" s="384"/>
      <c r="B607" s="215">
        <f ca="1">IF(_xlfn.ISOWEEKNUM($N$2)=A589,1,0)</f>
        <v>0</v>
      </c>
      <c r="C607" s="216">
        <f t="shared" si="313"/>
        <v>6</v>
      </c>
      <c r="D607" s="216">
        <f>A589</f>
        <v>25</v>
      </c>
      <c r="E607" s="216">
        <f t="shared" si="314"/>
        <v>21</v>
      </c>
      <c r="F607" s="217">
        <f>J605</f>
        <v>45464</v>
      </c>
      <c r="G607" s="216">
        <f t="shared" ca="1" si="310"/>
        <v>0</v>
      </c>
      <c r="H607" s="218">
        <v>19</v>
      </c>
      <c r="I607" s="219">
        <f>_xlfn.NUMBERVALUE(A589&amp;H607)</f>
        <v>2519</v>
      </c>
      <c r="J607" s="367"/>
      <c r="K607" s="101"/>
      <c r="L607" s="101"/>
      <c r="M607" s="97"/>
      <c r="N607" s="370"/>
      <c r="O607" s="102"/>
      <c r="P607" s="98"/>
      <c r="Q607" s="88"/>
      <c r="R607" s="100"/>
      <c r="S607" s="100"/>
      <c r="T607" s="100"/>
      <c r="U607" s="119"/>
      <c r="V607" s="120"/>
      <c r="W607" s="121"/>
      <c r="X607" s="122"/>
      <c r="Y607" s="121"/>
      <c r="Z607" s="94"/>
      <c r="AA607" s="94"/>
      <c r="AB607" s="123"/>
      <c r="AC607" s="304"/>
      <c r="AD607" s="305"/>
      <c r="AF607">
        <f t="shared" si="315"/>
        <v>0</v>
      </c>
      <c r="AG607">
        <f t="shared" si="316"/>
        <v>0</v>
      </c>
      <c r="AH607">
        <f t="shared" si="317"/>
        <v>0</v>
      </c>
      <c r="AI607" s="155"/>
      <c r="AJ607" s="155"/>
      <c r="AK607" s="155"/>
      <c r="AL607" s="155"/>
      <c r="AM607" s="155"/>
      <c r="AO607">
        <f t="shared" si="312"/>
        <v>0</v>
      </c>
    </row>
    <row r="608" spans="1:41" ht="18.75" thickBot="1">
      <c r="A608" s="384"/>
      <c r="B608" s="215">
        <f ca="1">IF(_xlfn.ISOWEEKNUM($N$2)=A589,1,0)</f>
        <v>0</v>
      </c>
      <c r="C608" s="216">
        <f t="shared" si="313"/>
        <v>6</v>
      </c>
      <c r="D608" s="216">
        <f>A589</f>
        <v>25</v>
      </c>
      <c r="E608" s="216">
        <f t="shared" si="314"/>
        <v>21</v>
      </c>
      <c r="F608" s="217">
        <f>J605</f>
        <v>45464</v>
      </c>
      <c r="G608" s="216">
        <f t="shared" ca="1" si="310"/>
        <v>0</v>
      </c>
      <c r="H608" s="218">
        <v>20</v>
      </c>
      <c r="I608" s="219">
        <f>_xlfn.NUMBERVALUE(A589&amp;H608)</f>
        <v>2520</v>
      </c>
      <c r="J608" s="368"/>
      <c r="K608" s="103"/>
      <c r="L608" s="103"/>
      <c r="M608" s="104"/>
      <c r="N608" s="371"/>
      <c r="O608" s="105"/>
      <c r="P608" s="105"/>
      <c r="Q608" s="106"/>
      <c r="R608" s="107"/>
      <c r="S608" s="107"/>
      <c r="T608" s="107"/>
      <c r="U608" s="124"/>
      <c r="V608" s="125"/>
      <c r="W608" s="126"/>
      <c r="X608" s="127"/>
      <c r="Y608" s="126"/>
      <c r="Z608" s="112"/>
      <c r="AA608" s="112"/>
      <c r="AB608" s="128"/>
      <c r="AC608" s="306"/>
      <c r="AD608" s="307"/>
      <c r="AF608">
        <f t="shared" si="315"/>
        <v>0</v>
      </c>
      <c r="AG608">
        <f t="shared" si="316"/>
        <v>0</v>
      </c>
      <c r="AH608">
        <f t="shared" si="317"/>
        <v>0</v>
      </c>
      <c r="AI608" s="155"/>
      <c r="AJ608" s="155"/>
      <c r="AK608" s="155"/>
      <c r="AL608" s="155"/>
      <c r="AM608" s="155"/>
      <c r="AO608">
        <f t="shared" si="312"/>
        <v>0</v>
      </c>
    </row>
    <row r="609" spans="1:41" ht="18" customHeight="1">
      <c r="A609" s="384"/>
      <c r="B609" s="215">
        <f ca="1">IF(_xlfn.ISOWEEKNUM($N$2)=A589,1,0)</f>
        <v>0</v>
      </c>
      <c r="C609" s="216">
        <f t="shared" si="313"/>
        <v>6</v>
      </c>
      <c r="D609" s="216">
        <f>A589</f>
        <v>25</v>
      </c>
      <c r="E609" s="216">
        <f t="shared" si="314"/>
        <v>22</v>
      </c>
      <c r="F609" s="217">
        <f>J609</f>
        <v>45465</v>
      </c>
      <c r="G609" s="216">
        <f t="shared" ca="1" si="310"/>
        <v>0</v>
      </c>
      <c r="H609" s="218">
        <v>21</v>
      </c>
      <c r="I609" s="219">
        <f>_xlfn.NUMBERVALUE(A589&amp;H609)</f>
        <v>2521</v>
      </c>
      <c r="J609" s="372">
        <f>J605+1</f>
        <v>45465</v>
      </c>
      <c r="K609" s="52" t="s">
        <v>131</v>
      </c>
      <c r="L609" s="53" t="s">
        <v>159</v>
      </c>
      <c r="M609" s="54">
        <v>18</v>
      </c>
      <c r="N609" s="374" t="str">
        <f t="shared" ref="N609" si="322">AK610&amp;"
"&amp;AL610&amp;"
"&amp;AM610</f>
        <v>Samedi
22
Juin</v>
      </c>
      <c r="O609" s="55">
        <v>6</v>
      </c>
      <c r="P609" s="56">
        <v>14</v>
      </c>
      <c r="Q609" s="57">
        <v>8</v>
      </c>
      <c r="R609" s="58"/>
      <c r="S609" s="58"/>
      <c r="T609" s="58"/>
      <c r="U609" s="59"/>
      <c r="V609" s="60">
        <v>6.0000000000000001E-3</v>
      </c>
      <c r="W609" s="61"/>
      <c r="X609" s="62"/>
      <c r="Y609" s="61"/>
      <c r="Z609" s="63"/>
      <c r="AA609" s="63"/>
      <c r="AB609" s="64" t="s">
        <v>105</v>
      </c>
      <c r="AC609" s="310" t="s">
        <v>100</v>
      </c>
      <c r="AD609" s="311"/>
      <c r="AF609">
        <f t="shared" si="315"/>
        <v>0</v>
      </c>
      <c r="AG609">
        <f t="shared" si="316"/>
        <v>60</v>
      </c>
      <c r="AH609">
        <f t="shared" si="317"/>
        <v>60</v>
      </c>
      <c r="AI609" s="20">
        <f>AI605+1</f>
        <v>45465</v>
      </c>
      <c r="AJ609" s="155"/>
      <c r="AK609" s="155"/>
      <c r="AL609" s="155"/>
      <c r="AM609" s="155"/>
      <c r="AO609">
        <f t="shared" si="312"/>
        <v>8</v>
      </c>
    </row>
    <row r="610" spans="1:41" ht="18.75" thickBot="1">
      <c r="A610" s="384"/>
      <c r="B610" s="215">
        <f ca="1">IF(_xlfn.ISOWEEKNUM($N$2)=A589,1,0)</f>
        <v>0</v>
      </c>
      <c r="C610" s="216">
        <f t="shared" si="313"/>
        <v>6</v>
      </c>
      <c r="D610" s="216">
        <f>A589</f>
        <v>25</v>
      </c>
      <c r="E610" s="216">
        <f t="shared" si="314"/>
        <v>22</v>
      </c>
      <c r="F610" s="217">
        <f>J609</f>
        <v>45465</v>
      </c>
      <c r="G610" s="216">
        <f t="shared" ca="1" si="310"/>
        <v>0</v>
      </c>
      <c r="H610" s="218">
        <v>22</v>
      </c>
      <c r="I610" s="219">
        <f>_xlfn.NUMBERVALUE(A589&amp;H610)</f>
        <v>2522</v>
      </c>
      <c r="J610" s="373"/>
      <c r="K610" s="53"/>
      <c r="L610" s="53"/>
      <c r="M610" s="65"/>
      <c r="N610" s="375"/>
      <c r="O610" s="66"/>
      <c r="P610" s="66"/>
      <c r="Q610" s="67"/>
      <c r="R610" s="68"/>
      <c r="S610" s="68"/>
      <c r="T610" s="68"/>
      <c r="U610" s="69"/>
      <c r="V610" s="70"/>
      <c r="W610" s="71"/>
      <c r="X610" s="72"/>
      <c r="Y610" s="71"/>
      <c r="Z610" s="73"/>
      <c r="AA610" s="73"/>
      <c r="AB610" s="74"/>
      <c r="AC610" s="312"/>
      <c r="AD610" s="313"/>
      <c r="AF610">
        <f t="shared" si="315"/>
        <v>0</v>
      </c>
      <c r="AG610">
        <f t="shared" si="316"/>
        <v>0</v>
      </c>
      <c r="AH610">
        <f t="shared" si="317"/>
        <v>0</v>
      </c>
      <c r="AI610" s="20" t="str">
        <f>UPPER(LEFT(TEXT(AI609,"jjjj")))&amp;RIGHT(TEXT(AI609,"jjjj"),LEN(TEXT(AI609,"jjjj"))-1)</f>
        <v>Samedi</v>
      </c>
      <c r="AJ610" s="155" t="str">
        <f>TEXT(AI609,"jj")</f>
        <v>22</v>
      </c>
      <c r="AK610" s="20" t="str">
        <f>UPPER(LEFT(TEXT(AI609,"jjjj")))&amp;RIGHT(TEXT(AI609,"jjjj"),LEN(TEXT(AI609,"jjjj"))-1)</f>
        <v>Samedi</v>
      </c>
      <c r="AL610" s="155">
        <f>DAY(AI609)</f>
        <v>22</v>
      </c>
      <c r="AM610" s="20" t="str">
        <f>UPPER(LEFT(TEXT(AI609,"mmmm")))&amp;RIGHT(TEXT(AI609,"mmmm"),LEN(TEXT(AI609,"mmmm"))-1)</f>
        <v>Juin</v>
      </c>
      <c r="AO610">
        <f t="shared" si="312"/>
        <v>0</v>
      </c>
    </row>
    <row r="611" spans="1:41" ht="18" customHeight="1">
      <c r="A611" s="384"/>
      <c r="B611" s="215">
        <f ca="1">IF(_xlfn.ISOWEEKNUM($N$2)=A589,1,0)</f>
        <v>0</v>
      </c>
      <c r="C611" s="216">
        <f t="shared" si="313"/>
        <v>6</v>
      </c>
      <c r="D611" s="216">
        <f>A589</f>
        <v>25</v>
      </c>
      <c r="E611" s="216">
        <f t="shared" si="314"/>
        <v>23</v>
      </c>
      <c r="F611" s="217">
        <f>J611</f>
        <v>45466</v>
      </c>
      <c r="G611" s="216">
        <f t="shared" ca="1" si="310"/>
        <v>0</v>
      </c>
      <c r="H611" s="218">
        <v>23</v>
      </c>
      <c r="I611" s="219">
        <f>_xlfn.NUMBERVALUE(A589&amp;H611)</f>
        <v>2523</v>
      </c>
      <c r="J611" s="372">
        <f>J609+1</f>
        <v>45466</v>
      </c>
      <c r="K611" s="75" t="s">
        <v>131</v>
      </c>
      <c r="L611" s="75" t="s">
        <v>159</v>
      </c>
      <c r="M611" s="54">
        <v>18</v>
      </c>
      <c r="N611" s="374" t="str">
        <f t="shared" ref="N611" si="323">AK612&amp;"
"&amp;AL612&amp;"
"&amp;AM612</f>
        <v>Dimanche
23
Juin</v>
      </c>
      <c r="O611" s="76">
        <v>6</v>
      </c>
      <c r="P611" s="77">
        <v>14</v>
      </c>
      <c r="Q611" s="78">
        <v>8</v>
      </c>
      <c r="R611" s="79"/>
      <c r="S611" s="79"/>
      <c r="T611" s="79"/>
      <c r="U611" s="80"/>
      <c r="V611" s="81">
        <v>3.0000000000000001E-3</v>
      </c>
      <c r="W611" s="81"/>
      <c r="X611" s="82"/>
      <c r="Y611" s="81"/>
      <c r="Z611" s="81"/>
      <c r="AA611" s="81"/>
      <c r="AB611" s="83" t="s">
        <v>105</v>
      </c>
      <c r="AC611" s="314" t="s">
        <v>100</v>
      </c>
      <c r="AD611" s="315"/>
      <c r="AF611">
        <f t="shared" si="315"/>
        <v>0</v>
      </c>
      <c r="AG611">
        <f t="shared" si="316"/>
        <v>60</v>
      </c>
      <c r="AH611">
        <f t="shared" si="317"/>
        <v>60</v>
      </c>
      <c r="AI611" s="20">
        <f>AI609+1</f>
        <v>45466</v>
      </c>
      <c r="AJ611" s="155"/>
      <c r="AK611" s="155"/>
      <c r="AL611" s="155"/>
      <c r="AM611" s="155"/>
      <c r="AO611">
        <f t="shared" si="312"/>
        <v>8</v>
      </c>
    </row>
    <row r="612" spans="1:41" ht="18.75" thickBot="1">
      <c r="A612" s="385"/>
      <c r="B612" s="220">
        <f ca="1">IF(_xlfn.ISOWEEKNUM($N$2)=A589,1,0)</f>
        <v>0</v>
      </c>
      <c r="C612" s="216">
        <f t="shared" si="313"/>
        <v>6</v>
      </c>
      <c r="D612" s="216">
        <f>A589</f>
        <v>25</v>
      </c>
      <c r="E612" s="216">
        <f t="shared" si="314"/>
        <v>23</v>
      </c>
      <c r="F612" s="217">
        <f>J611</f>
        <v>45466</v>
      </c>
      <c r="G612" s="221">
        <f t="shared" ca="1" si="310"/>
        <v>0</v>
      </c>
      <c r="H612" s="218">
        <v>24</v>
      </c>
      <c r="I612" s="222">
        <f>_xlfn.NUMBERVALUE(A589&amp;H612)</f>
        <v>2524</v>
      </c>
      <c r="J612" s="379"/>
      <c r="K612" s="146"/>
      <c r="L612" s="146"/>
      <c r="M612" s="147"/>
      <c r="N612" s="380"/>
      <c r="O612" s="148"/>
      <c r="P612" s="148"/>
      <c r="Q612" s="149"/>
      <c r="R612" s="150"/>
      <c r="S612" s="150"/>
      <c r="T612" s="150"/>
      <c r="U612" s="151"/>
      <c r="V612" s="152"/>
      <c r="W612" s="152"/>
      <c r="X612" s="153"/>
      <c r="Y612" s="152"/>
      <c r="Z612" s="152"/>
      <c r="AA612" s="152"/>
      <c r="AB612" s="154"/>
      <c r="AC612" s="316"/>
      <c r="AD612" s="317"/>
      <c r="AF612">
        <f t="shared" si="315"/>
        <v>0</v>
      </c>
      <c r="AG612">
        <f t="shared" si="316"/>
        <v>0</v>
      </c>
      <c r="AH612">
        <f t="shared" si="317"/>
        <v>0</v>
      </c>
      <c r="AI612" s="20" t="str">
        <f>UPPER(LEFT(TEXT(AI611,"jjjj")))&amp;RIGHT(TEXT(AI611,"jjjj"),LEN(TEXT(AI611,"jjjj"))-1)</f>
        <v>Dimanche</v>
      </c>
      <c r="AJ612" s="155" t="str">
        <f>TEXT(AI611,"jj")</f>
        <v>23</v>
      </c>
      <c r="AK612" s="20" t="str">
        <f>UPPER(LEFT(TEXT(AI611,"jjjj")))&amp;RIGHT(TEXT(AI611,"jjjj"),LEN(TEXT(AI611,"jjjj"))-1)</f>
        <v>Dimanche</v>
      </c>
      <c r="AL612" s="155">
        <f>DAY(AI611)</f>
        <v>23</v>
      </c>
      <c r="AM612" s="20" t="str">
        <f>UPPER(LEFT(TEXT(AI611,"mmmm")))&amp;RIGHT(TEXT(AI611,"mmmm"),LEN(TEXT(AI611,"mmmm"))-1)</f>
        <v>Juin</v>
      </c>
      <c r="AO612">
        <f t="shared" si="312"/>
        <v>0</v>
      </c>
    </row>
    <row r="613" spans="1:41" ht="18.75" customHeight="1" thickTop="1">
      <c r="A613" s="383">
        <f>A589+1</f>
        <v>26</v>
      </c>
      <c r="B613" s="210">
        <f ca="1">IF(_xlfn.ISOWEEKNUM($N$2)=A613,1,0)</f>
        <v>0</v>
      </c>
      <c r="C613" s="211">
        <f t="shared" si="313"/>
        <v>6</v>
      </c>
      <c r="D613" s="211">
        <f>A613</f>
        <v>26</v>
      </c>
      <c r="E613" s="211">
        <f t="shared" si="314"/>
        <v>24</v>
      </c>
      <c r="F613" s="212">
        <f>J613</f>
        <v>45467</v>
      </c>
      <c r="G613" s="211">
        <f t="shared" ca="1" si="310"/>
        <v>0</v>
      </c>
      <c r="H613" s="213">
        <v>1</v>
      </c>
      <c r="I613" s="214">
        <f>_xlfn.NUMBERVALUE(A613&amp;0&amp;H613)</f>
        <v>2601</v>
      </c>
      <c r="J613" s="386">
        <f>J611+1</f>
        <v>45467</v>
      </c>
      <c r="K613" s="134" t="s">
        <v>131</v>
      </c>
      <c r="L613" s="134" t="s">
        <v>161</v>
      </c>
      <c r="M613" s="135">
        <v>19</v>
      </c>
      <c r="N613" s="387" t="str">
        <f t="shared" ref="N613" si="324">AK614&amp;"
"&amp;AL614&amp;"
"&amp;AM614</f>
        <v>Lundi
24
Juin</v>
      </c>
      <c r="O613" s="136">
        <v>12</v>
      </c>
      <c r="P613" s="137">
        <v>19</v>
      </c>
      <c r="Q613" s="138"/>
      <c r="R613" s="139"/>
      <c r="S613" s="139">
        <v>7</v>
      </c>
      <c r="T613" s="139"/>
      <c r="U613" s="140"/>
      <c r="V613" s="141">
        <v>0</v>
      </c>
      <c r="W613" s="142"/>
      <c r="X613" s="143"/>
      <c r="Y613" s="142"/>
      <c r="Z613" s="144"/>
      <c r="AA613" s="144"/>
      <c r="AB613" s="145"/>
      <c r="AC613" s="296"/>
      <c r="AD613" s="297"/>
      <c r="AF613">
        <f t="shared" si="315"/>
        <v>0</v>
      </c>
      <c r="AG613">
        <f t="shared" si="316"/>
        <v>60</v>
      </c>
      <c r="AH613">
        <f t="shared" si="317"/>
        <v>60</v>
      </c>
      <c r="AI613" s="20">
        <f>J613</f>
        <v>45467</v>
      </c>
      <c r="AJ613" s="19"/>
      <c r="AK613" s="19"/>
      <c r="AL613" s="19"/>
      <c r="AM613" s="20"/>
      <c r="AO613">
        <f t="shared" si="312"/>
        <v>7</v>
      </c>
    </row>
    <row r="614" spans="1:41" ht="18">
      <c r="A614" s="384"/>
      <c r="B614" s="215">
        <f ca="1">IF(_xlfn.ISOWEEKNUM($N$2)=A613,1,0)</f>
        <v>0</v>
      </c>
      <c r="C614" s="216">
        <f t="shared" si="313"/>
        <v>6</v>
      </c>
      <c r="D614" s="216">
        <f>A613</f>
        <v>26</v>
      </c>
      <c r="E614" s="216">
        <f t="shared" si="314"/>
        <v>24</v>
      </c>
      <c r="F614" s="217">
        <f>J613</f>
        <v>45467</v>
      </c>
      <c r="G614" s="216">
        <f t="shared" ca="1" si="310"/>
        <v>0</v>
      </c>
      <c r="H614" s="218">
        <v>2</v>
      </c>
      <c r="I614" s="219">
        <f>_xlfn.NUMBERVALUE(A613&amp;0&amp;H614)</f>
        <v>2602</v>
      </c>
      <c r="J614" s="367"/>
      <c r="K614" s="96"/>
      <c r="L614" s="96"/>
      <c r="M614" s="97"/>
      <c r="N614" s="370"/>
      <c r="O614" s="98"/>
      <c r="P614" s="98"/>
      <c r="Q614" s="99"/>
      <c r="R614" s="100"/>
      <c r="S614" s="100"/>
      <c r="T614" s="100"/>
      <c r="U614" s="90"/>
      <c r="V614" s="91"/>
      <c r="W614" s="92"/>
      <c r="X614" s="93"/>
      <c r="Y614" s="92"/>
      <c r="Z614" s="94"/>
      <c r="AA614" s="94"/>
      <c r="AB614" s="95"/>
      <c r="AC614" s="298"/>
      <c r="AD614" s="299"/>
      <c r="AF614">
        <f t="shared" si="315"/>
        <v>0</v>
      </c>
      <c r="AG614">
        <f t="shared" si="316"/>
        <v>0</v>
      </c>
      <c r="AH614">
        <f t="shared" si="317"/>
        <v>0</v>
      </c>
      <c r="AI614" s="20" t="str">
        <f>UPPER(LEFT(TEXT(AI613,"jjjj")))&amp;RIGHT(TEXT(AI613,"jjjj"),LEN(TEXT(AI613,"jjjj"))-1)</f>
        <v>Lundi</v>
      </c>
      <c r="AJ614" s="155" t="str">
        <f>TEXT(AI613,"jj")</f>
        <v>24</v>
      </c>
      <c r="AK614" s="20" t="str">
        <f>UPPER(LEFT(TEXT(AI613,"jjjj")))&amp;RIGHT(TEXT(AI613,"jjjj"),LEN(TEXT(AI613,"jjjj"))-1)</f>
        <v>Lundi</v>
      </c>
      <c r="AL614" s="155">
        <f>DAY(AI613)</f>
        <v>24</v>
      </c>
      <c r="AM614" s="20" t="str">
        <f>UPPER(LEFT(TEXT(AI613,"mmmm")))&amp;RIGHT(TEXT(AI613,"mmmm"),LEN(TEXT(AI613,"mmmm"))-1)</f>
        <v>Juin</v>
      </c>
      <c r="AO614">
        <f t="shared" si="312"/>
        <v>0</v>
      </c>
    </row>
    <row r="615" spans="1:41" ht="18">
      <c r="A615" s="384"/>
      <c r="B615" s="215">
        <f ca="1">IF(_xlfn.ISOWEEKNUM($N$2)=A613,1,0)</f>
        <v>0</v>
      </c>
      <c r="C615" s="216">
        <f t="shared" si="313"/>
        <v>6</v>
      </c>
      <c r="D615" s="216">
        <f>A613</f>
        <v>26</v>
      </c>
      <c r="E615" s="216">
        <f t="shared" si="314"/>
        <v>24</v>
      </c>
      <c r="F615" s="217">
        <f>J613</f>
        <v>45467</v>
      </c>
      <c r="G615" s="216">
        <f t="shared" ca="1" si="310"/>
        <v>0</v>
      </c>
      <c r="H615" s="218">
        <v>3</v>
      </c>
      <c r="I615" s="219">
        <f>_xlfn.NUMBERVALUE(A613&amp;0&amp;H615)</f>
        <v>2603</v>
      </c>
      <c r="J615" s="367"/>
      <c r="K615" s="101"/>
      <c r="L615" s="101"/>
      <c r="M615" s="97"/>
      <c r="N615" s="370"/>
      <c r="O615" s="102"/>
      <c r="P615" s="98"/>
      <c r="Q615" s="88"/>
      <c r="R615" s="89"/>
      <c r="S615" s="89"/>
      <c r="T615" s="89"/>
      <c r="U615" s="90"/>
      <c r="V615" s="91"/>
      <c r="W615" s="92"/>
      <c r="X615" s="93"/>
      <c r="Y615" s="92"/>
      <c r="Z615" s="94"/>
      <c r="AA615" s="94"/>
      <c r="AB615" s="95"/>
      <c r="AC615" s="298"/>
      <c r="AD615" s="299"/>
      <c r="AF615">
        <f t="shared" si="315"/>
        <v>0</v>
      </c>
      <c r="AG615">
        <f t="shared" si="316"/>
        <v>0</v>
      </c>
      <c r="AH615">
        <f t="shared" si="317"/>
        <v>0</v>
      </c>
      <c r="AI615" s="19"/>
      <c r="AJ615" s="19"/>
      <c r="AK615" s="19"/>
      <c r="AL615" s="19"/>
      <c r="AM615" s="19"/>
      <c r="AO615">
        <f t="shared" si="312"/>
        <v>0</v>
      </c>
    </row>
    <row r="616" spans="1:41" ht="18.75" thickBot="1">
      <c r="A616" s="384"/>
      <c r="B616" s="215">
        <f ca="1">IF(_xlfn.ISOWEEKNUM($N$2)=A613,1,0)</f>
        <v>0</v>
      </c>
      <c r="C616" s="216">
        <f t="shared" si="313"/>
        <v>6</v>
      </c>
      <c r="D616" s="216">
        <f>A613</f>
        <v>26</v>
      </c>
      <c r="E616" s="216">
        <f t="shared" si="314"/>
        <v>24</v>
      </c>
      <c r="F616" s="217">
        <f>J613</f>
        <v>45467</v>
      </c>
      <c r="G616" s="216">
        <f t="shared" ca="1" si="310"/>
        <v>0</v>
      </c>
      <c r="H616" s="218">
        <v>4</v>
      </c>
      <c r="I616" s="219">
        <f>_xlfn.NUMBERVALUE(A613&amp;0&amp;H616)</f>
        <v>2604</v>
      </c>
      <c r="J616" s="368"/>
      <c r="K616" s="103"/>
      <c r="L616" s="103"/>
      <c r="M616" s="104"/>
      <c r="N616" s="371"/>
      <c r="O616" s="105"/>
      <c r="P616" s="105"/>
      <c r="Q616" s="106"/>
      <c r="R616" s="107"/>
      <c r="S616" s="107"/>
      <c r="T616" s="107"/>
      <c r="U616" s="108"/>
      <c r="V616" s="109"/>
      <c r="W616" s="110"/>
      <c r="X616" s="111"/>
      <c r="Y616" s="110"/>
      <c r="Z616" s="112"/>
      <c r="AA616" s="112"/>
      <c r="AB616" s="113"/>
      <c r="AC616" s="300"/>
      <c r="AD616" s="301"/>
      <c r="AF616">
        <f t="shared" si="315"/>
        <v>0</v>
      </c>
      <c r="AG616">
        <f t="shared" si="316"/>
        <v>0</v>
      </c>
      <c r="AH616">
        <f t="shared" si="317"/>
        <v>0</v>
      </c>
      <c r="AI616" s="20"/>
      <c r="AJ616" s="19"/>
      <c r="AK616" s="19"/>
      <c r="AL616" s="19"/>
      <c r="AM616" s="19"/>
      <c r="AO616">
        <f t="shared" si="312"/>
        <v>0</v>
      </c>
    </row>
    <row r="617" spans="1:41" ht="18" customHeight="1">
      <c r="A617" s="384"/>
      <c r="B617" s="215">
        <f ca="1">IF(_xlfn.ISOWEEKNUM($N$2)=A613,1,0)</f>
        <v>0</v>
      </c>
      <c r="C617" s="216">
        <f t="shared" si="313"/>
        <v>6</v>
      </c>
      <c r="D617" s="216">
        <f>A613</f>
        <v>26</v>
      </c>
      <c r="E617" s="216">
        <f t="shared" si="314"/>
        <v>25</v>
      </c>
      <c r="F617" s="217">
        <f>J617</f>
        <v>45468</v>
      </c>
      <c r="G617" s="216">
        <f t="shared" ca="1" si="310"/>
        <v>0</v>
      </c>
      <c r="H617" s="218">
        <v>5</v>
      </c>
      <c r="I617" s="219">
        <f>_xlfn.NUMBERVALUE(A613&amp;0&amp;H617)</f>
        <v>2605</v>
      </c>
      <c r="J617" s="366">
        <f>J613+1</f>
        <v>45468</v>
      </c>
      <c r="K617" s="84" t="s">
        <v>131</v>
      </c>
      <c r="L617" s="84" t="s">
        <v>161</v>
      </c>
      <c r="M617" s="85">
        <v>19</v>
      </c>
      <c r="N617" s="369" t="str">
        <f t="shared" ref="N617" si="325">AK618&amp;"
"&amp;AL618&amp;"
"&amp;AM618</f>
        <v>Mardi
25
Juin</v>
      </c>
      <c r="O617" s="86">
        <v>6</v>
      </c>
      <c r="P617" s="87">
        <v>14</v>
      </c>
      <c r="Q617" s="88"/>
      <c r="R617" s="89"/>
      <c r="S617" s="89">
        <v>8</v>
      </c>
      <c r="T617" s="89"/>
      <c r="U617" s="90"/>
      <c r="V617" s="91">
        <v>0</v>
      </c>
      <c r="W617" s="92"/>
      <c r="X617" s="93"/>
      <c r="Y617" s="92"/>
      <c r="Z617" s="94"/>
      <c r="AA617" s="94"/>
      <c r="AB617" s="95"/>
      <c r="AC617" s="298"/>
      <c r="AD617" s="299"/>
      <c r="AF617">
        <f t="shared" si="315"/>
        <v>0</v>
      </c>
      <c r="AG617">
        <f t="shared" si="316"/>
        <v>60</v>
      </c>
      <c r="AH617">
        <f t="shared" si="317"/>
        <v>60</v>
      </c>
      <c r="AI617" s="20">
        <f>AI613+1</f>
        <v>45468</v>
      </c>
      <c r="AJ617" s="19"/>
      <c r="AK617" s="19"/>
      <c r="AL617" s="19"/>
      <c r="AM617" s="19"/>
      <c r="AO617">
        <f t="shared" si="312"/>
        <v>8</v>
      </c>
    </row>
    <row r="618" spans="1:41" ht="18">
      <c r="A618" s="384"/>
      <c r="B618" s="215">
        <f ca="1">IF(_xlfn.ISOWEEKNUM($N$2)=A613,1,0)</f>
        <v>0</v>
      </c>
      <c r="C618" s="216">
        <f t="shared" si="313"/>
        <v>6</v>
      </c>
      <c r="D618" s="216">
        <f>A613</f>
        <v>26</v>
      </c>
      <c r="E618" s="216">
        <f t="shared" si="314"/>
        <v>25</v>
      </c>
      <c r="F618" s="217">
        <f>J617</f>
        <v>45468</v>
      </c>
      <c r="G618" s="216">
        <f t="shared" ca="1" si="310"/>
        <v>0</v>
      </c>
      <c r="H618" s="218">
        <v>6</v>
      </c>
      <c r="I618" s="219">
        <f>_xlfn.NUMBERVALUE(A613&amp;0&amp;H618)</f>
        <v>2606</v>
      </c>
      <c r="J618" s="367"/>
      <c r="K618" s="96"/>
      <c r="L618" s="101"/>
      <c r="M618" s="97"/>
      <c r="N618" s="370"/>
      <c r="O618" s="98"/>
      <c r="P618" s="98"/>
      <c r="Q618" s="99"/>
      <c r="R618" s="89"/>
      <c r="S618" s="89"/>
      <c r="T618" s="89"/>
      <c r="U618" s="90"/>
      <c r="V618" s="91"/>
      <c r="W618" s="92"/>
      <c r="X618" s="93"/>
      <c r="Y618" s="92"/>
      <c r="Z618" s="94"/>
      <c r="AA618" s="94"/>
      <c r="AB618" s="95"/>
      <c r="AC618" s="298"/>
      <c r="AD618" s="299"/>
      <c r="AF618">
        <f t="shared" si="315"/>
        <v>0</v>
      </c>
      <c r="AG618">
        <f t="shared" si="316"/>
        <v>0</v>
      </c>
      <c r="AH618">
        <f t="shared" si="317"/>
        <v>0</v>
      </c>
      <c r="AI618" s="20" t="str">
        <f>UPPER(LEFT(TEXT(AI617,"jjjj")))&amp;RIGHT(TEXT(AI617,"jjjj"),LEN(TEXT(AI617,"jjjj"))-1)</f>
        <v>Mardi</v>
      </c>
      <c r="AJ618" s="155" t="str">
        <f>TEXT(AI617,"jj")</f>
        <v>25</v>
      </c>
      <c r="AK618" s="20" t="str">
        <f>UPPER(LEFT(TEXT(AI617,"jjjj")))&amp;RIGHT(TEXT(AI617,"jjjj"),LEN(TEXT(AI617,"jjjj"))-1)</f>
        <v>Mardi</v>
      </c>
      <c r="AL618" s="155">
        <f>DAY(AI617)</f>
        <v>25</v>
      </c>
      <c r="AM618" s="20" t="str">
        <f>UPPER(LEFT(TEXT(AI617,"mmmm")))&amp;RIGHT(TEXT(AI617,"mmmm"),LEN(TEXT(AI617,"mmmm"))-1)</f>
        <v>Juin</v>
      </c>
      <c r="AO618">
        <f t="shared" si="312"/>
        <v>0</v>
      </c>
    </row>
    <row r="619" spans="1:41" ht="18">
      <c r="A619" s="384"/>
      <c r="B619" s="215">
        <f ca="1">IF(_xlfn.ISOWEEKNUM($N$2)=A613,1,0)</f>
        <v>0</v>
      </c>
      <c r="C619" s="216">
        <f t="shared" si="313"/>
        <v>6</v>
      </c>
      <c r="D619" s="216">
        <f>A613</f>
        <v>26</v>
      </c>
      <c r="E619" s="216">
        <f t="shared" si="314"/>
        <v>25</v>
      </c>
      <c r="F619" s="217">
        <f>J617</f>
        <v>45468</v>
      </c>
      <c r="G619" s="216">
        <f t="shared" ca="1" si="310"/>
        <v>0</v>
      </c>
      <c r="H619" s="218">
        <v>7</v>
      </c>
      <c r="I619" s="219">
        <f>_xlfn.NUMBERVALUE(A613&amp;0&amp;H619)</f>
        <v>2607</v>
      </c>
      <c r="J619" s="367"/>
      <c r="K619" s="101"/>
      <c r="L619" s="101"/>
      <c r="M619" s="97"/>
      <c r="N619" s="370"/>
      <c r="O619" s="102"/>
      <c r="P619" s="98"/>
      <c r="Q619" s="88"/>
      <c r="R619" s="100"/>
      <c r="S619" s="100"/>
      <c r="T619" s="100"/>
      <c r="U619" s="90"/>
      <c r="V619" s="91"/>
      <c r="W619" s="92"/>
      <c r="X619" s="93"/>
      <c r="Y619" s="92"/>
      <c r="Z619" s="94"/>
      <c r="AA619" s="94"/>
      <c r="AB619" s="95"/>
      <c r="AC619" s="298"/>
      <c r="AD619" s="299"/>
      <c r="AF619">
        <f t="shared" si="315"/>
        <v>0</v>
      </c>
      <c r="AG619">
        <f t="shared" si="316"/>
        <v>0</v>
      </c>
      <c r="AH619">
        <f t="shared" si="317"/>
        <v>0</v>
      </c>
      <c r="AI619" s="155"/>
      <c r="AJ619" s="155"/>
      <c r="AK619" s="155"/>
      <c r="AL619" s="155"/>
      <c r="AM619" s="155"/>
      <c r="AO619">
        <f t="shared" si="312"/>
        <v>0</v>
      </c>
    </row>
    <row r="620" spans="1:41" ht="18.75" thickBot="1">
      <c r="A620" s="384"/>
      <c r="B620" s="215">
        <f ca="1">IF(_xlfn.ISOWEEKNUM($N$2)=A613,1,0)</f>
        <v>0</v>
      </c>
      <c r="C620" s="216">
        <f t="shared" si="313"/>
        <v>6</v>
      </c>
      <c r="D620" s="216">
        <f>A613</f>
        <v>26</v>
      </c>
      <c r="E620" s="216">
        <f t="shared" si="314"/>
        <v>25</v>
      </c>
      <c r="F620" s="217">
        <f>J617</f>
        <v>45468</v>
      </c>
      <c r="G620" s="216">
        <f t="shared" ca="1" si="310"/>
        <v>0</v>
      </c>
      <c r="H620" s="218">
        <v>8</v>
      </c>
      <c r="I620" s="219">
        <f>_xlfn.NUMBERVALUE(A613&amp;0&amp;H620)</f>
        <v>2608</v>
      </c>
      <c r="J620" s="368"/>
      <c r="K620" s="103"/>
      <c r="L620" s="103"/>
      <c r="M620" s="104"/>
      <c r="N620" s="371"/>
      <c r="O620" s="105"/>
      <c r="P620" s="105"/>
      <c r="Q620" s="106"/>
      <c r="R620" s="107"/>
      <c r="S620" s="107"/>
      <c r="T620" s="107"/>
      <c r="U620" s="108"/>
      <c r="V620" s="109"/>
      <c r="W620" s="110"/>
      <c r="X620" s="111"/>
      <c r="Y620" s="110"/>
      <c r="Z620" s="112"/>
      <c r="AA620" s="112"/>
      <c r="AB620" s="113"/>
      <c r="AC620" s="300"/>
      <c r="AD620" s="301"/>
      <c r="AF620">
        <f t="shared" si="315"/>
        <v>0</v>
      </c>
      <c r="AG620">
        <f t="shared" si="316"/>
        <v>0</v>
      </c>
      <c r="AH620">
        <f t="shared" si="317"/>
        <v>0</v>
      </c>
      <c r="AI620" s="155"/>
      <c r="AJ620" s="155"/>
      <c r="AK620" s="155"/>
      <c r="AL620" s="155"/>
      <c r="AM620" s="155"/>
      <c r="AO620">
        <f t="shared" si="312"/>
        <v>0</v>
      </c>
    </row>
    <row r="621" spans="1:41" ht="18" customHeight="1">
      <c r="A621" s="384"/>
      <c r="B621" s="215">
        <f ca="1">IF(_xlfn.ISOWEEKNUM($N$2)=A613,1,0)</f>
        <v>0</v>
      </c>
      <c r="C621" s="216">
        <f t="shared" si="313"/>
        <v>6</v>
      </c>
      <c r="D621" s="216">
        <f>A613</f>
        <v>26</v>
      </c>
      <c r="E621" s="216">
        <f t="shared" si="314"/>
        <v>26</v>
      </c>
      <c r="F621" s="217">
        <f>J621</f>
        <v>45469</v>
      </c>
      <c r="G621" s="216">
        <f t="shared" ca="1" si="310"/>
        <v>0</v>
      </c>
      <c r="H621" s="218">
        <v>9</v>
      </c>
      <c r="I621" s="219">
        <f>_xlfn.NUMBERVALUE(A613&amp;0&amp;H621)</f>
        <v>2609</v>
      </c>
      <c r="J621" s="366">
        <f>J617+1</f>
        <v>45469</v>
      </c>
      <c r="K621" s="84" t="s">
        <v>131</v>
      </c>
      <c r="L621" s="84" t="s">
        <v>161</v>
      </c>
      <c r="M621" s="85">
        <v>19</v>
      </c>
      <c r="N621" s="369" t="str">
        <f t="shared" ref="N621" si="326">AK622&amp;"
"&amp;AL622&amp;"
"&amp;AM622</f>
        <v>Mercredi
26
Juin</v>
      </c>
      <c r="O621" s="86" t="s">
        <v>114</v>
      </c>
      <c r="P621" s="87">
        <v>16</v>
      </c>
      <c r="Q621" s="88"/>
      <c r="R621" s="89"/>
      <c r="S621" s="89">
        <v>7.5</v>
      </c>
      <c r="T621" s="89"/>
      <c r="U621" s="90"/>
      <c r="V621" s="91">
        <v>0</v>
      </c>
      <c r="W621" s="92"/>
      <c r="X621" s="93"/>
      <c r="Y621" s="92"/>
      <c r="Z621" s="94"/>
      <c r="AA621" s="94"/>
      <c r="AB621" s="95"/>
      <c r="AC621" s="298"/>
      <c r="AD621" s="299"/>
      <c r="AF621">
        <f t="shared" si="315"/>
        <v>0</v>
      </c>
      <c r="AG621">
        <f t="shared" si="316"/>
        <v>60</v>
      </c>
      <c r="AH621">
        <f t="shared" si="317"/>
        <v>60</v>
      </c>
      <c r="AI621" s="20">
        <f>AI617+1</f>
        <v>45469</v>
      </c>
      <c r="AJ621" s="155"/>
      <c r="AK621" s="155"/>
      <c r="AL621" s="155"/>
      <c r="AM621" s="155"/>
      <c r="AO621">
        <f t="shared" si="312"/>
        <v>7.5</v>
      </c>
    </row>
    <row r="622" spans="1:41" ht="18">
      <c r="A622" s="384"/>
      <c r="B622" s="215">
        <f ca="1">IF(_xlfn.ISOWEEKNUM($N$2)=A613,1,0)</f>
        <v>0</v>
      </c>
      <c r="C622" s="216">
        <f t="shared" si="313"/>
        <v>6</v>
      </c>
      <c r="D622" s="216">
        <f>A613</f>
        <v>26</v>
      </c>
      <c r="E622" s="216">
        <f t="shared" si="314"/>
        <v>26</v>
      </c>
      <c r="F622" s="217">
        <f>J621</f>
        <v>45469</v>
      </c>
      <c r="G622" s="216">
        <f t="shared" ca="1" si="310"/>
        <v>0</v>
      </c>
      <c r="H622" s="218">
        <v>10</v>
      </c>
      <c r="I622" s="219">
        <f>_xlfn.NUMBERVALUE(A613&amp;H622)</f>
        <v>2610</v>
      </c>
      <c r="J622" s="367"/>
      <c r="K622" s="96"/>
      <c r="L622" s="101"/>
      <c r="M622" s="97"/>
      <c r="N622" s="370"/>
      <c r="O622" s="98"/>
      <c r="P622" s="98"/>
      <c r="Q622" s="99"/>
      <c r="R622" s="89"/>
      <c r="S622" s="89"/>
      <c r="T622" s="89"/>
      <c r="U622" s="114"/>
      <c r="V622" s="115"/>
      <c r="W622" s="116"/>
      <c r="X622" s="117"/>
      <c r="Y622" s="116"/>
      <c r="Z622" s="94"/>
      <c r="AA622" s="94"/>
      <c r="AB622" s="118"/>
      <c r="AC622" s="302"/>
      <c r="AD622" s="303"/>
      <c r="AF622">
        <f t="shared" si="315"/>
        <v>0</v>
      </c>
      <c r="AG622">
        <f t="shared" si="316"/>
        <v>0</v>
      </c>
      <c r="AH622">
        <f t="shared" si="317"/>
        <v>0</v>
      </c>
      <c r="AI622" s="20" t="str">
        <f>UPPER(LEFT(TEXT(AI621,"jjjj")))&amp;RIGHT(TEXT(AI621,"jjjj"),LEN(TEXT(AI621,"jjjj"))-1)</f>
        <v>Mercredi</v>
      </c>
      <c r="AJ622" s="155" t="str">
        <f>TEXT(AI621,"jj")</f>
        <v>26</v>
      </c>
      <c r="AK622" s="20" t="str">
        <f>UPPER(LEFT(TEXT(AI621,"jjjj")))&amp;RIGHT(TEXT(AI621,"jjjj"),LEN(TEXT(AI621,"jjjj"))-1)</f>
        <v>Mercredi</v>
      </c>
      <c r="AL622" s="155">
        <f>DAY(AI621)</f>
        <v>26</v>
      </c>
      <c r="AM622" s="20" t="str">
        <f>UPPER(LEFT(TEXT(AI621,"mmmm")))&amp;RIGHT(TEXT(AI621,"mmmm"),LEN(TEXT(AI621,"mmmm"))-1)</f>
        <v>Juin</v>
      </c>
      <c r="AO622">
        <f t="shared" si="312"/>
        <v>0</v>
      </c>
    </row>
    <row r="623" spans="1:41" ht="18">
      <c r="A623" s="384"/>
      <c r="B623" s="215">
        <f ca="1">IF(_xlfn.ISOWEEKNUM($N$2)=A613,1,0)</f>
        <v>0</v>
      </c>
      <c r="C623" s="216">
        <f t="shared" si="313"/>
        <v>6</v>
      </c>
      <c r="D623" s="216">
        <f>A613</f>
        <v>26</v>
      </c>
      <c r="E623" s="216">
        <f t="shared" si="314"/>
        <v>26</v>
      </c>
      <c r="F623" s="217">
        <f>J621</f>
        <v>45469</v>
      </c>
      <c r="G623" s="216">
        <f t="shared" ca="1" si="310"/>
        <v>0</v>
      </c>
      <c r="H623" s="218">
        <v>11</v>
      </c>
      <c r="I623" s="219">
        <f>_xlfn.NUMBERVALUE(A613&amp;H623)</f>
        <v>2611</v>
      </c>
      <c r="J623" s="367"/>
      <c r="K623" s="101"/>
      <c r="L623" s="101"/>
      <c r="M623" s="97"/>
      <c r="N623" s="370"/>
      <c r="O623" s="102"/>
      <c r="P623" s="98"/>
      <c r="Q623" s="88"/>
      <c r="R623" s="100"/>
      <c r="S623" s="100"/>
      <c r="T623" s="100"/>
      <c r="U623" s="119"/>
      <c r="V623" s="120"/>
      <c r="W623" s="121"/>
      <c r="X623" s="122"/>
      <c r="Y623" s="121"/>
      <c r="Z623" s="94"/>
      <c r="AA623" s="94"/>
      <c r="AB623" s="123"/>
      <c r="AC623" s="304"/>
      <c r="AD623" s="305"/>
      <c r="AF623">
        <f t="shared" si="315"/>
        <v>0</v>
      </c>
      <c r="AG623">
        <f t="shared" si="316"/>
        <v>0</v>
      </c>
      <c r="AH623">
        <f t="shared" si="317"/>
        <v>0</v>
      </c>
      <c r="AI623" s="155"/>
      <c r="AJ623" s="155"/>
      <c r="AK623" s="155"/>
      <c r="AL623" s="155"/>
      <c r="AM623" s="155"/>
      <c r="AO623">
        <f t="shared" si="312"/>
        <v>0</v>
      </c>
    </row>
    <row r="624" spans="1:41" ht="18.75" thickBot="1">
      <c r="A624" s="384"/>
      <c r="B624" s="215">
        <f ca="1">IF(_xlfn.ISOWEEKNUM($N$2)=A613,1,0)</f>
        <v>0</v>
      </c>
      <c r="C624" s="216">
        <f t="shared" si="313"/>
        <v>6</v>
      </c>
      <c r="D624" s="216">
        <f>A613</f>
        <v>26</v>
      </c>
      <c r="E624" s="216">
        <f t="shared" si="314"/>
        <v>26</v>
      </c>
      <c r="F624" s="217">
        <f>J621</f>
        <v>45469</v>
      </c>
      <c r="G624" s="216">
        <f t="shared" ca="1" si="310"/>
        <v>0</v>
      </c>
      <c r="H624" s="218">
        <v>12</v>
      </c>
      <c r="I624" s="219">
        <f>_xlfn.NUMBERVALUE(A613&amp;H624)</f>
        <v>2612</v>
      </c>
      <c r="J624" s="368"/>
      <c r="K624" s="103"/>
      <c r="L624" s="103"/>
      <c r="M624" s="104"/>
      <c r="N624" s="371"/>
      <c r="O624" s="105"/>
      <c r="P624" s="105"/>
      <c r="Q624" s="106"/>
      <c r="R624" s="107"/>
      <c r="S624" s="107"/>
      <c r="T624" s="107"/>
      <c r="U624" s="124"/>
      <c r="V624" s="125"/>
      <c r="W624" s="126"/>
      <c r="X624" s="127"/>
      <c r="Y624" s="126"/>
      <c r="Z624" s="112"/>
      <c r="AA624" s="112"/>
      <c r="AB624" s="128"/>
      <c r="AC624" s="306"/>
      <c r="AD624" s="307"/>
      <c r="AF624">
        <f t="shared" si="315"/>
        <v>0</v>
      </c>
      <c r="AG624">
        <f t="shared" si="316"/>
        <v>0</v>
      </c>
      <c r="AH624">
        <f t="shared" si="317"/>
        <v>0</v>
      </c>
      <c r="AI624" s="155"/>
      <c r="AJ624" s="155"/>
      <c r="AK624" s="155"/>
      <c r="AL624" s="155"/>
      <c r="AM624" s="155"/>
      <c r="AO624">
        <f t="shared" si="312"/>
        <v>0</v>
      </c>
    </row>
    <row r="625" spans="1:41" ht="18" customHeight="1">
      <c r="A625" s="384"/>
      <c r="B625" s="215">
        <f ca="1">IF(_xlfn.ISOWEEKNUM($N$2)=A613,1,0)</f>
        <v>0</v>
      </c>
      <c r="C625" s="216">
        <f t="shared" si="313"/>
        <v>6</v>
      </c>
      <c r="D625" s="216">
        <f>A613</f>
        <v>26</v>
      </c>
      <c r="E625" s="216">
        <f t="shared" si="314"/>
        <v>27</v>
      </c>
      <c r="F625" s="217">
        <f>J625</f>
        <v>45470</v>
      </c>
      <c r="G625" s="216">
        <f t="shared" ca="1" si="310"/>
        <v>0</v>
      </c>
      <c r="H625" s="218">
        <v>13</v>
      </c>
      <c r="I625" s="219">
        <f>_xlfn.NUMBERVALUE(A613&amp;H625)</f>
        <v>2613</v>
      </c>
      <c r="J625" s="366">
        <f>J621+1</f>
        <v>45470</v>
      </c>
      <c r="K625" s="84" t="s">
        <v>131</v>
      </c>
      <c r="L625" s="84" t="s">
        <v>161</v>
      </c>
      <c r="M625" s="85">
        <v>19</v>
      </c>
      <c r="N625" s="369" t="str">
        <f t="shared" ref="N625" si="327">AK626&amp;"
"&amp;AL626&amp;"
"&amp;AM626</f>
        <v>Jeudi
27
Juin</v>
      </c>
      <c r="O625" s="86" t="s">
        <v>114</v>
      </c>
      <c r="P625" s="87">
        <v>16</v>
      </c>
      <c r="Q625" s="88"/>
      <c r="R625" s="89"/>
      <c r="S625" s="89">
        <v>7.5</v>
      </c>
      <c r="T625" s="89"/>
      <c r="U625" s="90"/>
      <c r="V625" s="91">
        <v>2.4E-2</v>
      </c>
      <c r="W625" s="92"/>
      <c r="X625" s="93">
        <v>2</v>
      </c>
      <c r="Y625" s="92"/>
      <c r="Z625" s="94"/>
      <c r="AA625" s="94"/>
      <c r="AB625" s="95"/>
      <c r="AC625" s="298" t="s">
        <v>118</v>
      </c>
      <c r="AD625" s="308"/>
      <c r="AF625">
        <f t="shared" si="315"/>
        <v>0</v>
      </c>
      <c r="AG625">
        <f t="shared" si="316"/>
        <v>60</v>
      </c>
      <c r="AH625">
        <f t="shared" si="317"/>
        <v>60</v>
      </c>
      <c r="AI625" s="20">
        <f>AI621+1</f>
        <v>45470</v>
      </c>
      <c r="AJ625" s="155"/>
      <c r="AK625" s="155"/>
      <c r="AL625" s="155"/>
      <c r="AM625" s="155"/>
      <c r="AO625">
        <f t="shared" si="312"/>
        <v>7.5</v>
      </c>
    </row>
    <row r="626" spans="1:41" ht="18">
      <c r="A626" s="384"/>
      <c r="B626" s="215">
        <f ca="1">IF(_xlfn.ISOWEEKNUM($N$2)=A613,1,0)</f>
        <v>0</v>
      </c>
      <c r="C626" s="216">
        <f t="shared" si="313"/>
        <v>6</v>
      </c>
      <c r="D626" s="216">
        <f>A613</f>
        <v>26</v>
      </c>
      <c r="E626" s="216">
        <f t="shared" si="314"/>
        <v>27</v>
      </c>
      <c r="F626" s="217">
        <f>J625</f>
        <v>45470</v>
      </c>
      <c r="G626" s="216">
        <f t="shared" ca="1" si="310"/>
        <v>0</v>
      </c>
      <c r="H626" s="218">
        <v>14</v>
      </c>
      <c r="I626" s="219">
        <f>_xlfn.NUMBERVALUE(A613&amp;H626)</f>
        <v>2614</v>
      </c>
      <c r="J626" s="367"/>
      <c r="K626" s="96"/>
      <c r="L626" s="101"/>
      <c r="M626" s="97"/>
      <c r="N626" s="370"/>
      <c r="O626" s="98"/>
      <c r="P626" s="98"/>
      <c r="Q626" s="99"/>
      <c r="R626" s="89"/>
      <c r="S626" s="89"/>
      <c r="T626" s="89"/>
      <c r="U626" s="114"/>
      <c r="V626" s="115"/>
      <c r="W626" s="116"/>
      <c r="X626" s="117"/>
      <c r="Y626" s="116"/>
      <c r="Z626" s="94"/>
      <c r="AA626" s="94"/>
      <c r="AB626" s="118"/>
      <c r="AC626" s="302"/>
      <c r="AD626" s="303"/>
      <c r="AF626">
        <f t="shared" si="315"/>
        <v>0</v>
      </c>
      <c r="AG626">
        <f t="shared" si="316"/>
        <v>0</v>
      </c>
      <c r="AH626">
        <f t="shared" si="317"/>
        <v>0</v>
      </c>
      <c r="AI626" s="20" t="str">
        <f>UPPER(LEFT(TEXT(AI625,"jjjj")))&amp;RIGHT(TEXT(AI625,"jjjj"),LEN(TEXT(AI625,"jjjj"))-1)</f>
        <v>Jeudi</v>
      </c>
      <c r="AJ626" s="155" t="str">
        <f>TEXT(AI625,"jj")</f>
        <v>27</v>
      </c>
      <c r="AK626" s="20" t="str">
        <f>UPPER(LEFT(TEXT(AI625,"jjjj")))&amp;RIGHT(TEXT(AI625,"jjjj"),LEN(TEXT(AI625,"jjjj"))-1)</f>
        <v>Jeudi</v>
      </c>
      <c r="AL626" s="155">
        <f>DAY(AI625)</f>
        <v>27</v>
      </c>
      <c r="AM626" s="20" t="str">
        <f>UPPER(LEFT(TEXT(AI625,"mmmm")))&amp;RIGHT(TEXT(AI625,"mmmm"),LEN(TEXT(AI625,"mmmm"))-1)</f>
        <v>Juin</v>
      </c>
      <c r="AO626">
        <f t="shared" si="312"/>
        <v>0</v>
      </c>
    </row>
    <row r="627" spans="1:41" ht="18">
      <c r="A627" s="384"/>
      <c r="B627" s="215">
        <f ca="1">IF(_xlfn.ISOWEEKNUM($N$2)=A613,1,0)</f>
        <v>0</v>
      </c>
      <c r="C627" s="216">
        <f t="shared" si="313"/>
        <v>6</v>
      </c>
      <c r="D627" s="216">
        <f>A613</f>
        <v>26</v>
      </c>
      <c r="E627" s="216">
        <f t="shared" si="314"/>
        <v>27</v>
      </c>
      <c r="F627" s="217">
        <f>J625</f>
        <v>45470</v>
      </c>
      <c r="G627" s="216">
        <f t="shared" ca="1" si="310"/>
        <v>0</v>
      </c>
      <c r="H627" s="218">
        <v>15</v>
      </c>
      <c r="I627" s="219">
        <f>_xlfn.NUMBERVALUE(A613&amp;H627)</f>
        <v>2615</v>
      </c>
      <c r="J627" s="367"/>
      <c r="K627" s="101"/>
      <c r="L627" s="101"/>
      <c r="M627" s="97"/>
      <c r="N627" s="370"/>
      <c r="O627" s="102"/>
      <c r="P627" s="98"/>
      <c r="Q627" s="88"/>
      <c r="R627" s="100"/>
      <c r="S627" s="100"/>
      <c r="T627" s="100"/>
      <c r="U627" s="119"/>
      <c r="V627" s="120"/>
      <c r="W627" s="121"/>
      <c r="X627" s="122"/>
      <c r="Y627" s="121"/>
      <c r="Z627" s="94"/>
      <c r="AA627" s="94"/>
      <c r="AB627" s="123"/>
      <c r="AC627" s="304"/>
      <c r="AD627" s="305"/>
      <c r="AF627">
        <f t="shared" si="315"/>
        <v>0</v>
      </c>
      <c r="AG627">
        <f t="shared" si="316"/>
        <v>0</v>
      </c>
      <c r="AH627">
        <f t="shared" si="317"/>
        <v>0</v>
      </c>
      <c r="AI627" s="155"/>
      <c r="AJ627" s="155"/>
      <c r="AK627" s="155"/>
      <c r="AL627" s="155"/>
      <c r="AM627" s="155"/>
      <c r="AO627">
        <f t="shared" si="312"/>
        <v>0</v>
      </c>
    </row>
    <row r="628" spans="1:41" ht="18.75" thickBot="1">
      <c r="A628" s="384"/>
      <c r="B628" s="215">
        <f ca="1">IF(_xlfn.ISOWEEKNUM($N$2)=A613,1,0)</f>
        <v>0</v>
      </c>
      <c r="C628" s="216">
        <f t="shared" si="313"/>
        <v>6</v>
      </c>
      <c r="D628" s="216">
        <f>A613</f>
        <v>26</v>
      </c>
      <c r="E628" s="216">
        <f t="shared" si="314"/>
        <v>27</v>
      </c>
      <c r="F628" s="217">
        <f>J625</f>
        <v>45470</v>
      </c>
      <c r="G628" s="216">
        <f t="shared" ca="1" si="310"/>
        <v>0</v>
      </c>
      <c r="H628" s="218">
        <v>16</v>
      </c>
      <c r="I628" s="219">
        <f>_xlfn.NUMBERVALUE(A613&amp;H628)</f>
        <v>2616</v>
      </c>
      <c r="J628" s="368"/>
      <c r="K628" s="103"/>
      <c r="L628" s="103"/>
      <c r="M628" s="104"/>
      <c r="N628" s="371"/>
      <c r="O628" s="105"/>
      <c r="P628" s="105"/>
      <c r="Q628" s="106"/>
      <c r="R628" s="107"/>
      <c r="S628" s="107"/>
      <c r="T628" s="107"/>
      <c r="U628" s="124"/>
      <c r="V628" s="125"/>
      <c r="W628" s="126"/>
      <c r="X628" s="127"/>
      <c r="Y628" s="126"/>
      <c r="Z628" s="112"/>
      <c r="AA628" s="112"/>
      <c r="AB628" s="128"/>
      <c r="AC628" s="306"/>
      <c r="AD628" s="307"/>
      <c r="AF628">
        <f t="shared" si="315"/>
        <v>0</v>
      </c>
      <c r="AG628">
        <f t="shared" si="316"/>
        <v>0</v>
      </c>
      <c r="AH628">
        <f t="shared" si="317"/>
        <v>0</v>
      </c>
      <c r="AI628" s="155"/>
      <c r="AJ628" s="155"/>
      <c r="AK628" s="155"/>
      <c r="AL628" s="155"/>
      <c r="AM628" s="155"/>
      <c r="AO628">
        <f t="shared" si="312"/>
        <v>0</v>
      </c>
    </row>
    <row r="629" spans="1:41" ht="18" customHeight="1">
      <c r="A629" s="384"/>
      <c r="B629" s="215">
        <f ca="1">IF(_xlfn.ISOWEEKNUM($N$2)=A613,1,0)</f>
        <v>0</v>
      </c>
      <c r="C629" s="216">
        <f t="shared" si="313"/>
        <v>6</v>
      </c>
      <c r="D629" s="216">
        <f>A613</f>
        <v>26</v>
      </c>
      <c r="E629" s="216">
        <f t="shared" si="314"/>
        <v>28</v>
      </c>
      <c r="F629" s="217">
        <f>J629</f>
        <v>45471</v>
      </c>
      <c r="G629" s="216">
        <f t="shared" ca="1" si="310"/>
        <v>0</v>
      </c>
      <c r="H629" s="218">
        <v>17</v>
      </c>
      <c r="I629" s="219">
        <f>_xlfn.NUMBERVALUE(A613&amp;H629)</f>
        <v>2617</v>
      </c>
      <c r="J629" s="366">
        <f>J625+1</f>
        <v>45471</v>
      </c>
      <c r="K629" s="84"/>
      <c r="L629" s="84"/>
      <c r="M629" s="85"/>
      <c r="N629" s="369" t="str">
        <f t="shared" ref="N629" si="328">AK630&amp;"
"&amp;AL630&amp;"
"&amp;AM630</f>
        <v>Vendredi
28
Juin</v>
      </c>
      <c r="O629" s="86"/>
      <c r="P629" s="87"/>
      <c r="Q629" s="88"/>
      <c r="R629" s="89"/>
      <c r="S629" s="89"/>
      <c r="T629" s="89"/>
      <c r="U629" s="90"/>
      <c r="V629" s="91"/>
      <c r="W629" s="92"/>
      <c r="X629" s="93"/>
      <c r="Y629" s="92"/>
      <c r="Z629" s="94"/>
      <c r="AA629" s="94"/>
      <c r="AB629" s="95"/>
      <c r="AC629" s="309"/>
      <c r="AD629" s="308"/>
      <c r="AF629">
        <f t="shared" si="315"/>
        <v>0</v>
      </c>
      <c r="AG629">
        <f t="shared" si="316"/>
        <v>0</v>
      </c>
      <c r="AH629">
        <f t="shared" si="317"/>
        <v>0</v>
      </c>
      <c r="AI629" s="20">
        <f>AI625+1</f>
        <v>45471</v>
      </c>
      <c r="AJ629" s="155"/>
      <c r="AK629" s="155"/>
      <c r="AL629" s="155"/>
      <c r="AM629" s="155"/>
      <c r="AO629">
        <f t="shared" si="312"/>
        <v>0</v>
      </c>
    </row>
    <row r="630" spans="1:41" ht="18">
      <c r="A630" s="384"/>
      <c r="B630" s="215">
        <f ca="1">IF(_xlfn.ISOWEEKNUM($N$2)=A613,1,0)</f>
        <v>0</v>
      </c>
      <c r="C630" s="216">
        <f t="shared" si="313"/>
        <v>6</v>
      </c>
      <c r="D630" s="216">
        <f>A613</f>
        <v>26</v>
      </c>
      <c r="E630" s="216">
        <f t="shared" si="314"/>
        <v>28</v>
      </c>
      <c r="F630" s="217">
        <f>J629</f>
        <v>45471</v>
      </c>
      <c r="G630" s="216">
        <f t="shared" ca="1" si="310"/>
        <v>0</v>
      </c>
      <c r="H630" s="218">
        <v>18</v>
      </c>
      <c r="I630" s="219">
        <f>_xlfn.NUMBERVALUE(A613&amp;H630)</f>
        <v>2618</v>
      </c>
      <c r="J630" s="367"/>
      <c r="K630" s="96"/>
      <c r="L630" s="101"/>
      <c r="M630" s="97"/>
      <c r="N630" s="370"/>
      <c r="O630" s="98"/>
      <c r="P630" s="98"/>
      <c r="Q630" s="99"/>
      <c r="R630" s="89"/>
      <c r="S630" s="89"/>
      <c r="T630" s="89"/>
      <c r="U630" s="114"/>
      <c r="V630" s="115"/>
      <c r="W630" s="116"/>
      <c r="X630" s="117"/>
      <c r="Y630" s="116"/>
      <c r="Z630" s="94"/>
      <c r="AA630" s="94"/>
      <c r="AB630" s="118"/>
      <c r="AC630" s="298"/>
      <c r="AD630" s="303"/>
      <c r="AF630">
        <f t="shared" si="315"/>
        <v>0</v>
      </c>
      <c r="AG630">
        <f t="shared" si="316"/>
        <v>0</v>
      </c>
      <c r="AH630">
        <f t="shared" si="317"/>
        <v>0</v>
      </c>
      <c r="AI630" s="20" t="str">
        <f>UPPER(LEFT(TEXT(AI629,"jjjj")))&amp;RIGHT(TEXT(AI629,"jjjj"),LEN(TEXT(AI629,"jjjj"))-1)</f>
        <v>Vendredi</v>
      </c>
      <c r="AJ630" s="155" t="str">
        <f>TEXT(AI629,"jj")</f>
        <v>28</v>
      </c>
      <c r="AK630" s="20" t="str">
        <f>UPPER(LEFT(TEXT(AI629,"jjjj")))&amp;RIGHT(TEXT(AI629,"jjjj"),LEN(TEXT(AI629,"jjjj"))-1)</f>
        <v>Vendredi</v>
      </c>
      <c r="AL630" s="155">
        <f>DAY(AI629)</f>
        <v>28</v>
      </c>
      <c r="AM630" s="20" t="str">
        <f>UPPER(LEFT(TEXT(AI629,"mmmm")))&amp;RIGHT(TEXT(AI629,"mmmm"),LEN(TEXT(AI629,"mmmm"))-1)</f>
        <v>Juin</v>
      </c>
      <c r="AO630">
        <f t="shared" si="312"/>
        <v>0</v>
      </c>
    </row>
    <row r="631" spans="1:41" ht="18">
      <c r="A631" s="384"/>
      <c r="B631" s="215">
        <f ca="1">IF(_xlfn.ISOWEEKNUM($N$2)=A613,1,0)</f>
        <v>0</v>
      </c>
      <c r="C631" s="216">
        <f t="shared" si="313"/>
        <v>6</v>
      </c>
      <c r="D631" s="216">
        <f>A613</f>
        <v>26</v>
      </c>
      <c r="E631" s="216">
        <f t="shared" si="314"/>
        <v>28</v>
      </c>
      <c r="F631" s="217">
        <f>J629</f>
        <v>45471</v>
      </c>
      <c r="G631" s="216">
        <f t="shared" ca="1" si="310"/>
        <v>0</v>
      </c>
      <c r="H631" s="218">
        <v>19</v>
      </c>
      <c r="I631" s="219">
        <f>_xlfn.NUMBERVALUE(A613&amp;H631)</f>
        <v>2619</v>
      </c>
      <c r="J631" s="367"/>
      <c r="K631" s="101"/>
      <c r="L631" s="101"/>
      <c r="M631" s="97"/>
      <c r="N631" s="370"/>
      <c r="O631" s="102"/>
      <c r="P631" s="98"/>
      <c r="Q631" s="88"/>
      <c r="R631" s="100"/>
      <c r="S631" s="100"/>
      <c r="T631" s="100"/>
      <c r="U631" s="119"/>
      <c r="V631" s="120"/>
      <c r="W631" s="121"/>
      <c r="X631" s="122"/>
      <c r="Y631" s="121"/>
      <c r="Z631" s="94"/>
      <c r="AA631" s="94"/>
      <c r="AB631" s="123"/>
      <c r="AC631" s="304"/>
      <c r="AD631" s="305"/>
      <c r="AF631">
        <f t="shared" si="315"/>
        <v>0</v>
      </c>
      <c r="AG631">
        <f t="shared" si="316"/>
        <v>0</v>
      </c>
      <c r="AH631">
        <f t="shared" si="317"/>
        <v>0</v>
      </c>
      <c r="AI631" s="155"/>
      <c r="AJ631" s="155"/>
      <c r="AK631" s="155"/>
      <c r="AL631" s="155"/>
      <c r="AM631" s="155"/>
      <c r="AO631">
        <f t="shared" si="312"/>
        <v>0</v>
      </c>
    </row>
    <row r="632" spans="1:41" ht="18.75" thickBot="1">
      <c r="A632" s="384"/>
      <c r="B632" s="215">
        <f ca="1">IF(_xlfn.ISOWEEKNUM($N$2)=A613,1,0)</f>
        <v>0</v>
      </c>
      <c r="C632" s="216">
        <f t="shared" si="313"/>
        <v>6</v>
      </c>
      <c r="D632" s="216">
        <f>A613</f>
        <v>26</v>
      </c>
      <c r="E632" s="216">
        <f t="shared" si="314"/>
        <v>28</v>
      </c>
      <c r="F632" s="217">
        <f>J629</f>
        <v>45471</v>
      </c>
      <c r="G632" s="216">
        <f t="shared" ca="1" si="310"/>
        <v>0</v>
      </c>
      <c r="H632" s="218">
        <v>20</v>
      </c>
      <c r="I632" s="219">
        <f>_xlfn.NUMBERVALUE(A613&amp;H632)</f>
        <v>2620</v>
      </c>
      <c r="J632" s="368"/>
      <c r="K632" s="103"/>
      <c r="L632" s="103"/>
      <c r="M632" s="104"/>
      <c r="N632" s="371"/>
      <c r="O632" s="105"/>
      <c r="P632" s="105"/>
      <c r="Q632" s="106"/>
      <c r="R632" s="107"/>
      <c r="S632" s="107"/>
      <c r="T632" s="107"/>
      <c r="U632" s="124"/>
      <c r="V632" s="125"/>
      <c r="W632" s="126"/>
      <c r="X632" s="127"/>
      <c r="Y632" s="126"/>
      <c r="Z632" s="112"/>
      <c r="AA632" s="112"/>
      <c r="AB632" s="128"/>
      <c r="AC632" s="306"/>
      <c r="AD632" s="307"/>
      <c r="AF632">
        <f t="shared" si="315"/>
        <v>0</v>
      </c>
      <c r="AG632">
        <f t="shared" si="316"/>
        <v>0</v>
      </c>
      <c r="AH632">
        <f t="shared" si="317"/>
        <v>0</v>
      </c>
      <c r="AI632" s="155"/>
      <c r="AJ632" s="155"/>
      <c r="AK632" s="155"/>
      <c r="AL632" s="155"/>
      <c r="AM632" s="155"/>
      <c r="AO632">
        <f t="shared" si="312"/>
        <v>0</v>
      </c>
    </row>
    <row r="633" spans="1:41" ht="18" customHeight="1">
      <c r="A633" s="384"/>
      <c r="B633" s="215">
        <f ca="1">IF(_xlfn.ISOWEEKNUM($N$2)=A613,1,0)</f>
        <v>0</v>
      </c>
      <c r="C633" s="216">
        <f t="shared" si="313"/>
        <v>6</v>
      </c>
      <c r="D633" s="216">
        <f>A613</f>
        <v>26</v>
      </c>
      <c r="E633" s="216">
        <f t="shared" si="314"/>
        <v>29</v>
      </c>
      <c r="F633" s="217">
        <f>J633</f>
        <v>45472</v>
      </c>
      <c r="G633" s="216">
        <f t="shared" ca="1" si="310"/>
        <v>0</v>
      </c>
      <c r="H633" s="218">
        <v>21</v>
      </c>
      <c r="I633" s="219">
        <f>_xlfn.NUMBERVALUE(A613&amp;H633)</f>
        <v>2621</v>
      </c>
      <c r="J633" s="372">
        <f>J629+1</f>
        <v>45472</v>
      </c>
      <c r="K633" s="52"/>
      <c r="L633" s="53"/>
      <c r="M633" s="54"/>
      <c r="N633" s="374" t="str">
        <f t="shared" ref="N633" si="329">AK634&amp;"
"&amp;AL634&amp;"
"&amp;AM634</f>
        <v>Samedi
29
Juin</v>
      </c>
      <c r="O633" s="55"/>
      <c r="P633" s="56"/>
      <c r="Q633" s="57"/>
      <c r="R633" s="58"/>
      <c r="S633" s="58"/>
      <c r="T633" s="58"/>
      <c r="U633" s="59"/>
      <c r="V633" s="60"/>
      <c r="W633" s="61"/>
      <c r="X633" s="62"/>
      <c r="Y633" s="61"/>
      <c r="Z633" s="63"/>
      <c r="AA633" s="63"/>
      <c r="AB633" s="64"/>
      <c r="AC633" s="310"/>
      <c r="AD633" s="311"/>
      <c r="AF633">
        <f t="shared" si="315"/>
        <v>0</v>
      </c>
      <c r="AG633">
        <f t="shared" si="316"/>
        <v>0</v>
      </c>
      <c r="AH633">
        <f t="shared" si="317"/>
        <v>0</v>
      </c>
      <c r="AI633" s="20">
        <f>AI629+1</f>
        <v>45472</v>
      </c>
      <c r="AJ633" s="155"/>
      <c r="AK633" s="155"/>
      <c r="AL633" s="155"/>
      <c r="AM633" s="155"/>
      <c r="AO633">
        <f t="shared" si="312"/>
        <v>0</v>
      </c>
    </row>
    <row r="634" spans="1:41" ht="18.75" thickBot="1">
      <c r="A634" s="384"/>
      <c r="B634" s="215">
        <f ca="1">IF(_xlfn.ISOWEEKNUM($N$2)=A613,1,0)</f>
        <v>0</v>
      </c>
      <c r="C634" s="216">
        <f t="shared" si="313"/>
        <v>6</v>
      </c>
      <c r="D634" s="216">
        <f>A613</f>
        <v>26</v>
      </c>
      <c r="E634" s="216">
        <f t="shared" si="314"/>
        <v>29</v>
      </c>
      <c r="F634" s="217">
        <f>J633</f>
        <v>45472</v>
      </c>
      <c r="G634" s="216">
        <f t="shared" ca="1" si="310"/>
        <v>0</v>
      </c>
      <c r="H634" s="218">
        <v>22</v>
      </c>
      <c r="I634" s="219">
        <f>_xlfn.NUMBERVALUE(A613&amp;H634)</f>
        <v>2622</v>
      </c>
      <c r="J634" s="373"/>
      <c r="K634" s="53"/>
      <c r="L634" s="53"/>
      <c r="M634" s="65"/>
      <c r="N634" s="375"/>
      <c r="O634" s="66"/>
      <c r="P634" s="66"/>
      <c r="Q634" s="67"/>
      <c r="R634" s="68"/>
      <c r="S634" s="68"/>
      <c r="T634" s="68"/>
      <c r="U634" s="69"/>
      <c r="V634" s="70"/>
      <c r="W634" s="71"/>
      <c r="X634" s="72"/>
      <c r="Y634" s="71"/>
      <c r="Z634" s="73"/>
      <c r="AA634" s="73"/>
      <c r="AB634" s="74"/>
      <c r="AC634" s="312"/>
      <c r="AD634" s="313"/>
      <c r="AF634">
        <f t="shared" si="315"/>
        <v>0</v>
      </c>
      <c r="AG634">
        <f t="shared" si="316"/>
        <v>0</v>
      </c>
      <c r="AH634">
        <f t="shared" si="317"/>
        <v>0</v>
      </c>
      <c r="AI634" s="20" t="str">
        <f>UPPER(LEFT(TEXT(AI633,"jjjj")))&amp;RIGHT(TEXT(AI633,"jjjj"),LEN(TEXT(AI633,"jjjj"))-1)</f>
        <v>Samedi</v>
      </c>
      <c r="AJ634" s="155" t="str">
        <f>TEXT(AI633,"jj")</f>
        <v>29</v>
      </c>
      <c r="AK634" s="20" t="str">
        <f>UPPER(LEFT(TEXT(AI633,"jjjj")))&amp;RIGHT(TEXT(AI633,"jjjj"),LEN(TEXT(AI633,"jjjj"))-1)</f>
        <v>Samedi</v>
      </c>
      <c r="AL634" s="155">
        <f>DAY(AI633)</f>
        <v>29</v>
      </c>
      <c r="AM634" s="20" t="str">
        <f>UPPER(LEFT(TEXT(AI633,"mmmm")))&amp;RIGHT(TEXT(AI633,"mmmm"),LEN(TEXT(AI633,"mmmm"))-1)</f>
        <v>Juin</v>
      </c>
      <c r="AO634">
        <f t="shared" si="312"/>
        <v>0</v>
      </c>
    </row>
    <row r="635" spans="1:41" ht="18" customHeight="1">
      <c r="A635" s="384"/>
      <c r="B635" s="215">
        <f ca="1">IF(_xlfn.ISOWEEKNUM($N$2)=A613,1,0)</f>
        <v>0</v>
      </c>
      <c r="C635" s="216">
        <f t="shared" si="313"/>
        <v>6</v>
      </c>
      <c r="D635" s="216">
        <f>A613</f>
        <v>26</v>
      </c>
      <c r="E635" s="216">
        <f t="shared" si="314"/>
        <v>30</v>
      </c>
      <c r="F635" s="217">
        <f>J635</f>
        <v>45473</v>
      </c>
      <c r="G635" s="216">
        <f t="shared" ca="1" si="310"/>
        <v>0</v>
      </c>
      <c r="H635" s="218">
        <v>23</v>
      </c>
      <c r="I635" s="219">
        <f>_xlfn.NUMBERVALUE(A613&amp;H635)</f>
        <v>2623</v>
      </c>
      <c r="J635" s="372">
        <f>J633+1</f>
        <v>45473</v>
      </c>
      <c r="K635" s="75"/>
      <c r="L635" s="75"/>
      <c r="M635" s="54"/>
      <c r="N635" s="374" t="str">
        <f t="shared" ref="N635" si="330">AK636&amp;"
"&amp;AL636&amp;"
"&amp;AM636</f>
        <v>Dimanche
30
Juin</v>
      </c>
      <c r="O635" s="76"/>
      <c r="P635" s="77"/>
      <c r="Q635" s="78"/>
      <c r="R635" s="79"/>
      <c r="S635" s="79"/>
      <c r="T635" s="79"/>
      <c r="U635" s="80"/>
      <c r="V635" s="81"/>
      <c r="W635" s="81"/>
      <c r="X635" s="82"/>
      <c r="Y635" s="81"/>
      <c r="Z635" s="81"/>
      <c r="AA635" s="81"/>
      <c r="AB635" s="83"/>
      <c r="AC635" s="314"/>
      <c r="AD635" s="315"/>
      <c r="AF635">
        <f t="shared" si="315"/>
        <v>0</v>
      </c>
      <c r="AG635">
        <f t="shared" si="316"/>
        <v>0</v>
      </c>
      <c r="AH635">
        <f t="shared" si="317"/>
        <v>0</v>
      </c>
      <c r="AI635" s="20">
        <f>AI633+1</f>
        <v>45473</v>
      </c>
      <c r="AJ635" s="155"/>
      <c r="AK635" s="155"/>
      <c r="AL635" s="155"/>
      <c r="AM635" s="155"/>
      <c r="AO635">
        <f t="shared" si="312"/>
        <v>0</v>
      </c>
    </row>
    <row r="636" spans="1:41" ht="18.75" thickBot="1">
      <c r="A636" s="385"/>
      <c r="B636" s="220">
        <f ca="1">IF(_xlfn.ISOWEEKNUM($N$2)=A613,1,0)</f>
        <v>0</v>
      </c>
      <c r="C636" s="216">
        <f t="shared" si="313"/>
        <v>6</v>
      </c>
      <c r="D636" s="216">
        <f>A613</f>
        <v>26</v>
      </c>
      <c r="E636" s="216">
        <f t="shared" si="314"/>
        <v>30</v>
      </c>
      <c r="F636" s="217">
        <f>J635</f>
        <v>45473</v>
      </c>
      <c r="G636" s="221">
        <f t="shared" ca="1" si="310"/>
        <v>0</v>
      </c>
      <c r="H636" s="218">
        <v>24</v>
      </c>
      <c r="I636" s="222">
        <f>_xlfn.NUMBERVALUE(A613&amp;H636)</f>
        <v>2624</v>
      </c>
      <c r="J636" s="379"/>
      <c r="K636" s="146"/>
      <c r="L636" s="146"/>
      <c r="M636" s="147"/>
      <c r="N636" s="380"/>
      <c r="O636" s="148"/>
      <c r="P636" s="148"/>
      <c r="Q636" s="149"/>
      <c r="R636" s="150"/>
      <c r="S636" s="150"/>
      <c r="T636" s="150"/>
      <c r="U636" s="151"/>
      <c r="V636" s="152"/>
      <c r="W636" s="152"/>
      <c r="X636" s="153"/>
      <c r="Y636" s="152"/>
      <c r="Z636" s="152"/>
      <c r="AA636" s="152"/>
      <c r="AB636" s="154"/>
      <c r="AC636" s="316"/>
      <c r="AD636" s="317"/>
      <c r="AF636">
        <f t="shared" si="315"/>
        <v>0</v>
      </c>
      <c r="AG636">
        <f t="shared" si="316"/>
        <v>0</v>
      </c>
      <c r="AH636">
        <f t="shared" si="317"/>
        <v>0</v>
      </c>
      <c r="AI636" s="20" t="str">
        <f>UPPER(LEFT(TEXT(AI635,"jjjj")))&amp;RIGHT(TEXT(AI635,"jjjj"),LEN(TEXT(AI635,"jjjj"))-1)</f>
        <v>Dimanche</v>
      </c>
      <c r="AJ636" s="155" t="str">
        <f>TEXT(AI635,"jj")</f>
        <v>30</v>
      </c>
      <c r="AK636" s="20" t="str">
        <f>UPPER(LEFT(TEXT(AI635,"jjjj")))&amp;RIGHT(TEXT(AI635,"jjjj"),LEN(TEXT(AI635,"jjjj"))-1)</f>
        <v>Dimanche</v>
      </c>
      <c r="AL636" s="155">
        <f>DAY(AI635)</f>
        <v>30</v>
      </c>
      <c r="AM636" s="20" t="str">
        <f>UPPER(LEFT(TEXT(AI635,"mmmm")))&amp;RIGHT(TEXT(AI635,"mmmm"),LEN(TEXT(AI635,"mmmm"))-1)</f>
        <v>Juin</v>
      </c>
      <c r="AO636">
        <f t="shared" si="312"/>
        <v>0</v>
      </c>
    </row>
    <row r="637" spans="1:41" ht="18.75" customHeight="1" thickTop="1">
      <c r="A637" s="383">
        <f>A613+1</f>
        <v>27</v>
      </c>
      <c r="B637" s="210">
        <f ca="1">IF(_xlfn.ISOWEEKNUM($N$2)=A637,1,0)</f>
        <v>0</v>
      </c>
      <c r="C637" s="211">
        <f t="shared" si="313"/>
        <v>7</v>
      </c>
      <c r="D637" s="211">
        <f>A637</f>
        <v>27</v>
      </c>
      <c r="E637" s="211">
        <f t="shared" si="314"/>
        <v>1</v>
      </c>
      <c r="F637" s="212">
        <f>J637</f>
        <v>45474</v>
      </c>
      <c r="G637" s="211">
        <f t="shared" ca="1" si="310"/>
        <v>0</v>
      </c>
      <c r="H637" s="213">
        <v>1</v>
      </c>
      <c r="I637" s="214">
        <f>_xlfn.NUMBERVALUE(A637&amp;0&amp;H637)</f>
        <v>2701</v>
      </c>
      <c r="J637" s="386">
        <f>J635+1</f>
        <v>45474</v>
      </c>
      <c r="K637" s="134" t="s">
        <v>131</v>
      </c>
      <c r="L637" s="134" t="s">
        <v>161</v>
      </c>
      <c r="M637" s="135">
        <v>19</v>
      </c>
      <c r="N637" s="387" t="str">
        <f t="shared" ref="N637" si="331">AK638&amp;"
"&amp;AL638&amp;"
"&amp;AM638</f>
        <v>Lundi
1
Juillet</v>
      </c>
      <c r="O637" s="136">
        <v>9</v>
      </c>
      <c r="P637" s="137">
        <v>16</v>
      </c>
      <c r="Q637" s="138">
        <v>6</v>
      </c>
      <c r="R637" s="139"/>
      <c r="S637" s="139"/>
      <c r="T637" s="139"/>
      <c r="U637" s="140"/>
      <c r="V637" s="141">
        <v>0.01</v>
      </c>
      <c r="W637" s="142"/>
      <c r="X637" s="143"/>
      <c r="Y637" s="142"/>
      <c r="Z637" s="144"/>
      <c r="AA637" s="144"/>
      <c r="AB637" s="145"/>
      <c r="AC637" s="296"/>
      <c r="AD637" s="297"/>
      <c r="AF637">
        <f t="shared" si="315"/>
        <v>0</v>
      </c>
      <c r="AG637">
        <f t="shared" si="316"/>
        <v>60</v>
      </c>
      <c r="AH637">
        <f t="shared" si="317"/>
        <v>60</v>
      </c>
      <c r="AI637" s="20">
        <f>J637</f>
        <v>45474</v>
      </c>
      <c r="AJ637" s="19"/>
      <c r="AK637" s="19"/>
      <c r="AL637" s="19"/>
      <c r="AM637" s="20"/>
      <c r="AO637">
        <f t="shared" si="312"/>
        <v>6</v>
      </c>
    </row>
    <row r="638" spans="1:41" ht="18">
      <c r="A638" s="384"/>
      <c r="B638" s="215">
        <f ca="1">IF(_xlfn.ISOWEEKNUM($N$2)=A637,1,0)</f>
        <v>0</v>
      </c>
      <c r="C638" s="216">
        <f t="shared" si="313"/>
        <v>7</v>
      </c>
      <c r="D638" s="216">
        <f>A637</f>
        <v>27</v>
      </c>
      <c r="E638" s="216">
        <f t="shared" si="314"/>
        <v>1</v>
      </c>
      <c r="F638" s="217">
        <f>J637</f>
        <v>45474</v>
      </c>
      <c r="G638" s="216">
        <f t="shared" ca="1" si="310"/>
        <v>0</v>
      </c>
      <c r="H638" s="218">
        <v>2</v>
      </c>
      <c r="I638" s="219">
        <f>_xlfn.NUMBERVALUE(A637&amp;0&amp;H638)</f>
        <v>2702</v>
      </c>
      <c r="J638" s="367"/>
      <c r="K638" s="96"/>
      <c r="L638" s="96"/>
      <c r="M638" s="97"/>
      <c r="N638" s="370"/>
      <c r="O638" s="98"/>
      <c r="P638" s="98"/>
      <c r="Q638" s="99"/>
      <c r="R638" s="100"/>
      <c r="S638" s="100"/>
      <c r="T638" s="100"/>
      <c r="U638" s="90"/>
      <c r="V638" s="91"/>
      <c r="W638" s="92"/>
      <c r="X638" s="93"/>
      <c r="Y638" s="92"/>
      <c r="Z638" s="94"/>
      <c r="AA638" s="94"/>
      <c r="AB638" s="95"/>
      <c r="AC638" s="298"/>
      <c r="AD638" s="299"/>
      <c r="AF638">
        <f t="shared" si="315"/>
        <v>0</v>
      </c>
      <c r="AG638">
        <f t="shared" si="316"/>
        <v>0</v>
      </c>
      <c r="AH638">
        <f t="shared" si="317"/>
        <v>0</v>
      </c>
      <c r="AI638" s="20" t="str">
        <f>UPPER(LEFT(TEXT(AI637,"jjjj")))&amp;RIGHT(TEXT(AI637,"jjjj"),LEN(TEXT(AI637,"jjjj"))-1)</f>
        <v>Lundi</v>
      </c>
      <c r="AJ638" s="155" t="str">
        <f>TEXT(AI637,"jj")</f>
        <v>01</v>
      </c>
      <c r="AK638" s="20" t="str">
        <f>UPPER(LEFT(TEXT(AI637,"jjjj")))&amp;RIGHT(TEXT(AI637,"jjjj"),LEN(TEXT(AI637,"jjjj"))-1)</f>
        <v>Lundi</v>
      </c>
      <c r="AL638" s="155">
        <f>DAY(AI637)</f>
        <v>1</v>
      </c>
      <c r="AM638" s="20" t="str">
        <f>UPPER(LEFT(TEXT(AI637,"mmmm")))&amp;RIGHT(TEXT(AI637,"mmmm"),LEN(TEXT(AI637,"mmmm"))-1)</f>
        <v>Juillet</v>
      </c>
      <c r="AO638">
        <f t="shared" si="312"/>
        <v>0</v>
      </c>
    </row>
    <row r="639" spans="1:41" ht="18">
      <c r="A639" s="384"/>
      <c r="B639" s="215">
        <f ca="1">IF(_xlfn.ISOWEEKNUM($N$2)=A637,1,0)</f>
        <v>0</v>
      </c>
      <c r="C639" s="216">
        <f t="shared" si="313"/>
        <v>7</v>
      </c>
      <c r="D639" s="216">
        <f>A637</f>
        <v>27</v>
      </c>
      <c r="E639" s="216">
        <f t="shared" si="314"/>
        <v>1</v>
      </c>
      <c r="F639" s="217">
        <f>J637</f>
        <v>45474</v>
      </c>
      <c r="G639" s="216">
        <f t="shared" ca="1" si="310"/>
        <v>0</v>
      </c>
      <c r="H639" s="218">
        <v>3</v>
      </c>
      <c r="I639" s="219">
        <f>_xlfn.NUMBERVALUE(A637&amp;0&amp;H639)</f>
        <v>2703</v>
      </c>
      <c r="J639" s="367"/>
      <c r="K639" s="101"/>
      <c r="L639" s="101"/>
      <c r="M639" s="97"/>
      <c r="N639" s="370"/>
      <c r="O639" s="102"/>
      <c r="P639" s="98"/>
      <c r="Q639" s="88"/>
      <c r="R639" s="89"/>
      <c r="S639" s="89"/>
      <c r="T639" s="89"/>
      <c r="U639" s="90"/>
      <c r="V639" s="91"/>
      <c r="W639" s="92"/>
      <c r="X639" s="93"/>
      <c r="Y639" s="92"/>
      <c r="Z639" s="94"/>
      <c r="AA639" s="94"/>
      <c r="AB639" s="95"/>
      <c r="AC639" s="298"/>
      <c r="AD639" s="299"/>
      <c r="AF639">
        <f t="shared" si="315"/>
        <v>0</v>
      </c>
      <c r="AG639">
        <f t="shared" si="316"/>
        <v>0</v>
      </c>
      <c r="AH639">
        <f t="shared" si="317"/>
        <v>0</v>
      </c>
      <c r="AI639" s="19"/>
      <c r="AJ639" s="19"/>
      <c r="AK639" s="19"/>
      <c r="AL639" s="19"/>
      <c r="AM639" s="19"/>
      <c r="AO639">
        <f t="shared" si="312"/>
        <v>0</v>
      </c>
    </row>
    <row r="640" spans="1:41" ht="18.75" thickBot="1">
      <c r="A640" s="384"/>
      <c r="B640" s="215">
        <f ca="1">IF(_xlfn.ISOWEEKNUM($N$2)=A637,1,0)</f>
        <v>0</v>
      </c>
      <c r="C640" s="216">
        <f t="shared" si="313"/>
        <v>7</v>
      </c>
      <c r="D640" s="216">
        <f>A637</f>
        <v>27</v>
      </c>
      <c r="E640" s="216">
        <f t="shared" si="314"/>
        <v>1</v>
      </c>
      <c r="F640" s="217">
        <f>J637</f>
        <v>45474</v>
      </c>
      <c r="G640" s="216">
        <f t="shared" ca="1" si="310"/>
        <v>0</v>
      </c>
      <c r="H640" s="218">
        <v>4</v>
      </c>
      <c r="I640" s="219">
        <f>_xlfn.NUMBERVALUE(A637&amp;0&amp;H640)</f>
        <v>2704</v>
      </c>
      <c r="J640" s="368"/>
      <c r="K640" s="103"/>
      <c r="L640" s="103"/>
      <c r="M640" s="104"/>
      <c r="N640" s="371"/>
      <c r="O640" s="105"/>
      <c r="P640" s="105"/>
      <c r="Q640" s="106"/>
      <c r="R640" s="107"/>
      <c r="S640" s="107"/>
      <c r="T640" s="107"/>
      <c r="U640" s="108"/>
      <c r="V640" s="109"/>
      <c r="W640" s="110"/>
      <c r="X640" s="111"/>
      <c r="Y640" s="110"/>
      <c r="Z640" s="112"/>
      <c r="AA640" s="112"/>
      <c r="AB640" s="113"/>
      <c r="AC640" s="300"/>
      <c r="AD640" s="301"/>
      <c r="AF640">
        <f t="shared" si="315"/>
        <v>0</v>
      </c>
      <c r="AG640">
        <f t="shared" si="316"/>
        <v>0</v>
      </c>
      <c r="AH640">
        <f t="shared" si="317"/>
        <v>0</v>
      </c>
      <c r="AI640" s="20"/>
      <c r="AJ640" s="19"/>
      <c r="AK640" s="19"/>
      <c r="AL640" s="19"/>
      <c r="AM640" s="19"/>
      <c r="AO640">
        <f t="shared" si="312"/>
        <v>0</v>
      </c>
    </row>
    <row r="641" spans="1:41" ht="18" customHeight="1">
      <c r="A641" s="384"/>
      <c r="B641" s="215">
        <f ca="1">IF(_xlfn.ISOWEEKNUM($N$2)=A637,1,0)</f>
        <v>0</v>
      </c>
      <c r="C641" s="216">
        <f t="shared" si="313"/>
        <v>7</v>
      </c>
      <c r="D641" s="216">
        <f>A637</f>
        <v>27</v>
      </c>
      <c r="E641" s="216">
        <f t="shared" si="314"/>
        <v>2</v>
      </c>
      <c r="F641" s="217">
        <f>J641</f>
        <v>45475</v>
      </c>
      <c r="G641" s="216">
        <f t="shared" ca="1" si="310"/>
        <v>0</v>
      </c>
      <c r="H641" s="218">
        <v>5</v>
      </c>
      <c r="I641" s="219">
        <f>_xlfn.NUMBERVALUE(A637&amp;0&amp;H641)</f>
        <v>2705</v>
      </c>
      <c r="J641" s="366">
        <f>J637+1</f>
        <v>45475</v>
      </c>
      <c r="K641" s="84" t="s">
        <v>131</v>
      </c>
      <c r="L641" s="84" t="s">
        <v>161</v>
      </c>
      <c r="M641" s="85">
        <v>19</v>
      </c>
      <c r="N641" s="369" t="str">
        <f t="shared" ref="N641" si="332">AK642&amp;"
"&amp;AL642&amp;"
"&amp;AM642</f>
        <v>Mardi
2
Juillet</v>
      </c>
      <c r="O641" s="86" t="s">
        <v>114</v>
      </c>
      <c r="P641" s="87">
        <v>16</v>
      </c>
      <c r="Q641" s="88">
        <v>7.5</v>
      </c>
      <c r="R641" s="89"/>
      <c r="S641" s="89"/>
      <c r="T641" s="89"/>
      <c r="U641" s="90"/>
      <c r="V641" s="91">
        <v>3.3000000000000002E-2</v>
      </c>
      <c r="W641" s="92"/>
      <c r="X641" s="93"/>
      <c r="Y641" s="92"/>
      <c r="Z641" s="94"/>
      <c r="AA641" s="94"/>
      <c r="AB641" s="95"/>
      <c r="AC641" s="298"/>
      <c r="AD641" s="299"/>
      <c r="AF641">
        <f t="shared" si="315"/>
        <v>0</v>
      </c>
      <c r="AG641">
        <f t="shared" si="316"/>
        <v>60</v>
      </c>
      <c r="AH641">
        <f t="shared" si="317"/>
        <v>60</v>
      </c>
      <c r="AI641" s="20">
        <f>AI637+1</f>
        <v>45475</v>
      </c>
      <c r="AJ641" s="19"/>
      <c r="AK641" s="19"/>
      <c r="AL641" s="19"/>
      <c r="AM641" s="19"/>
      <c r="AO641">
        <f t="shared" si="312"/>
        <v>7.5</v>
      </c>
    </row>
    <row r="642" spans="1:41" ht="18">
      <c r="A642" s="384"/>
      <c r="B642" s="215">
        <f ca="1">IF(_xlfn.ISOWEEKNUM($N$2)=A637,1,0)</f>
        <v>0</v>
      </c>
      <c r="C642" s="216">
        <f t="shared" si="313"/>
        <v>7</v>
      </c>
      <c r="D642" s="216">
        <f>A637</f>
        <v>27</v>
      </c>
      <c r="E642" s="216">
        <f t="shared" si="314"/>
        <v>2</v>
      </c>
      <c r="F642" s="217">
        <f>J641</f>
        <v>45475</v>
      </c>
      <c r="G642" s="216">
        <f t="shared" ca="1" si="310"/>
        <v>0</v>
      </c>
      <c r="H642" s="218">
        <v>6</v>
      </c>
      <c r="I642" s="219">
        <f>_xlfn.NUMBERVALUE(A637&amp;0&amp;H642)</f>
        <v>2706</v>
      </c>
      <c r="J642" s="367"/>
      <c r="K642" s="96"/>
      <c r="L642" s="101"/>
      <c r="M642" s="97"/>
      <c r="N642" s="370"/>
      <c r="O642" s="98"/>
      <c r="P642" s="98"/>
      <c r="Q642" s="99"/>
      <c r="R642" s="89"/>
      <c r="S642" s="89"/>
      <c r="T642" s="89"/>
      <c r="U642" s="90"/>
      <c r="V642" s="91"/>
      <c r="W642" s="92"/>
      <c r="X642" s="93"/>
      <c r="Y642" s="92"/>
      <c r="Z642" s="94"/>
      <c r="AA642" s="94"/>
      <c r="AB642" s="95"/>
      <c r="AC642" s="298"/>
      <c r="AD642" s="299"/>
      <c r="AF642">
        <f t="shared" si="315"/>
        <v>0</v>
      </c>
      <c r="AG642">
        <f t="shared" si="316"/>
        <v>0</v>
      </c>
      <c r="AH642">
        <f t="shared" si="317"/>
        <v>0</v>
      </c>
      <c r="AI642" s="20" t="str">
        <f>UPPER(LEFT(TEXT(AI641,"jjjj")))&amp;RIGHT(TEXT(AI641,"jjjj"),LEN(TEXT(AI641,"jjjj"))-1)</f>
        <v>Mardi</v>
      </c>
      <c r="AJ642" s="155" t="str">
        <f>TEXT(AI641,"jj")</f>
        <v>02</v>
      </c>
      <c r="AK642" s="20" t="str">
        <f>UPPER(LEFT(TEXT(AI641,"jjjj")))&amp;RIGHT(TEXT(AI641,"jjjj"),LEN(TEXT(AI641,"jjjj"))-1)</f>
        <v>Mardi</v>
      </c>
      <c r="AL642" s="155">
        <f>DAY(AI641)</f>
        <v>2</v>
      </c>
      <c r="AM642" s="20" t="str">
        <f>UPPER(LEFT(TEXT(AI641,"mmmm")))&amp;RIGHT(TEXT(AI641,"mmmm"),LEN(TEXT(AI641,"mmmm"))-1)</f>
        <v>Juillet</v>
      </c>
      <c r="AO642">
        <f t="shared" si="312"/>
        <v>0</v>
      </c>
    </row>
    <row r="643" spans="1:41" ht="18">
      <c r="A643" s="384"/>
      <c r="B643" s="215">
        <f ca="1">IF(_xlfn.ISOWEEKNUM($N$2)=A637,1,0)</f>
        <v>0</v>
      </c>
      <c r="C643" s="216">
        <f t="shared" si="313"/>
        <v>7</v>
      </c>
      <c r="D643" s="216">
        <f>A637</f>
        <v>27</v>
      </c>
      <c r="E643" s="216">
        <f t="shared" si="314"/>
        <v>2</v>
      </c>
      <c r="F643" s="217">
        <f>J641</f>
        <v>45475</v>
      </c>
      <c r="G643" s="216">
        <f t="shared" ca="1" si="310"/>
        <v>0</v>
      </c>
      <c r="H643" s="218">
        <v>7</v>
      </c>
      <c r="I643" s="219">
        <f>_xlfn.NUMBERVALUE(A637&amp;0&amp;H643)</f>
        <v>2707</v>
      </c>
      <c r="J643" s="367"/>
      <c r="K643" s="101"/>
      <c r="L643" s="101"/>
      <c r="M643" s="97"/>
      <c r="N643" s="370"/>
      <c r="O643" s="102"/>
      <c r="P643" s="98"/>
      <c r="Q643" s="88"/>
      <c r="R643" s="100"/>
      <c r="S643" s="100"/>
      <c r="T643" s="100"/>
      <c r="U643" s="90"/>
      <c r="V643" s="91"/>
      <c r="W643" s="92"/>
      <c r="X643" s="93"/>
      <c r="Y643" s="92"/>
      <c r="Z643" s="94"/>
      <c r="AA643" s="94"/>
      <c r="AB643" s="95"/>
      <c r="AC643" s="298"/>
      <c r="AD643" s="299"/>
      <c r="AF643">
        <f t="shared" si="315"/>
        <v>0</v>
      </c>
      <c r="AG643">
        <f t="shared" si="316"/>
        <v>0</v>
      </c>
      <c r="AH643">
        <f t="shared" si="317"/>
        <v>0</v>
      </c>
      <c r="AI643" s="155"/>
      <c r="AJ643" s="155"/>
      <c r="AK643" s="155"/>
      <c r="AL643" s="155"/>
      <c r="AM643" s="155"/>
      <c r="AO643">
        <f t="shared" si="312"/>
        <v>0</v>
      </c>
    </row>
    <row r="644" spans="1:41" ht="18.75" thickBot="1">
      <c r="A644" s="384"/>
      <c r="B644" s="215">
        <f ca="1">IF(_xlfn.ISOWEEKNUM($N$2)=A637,1,0)</f>
        <v>0</v>
      </c>
      <c r="C644" s="216">
        <f t="shared" si="313"/>
        <v>7</v>
      </c>
      <c r="D644" s="216">
        <f>A637</f>
        <v>27</v>
      </c>
      <c r="E644" s="216">
        <f t="shared" si="314"/>
        <v>2</v>
      </c>
      <c r="F644" s="217">
        <f>J641</f>
        <v>45475</v>
      </c>
      <c r="G644" s="216">
        <f t="shared" ca="1" si="310"/>
        <v>0</v>
      </c>
      <c r="H644" s="218">
        <v>8</v>
      </c>
      <c r="I644" s="219">
        <f>_xlfn.NUMBERVALUE(A637&amp;0&amp;H644)</f>
        <v>2708</v>
      </c>
      <c r="J644" s="368"/>
      <c r="K644" s="103"/>
      <c r="L644" s="103"/>
      <c r="M644" s="104"/>
      <c r="N644" s="371"/>
      <c r="O644" s="105"/>
      <c r="P644" s="105"/>
      <c r="Q644" s="106"/>
      <c r="R644" s="107"/>
      <c r="S644" s="107"/>
      <c r="T644" s="107"/>
      <c r="U644" s="108"/>
      <c r="V644" s="109"/>
      <c r="W644" s="110"/>
      <c r="X644" s="111"/>
      <c r="Y644" s="110"/>
      <c r="Z644" s="112"/>
      <c r="AA644" s="112"/>
      <c r="AB644" s="113"/>
      <c r="AC644" s="300"/>
      <c r="AD644" s="301"/>
      <c r="AF644">
        <f t="shared" si="315"/>
        <v>0</v>
      </c>
      <c r="AG644">
        <f t="shared" si="316"/>
        <v>0</v>
      </c>
      <c r="AH644">
        <f t="shared" si="317"/>
        <v>0</v>
      </c>
      <c r="AI644" s="155"/>
      <c r="AJ644" s="155"/>
      <c r="AK644" s="155"/>
      <c r="AL644" s="155"/>
      <c r="AM644" s="155"/>
      <c r="AO644">
        <f t="shared" si="312"/>
        <v>0</v>
      </c>
    </row>
    <row r="645" spans="1:41" ht="18" customHeight="1">
      <c r="A645" s="384"/>
      <c r="B645" s="215">
        <f ca="1">IF(_xlfn.ISOWEEKNUM($N$2)=A637,1,0)</f>
        <v>0</v>
      </c>
      <c r="C645" s="216">
        <f t="shared" si="313"/>
        <v>7</v>
      </c>
      <c r="D645" s="216">
        <f>A637</f>
        <v>27</v>
      </c>
      <c r="E645" s="216">
        <f t="shared" si="314"/>
        <v>3</v>
      </c>
      <c r="F645" s="217">
        <f>J645</f>
        <v>45476</v>
      </c>
      <c r="G645" s="216">
        <f t="shared" ca="1" si="310"/>
        <v>0</v>
      </c>
      <c r="H645" s="218">
        <v>9</v>
      </c>
      <c r="I645" s="219">
        <f>_xlfn.NUMBERVALUE(A637&amp;0&amp;H645)</f>
        <v>2709</v>
      </c>
      <c r="J645" s="366">
        <f>J641+1</f>
        <v>45476</v>
      </c>
      <c r="K645" s="84" t="s">
        <v>131</v>
      </c>
      <c r="L645" s="84" t="s">
        <v>161</v>
      </c>
      <c r="M645" s="85">
        <v>19</v>
      </c>
      <c r="N645" s="369" t="str">
        <f t="shared" ref="N645" si="333">AK646&amp;"
"&amp;AL646&amp;"
"&amp;AM646</f>
        <v>Mercredi
3
Juillet</v>
      </c>
      <c r="O645" s="86" t="s">
        <v>114</v>
      </c>
      <c r="P645" s="87">
        <v>16</v>
      </c>
      <c r="Q645" s="88">
        <v>7.5</v>
      </c>
      <c r="R645" s="89"/>
      <c r="S645" s="89"/>
      <c r="T645" s="89"/>
      <c r="U645" s="90"/>
      <c r="V645" s="91">
        <v>0</v>
      </c>
      <c r="W645" s="92"/>
      <c r="X645" s="93"/>
      <c r="Y645" s="92"/>
      <c r="Z645" s="94"/>
      <c r="AA645" s="94"/>
      <c r="AB645" s="95"/>
      <c r="AC645" s="298"/>
      <c r="AD645" s="299"/>
      <c r="AF645">
        <f t="shared" si="315"/>
        <v>0</v>
      </c>
      <c r="AG645">
        <f t="shared" si="316"/>
        <v>60</v>
      </c>
      <c r="AH645">
        <f t="shared" si="317"/>
        <v>60</v>
      </c>
      <c r="AI645" s="20">
        <f>AI641+1</f>
        <v>45476</v>
      </c>
      <c r="AJ645" s="155"/>
      <c r="AK645" s="155"/>
      <c r="AL645" s="155"/>
      <c r="AM645" s="155"/>
      <c r="AO645">
        <f t="shared" si="312"/>
        <v>7.5</v>
      </c>
    </row>
    <row r="646" spans="1:41" ht="18">
      <c r="A646" s="384"/>
      <c r="B646" s="215">
        <f ca="1">IF(_xlfn.ISOWEEKNUM($N$2)=A637,1,0)</f>
        <v>0</v>
      </c>
      <c r="C646" s="216">
        <f t="shared" si="313"/>
        <v>7</v>
      </c>
      <c r="D646" s="216">
        <f>A637</f>
        <v>27</v>
      </c>
      <c r="E646" s="216">
        <f t="shared" si="314"/>
        <v>3</v>
      </c>
      <c r="F646" s="217">
        <f>J645</f>
        <v>45476</v>
      </c>
      <c r="G646" s="216">
        <f t="shared" ca="1" si="310"/>
        <v>0</v>
      </c>
      <c r="H646" s="218">
        <v>10</v>
      </c>
      <c r="I646" s="219">
        <f>_xlfn.NUMBERVALUE(A637&amp;H646)</f>
        <v>2710</v>
      </c>
      <c r="J646" s="367"/>
      <c r="K646" s="96"/>
      <c r="L646" s="101"/>
      <c r="M646" s="97"/>
      <c r="N646" s="370"/>
      <c r="O646" s="98"/>
      <c r="P646" s="98"/>
      <c r="Q646" s="99"/>
      <c r="R646" s="89"/>
      <c r="S646" s="89"/>
      <c r="T646" s="89"/>
      <c r="U646" s="114"/>
      <c r="V646" s="115"/>
      <c r="W646" s="116"/>
      <c r="X646" s="117"/>
      <c r="Y646" s="116"/>
      <c r="Z646" s="94"/>
      <c r="AA646" s="94"/>
      <c r="AB646" s="118"/>
      <c r="AC646" s="302"/>
      <c r="AD646" s="303"/>
      <c r="AF646">
        <f t="shared" si="315"/>
        <v>0</v>
      </c>
      <c r="AG646">
        <f t="shared" si="316"/>
        <v>0</v>
      </c>
      <c r="AH646">
        <f t="shared" si="317"/>
        <v>0</v>
      </c>
      <c r="AI646" s="20" t="str">
        <f>UPPER(LEFT(TEXT(AI645,"jjjj")))&amp;RIGHT(TEXT(AI645,"jjjj"),LEN(TEXT(AI645,"jjjj"))-1)</f>
        <v>Mercredi</v>
      </c>
      <c r="AJ646" s="155" t="str">
        <f>TEXT(AI645,"jj")</f>
        <v>03</v>
      </c>
      <c r="AK646" s="20" t="str">
        <f>UPPER(LEFT(TEXT(AI645,"jjjj")))&amp;RIGHT(TEXT(AI645,"jjjj"),LEN(TEXT(AI645,"jjjj"))-1)</f>
        <v>Mercredi</v>
      </c>
      <c r="AL646" s="155">
        <f>DAY(AI645)</f>
        <v>3</v>
      </c>
      <c r="AM646" s="20" t="str">
        <f>UPPER(LEFT(TEXT(AI645,"mmmm")))&amp;RIGHT(TEXT(AI645,"mmmm"),LEN(TEXT(AI645,"mmmm"))-1)</f>
        <v>Juillet</v>
      </c>
      <c r="AO646">
        <f t="shared" si="312"/>
        <v>0</v>
      </c>
    </row>
    <row r="647" spans="1:41" ht="18">
      <c r="A647" s="384"/>
      <c r="B647" s="215">
        <f ca="1">IF(_xlfn.ISOWEEKNUM($N$2)=A637,1,0)</f>
        <v>0</v>
      </c>
      <c r="C647" s="216">
        <f t="shared" si="313"/>
        <v>7</v>
      </c>
      <c r="D647" s="216">
        <f>A637</f>
        <v>27</v>
      </c>
      <c r="E647" s="216">
        <f t="shared" si="314"/>
        <v>3</v>
      </c>
      <c r="F647" s="217">
        <f>J645</f>
        <v>45476</v>
      </c>
      <c r="G647" s="216">
        <f t="shared" ca="1" si="310"/>
        <v>0</v>
      </c>
      <c r="H647" s="218">
        <v>11</v>
      </c>
      <c r="I647" s="219">
        <f>_xlfn.NUMBERVALUE(A637&amp;H647)</f>
        <v>2711</v>
      </c>
      <c r="J647" s="367"/>
      <c r="K647" s="101"/>
      <c r="L647" s="101"/>
      <c r="M647" s="97"/>
      <c r="N647" s="370"/>
      <c r="O647" s="102"/>
      <c r="P647" s="98"/>
      <c r="Q647" s="88"/>
      <c r="R647" s="100"/>
      <c r="S647" s="100"/>
      <c r="T647" s="100"/>
      <c r="U647" s="119"/>
      <c r="V647" s="120"/>
      <c r="W647" s="121"/>
      <c r="X647" s="122"/>
      <c r="Y647" s="121"/>
      <c r="Z647" s="94"/>
      <c r="AA647" s="94"/>
      <c r="AB647" s="123"/>
      <c r="AC647" s="304"/>
      <c r="AD647" s="305"/>
      <c r="AF647">
        <f t="shared" si="315"/>
        <v>0</v>
      </c>
      <c r="AG647">
        <f t="shared" si="316"/>
        <v>0</v>
      </c>
      <c r="AH647">
        <f t="shared" si="317"/>
        <v>0</v>
      </c>
      <c r="AI647" s="155"/>
      <c r="AJ647" s="155"/>
      <c r="AK647" s="155"/>
      <c r="AL647" s="155"/>
      <c r="AM647" s="155"/>
      <c r="AO647">
        <f t="shared" si="312"/>
        <v>0</v>
      </c>
    </row>
    <row r="648" spans="1:41" ht="18.75" thickBot="1">
      <c r="A648" s="384"/>
      <c r="B648" s="215">
        <f ca="1">IF(_xlfn.ISOWEEKNUM($N$2)=A637,1,0)</f>
        <v>0</v>
      </c>
      <c r="C648" s="216">
        <f t="shared" si="313"/>
        <v>7</v>
      </c>
      <c r="D648" s="216">
        <f>A637</f>
        <v>27</v>
      </c>
      <c r="E648" s="216">
        <f t="shared" si="314"/>
        <v>3</v>
      </c>
      <c r="F648" s="217">
        <f>J645</f>
        <v>45476</v>
      </c>
      <c r="G648" s="216">
        <f t="shared" ca="1" si="310"/>
        <v>0</v>
      </c>
      <c r="H648" s="218">
        <v>12</v>
      </c>
      <c r="I648" s="219">
        <f>_xlfn.NUMBERVALUE(A637&amp;H648)</f>
        <v>2712</v>
      </c>
      <c r="J648" s="368"/>
      <c r="K648" s="103"/>
      <c r="L648" s="103"/>
      <c r="M648" s="104"/>
      <c r="N648" s="371"/>
      <c r="O648" s="105"/>
      <c r="P648" s="105"/>
      <c r="Q648" s="106"/>
      <c r="R648" s="107"/>
      <c r="S648" s="107"/>
      <c r="T648" s="107"/>
      <c r="U648" s="124"/>
      <c r="V648" s="125"/>
      <c r="W648" s="126"/>
      <c r="X648" s="127"/>
      <c r="Y648" s="126"/>
      <c r="Z648" s="112"/>
      <c r="AA648" s="112"/>
      <c r="AB648" s="128"/>
      <c r="AC648" s="306"/>
      <c r="AD648" s="307"/>
      <c r="AF648">
        <f t="shared" si="315"/>
        <v>0</v>
      </c>
      <c r="AG648">
        <f t="shared" si="316"/>
        <v>0</v>
      </c>
      <c r="AH648">
        <f t="shared" si="317"/>
        <v>0</v>
      </c>
      <c r="AI648" s="155"/>
      <c r="AJ648" s="155"/>
      <c r="AK648" s="155"/>
      <c r="AL648" s="155"/>
      <c r="AM648" s="155"/>
      <c r="AO648">
        <f t="shared" si="312"/>
        <v>0</v>
      </c>
    </row>
    <row r="649" spans="1:41" ht="18" customHeight="1">
      <c r="A649" s="384"/>
      <c r="B649" s="215">
        <f ca="1">IF(_xlfn.ISOWEEKNUM($N$2)=A637,1,0)</f>
        <v>0</v>
      </c>
      <c r="C649" s="216">
        <f t="shared" si="313"/>
        <v>7</v>
      </c>
      <c r="D649" s="216">
        <f>A637</f>
        <v>27</v>
      </c>
      <c r="E649" s="216">
        <f t="shared" si="314"/>
        <v>4</v>
      </c>
      <c r="F649" s="217">
        <f>J649</f>
        <v>45477</v>
      </c>
      <c r="G649" s="216">
        <f t="shared" ca="1" si="310"/>
        <v>0</v>
      </c>
      <c r="H649" s="218">
        <v>13</v>
      </c>
      <c r="I649" s="219">
        <f>_xlfn.NUMBERVALUE(A637&amp;H649)</f>
        <v>2713</v>
      </c>
      <c r="J649" s="366">
        <f>J645+1</f>
        <v>45477</v>
      </c>
      <c r="K649" s="84" t="s">
        <v>131</v>
      </c>
      <c r="L649" s="84" t="s">
        <v>161</v>
      </c>
      <c r="M649" s="85">
        <v>19</v>
      </c>
      <c r="N649" s="369" t="str">
        <f t="shared" ref="N649" si="334">AK650&amp;"
"&amp;AL650&amp;"
"&amp;AM650</f>
        <v>Jeudi
4
Juillet</v>
      </c>
      <c r="O649" s="86" t="s">
        <v>114</v>
      </c>
      <c r="P649" s="87">
        <v>16</v>
      </c>
      <c r="Q649" s="88">
        <v>7.5</v>
      </c>
      <c r="R649" s="89"/>
      <c r="S649" s="89"/>
      <c r="T649" s="89"/>
      <c r="U649" s="90"/>
      <c r="V649" s="91">
        <v>3.6999999999999998E-2</v>
      </c>
      <c r="W649" s="92"/>
      <c r="X649" s="93">
        <v>2</v>
      </c>
      <c r="Y649" s="92"/>
      <c r="Z649" s="94"/>
      <c r="AA649" s="94"/>
      <c r="AB649" s="95"/>
      <c r="AC649" s="298" t="s">
        <v>119</v>
      </c>
      <c r="AD649" s="308"/>
      <c r="AF649">
        <f t="shared" si="315"/>
        <v>0</v>
      </c>
      <c r="AG649">
        <f t="shared" si="316"/>
        <v>60</v>
      </c>
      <c r="AH649">
        <f t="shared" si="317"/>
        <v>60</v>
      </c>
      <c r="AI649" s="20">
        <f>AI645+1</f>
        <v>45477</v>
      </c>
      <c r="AJ649" s="155"/>
      <c r="AK649" s="155"/>
      <c r="AL649" s="155"/>
      <c r="AM649" s="155"/>
      <c r="AO649">
        <f t="shared" si="312"/>
        <v>7.5</v>
      </c>
    </row>
    <row r="650" spans="1:41" ht="18">
      <c r="A650" s="384"/>
      <c r="B650" s="215">
        <f ca="1">IF(_xlfn.ISOWEEKNUM($N$2)=A637,1,0)</f>
        <v>0</v>
      </c>
      <c r="C650" s="216">
        <f t="shared" si="313"/>
        <v>7</v>
      </c>
      <c r="D650" s="216">
        <f>A637</f>
        <v>27</v>
      </c>
      <c r="E650" s="216">
        <f t="shared" si="314"/>
        <v>4</v>
      </c>
      <c r="F650" s="217">
        <f>J649</f>
        <v>45477</v>
      </c>
      <c r="G650" s="216">
        <f t="shared" ca="1" si="310"/>
        <v>0</v>
      </c>
      <c r="H650" s="218">
        <v>14</v>
      </c>
      <c r="I650" s="219">
        <f>_xlfn.NUMBERVALUE(A637&amp;H650)</f>
        <v>2714</v>
      </c>
      <c r="J650" s="367"/>
      <c r="K650" s="96"/>
      <c r="L650" s="101"/>
      <c r="M650" s="97"/>
      <c r="N650" s="370"/>
      <c r="O650" s="98"/>
      <c r="P650" s="98"/>
      <c r="Q650" s="99"/>
      <c r="R650" s="89"/>
      <c r="S650" s="89"/>
      <c r="T650" s="89"/>
      <c r="U650" s="114"/>
      <c r="V650" s="115"/>
      <c r="W650" s="116"/>
      <c r="X650" s="117"/>
      <c r="Y650" s="116"/>
      <c r="Z650" s="94"/>
      <c r="AA650" s="94"/>
      <c r="AB650" s="118"/>
      <c r="AC650" s="302"/>
      <c r="AD650" s="303"/>
      <c r="AF650">
        <f t="shared" si="315"/>
        <v>0</v>
      </c>
      <c r="AG650">
        <f t="shared" si="316"/>
        <v>0</v>
      </c>
      <c r="AH650">
        <f t="shared" si="317"/>
        <v>0</v>
      </c>
      <c r="AI650" s="20" t="str">
        <f>UPPER(LEFT(TEXT(AI649,"jjjj")))&amp;RIGHT(TEXT(AI649,"jjjj"),LEN(TEXT(AI649,"jjjj"))-1)</f>
        <v>Jeudi</v>
      </c>
      <c r="AJ650" s="155" t="str">
        <f>TEXT(AI649,"jj")</f>
        <v>04</v>
      </c>
      <c r="AK650" s="20" t="str">
        <f>UPPER(LEFT(TEXT(AI649,"jjjj")))&amp;RIGHT(TEXT(AI649,"jjjj"),LEN(TEXT(AI649,"jjjj"))-1)</f>
        <v>Jeudi</v>
      </c>
      <c r="AL650" s="155">
        <f>DAY(AI649)</f>
        <v>4</v>
      </c>
      <c r="AM650" s="20" t="str">
        <f>UPPER(LEFT(TEXT(AI649,"mmmm")))&amp;RIGHT(TEXT(AI649,"mmmm"),LEN(TEXT(AI649,"mmmm"))-1)</f>
        <v>Juillet</v>
      </c>
      <c r="AO650">
        <f t="shared" si="312"/>
        <v>0</v>
      </c>
    </row>
    <row r="651" spans="1:41" ht="18">
      <c r="A651" s="384"/>
      <c r="B651" s="215">
        <f ca="1">IF(_xlfn.ISOWEEKNUM($N$2)=A637,1,0)</f>
        <v>0</v>
      </c>
      <c r="C651" s="216">
        <f t="shared" si="313"/>
        <v>7</v>
      </c>
      <c r="D651" s="216">
        <f>A637</f>
        <v>27</v>
      </c>
      <c r="E651" s="216">
        <f t="shared" si="314"/>
        <v>4</v>
      </c>
      <c r="F651" s="217">
        <f>J649</f>
        <v>45477</v>
      </c>
      <c r="G651" s="216">
        <f t="shared" ca="1" si="310"/>
        <v>0</v>
      </c>
      <c r="H651" s="218">
        <v>15</v>
      </c>
      <c r="I651" s="219">
        <f>_xlfn.NUMBERVALUE(A637&amp;H651)</f>
        <v>2715</v>
      </c>
      <c r="J651" s="367"/>
      <c r="K651" s="101"/>
      <c r="L651" s="101"/>
      <c r="M651" s="97"/>
      <c r="N651" s="370"/>
      <c r="O651" s="102"/>
      <c r="P651" s="98"/>
      <c r="Q651" s="88"/>
      <c r="R651" s="100"/>
      <c r="S651" s="100"/>
      <c r="T651" s="100"/>
      <c r="U651" s="119"/>
      <c r="V651" s="120"/>
      <c r="W651" s="121"/>
      <c r="X651" s="122"/>
      <c r="Y651" s="121"/>
      <c r="Z651" s="94"/>
      <c r="AA651" s="94"/>
      <c r="AB651" s="123"/>
      <c r="AC651" s="304"/>
      <c r="AD651" s="305"/>
      <c r="AF651">
        <f t="shared" si="315"/>
        <v>0</v>
      </c>
      <c r="AG651">
        <f t="shared" si="316"/>
        <v>0</v>
      </c>
      <c r="AH651">
        <f t="shared" si="317"/>
        <v>0</v>
      </c>
      <c r="AI651" s="155"/>
      <c r="AJ651" s="155"/>
      <c r="AK651" s="155"/>
      <c r="AL651" s="155"/>
      <c r="AM651" s="155"/>
      <c r="AO651">
        <f t="shared" si="312"/>
        <v>0</v>
      </c>
    </row>
    <row r="652" spans="1:41" ht="18.75" thickBot="1">
      <c r="A652" s="384"/>
      <c r="B652" s="215">
        <f ca="1">IF(_xlfn.ISOWEEKNUM($N$2)=A637,1,0)</f>
        <v>0</v>
      </c>
      <c r="C652" s="216">
        <f t="shared" si="313"/>
        <v>7</v>
      </c>
      <c r="D652" s="216">
        <f>A637</f>
        <v>27</v>
      </c>
      <c r="E652" s="216">
        <f t="shared" si="314"/>
        <v>4</v>
      </c>
      <c r="F652" s="217">
        <f>J649</f>
        <v>45477</v>
      </c>
      <c r="G652" s="216">
        <f t="shared" ca="1" si="310"/>
        <v>0</v>
      </c>
      <c r="H652" s="218">
        <v>16</v>
      </c>
      <c r="I652" s="219">
        <f>_xlfn.NUMBERVALUE(A637&amp;H652)</f>
        <v>2716</v>
      </c>
      <c r="J652" s="368"/>
      <c r="K652" s="103"/>
      <c r="L652" s="103"/>
      <c r="M652" s="104"/>
      <c r="N652" s="371"/>
      <c r="O652" s="105"/>
      <c r="P652" s="105"/>
      <c r="Q652" s="106"/>
      <c r="R652" s="107"/>
      <c r="S652" s="107"/>
      <c r="T652" s="107"/>
      <c r="U652" s="124"/>
      <c r="V652" s="125"/>
      <c r="W652" s="126"/>
      <c r="X652" s="127"/>
      <c r="Y652" s="126"/>
      <c r="Z652" s="112"/>
      <c r="AA652" s="112"/>
      <c r="AB652" s="128"/>
      <c r="AC652" s="306"/>
      <c r="AD652" s="307"/>
      <c r="AF652">
        <f t="shared" si="315"/>
        <v>0</v>
      </c>
      <c r="AG652">
        <f t="shared" si="316"/>
        <v>0</v>
      </c>
      <c r="AH652">
        <f t="shared" si="317"/>
        <v>0</v>
      </c>
      <c r="AI652" s="155"/>
      <c r="AJ652" s="155"/>
      <c r="AK652" s="155"/>
      <c r="AL652" s="155"/>
      <c r="AM652" s="155"/>
      <c r="AO652">
        <f t="shared" si="312"/>
        <v>0</v>
      </c>
    </row>
    <row r="653" spans="1:41" ht="18" customHeight="1">
      <c r="A653" s="384"/>
      <c r="B653" s="215">
        <f ca="1">IF(_xlfn.ISOWEEKNUM($N$2)=A637,1,0)</f>
        <v>0</v>
      </c>
      <c r="C653" s="216">
        <f t="shared" si="313"/>
        <v>7</v>
      </c>
      <c r="D653" s="216">
        <f>A637</f>
        <v>27</v>
      </c>
      <c r="E653" s="216">
        <f t="shared" si="314"/>
        <v>5</v>
      </c>
      <c r="F653" s="217">
        <f>J653</f>
        <v>45478</v>
      </c>
      <c r="G653" s="216">
        <f t="shared" ref="G653:G716" ca="1" si="335">IF(F653=N$2,1,0)</f>
        <v>0</v>
      </c>
      <c r="H653" s="218">
        <v>17</v>
      </c>
      <c r="I653" s="219">
        <f>_xlfn.NUMBERVALUE(A637&amp;H653)</f>
        <v>2717</v>
      </c>
      <c r="J653" s="366">
        <f>J649+1</f>
        <v>45478</v>
      </c>
      <c r="K653" s="84" t="s">
        <v>131</v>
      </c>
      <c r="L653" s="84" t="s">
        <v>161</v>
      </c>
      <c r="M653" s="85">
        <v>19</v>
      </c>
      <c r="N653" s="369" t="str">
        <f t="shared" ref="N653" si="336">AK654&amp;"
"&amp;AL654&amp;"
"&amp;AM654</f>
        <v>Vendredi
5
Juillet</v>
      </c>
      <c r="O653" s="86" t="s">
        <v>114</v>
      </c>
      <c r="P653" s="87">
        <v>14</v>
      </c>
      <c r="Q653" s="88">
        <v>6.5</v>
      </c>
      <c r="R653" s="89"/>
      <c r="S653" s="89"/>
      <c r="T653" s="89"/>
      <c r="U653" s="90"/>
      <c r="V653" s="91">
        <v>7.0000000000000001E-3</v>
      </c>
      <c r="W653" s="92"/>
      <c r="X653" s="93">
        <v>2</v>
      </c>
      <c r="Y653" s="92"/>
      <c r="Z653" s="94"/>
      <c r="AA653" s="94"/>
      <c r="AB653" s="95"/>
      <c r="AC653" s="309" t="s">
        <v>120</v>
      </c>
      <c r="AD653" s="308"/>
      <c r="AF653">
        <f t="shared" si="315"/>
        <v>0</v>
      </c>
      <c r="AG653">
        <f t="shared" si="316"/>
        <v>60</v>
      </c>
      <c r="AH653">
        <f t="shared" si="317"/>
        <v>60</v>
      </c>
      <c r="AI653" s="20">
        <f>AI649+1</f>
        <v>45478</v>
      </c>
      <c r="AJ653" s="155"/>
      <c r="AK653" s="155"/>
      <c r="AL653" s="155"/>
      <c r="AM653" s="155"/>
      <c r="AO653">
        <f t="shared" ref="AO653:AO716" si="337">SUM(Q653:T653)</f>
        <v>6.5</v>
      </c>
    </row>
    <row r="654" spans="1:41" ht="18">
      <c r="A654" s="384"/>
      <c r="B654" s="215">
        <f ca="1">IF(_xlfn.ISOWEEKNUM($N$2)=A637,1,0)</f>
        <v>0</v>
      </c>
      <c r="C654" s="216">
        <f t="shared" ref="C654:C717" si="338">MONTH(F654)</f>
        <v>7</v>
      </c>
      <c r="D654" s="216">
        <f>A637</f>
        <v>27</v>
      </c>
      <c r="E654" s="216">
        <f t="shared" ref="E654:E717" si="339">DAY(F654)</f>
        <v>5</v>
      </c>
      <c r="F654" s="217">
        <f>J653</f>
        <v>45478</v>
      </c>
      <c r="G654" s="216">
        <f t="shared" ca="1" si="335"/>
        <v>0</v>
      </c>
      <c r="H654" s="218">
        <v>18</v>
      </c>
      <c r="I654" s="219">
        <f>_xlfn.NUMBERVALUE(A637&amp;H654)</f>
        <v>2718</v>
      </c>
      <c r="J654" s="367"/>
      <c r="K654" s="96"/>
      <c r="L654" s="101"/>
      <c r="M654" s="97"/>
      <c r="N654" s="370"/>
      <c r="O654" s="98"/>
      <c r="P654" s="98"/>
      <c r="Q654" s="99"/>
      <c r="R654" s="89"/>
      <c r="S654" s="89"/>
      <c r="T654" s="89"/>
      <c r="U654" s="114"/>
      <c r="V654" s="115"/>
      <c r="W654" s="116"/>
      <c r="X654" s="117"/>
      <c r="Y654" s="116"/>
      <c r="Z654" s="94"/>
      <c r="AA654" s="94"/>
      <c r="AB654" s="118"/>
      <c r="AC654" s="298"/>
      <c r="AD654" s="303"/>
      <c r="AF654">
        <f t="shared" ref="AF654:AF717" si="340">IF(ISNUMBER(AC654)=TRUE,AC654,0)</f>
        <v>0</v>
      </c>
      <c r="AG654">
        <f t="shared" ref="AG654:AG717" si="341">IF(ISNUMBER(MATCH(K654,$AG$7:$AQ$7,0))=TRUE,LOOKUP(K654,$AG$7:$AQ$7,$AG$8:$AQ$8),0)</f>
        <v>0</v>
      </c>
      <c r="AH654">
        <f t="shared" ref="AH654:AH717" si="342">AF654+AG654</f>
        <v>0</v>
      </c>
      <c r="AI654" s="20" t="str">
        <f>UPPER(LEFT(TEXT(AI653,"jjjj")))&amp;RIGHT(TEXT(AI653,"jjjj"),LEN(TEXT(AI653,"jjjj"))-1)</f>
        <v>Vendredi</v>
      </c>
      <c r="AJ654" s="155" t="str">
        <f>TEXT(AI653,"jj")</f>
        <v>05</v>
      </c>
      <c r="AK654" s="20" t="str">
        <f>UPPER(LEFT(TEXT(AI653,"jjjj")))&amp;RIGHT(TEXT(AI653,"jjjj"),LEN(TEXT(AI653,"jjjj"))-1)</f>
        <v>Vendredi</v>
      </c>
      <c r="AL654" s="155">
        <f>DAY(AI653)</f>
        <v>5</v>
      </c>
      <c r="AM654" s="20" t="str">
        <f>UPPER(LEFT(TEXT(AI653,"mmmm")))&amp;RIGHT(TEXT(AI653,"mmmm"),LEN(TEXT(AI653,"mmmm"))-1)</f>
        <v>Juillet</v>
      </c>
      <c r="AO654">
        <f t="shared" si="337"/>
        <v>0</v>
      </c>
    </row>
    <row r="655" spans="1:41" ht="18">
      <c r="A655" s="384"/>
      <c r="B655" s="215">
        <f ca="1">IF(_xlfn.ISOWEEKNUM($N$2)=A637,1,0)</f>
        <v>0</v>
      </c>
      <c r="C655" s="216">
        <f t="shared" si="338"/>
        <v>7</v>
      </c>
      <c r="D655" s="216">
        <f>A637</f>
        <v>27</v>
      </c>
      <c r="E655" s="216">
        <f t="shared" si="339"/>
        <v>5</v>
      </c>
      <c r="F655" s="217">
        <f>J653</f>
        <v>45478</v>
      </c>
      <c r="G655" s="216">
        <f t="shared" ca="1" si="335"/>
        <v>0</v>
      </c>
      <c r="H655" s="218">
        <v>19</v>
      </c>
      <c r="I655" s="219">
        <f>_xlfn.NUMBERVALUE(A637&amp;H655)</f>
        <v>2719</v>
      </c>
      <c r="J655" s="367"/>
      <c r="K655" s="101"/>
      <c r="L655" s="101"/>
      <c r="M655" s="97"/>
      <c r="N655" s="370"/>
      <c r="O655" s="102"/>
      <c r="P655" s="98"/>
      <c r="Q655" s="88"/>
      <c r="R655" s="100"/>
      <c r="S655" s="100"/>
      <c r="T655" s="100"/>
      <c r="U655" s="119"/>
      <c r="V655" s="120"/>
      <c r="W655" s="121"/>
      <c r="X655" s="122"/>
      <c r="Y655" s="121"/>
      <c r="Z655" s="94"/>
      <c r="AA655" s="94"/>
      <c r="AB655" s="123"/>
      <c r="AC655" s="304"/>
      <c r="AD655" s="305"/>
      <c r="AF655">
        <f t="shared" si="340"/>
        <v>0</v>
      </c>
      <c r="AG655">
        <f t="shared" si="341"/>
        <v>0</v>
      </c>
      <c r="AH655">
        <f t="shared" si="342"/>
        <v>0</v>
      </c>
      <c r="AI655" s="155"/>
      <c r="AJ655" s="155"/>
      <c r="AK655" s="155"/>
      <c r="AL655" s="155"/>
      <c r="AM655" s="155"/>
      <c r="AO655">
        <f t="shared" si="337"/>
        <v>0</v>
      </c>
    </row>
    <row r="656" spans="1:41" ht="18.75" thickBot="1">
      <c r="A656" s="384"/>
      <c r="B656" s="215">
        <f ca="1">IF(_xlfn.ISOWEEKNUM($N$2)=A637,1,0)</f>
        <v>0</v>
      </c>
      <c r="C656" s="216">
        <f t="shared" si="338"/>
        <v>7</v>
      </c>
      <c r="D656" s="216">
        <f>A637</f>
        <v>27</v>
      </c>
      <c r="E656" s="216">
        <f t="shared" si="339"/>
        <v>5</v>
      </c>
      <c r="F656" s="217">
        <f>J653</f>
        <v>45478</v>
      </c>
      <c r="G656" s="216">
        <f t="shared" ca="1" si="335"/>
        <v>0</v>
      </c>
      <c r="H656" s="218">
        <v>20</v>
      </c>
      <c r="I656" s="219">
        <f>_xlfn.NUMBERVALUE(A637&amp;H656)</f>
        <v>2720</v>
      </c>
      <c r="J656" s="368"/>
      <c r="K656" s="103"/>
      <c r="L656" s="103"/>
      <c r="M656" s="104"/>
      <c r="N656" s="371"/>
      <c r="O656" s="105"/>
      <c r="P656" s="105"/>
      <c r="Q656" s="106"/>
      <c r="R656" s="107"/>
      <c r="S656" s="107"/>
      <c r="T656" s="107"/>
      <c r="U656" s="124"/>
      <c r="V656" s="125"/>
      <c r="W656" s="126"/>
      <c r="X656" s="127"/>
      <c r="Y656" s="126"/>
      <c r="Z656" s="112"/>
      <c r="AA656" s="112"/>
      <c r="AB656" s="128"/>
      <c r="AC656" s="306"/>
      <c r="AD656" s="307"/>
      <c r="AF656">
        <f t="shared" si="340"/>
        <v>0</v>
      </c>
      <c r="AG656">
        <f t="shared" si="341"/>
        <v>0</v>
      </c>
      <c r="AH656">
        <f t="shared" si="342"/>
        <v>0</v>
      </c>
      <c r="AI656" s="155"/>
      <c r="AJ656" s="155"/>
      <c r="AK656" s="155"/>
      <c r="AL656" s="155"/>
      <c r="AM656" s="155"/>
      <c r="AO656">
        <f t="shared" si="337"/>
        <v>0</v>
      </c>
    </row>
    <row r="657" spans="1:41" ht="18" customHeight="1">
      <c r="A657" s="384"/>
      <c r="B657" s="215">
        <f ca="1">IF(_xlfn.ISOWEEKNUM($N$2)=A637,1,0)</f>
        <v>0</v>
      </c>
      <c r="C657" s="216">
        <f t="shared" si="338"/>
        <v>7</v>
      </c>
      <c r="D657" s="216">
        <f>A637</f>
        <v>27</v>
      </c>
      <c r="E657" s="216">
        <f t="shared" si="339"/>
        <v>6</v>
      </c>
      <c r="F657" s="217">
        <f>J657</f>
        <v>45479</v>
      </c>
      <c r="G657" s="216">
        <f t="shared" ca="1" si="335"/>
        <v>0</v>
      </c>
      <c r="H657" s="218">
        <v>21</v>
      </c>
      <c r="I657" s="219">
        <f>_xlfn.NUMBERVALUE(A637&amp;H657)</f>
        <v>2721</v>
      </c>
      <c r="J657" s="372">
        <f>J653+1</f>
        <v>45479</v>
      </c>
      <c r="K657" s="52"/>
      <c r="L657" s="53"/>
      <c r="M657" s="54"/>
      <c r="N657" s="374" t="str">
        <f t="shared" ref="N657" si="343">AK658&amp;"
"&amp;AL658&amp;"
"&amp;AM658</f>
        <v>Samedi
6
Juillet</v>
      </c>
      <c r="O657" s="55"/>
      <c r="P657" s="56"/>
      <c r="Q657" s="57"/>
      <c r="R657" s="58"/>
      <c r="S657" s="58"/>
      <c r="T657" s="58"/>
      <c r="U657" s="59"/>
      <c r="V657" s="60"/>
      <c r="W657" s="61"/>
      <c r="X657" s="62"/>
      <c r="Y657" s="61"/>
      <c r="Z657" s="63"/>
      <c r="AA657" s="63"/>
      <c r="AB657" s="64"/>
      <c r="AC657" s="310"/>
      <c r="AD657" s="311"/>
      <c r="AF657">
        <f t="shared" si="340"/>
        <v>0</v>
      </c>
      <c r="AG657">
        <f t="shared" si="341"/>
        <v>0</v>
      </c>
      <c r="AH657">
        <f t="shared" si="342"/>
        <v>0</v>
      </c>
      <c r="AI657" s="20">
        <f>AI653+1</f>
        <v>45479</v>
      </c>
      <c r="AJ657" s="155"/>
      <c r="AK657" s="155"/>
      <c r="AL657" s="155"/>
      <c r="AM657" s="155"/>
      <c r="AO657">
        <f t="shared" si="337"/>
        <v>0</v>
      </c>
    </row>
    <row r="658" spans="1:41" ht="18.75" thickBot="1">
      <c r="A658" s="384"/>
      <c r="B658" s="215">
        <f ca="1">IF(_xlfn.ISOWEEKNUM($N$2)=A637,1,0)</f>
        <v>0</v>
      </c>
      <c r="C658" s="216">
        <f t="shared" si="338"/>
        <v>7</v>
      </c>
      <c r="D658" s="216">
        <f>A637</f>
        <v>27</v>
      </c>
      <c r="E658" s="216">
        <f t="shared" si="339"/>
        <v>6</v>
      </c>
      <c r="F658" s="217">
        <f>J657</f>
        <v>45479</v>
      </c>
      <c r="G658" s="216">
        <f t="shared" ca="1" si="335"/>
        <v>0</v>
      </c>
      <c r="H658" s="218">
        <v>22</v>
      </c>
      <c r="I658" s="219">
        <f>_xlfn.NUMBERVALUE(A637&amp;H658)</f>
        <v>2722</v>
      </c>
      <c r="J658" s="373"/>
      <c r="K658" s="53"/>
      <c r="L658" s="53"/>
      <c r="M658" s="65"/>
      <c r="N658" s="375"/>
      <c r="O658" s="66"/>
      <c r="P658" s="66"/>
      <c r="Q658" s="67"/>
      <c r="R658" s="68"/>
      <c r="S658" s="68"/>
      <c r="T658" s="68"/>
      <c r="U658" s="69"/>
      <c r="V658" s="70"/>
      <c r="W658" s="71"/>
      <c r="X658" s="72"/>
      <c r="Y658" s="71"/>
      <c r="Z658" s="73"/>
      <c r="AA658" s="73"/>
      <c r="AB658" s="74"/>
      <c r="AC658" s="312"/>
      <c r="AD658" s="313"/>
      <c r="AF658">
        <f t="shared" si="340"/>
        <v>0</v>
      </c>
      <c r="AG658">
        <f t="shared" si="341"/>
        <v>0</v>
      </c>
      <c r="AH658">
        <f t="shared" si="342"/>
        <v>0</v>
      </c>
      <c r="AI658" s="20" t="str">
        <f>UPPER(LEFT(TEXT(AI657,"jjjj")))&amp;RIGHT(TEXT(AI657,"jjjj"),LEN(TEXT(AI657,"jjjj"))-1)</f>
        <v>Samedi</v>
      </c>
      <c r="AJ658" s="155" t="str">
        <f>TEXT(AI657,"jj")</f>
        <v>06</v>
      </c>
      <c r="AK658" s="20" t="str">
        <f>UPPER(LEFT(TEXT(AI657,"jjjj")))&amp;RIGHT(TEXT(AI657,"jjjj"),LEN(TEXT(AI657,"jjjj"))-1)</f>
        <v>Samedi</v>
      </c>
      <c r="AL658" s="155">
        <f>DAY(AI657)</f>
        <v>6</v>
      </c>
      <c r="AM658" s="20" t="str">
        <f>UPPER(LEFT(TEXT(AI657,"mmmm")))&amp;RIGHT(TEXT(AI657,"mmmm"),LEN(TEXT(AI657,"mmmm"))-1)</f>
        <v>Juillet</v>
      </c>
      <c r="AO658">
        <f t="shared" si="337"/>
        <v>0</v>
      </c>
    </row>
    <row r="659" spans="1:41" ht="18" customHeight="1">
      <c r="A659" s="384"/>
      <c r="B659" s="215">
        <f ca="1">IF(_xlfn.ISOWEEKNUM($N$2)=A637,1,0)</f>
        <v>0</v>
      </c>
      <c r="C659" s="216">
        <f t="shared" si="338"/>
        <v>7</v>
      </c>
      <c r="D659" s="216">
        <f>A637</f>
        <v>27</v>
      </c>
      <c r="E659" s="216">
        <f t="shared" si="339"/>
        <v>7</v>
      </c>
      <c r="F659" s="217">
        <f>J659</f>
        <v>45480</v>
      </c>
      <c r="G659" s="216">
        <f t="shared" ca="1" si="335"/>
        <v>0</v>
      </c>
      <c r="H659" s="218">
        <v>23</v>
      </c>
      <c r="I659" s="219">
        <f>_xlfn.NUMBERVALUE(A637&amp;H659)</f>
        <v>2723</v>
      </c>
      <c r="J659" s="372">
        <f>J657+1</f>
        <v>45480</v>
      </c>
      <c r="K659" s="75"/>
      <c r="L659" s="75"/>
      <c r="M659" s="54"/>
      <c r="N659" s="374" t="str">
        <f t="shared" ref="N659" si="344">AK660&amp;"
"&amp;AL660&amp;"
"&amp;AM660</f>
        <v>Dimanche
7
Juillet</v>
      </c>
      <c r="O659" s="76"/>
      <c r="P659" s="77"/>
      <c r="Q659" s="78"/>
      <c r="R659" s="79"/>
      <c r="S659" s="79"/>
      <c r="T659" s="79"/>
      <c r="U659" s="80"/>
      <c r="V659" s="81"/>
      <c r="W659" s="81"/>
      <c r="X659" s="82"/>
      <c r="Y659" s="81"/>
      <c r="Z659" s="81"/>
      <c r="AA659" s="81"/>
      <c r="AB659" s="83"/>
      <c r="AC659" s="314"/>
      <c r="AD659" s="315"/>
      <c r="AF659">
        <f t="shared" si="340"/>
        <v>0</v>
      </c>
      <c r="AG659">
        <f t="shared" si="341"/>
        <v>0</v>
      </c>
      <c r="AH659">
        <f t="shared" si="342"/>
        <v>0</v>
      </c>
      <c r="AI659" s="20">
        <f>AI657+1</f>
        <v>45480</v>
      </c>
      <c r="AJ659" s="155"/>
      <c r="AK659" s="155"/>
      <c r="AL659" s="155"/>
      <c r="AM659" s="155"/>
      <c r="AO659">
        <f t="shared" si="337"/>
        <v>0</v>
      </c>
    </row>
    <row r="660" spans="1:41" ht="18.75" thickBot="1">
      <c r="A660" s="385"/>
      <c r="B660" s="220">
        <f ca="1">IF(_xlfn.ISOWEEKNUM($N$2)=A637,1,0)</f>
        <v>0</v>
      </c>
      <c r="C660" s="216">
        <f t="shared" si="338"/>
        <v>7</v>
      </c>
      <c r="D660" s="216">
        <f>A637</f>
        <v>27</v>
      </c>
      <c r="E660" s="216">
        <f t="shared" si="339"/>
        <v>7</v>
      </c>
      <c r="F660" s="217">
        <f>J659</f>
        <v>45480</v>
      </c>
      <c r="G660" s="221">
        <f t="shared" ca="1" si="335"/>
        <v>0</v>
      </c>
      <c r="H660" s="218">
        <v>24</v>
      </c>
      <c r="I660" s="222">
        <f>_xlfn.NUMBERVALUE(A637&amp;H660)</f>
        <v>2724</v>
      </c>
      <c r="J660" s="379"/>
      <c r="K660" s="146"/>
      <c r="L660" s="146"/>
      <c r="M660" s="147"/>
      <c r="N660" s="380"/>
      <c r="O660" s="148"/>
      <c r="P660" s="148"/>
      <c r="Q660" s="149"/>
      <c r="R660" s="150"/>
      <c r="S660" s="150"/>
      <c r="T660" s="150"/>
      <c r="U660" s="151"/>
      <c r="V660" s="152"/>
      <c r="W660" s="152"/>
      <c r="X660" s="153"/>
      <c r="Y660" s="152"/>
      <c r="Z660" s="152"/>
      <c r="AA660" s="152"/>
      <c r="AB660" s="154"/>
      <c r="AC660" s="316"/>
      <c r="AD660" s="317"/>
      <c r="AF660">
        <f t="shared" si="340"/>
        <v>0</v>
      </c>
      <c r="AG660">
        <f t="shared" si="341"/>
        <v>0</v>
      </c>
      <c r="AH660">
        <f t="shared" si="342"/>
        <v>0</v>
      </c>
      <c r="AI660" s="20" t="str">
        <f>UPPER(LEFT(TEXT(AI659,"jjjj")))&amp;RIGHT(TEXT(AI659,"jjjj"),LEN(TEXT(AI659,"jjjj"))-1)</f>
        <v>Dimanche</v>
      </c>
      <c r="AJ660" s="155" t="str">
        <f>TEXT(AI659,"jj")</f>
        <v>07</v>
      </c>
      <c r="AK660" s="20" t="str">
        <f>UPPER(LEFT(TEXT(AI659,"jjjj")))&amp;RIGHT(TEXT(AI659,"jjjj"),LEN(TEXT(AI659,"jjjj"))-1)</f>
        <v>Dimanche</v>
      </c>
      <c r="AL660" s="155">
        <f>DAY(AI659)</f>
        <v>7</v>
      </c>
      <c r="AM660" s="20" t="str">
        <f>UPPER(LEFT(TEXT(AI659,"mmmm")))&amp;RIGHT(TEXT(AI659,"mmmm"),LEN(TEXT(AI659,"mmmm"))-1)</f>
        <v>Juillet</v>
      </c>
      <c r="AO660">
        <f t="shared" si="337"/>
        <v>0</v>
      </c>
    </row>
    <row r="661" spans="1:41" ht="18.75" customHeight="1" thickTop="1">
      <c r="A661" s="383">
        <f>A637+1</f>
        <v>28</v>
      </c>
      <c r="B661" s="210">
        <f ca="1">IF(_xlfn.ISOWEEKNUM($N$2)=A661,1,0)</f>
        <v>0</v>
      </c>
      <c r="C661" s="211">
        <f t="shared" si="338"/>
        <v>7</v>
      </c>
      <c r="D661" s="211">
        <f>A661</f>
        <v>28</v>
      </c>
      <c r="E661" s="211">
        <f t="shared" si="339"/>
        <v>8</v>
      </c>
      <c r="F661" s="212">
        <f>J661</f>
        <v>45481</v>
      </c>
      <c r="G661" s="211">
        <f t="shared" ca="1" si="335"/>
        <v>0</v>
      </c>
      <c r="H661" s="213">
        <v>1</v>
      </c>
      <c r="I661" s="214">
        <f>_xlfn.NUMBERVALUE(A661&amp;0&amp;H661)</f>
        <v>2801</v>
      </c>
      <c r="J661" s="386">
        <f>J659+1</f>
        <v>45481</v>
      </c>
      <c r="K661" s="134" t="s">
        <v>131</v>
      </c>
      <c r="L661" s="134" t="s">
        <v>161</v>
      </c>
      <c r="M661" s="135">
        <v>19</v>
      </c>
      <c r="N661" s="387" t="str">
        <f t="shared" ref="N661" si="345">AK662&amp;"
"&amp;AL662&amp;"
"&amp;AM662</f>
        <v>Lundi
8
Juillet</v>
      </c>
      <c r="O661" s="136">
        <v>9</v>
      </c>
      <c r="P661" s="137">
        <v>16</v>
      </c>
      <c r="Q661" s="138">
        <v>6</v>
      </c>
      <c r="R661" s="139"/>
      <c r="S661" s="139"/>
      <c r="T661" s="139"/>
      <c r="U661" s="140"/>
      <c r="V661" s="141"/>
      <c r="W661" s="142"/>
      <c r="X661" s="143"/>
      <c r="Y661" s="142"/>
      <c r="Z661" s="144"/>
      <c r="AA661" s="144"/>
      <c r="AB661" s="145"/>
      <c r="AC661" s="296"/>
      <c r="AD661" s="297"/>
      <c r="AF661">
        <f t="shared" si="340"/>
        <v>0</v>
      </c>
      <c r="AG661">
        <f t="shared" si="341"/>
        <v>60</v>
      </c>
      <c r="AH661">
        <f t="shared" si="342"/>
        <v>60</v>
      </c>
      <c r="AI661" s="20">
        <f>J661</f>
        <v>45481</v>
      </c>
      <c r="AJ661" s="19"/>
      <c r="AK661" s="19"/>
      <c r="AL661" s="19"/>
      <c r="AM661" s="20"/>
      <c r="AO661">
        <f t="shared" si="337"/>
        <v>6</v>
      </c>
    </row>
    <row r="662" spans="1:41" ht="18">
      <c r="A662" s="384"/>
      <c r="B662" s="215">
        <f ca="1">IF(_xlfn.ISOWEEKNUM($N$2)=A661,1,0)</f>
        <v>0</v>
      </c>
      <c r="C662" s="216">
        <f t="shared" si="338"/>
        <v>7</v>
      </c>
      <c r="D662" s="216">
        <f>A661</f>
        <v>28</v>
      </c>
      <c r="E662" s="216">
        <f t="shared" si="339"/>
        <v>8</v>
      </c>
      <c r="F662" s="217">
        <f>J661</f>
        <v>45481</v>
      </c>
      <c r="G662" s="216">
        <f t="shared" ca="1" si="335"/>
        <v>0</v>
      </c>
      <c r="H662" s="218">
        <v>2</v>
      </c>
      <c r="I662" s="219">
        <f>_xlfn.NUMBERVALUE(A661&amp;0&amp;H662)</f>
        <v>2802</v>
      </c>
      <c r="J662" s="367"/>
      <c r="K662" s="96"/>
      <c r="L662" s="96"/>
      <c r="M662" s="97"/>
      <c r="N662" s="370"/>
      <c r="O662" s="98"/>
      <c r="P662" s="98"/>
      <c r="Q662" s="99"/>
      <c r="R662" s="100"/>
      <c r="S662" s="100"/>
      <c r="T662" s="100"/>
      <c r="U662" s="90"/>
      <c r="V662" s="91"/>
      <c r="W662" s="92"/>
      <c r="X662" s="93"/>
      <c r="Y662" s="92"/>
      <c r="Z662" s="94"/>
      <c r="AA662" s="94"/>
      <c r="AB662" s="95"/>
      <c r="AC662" s="298"/>
      <c r="AD662" s="299"/>
      <c r="AF662">
        <f t="shared" si="340"/>
        <v>0</v>
      </c>
      <c r="AG662">
        <f t="shared" si="341"/>
        <v>0</v>
      </c>
      <c r="AH662">
        <f t="shared" si="342"/>
        <v>0</v>
      </c>
      <c r="AI662" s="20" t="str">
        <f>UPPER(LEFT(TEXT(AI661,"jjjj")))&amp;RIGHT(TEXT(AI661,"jjjj"),LEN(TEXT(AI661,"jjjj"))-1)</f>
        <v>Lundi</v>
      </c>
      <c r="AJ662" s="155" t="str">
        <f>TEXT(AI661,"jj")</f>
        <v>08</v>
      </c>
      <c r="AK662" s="20" t="str">
        <f>UPPER(LEFT(TEXT(AI661,"jjjj")))&amp;RIGHT(TEXT(AI661,"jjjj"),LEN(TEXT(AI661,"jjjj"))-1)</f>
        <v>Lundi</v>
      </c>
      <c r="AL662" s="155">
        <f>DAY(AI661)</f>
        <v>8</v>
      </c>
      <c r="AM662" s="20" t="str">
        <f>UPPER(LEFT(TEXT(AI661,"mmmm")))&amp;RIGHT(TEXT(AI661,"mmmm"),LEN(TEXT(AI661,"mmmm"))-1)</f>
        <v>Juillet</v>
      </c>
      <c r="AO662">
        <f t="shared" si="337"/>
        <v>0</v>
      </c>
    </row>
    <row r="663" spans="1:41" ht="18">
      <c r="A663" s="384"/>
      <c r="B663" s="215">
        <f ca="1">IF(_xlfn.ISOWEEKNUM($N$2)=A661,1,0)</f>
        <v>0</v>
      </c>
      <c r="C663" s="216">
        <f t="shared" si="338"/>
        <v>7</v>
      </c>
      <c r="D663" s="216">
        <f>A661</f>
        <v>28</v>
      </c>
      <c r="E663" s="216">
        <f t="shared" si="339"/>
        <v>8</v>
      </c>
      <c r="F663" s="217">
        <f>J661</f>
        <v>45481</v>
      </c>
      <c r="G663" s="216">
        <f t="shared" ca="1" si="335"/>
        <v>0</v>
      </c>
      <c r="H663" s="218">
        <v>3</v>
      </c>
      <c r="I663" s="219">
        <f>_xlfn.NUMBERVALUE(A661&amp;0&amp;H663)</f>
        <v>2803</v>
      </c>
      <c r="J663" s="367"/>
      <c r="K663" s="101"/>
      <c r="L663" s="101"/>
      <c r="M663" s="97"/>
      <c r="N663" s="370"/>
      <c r="O663" s="102"/>
      <c r="P663" s="98"/>
      <c r="Q663" s="88"/>
      <c r="R663" s="89"/>
      <c r="S663" s="89"/>
      <c r="T663" s="89"/>
      <c r="U663" s="90"/>
      <c r="V663" s="91"/>
      <c r="W663" s="92"/>
      <c r="X663" s="93"/>
      <c r="Y663" s="92"/>
      <c r="Z663" s="94"/>
      <c r="AA663" s="94"/>
      <c r="AB663" s="95"/>
      <c r="AC663" s="298"/>
      <c r="AD663" s="299"/>
      <c r="AF663">
        <f t="shared" si="340"/>
        <v>0</v>
      </c>
      <c r="AG663">
        <f t="shared" si="341"/>
        <v>0</v>
      </c>
      <c r="AH663">
        <f t="shared" si="342"/>
        <v>0</v>
      </c>
      <c r="AI663" s="19"/>
      <c r="AJ663" s="19"/>
      <c r="AK663" s="19"/>
      <c r="AL663" s="19"/>
      <c r="AM663" s="19"/>
      <c r="AO663">
        <f t="shared" si="337"/>
        <v>0</v>
      </c>
    </row>
    <row r="664" spans="1:41" ht="18.75" thickBot="1">
      <c r="A664" s="384"/>
      <c r="B664" s="215">
        <f ca="1">IF(_xlfn.ISOWEEKNUM($N$2)=A661,1,0)</f>
        <v>0</v>
      </c>
      <c r="C664" s="216">
        <f t="shared" si="338"/>
        <v>7</v>
      </c>
      <c r="D664" s="216">
        <f>A661</f>
        <v>28</v>
      </c>
      <c r="E664" s="216">
        <f t="shared" si="339"/>
        <v>8</v>
      </c>
      <c r="F664" s="217">
        <f>J661</f>
        <v>45481</v>
      </c>
      <c r="G664" s="216">
        <f t="shared" ca="1" si="335"/>
        <v>0</v>
      </c>
      <c r="H664" s="218">
        <v>4</v>
      </c>
      <c r="I664" s="219">
        <f>_xlfn.NUMBERVALUE(A661&amp;0&amp;H664)</f>
        <v>2804</v>
      </c>
      <c r="J664" s="368"/>
      <c r="K664" s="103"/>
      <c r="L664" s="103"/>
      <c r="M664" s="104"/>
      <c r="N664" s="371"/>
      <c r="O664" s="105"/>
      <c r="P664" s="105"/>
      <c r="Q664" s="106"/>
      <c r="R664" s="107"/>
      <c r="S664" s="107"/>
      <c r="T664" s="107"/>
      <c r="U664" s="108"/>
      <c r="V664" s="109"/>
      <c r="W664" s="110"/>
      <c r="X664" s="111"/>
      <c r="Y664" s="110"/>
      <c r="Z664" s="112"/>
      <c r="AA664" s="112"/>
      <c r="AB664" s="113"/>
      <c r="AC664" s="300"/>
      <c r="AD664" s="301"/>
      <c r="AF664">
        <f t="shared" si="340"/>
        <v>0</v>
      </c>
      <c r="AG664">
        <f t="shared" si="341"/>
        <v>0</v>
      </c>
      <c r="AH664">
        <f t="shared" si="342"/>
        <v>0</v>
      </c>
      <c r="AI664" s="20"/>
      <c r="AJ664" s="19"/>
      <c r="AK664" s="19"/>
      <c r="AL664" s="19"/>
      <c r="AM664" s="19"/>
      <c r="AO664">
        <f t="shared" si="337"/>
        <v>0</v>
      </c>
    </row>
    <row r="665" spans="1:41" ht="18" customHeight="1">
      <c r="A665" s="384"/>
      <c r="B665" s="215">
        <f ca="1">IF(_xlfn.ISOWEEKNUM($N$2)=A661,1,0)</f>
        <v>0</v>
      </c>
      <c r="C665" s="216">
        <f t="shared" si="338"/>
        <v>7</v>
      </c>
      <c r="D665" s="216">
        <f>A661</f>
        <v>28</v>
      </c>
      <c r="E665" s="216">
        <f t="shared" si="339"/>
        <v>9</v>
      </c>
      <c r="F665" s="217">
        <f>J665</f>
        <v>45482</v>
      </c>
      <c r="G665" s="216">
        <f t="shared" ca="1" si="335"/>
        <v>0</v>
      </c>
      <c r="H665" s="218">
        <v>5</v>
      </c>
      <c r="I665" s="219">
        <f>_xlfn.NUMBERVALUE(A661&amp;0&amp;H665)</f>
        <v>2805</v>
      </c>
      <c r="J665" s="366">
        <f>J661+1</f>
        <v>45482</v>
      </c>
      <c r="K665" s="84" t="s">
        <v>131</v>
      </c>
      <c r="L665" s="84" t="s">
        <v>161</v>
      </c>
      <c r="M665" s="85">
        <v>19</v>
      </c>
      <c r="N665" s="369" t="str">
        <f t="shared" ref="N665" si="346">AK666&amp;"
"&amp;AL666&amp;"
"&amp;AM666</f>
        <v>Mardi
9
Juillet</v>
      </c>
      <c r="O665" s="86" t="s">
        <v>114</v>
      </c>
      <c r="P665" s="87">
        <v>16</v>
      </c>
      <c r="Q665" s="88">
        <v>7.5</v>
      </c>
      <c r="R665" s="89"/>
      <c r="S665" s="89"/>
      <c r="T665" s="89"/>
      <c r="U665" s="90"/>
      <c r="V665" s="91"/>
      <c r="W665" s="92"/>
      <c r="X665" s="93"/>
      <c r="Y665" s="92"/>
      <c r="Z665" s="94"/>
      <c r="AA665" s="94"/>
      <c r="AB665" s="95"/>
      <c r="AC665" s="298"/>
      <c r="AD665" s="299"/>
      <c r="AF665">
        <f t="shared" si="340"/>
        <v>0</v>
      </c>
      <c r="AG665">
        <f t="shared" si="341"/>
        <v>60</v>
      </c>
      <c r="AH665">
        <f t="shared" si="342"/>
        <v>60</v>
      </c>
      <c r="AI665" s="20">
        <f>AI661+1</f>
        <v>45482</v>
      </c>
      <c r="AJ665" s="19"/>
      <c r="AK665" s="19"/>
      <c r="AL665" s="19"/>
      <c r="AM665" s="19"/>
      <c r="AO665">
        <f t="shared" si="337"/>
        <v>7.5</v>
      </c>
    </row>
    <row r="666" spans="1:41" ht="18">
      <c r="A666" s="384"/>
      <c r="B666" s="215">
        <f ca="1">IF(_xlfn.ISOWEEKNUM($N$2)=A661,1,0)</f>
        <v>0</v>
      </c>
      <c r="C666" s="216">
        <f t="shared" si="338"/>
        <v>7</v>
      </c>
      <c r="D666" s="216">
        <f>A661</f>
        <v>28</v>
      </c>
      <c r="E666" s="216">
        <f t="shared" si="339"/>
        <v>9</v>
      </c>
      <c r="F666" s="217">
        <f>J665</f>
        <v>45482</v>
      </c>
      <c r="G666" s="216">
        <f t="shared" ca="1" si="335"/>
        <v>0</v>
      </c>
      <c r="H666" s="218">
        <v>6</v>
      </c>
      <c r="I666" s="219">
        <f>_xlfn.NUMBERVALUE(A661&amp;0&amp;H666)</f>
        <v>2806</v>
      </c>
      <c r="J666" s="367"/>
      <c r="K666" s="96" t="s">
        <v>131</v>
      </c>
      <c r="L666" s="101" t="s">
        <v>162</v>
      </c>
      <c r="M666" s="97">
        <v>19</v>
      </c>
      <c r="N666" s="370"/>
      <c r="O666" s="98">
        <v>16</v>
      </c>
      <c r="P666" s="98">
        <v>17</v>
      </c>
      <c r="Q666" s="99">
        <v>1</v>
      </c>
      <c r="R666" s="89"/>
      <c r="S666" s="89"/>
      <c r="T666" s="89"/>
      <c r="U666" s="90"/>
      <c r="V666" s="91"/>
      <c r="W666" s="92"/>
      <c r="X666" s="93"/>
      <c r="Y666" s="92"/>
      <c r="Z666" s="94"/>
      <c r="AA666" s="94"/>
      <c r="AB666" s="95"/>
      <c r="AC666" s="298"/>
      <c r="AD666" s="299"/>
      <c r="AF666">
        <f t="shared" si="340"/>
        <v>0</v>
      </c>
      <c r="AG666">
        <f t="shared" si="341"/>
        <v>60</v>
      </c>
      <c r="AH666">
        <f t="shared" si="342"/>
        <v>60</v>
      </c>
      <c r="AI666" s="20" t="str">
        <f>UPPER(LEFT(TEXT(AI665,"jjjj")))&amp;RIGHT(TEXT(AI665,"jjjj"),LEN(TEXT(AI665,"jjjj"))-1)</f>
        <v>Mardi</v>
      </c>
      <c r="AJ666" s="155" t="str">
        <f>TEXT(AI665,"jj")</f>
        <v>09</v>
      </c>
      <c r="AK666" s="20" t="str">
        <f>UPPER(LEFT(TEXT(AI665,"jjjj")))&amp;RIGHT(TEXT(AI665,"jjjj"),LEN(TEXT(AI665,"jjjj"))-1)</f>
        <v>Mardi</v>
      </c>
      <c r="AL666" s="155">
        <f>DAY(AI665)</f>
        <v>9</v>
      </c>
      <c r="AM666" s="20" t="str">
        <f>UPPER(LEFT(TEXT(AI665,"mmmm")))&amp;RIGHT(TEXT(AI665,"mmmm"),LEN(TEXT(AI665,"mmmm"))-1)</f>
        <v>Juillet</v>
      </c>
      <c r="AO666">
        <f t="shared" si="337"/>
        <v>1</v>
      </c>
    </row>
    <row r="667" spans="1:41" ht="18">
      <c r="A667" s="384"/>
      <c r="B667" s="215">
        <f ca="1">IF(_xlfn.ISOWEEKNUM($N$2)=A661,1,0)</f>
        <v>0</v>
      </c>
      <c r="C667" s="216">
        <f t="shared" si="338"/>
        <v>7</v>
      </c>
      <c r="D667" s="216">
        <f>A661</f>
        <v>28</v>
      </c>
      <c r="E667" s="216">
        <f t="shared" si="339"/>
        <v>9</v>
      </c>
      <c r="F667" s="217">
        <f>J665</f>
        <v>45482</v>
      </c>
      <c r="G667" s="216">
        <f t="shared" ca="1" si="335"/>
        <v>0</v>
      </c>
      <c r="H667" s="218">
        <v>7</v>
      </c>
      <c r="I667" s="219">
        <f>_xlfn.NUMBERVALUE(A661&amp;0&amp;H667)</f>
        <v>2807</v>
      </c>
      <c r="J667" s="367"/>
      <c r="K667" s="101"/>
      <c r="L667" s="101"/>
      <c r="M667" s="97"/>
      <c r="N667" s="370"/>
      <c r="O667" s="102"/>
      <c r="P667" s="98"/>
      <c r="Q667" s="88"/>
      <c r="R667" s="100"/>
      <c r="S667" s="100"/>
      <c r="T667" s="100"/>
      <c r="U667" s="90"/>
      <c r="V667" s="91"/>
      <c r="W667" s="92"/>
      <c r="X667" s="93"/>
      <c r="Y667" s="92"/>
      <c r="Z667" s="94"/>
      <c r="AA667" s="94"/>
      <c r="AB667" s="95"/>
      <c r="AC667" s="298"/>
      <c r="AD667" s="299"/>
      <c r="AF667">
        <f t="shared" si="340"/>
        <v>0</v>
      </c>
      <c r="AG667">
        <f t="shared" si="341"/>
        <v>0</v>
      </c>
      <c r="AH667">
        <f t="shared" si="342"/>
        <v>0</v>
      </c>
      <c r="AI667" s="155"/>
      <c r="AJ667" s="155"/>
      <c r="AK667" s="155"/>
      <c r="AL667" s="155"/>
      <c r="AM667" s="155"/>
      <c r="AO667">
        <f t="shared" si="337"/>
        <v>0</v>
      </c>
    </row>
    <row r="668" spans="1:41" ht="18.75" thickBot="1">
      <c r="A668" s="384"/>
      <c r="B668" s="215">
        <f ca="1">IF(_xlfn.ISOWEEKNUM($N$2)=A661,1,0)</f>
        <v>0</v>
      </c>
      <c r="C668" s="216">
        <f t="shared" si="338"/>
        <v>7</v>
      </c>
      <c r="D668" s="216">
        <f>A661</f>
        <v>28</v>
      </c>
      <c r="E668" s="216">
        <f t="shared" si="339"/>
        <v>9</v>
      </c>
      <c r="F668" s="217">
        <f>J665</f>
        <v>45482</v>
      </c>
      <c r="G668" s="216">
        <f t="shared" ca="1" si="335"/>
        <v>0</v>
      </c>
      <c r="H668" s="218">
        <v>8</v>
      </c>
      <c r="I668" s="219">
        <f>_xlfn.NUMBERVALUE(A661&amp;0&amp;H668)</f>
        <v>2808</v>
      </c>
      <c r="J668" s="368"/>
      <c r="K668" s="103"/>
      <c r="L668" s="103"/>
      <c r="M668" s="104"/>
      <c r="N668" s="371"/>
      <c r="O668" s="105"/>
      <c r="P668" s="105"/>
      <c r="Q668" s="106"/>
      <c r="R668" s="107"/>
      <c r="S668" s="107"/>
      <c r="T668" s="107"/>
      <c r="U668" s="108"/>
      <c r="V668" s="109"/>
      <c r="W668" s="110"/>
      <c r="X668" s="111"/>
      <c r="Y668" s="110"/>
      <c r="Z668" s="112"/>
      <c r="AA668" s="112"/>
      <c r="AB668" s="113"/>
      <c r="AC668" s="300"/>
      <c r="AD668" s="301"/>
      <c r="AF668">
        <f t="shared" si="340"/>
        <v>0</v>
      </c>
      <c r="AG668">
        <f t="shared" si="341"/>
        <v>0</v>
      </c>
      <c r="AH668">
        <f t="shared" si="342"/>
        <v>0</v>
      </c>
      <c r="AI668" s="155"/>
      <c r="AJ668" s="155"/>
      <c r="AK668" s="155"/>
      <c r="AL668" s="155"/>
      <c r="AM668" s="155"/>
      <c r="AO668">
        <f t="shared" si="337"/>
        <v>0</v>
      </c>
    </row>
    <row r="669" spans="1:41" ht="18" customHeight="1">
      <c r="A669" s="384"/>
      <c r="B669" s="215">
        <f ca="1">IF(_xlfn.ISOWEEKNUM($N$2)=A661,1,0)</f>
        <v>0</v>
      </c>
      <c r="C669" s="216">
        <f t="shared" si="338"/>
        <v>7</v>
      </c>
      <c r="D669" s="216">
        <f>A661</f>
        <v>28</v>
      </c>
      <c r="E669" s="216">
        <f t="shared" si="339"/>
        <v>10</v>
      </c>
      <c r="F669" s="217">
        <f>J669</f>
        <v>45483</v>
      </c>
      <c r="G669" s="216">
        <f t="shared" ca="1" si="335"/>
        <v>0</v>
      </c>
      <c r="H669" s="218">
        <v>9</v>
      </c>
      <c r="I669" s="219">
        <f>_xlfn.NUMBERVALUE(A661&amp;0&amp;H669)</f>
        <v>2809</v>
      </c>
      <c r="J669" s="366">
        <f>J665+1</f>
        <v>45483</v>
      </c>
      <c r="K669" s="84" t="s">
        <v>131</v>
      </c>
      <c r="L669" s="84" t="s">
        <v>161</v>
      </c>
      <c r="M669" s="85">
        <v>19</v>
      </c>
      <c r="N669" s="369" t="str">
        <f t="shared" ref="N669" si="347">AK670&amp;"
"&amp;AL670&amp;"
"&amp;AM670</f>
        <v>Mercredi
10
Juillet</v>
      </c>
      <c r="O669" s="86" t="s">
        <v>114</v>
      </c>
      <c r="P669" s="87">
        <v>16</v>
      </c>
      <c r="Q669" s="88">
        <v>7.5</v>
      </c>
      <c r="R669" s="89"/>
      <c r="S669" s="89"/>
      <c r="T669" s="89"/>
      <c r="U669" s="90"/>
      <c r="V669" s="91"/>
      <c r="W669" s="92"/>
      <c r="X669" s="93"/>
      <c r="Y669" s="92"/>
      <c r="Z669" s="94"/>
      <c r="AA669" s="94"/>
      <c r="AB669" s="95"/>
      <c r="AC669" s="298"/>
      <c r="AD669" s="299"/>
      <c r="AF669">
        <f t="shared" si="340"/>
        <v>0</v>
      </c>
      <c r="AG669">
        <f t="shared" si="341"/>
        <v>60</v>
      </c>
      <c r="AH669">
        <f t="shared" si="342"/>
        <v>60</v>
      </c>
      <c r="AI669" s="20">
        <f>AI665+1</f>
        <v>45483</v>
      </c>
      <c r="AJ669" s="155"/>
      <c r="AK669" s="155"/>
      <c r="AL669" s="155"/>
      <c r="AM669" s="155"/>
      <c r="AO669">
        <f t="shared" si="337"/>
        <v>7.5</v>
      </c>
    </row>
    <row r="670" spans="1:41" ht="18">
      <c r="A670" s="384"/>
      <c r="B670" s="215">
        <f ca="1">IF(_xlfn.ISOWEEKNUM($N$2)=A661,1,0)</f>
        <v>0</v>
      </c>
      <c r="C670" s="216">
        <f t="shared" si="338"/>
        <v>7</v>
      </c>
      <c r="D670" s="216">
        <f>A661</f>
        <v>28</v>
      </c>
      <c r="E670" s="216">
        <f t="shared" si="339"/>
        <v>10</v>
      </c>
      <c r="F670" s="217">
        <f>J669</f>
        <v>45483</v>
      </c>
      <c r="G670" s="216">
        <f t="shared" ca="1" si="335"/>
        <v>0</v>
      </c>
      <c r="H670" s="218">
        <v>10</v>
      </c>
      <c r="I670" s="219">
        <f>_xlfn.NUMBERVALUE(A661&amp;H670)</f>
        <v>2810</v>
      </c>
      <c r="J670" s="367"/>
      <c r="K670" s="96"/>
      <c r="L670" s="101"/>
      <c r="M670" s="97"/>
      <c r="N670" s="370"/>
      <c r="O670" s="98"/>
      <c r="P670" s="98"/>
      <c r="Q670" s="99"/>
      <c r="R670" s="89"/>
      <c r="S670" s="89"/>
      <c r="T670" s="89"/>
      <c r="U670" s="114"/>
      <c r="V670" s="115"/>
      <c r="W670" s="116"/>
      <c r="X670" s="117"/>
      <c r="Y670" s="116"/>
      <c r="Z670" s="94"/>
      <c r="AA670" s="94"/>
      <c r="AB670" s="118"/>
      <c r="AC670" s="302"/>
      <c r="AD670" s="303"/>
      <c r="AF670">
        <f t="shared" si="340"/>
        <v>0</v>
      </c>
      <c r="AG670">
        <f t="shared" si="341"/>
        <v>0</v>
      </c>
      <c r="AH670">
        <f t="shared" si="342"/>
        <v>0</v>
      </c>
      <c r="AI670" s="20" t="str">
        <f>UPPER(LEFT(TEXT(AI669,"jjjj")))&amp;RIGHT(TEXT(AI669,"jjjj"),LEN(TEXT(AI669,"jjjj"))-1)</f>
        <v>Mercredi</v>
      </c>
      <c r="AJ670" s="155" t="str">
        <f>TEXT(AI669,"jj")</f>
        <v>10</v>
      </c>
      <c r="AK670" s="20" t="str">
        <f>UPPER(LEFT(TEXT(AI669,"jjjj")))&amp;RIGHT(TEXT(AI669,"jjjj"),LEN(TEXT(AI669,"jjjj"))-1)</f>
        <v>Mercredi</v>
      </c>
      <c r="AL670" s="155">
        <f>DAY(AI669)</f>
        <v>10</v>
      </c>
      <c r="AM670" s="20" t="str">
        <f>UPPER(LEFT(TEXT(AI669,"mmmm")))&amp;RIGHT(TEXT(AI669,"mmmm"),LEN(TEXT(AI669,"mmmm"))-1)</f>
        <v>Juillet</v>
      </c>
      <c r="AO670">
        <f t="shared" si="337"/>
        <v>0</v>
      </c>
    </row>
    <row r="671" spans="1:41" ht="18">
      <c r="A671" s="384"/>
      <c r="B671" s="215">
        <f ca="1">IF(_xlfn.ISOWEEKNUM($N$2)=A661,1,0)</f>
        <v>0</v>
      </c>
      <c r="C671" s="216">
        <f t="shared" si="338"/>
        <v>7</v>
      </c>
      <c r="D671" s="216">
        <f>A661</f>
        <v>28</v>
      </c>
      <c r="E671" s="216">
        <f t="shared" si="339"/>
        <v>10</v>
      </c>
      <c r="F671" s="217">
        <f>J669</f>
        <v>45483</v>
      </c>
      <c r="G671" s="216">
        <f t="shared" ca="1" si="335"/>
        <v>0</v>
      </c>
      <c r="H671" s="218">
        <v>11</v>
      </c>
      <c r="I671" s="219">
        <f>_xlfn.NUMBERVALUE(A661&amp;H671)</f>
        <v>2811</v>
      </c>
      <c r="J671" s="367"/>
      <c r="K671" s="101"/>
      <c r="L671" s="101"/>
      <c r="M671" s="97"/>
      <c r="N671" s="370"/>
      <c r="O671" s="102"/>
      <c r="P671" s="98"/>
      <c r="Q671" s="88"/>
      <c r="R671" s="100"/>
      <c r="S671" s="100"/>
      <c r="T671" s="100"/>
      <c r="U671" s="119"/>
      <c r="V671" s="120"/>
      <c r="W671" s="121"/>
      <c r="X671" s="122"/>
      <c r="Y671" s="121"/>
      <c r="Z671" s="94"/>
      <c r="AA671" s="94"/>
      <c r="AB671" s="123"/>
      <c r="AC671" s="304"/>
      <c r="AD671" s="305"/>
      <c r="AF671">
        <f t="shared" si="340"/>
        <v>0</v>
      </c>
      <c r="AG671">
        <f t="shared" si="341"/>
        <v>0</v>
      </c>
      <c r="AH671">
        <f t="shared" si="342"/>
        <v>0</v>
      </c>
      <c r="AI671" s="155"/>
      <c r="AJ671" s="155"/>
      <c r="AK671" s="155"/>
      <c r="AL671" s="155"/>
      <c r="AM671" s="155"/>
      <c r="AO671">
        <f t="shared" si="337"/>
        <v>0</v>
      </c>
    </row>
    <row r="672" spans="1:41" ht="18.75" thickBot="1">
      <c r="A672" s="384"/>
      <c r="B672" s="215">
        <f ca="1">IF(_xlfn.ISOWEEKNUM($N$2)=A661,1,0)</f>
        <v>0</v>
      </c>
      <c r="C672" s="216">
        <f t="shared" si="338"/>
        <v>7</v>
      </c>
      <c r="D672" s="216">
        <f>A661</f>
        <v>28</v>
      </c>
      <c r="E672" s="216">
        <f t="shared" si="339"/>
        <v>10</v>
      </c>
      <c r="F672" s="217">
        <f>J669</f>
        <v>45483</v>
      </c>
      <c r="G672" s="216">
        <f t="shared" ca="1" si="335"/>
        <v>0</v>
      </c>
      <c r="H672" s="218">
        <v>12</v>
      </c>
      <c r="I672" s="219">
        <f>_xlfn.NUMBERVALUE(A661&amp;H672)</f>
        <v>2812</v>
      </c>
      <c r="J672" s="368"/>
      <c r="K672" s="103"/>
      <c r="L672" s="103"/>
      <c r="M672" s="104"/>
      <c r="N672" s="371"/>
      <c r="O672" s="105"/>
      <c r="P672" s="105"/>
      <c r="Q672" s="106"/>
      <c r="R672" s="107"/>
      <c r="S672" s="107"/>
      <c r="T672" s="107"/>
      <c r="U672" s="124"/>
      <c r="V672" s="125"/>
      <c r="W672" s="126"/>
      <c r="X672" s="127"/>
      <c r="Y672" s="126"/>
      <c r="Z672" s="112"/>
      <c r="AA672" s="112"/>
      <c r="AB672" s="128"/>
      <c r="AC672" s="306"/>
      <c r="AD672" s="307"/>
      <c r="AF672">
        <f t="shared" si="340"/>
        <v>0</v>
      </c>
      <c r="AG672">
        <f t="shared" si="341"/>
        <v>0</v>
      </c>
      <c r="AH672">
        <f t="shared" si="342"/>
        <v>0</v>
      </c>
      <c r="AI672" s="155"/>
      <c r="AJ672" s="155"/>
      <c r="AK672" s="155"/>
      <c r="AL672" s="155"/>
      <c r="AM672" s="155"/>
      <c r="AO672">
        <f t="shared" si="337"/>
        <v>0</v>
      </c>
    </row>
    <row r="673" spans="1:41" ht="18" customHeight="1">
      <c r="A673" s="384"/>
      <c r="B673" s="215">
        <f ca="1">IF(_xlfn.ISOWEEKNUM($N$2)=A661,1,0)</f>
        <v>0</v>
      </c>
      <c r="C673" s="216">
        <f t="shared" si="338"/>
        <v>7</v>
      </c>
      <c r="D673" s="216">
        <f>A661</f>
        <v>28</v>
      </c>
      <c r="E673" s="216">
        <f t="shared" si="339"/>
        <v>11</v>
      </c>
      <c r="F673" s="217">
        <f>J673</f>
        <v>45484</v>
      </c>
      <c r="G673" s="216">
        <f t="shared" ca="1" si="335"/>
        <v>0</v>
      </c>
      <c r="H673" s="218">
        <v>13</v>
      </c>
      <c r="I673" s="219">
        <f>_xlfn.NUMBERVALUE(A661&amp;H673)</f>
        <v>2813</v>
      </c>
      <c r="J673" s="366">
        <f>J669+1</f>
        <v>45484</v>
      </c>
      <c r="K673" s="84" t="s">
        <v>131</v>
      </c>
      <c r="L673" s="84" t="s">
        <v>161</v>
      </c>
      <c r="M673" s="85">
        <v>19</v>
      </c>
      <c r="N673" s="369" t="str">
        <f t="shared" ref="N673" si="348">AK674&amp;"
"&amp;AL674&amp;"
"&amp;AM674</f>
        <v>Jeudi
11
Juillet</v>
      </c>
      <c r="O673" s="86" t="s">
        <v>114</v>
      </c>
      <c r="P673" s="87">
        <v>16</v>
      </c>
      <c r="Q673" s="88">
        <v>7.5</v>
      </c>
      <c r="R673" s="89"/>
      <c r="S673" s="89"/>
      <c r="T673" s="89"/>
      <c r="U673" s="90"/>
      <c r="V673" s="91"/>
      <c r="W673" s="92"/>
      <c r="X673" s="93"/>
      <c r="Y673" s="92"/>
      <c r="Z673" s="94"/>
      <c r="AA673" s="94"/>
      <c r="AB673" s="95"/>
      <c r="AC673" s="298"/>
      <c r="AD673" s="308"/>
      <c r="AF673">
        <f t="shared" si="340"/>
        <v>0</v>
      </c>
      <c r="AG673">
        <f t="shared" si="341"/>
        <v>60</v>
      </c>
      <c r="AH673">
        <f t="shared" si="342"/>
        <v>60</v>
      </c>
      <c r="AI673" s="20">
        <f>AI669+1</f>
        <v>45484</v>
      </c>
      <c r="AJ673" s="155"/>
      <c r="AK673" s="155"/>
      <c r="AL673" s="155"/>
      <c r="AM673" s="155"/>
      <c r="AO673">
        <f t="shared" si="337"/>
        <v>7.5</v>
      </c>
    </row>
    <row r="674" spans="1:41" ht="18">
      <c r="A674" s="384"/>
      <c r="B674" s="215">
        <f ca="1">IF(_xlfn.ISOWEEKNUM($N$2)=A661,1,0)</f>
        <v>0</v>
      </c>
      <c r="C674" s="216">
        <f t="shared" si="338"/>
        <v>7</v>
      </c>
      <c r="D674" s="216">
        <f>A661</f>
        <v>28</v>
      </c>
      <c r="E674" s="216">
        <f t="shared" si="339"/>
        <v>11</v>
      </c>
      <c r="F674" s="217">
        <f>J673</f>
        <v>45484</v>
      </c>
      <c r="G674" s="216">
        <f t="shared" ca="1" si="335"/>
        <v>0</v>
      </c>
      <c r="H674" s="218">
        <v>14</v>
      </c>
      <c r="I674" s="219">
        <f>_xlfn.NUMBERVALUE(A661&amp;H674)</f>
        <v>2814</v>
      </c>
      <c r="J674" s="367"/>
      <c r="K674" s="96"/>
      <c r="L674" s="101"/>
      <c r="M674" s="97"/>
      <c r="N674" s="370"/>
      <c r="O674" s="98"/>
      <c r="P674" s="98"/>
      <c r="Q674" s="99"/>
      <c r="R674" s="89"/>
      <c r="S674" s="89"/>
      <c r="T674" s="89"/>
      <c r="U674" s="114"/>
      <c r="V674" s="115"/>
      <c r="W674" s="116"/>
      <c r="X674" s="117"/>
      <c r="Y674" s="116"/>
      <c r="Z674" s="94"/>
      <c r="AA674" s="94"/>
      <c r="AB674" s="118"/>
      <c r="AC674" s="302"/>
      <c r="AD674" s="303"/>
      <c r="AF674">
        <f t="shared" si="340"/>
        <v>0</v>
      </c>
      <c r="AG674">
        <f t="shared" si="341"/>
        <v>0</v>
      </c>
      <c r="AH674">
        <f t="shared" si="342"/>
        <v>0</v>
      </c>
      <c r="AI674" s="20" t="str">
        <f>UPPER(LEFT(TEXT(AI673,"jjjj")))&amp;RIGHT(TEXT(AI673,"jjjj"),LEN(TEXT(AI673,"jjjj"))-1)</f>
        <v>Jeudi</v>
      </c>
      <c r="AJ674" s="155" t="str">
        <f>TEXT(AI673,"jj")</f>
        <v>11</v>
      </c>
      <c r="AK674" s="20" t="str">
        <f>UPPER(LEFT(TEXT(AI673,"jjjj")))&amp;RIGHT(TEXT(AI673,"jjjj"),LEN(TEXT(AI673,"jjjj"))-1)</f>
        <v>Jeudi</v>
      </c>
      <c r="AL674" s="155">
        <f>DAY(AI673)</f>
        <v>11</v>
      </c>
      <c r="AM674" s="20" t="str">
        <f>UPPER(LEFT(TEXT(AI673,"mmmm")))&amp;RIGHT(TEXT(AI673,"mmmm"),LEN(TEXT(AI673,"mmmm"))-1)</f>
        <v>Juillet</v>
      </c>
      <c r="AO674">
        <f t="shared" si="337"/>
        <v>0</v>
      </c>
    </row>
    <row r="675" spans="1:41" ht="18">
      <c r="A675" s="384"/>
      <c r="B675" s="215">
        <f ca="1">IF(_xlfn.ISOWEEKNUM($N$2)=A661,1,0)</f>
        <v>0</v>
      </c>
      <c r="C675" s="216">
        <f t="shared" si="338"/>
        <v>7</v>
      </c>
      <c r="D675" s="216">
        <f>A661</f>
        <v>28</v>
      </c>
      <c r="E675" s="216">
        <f t="shared" si="339"/>
        <v>11</v>
      </c>
      <c r="F675" s="217">
        <f>J673</f>
        <v>45484</v>
      </c>
      <c r="G675" s="216">
        <f t="shared" ca="1" si="335"/>
        <v>0</v>
      </c>
      <c r="H675" s="218">
        <v>15</v>
      </c>
      <c r="I675" s="219">
        <f>_xlfn.NUMBERVALUE(A661&amp;H675)</f>
        <v>2815</v>
      </c>
      <c r="J675" s="367"/>
      <c r="K675" s="101"/>
      <c r="L675" s="101"/>
      <c r="M675" s="97"/>
      <c r="N675" s="370"/>
      <c r="O675" s="102"/>
      <c r="P675" s="98"/>
      <c r="Q675" s="88"/>
      <c r="R675" s="100"/>
      <c r="S675" s="100"/>
      <c r="T675" s="100"/>
      <c r="U675" s="119"/>
      <c r="V675" s="120"/>
      <c r="W675" s="121"/>
      <c r="X675" s="122"/>
      <c r="Y675" s="121"/>
      <c r="Z675" s="94"/>
      <c r="AA675" s="94"/>
      <c r="AB675" s="123"/>
      <c r="AC675" s="304"/>
      <c r="AD675" s="305"/>
      <c r="AF675">
        <f t="shared" si="340"/>
        <v>0</v>
      </c>
      <c r="AG675">
        <f t="shared" si="341"/>
        <v>0</v>
      </c>
      <c r="AH675">
        <f t="shared" si="342"/>
        <v>0</v>
      </c>
      <c r="AI675" s="155"/>
      <c r="AJ675" s="155"/>
      <c r="AK675" s="155"/>
      <c r="AL675" s="155"/>
      <c r="AM675" s="155"/>
      <c r="AO675">
        <f t="shared" si="337"/>
        <v>0</v>
      </c>
    </row>
    <row r="676" spans="1:41" ht="18.75" thickBot="1">
      <c r="A676" s="384"/>
      <c r="B676" s="215">
        <f ca="1">IF(_xlfn.ISOWEEKNUM($N$2)=A661,1,0)</f>
        <v>0</v>
      </c>
      <c r="C676" s="216">
        <f t="shared" si="338"/>
        <v>7</v>
      </c>
      <c r="D676" s="216">
        <f>A661</f>
        <v>28</v>
      </c>
      <c r="E676" s="216">
        <f t="shared" si="339"/>
        <v>11</v>
      </c>
      <c r="F676" s="217">
        <f>J673</f>
        <v>45484</v>
      </c>
      <c r="G676" s="216">
        <f t="shared" ca="1" si="335"/>
        <v>0</v>
      </c>
      <c r="H676" s="218">
        <v>16</v>
      </c>
      <c r="I676" s="219">
        <f>_xlfn.NUMBERVALUE(A661&amp;H676)</f>
        <v>2816</v>
      </c>
      <c r="J676" s="368"/>
      <c r="K676" s="103"/>
      <c r="L676" s="103"/>
      <c r="M676" s="104"/>
      <c r="N676" s="371"/>
      <c r="O676" s="105"/>
      <c r="P676" s="105"/>
      <c r="Q676" s="106"/>
      <c r="R676" s="107"/>
      <c r="S676" s="107"/>
      <c r="T676" s="107"/>
      <c r="U676" s="124"/>
      <c r="V676" s="125"/>
      <c r="W676" s="126"/>
      <c r="X676" s="127"/>
      <c r="Y676" s="126"/>
      <c r="Z676" s="112"/>
      <c r="AA676" s="112"/>
      <c r="AB676" s="128"/>
      <c r="AC676" s="306"/>
      <c r="AD676" s="307"/>
      <c r="AF676">
        <f t="shared" si="340"/>
        <v>0</v>
      </c>
      <c r="AG676">
        <f t="shared" si="341"/>
        <v>0</v>
      </c>
      <c r="AH676">
        <f t="shared" si="342"/>
        <v>0</v>
      </c>
      <c r="AI676" s="155"/>
      <c r="AJ676" s="155"/>
      <c r="AK676" s="155"/>
      <c r="AL676" s="155"/>
      <c r="AM676" s="155"/>
      <c r="AO676">
        <f t="shared" si="337"/>
        <v>0</v>
      </c>
    </row>
    <row r="677" spans="1:41" ht="18" customHeight="1">
      <c r="A677" s="384"/>
      <c r="B677" s="215">
        <f ca="1">IF(_xlfn.ISOWEEKNUM($N$2)=A661,1,0)</f>
        <v>0</v>
      </c>
      <c r="C677" s="216">
        <f t="shared" si="338"/>
        <v>7</v>
      </c>
      <c r="D677" s="216">
        <f>A661</f>
        <v>28</v>
      </c>
      <c r="E677" s="216">
        <f t="shared" si="339"/>
        <v>12</v>
      </c>
      <c r="F677" s="217">
        <f>J677</f>
        <v>45485</v>
      </c>
      <c r="G677" s="216">
        <f t="shared" ca="1" si="335"/>
        <v>0</v>
      </c>
      <c r="H677" s="218">
        <v>17</v>
      </c>
      <c r="I677" s="219">
        <f>_xlfn.NUMBERVALUE(A661&amp;H677)</f>
        <v>2817</v>
      </c>
      <c r="J677" s="366">
        <f>J673+1</f>
        <v>45485</v>
      </c>
      <c r="K677" s="84" t="s">
        <v>131</v>
      </c>
      <c r="L677" s="84" t="s">
        <v>161</v>
      </c>
      <c r="M677" s="85">
        <v>19</v>
      </c>
      <c r="N677" s="369" t="str">
        <f t="shared" ref="N677" si="349">AK678&amp;"
"&amp;AL678&amp;"
"&amp;AM678</f>
        <v>Vendredi
12
Juillet</v>
      </c>
      <c r="O677" s="86" t="s">
        <v>114</v>
      </c>
      <c r="P677" s="87">
        <v>14</v>
      </c>
      <c r="Q677" s="88">
        <v>6.5</v>
      </c>
      <c r="R677" s="89"/>
      <c r="S677" s="89"/>
      <c r="T677" s="89"/>
      <c r="U677" s="90"/>
      <c r="V677" s="91"/>
      <c r="W677" s="92"/>
      <c r="X677" s="93"/>
      <c r="Y677" s="92"/>
      <c r="Z677" s="94"/>
      <c r="AA677" s="94"/>
      <c r="AB677" s="95"/>
      <c r="AC677" s="309"/>
      <c r="AD677" s="308"/>
      <c r="AF677">
        <f t="shared" si="340"/>
        <v>0</v>
      </c>
      <c r="AG677">
        <f t="shared" si="341"/>
        <v>60</v>
      </c>
      <c r="AH677">
        <f t="shared" si="342"/>
        <v>60</v>
      </c>
      <c r="AI677" s="20">
        <f>AI673+1</f>
        <v>45485</v>
      </c>
      <c r="AJ677" s="155"/>
      <c r="AK677" s="155"/>
      <c r="AL677" s="155"/>
      <c r="AM677" s="155"/>
      <c r="AO677">
        <f t="shared" si="337"/>
        <v>6.5</v>
      </c>
    </row>
    <row r="678" spans="1:41" ht="18">
      <c r="A678" s="384"/>
      <c r="B678" s="215">
        <f ca="1">IF(_xlfn.ISOWEEKNUM($N$2)=A661,1,0)</f>
        <v>0</v>
      </c>
      <c r="C678" s="216">
        <f t="shared" si="338"/>
        <v>7</v>
      </c>
      <c r="D678" s="216">
        <f>A661</f>
        <v>28</v>
      </c>
      <c r="E678" s="216">
        <f t="shared" si="339"/>
        <v>12</v>
      </c>
      <c r="F678" s="217">
        <f>J677</f>
        <v>45485</v>
      </c>
      <c r="G678" s="216">
        <f t="shared" ca="1" si="335"/>
        <v>0</v>
      </c>
      <c r="H678" s="218">
        <v>18</v>
      </c>
      <c r="I678" s="219">
        <f>_xlfn.NUMBERVALUE(A661&amp;H678)</f>
        <v>2818</v>
      </c>
      <c r="J678" s="367"/>
      <c r="K678" s="96"/>
      <c r="L678" s="101"/>
      <c r="M678" s="97"/>
      <c r="N678" s="370"/>
      <c r="O678" s="98"/>
      <c r="P678" s="98"/>
      <c r="Q678" s="99"/>
      <c r="R678" s="89"/>
      <c r="S678" s="89"/>
      <c r="T678" s="89"/>
      <c r="U678" s="114"/>
      <c r="V678" s="115"/>
      <c r="W678" s="116"/>
      <c r="X678" s="117"/>
      <c r="Y678" s="116"/>
      <c r="Z678" s="94"/>
      <c r="AA678" s="94"/>
      <c r="AB678" s="118"/>
      <c r="AC678" s="298"/>
      <c r="AD678" s="303"/>
      <c r="AF678">
        <f t="shared" si="340"/>
        <v>0</v>
      </c>
      <c r="AG678">
        <f t="shared" si="341"/>
        <v>0</v>
      </c>
      <c r="AH678">
        <f t="shared" si="342"/>
        <v>0</v>
      </c>
      <c r="AI678" s="20" t="str">
        <f>UPPER(LEFT(TEXT(AI677,"jjjj")))&amp;RIGHT(TEXT(AI677,"jjjj"),LEN(TEXT(AI677,"jjjj"))-1)</f>
        <v>Vendredi</v>
      </c>
      <c r="AJ678" s="155" t="str">
        <f>TEXT(AI677,"jj")</f>
        <v>12</v>
      </c>
      <c r="AK678" s="20" t="str">
        <f>UPPER(LEFT(TEXT(AI677,"jjjj")))&amp;RIGHT(TEXT(AI677,"jjjj"),LEN(TEXT(AI677,"jjjj"))-1)</f>
        <v>Vendredi</v>
      </c>
      <c r="AL678" s="155">
        <f>DAY(AI677)</f>
        <v>12</v>
      </c>
      <c r="AM678" s="20" t="str">
        <f>UPPER(LEFT(TEXT(AI677,"mmmm")))&amp;RIGHT(TEXT(AI677,"mmmm"),LEN(TEXT(AI677,"mmmm"))-1)</f>
        <v>Juillet</v>
      </c>
      <c r="AO678">
        <f t="shared" si="337"/>
        <v>0</v>
      </c>
    </row>
    <row r="679" spans="1:41" ht="18">
      <c r="A679" s="384"/>
      <c r="B679" s="215">
        <f ca="1">IF(_xlfn.ISOWEEKNUM($N$2)=A661,1,0)</f>
        <v>0</v>
      </c>
      <c r="C679" s="216">
        <f t="shared" si="338"/>
        <v>7</v>
      </c>
      <c r="D679" s="216">
        <f>A661</f>
        <v>28</v>
      </c>
      <c r="E679" s="216">
        <f t="shared" si="339"/>
        <v>12</v>
      </c>
      <c r="F679" s="217">
        <f>J677</f>
        <v>45485</v>
      </c>
      <c r="G679" s="216">
        <f t="shared" ca="1" si="335"/>
        <v>0</v>
      </c>
      <c r="H679" s="218">
        <v>19</v>
      </c>
      <c r="I679" s="219">
        <f>_xlfn.NUMBERVALUE(A661&amp;H679)</f>
        <v>2819</v>
      </c>
      <c r="J679" s="367"/>
      <c r="K679" s="101"/>
      <c r="L679" s="101"/>
      <c r="M679" s="97"/>
      <c r="N679" s="370"/>
      <c r="O679" s="102"/>
      <c r="P679" s="98"/>
      <c r="Q679" s="88"/>
      <c r="R679" s="100"/>
      <c r="S679" s="100"/>
      <c r="T679" s="100"/>
      <c r="U679" s="119"/>
      <c r="V679" s="120"/>
      <c r="W679" s="121"/>
      <c r="X679" s="122"/>
      <c r="Y679" s="121"/>
      <c r="Z679" s="94"/>
      <c r="AA679" s="94"/>
      <c r="AB679" s="123"/>
      <c r="AC679" s="304"/>
      <c r="AD679" s="305"/>
      <c r="AF679">
        <f t="shared" si="340"/>
        <v>0</v>
      </c>
      <c r="AG679">
        <f t="shared" si="341"/>
        <v>0</v>
      </c>
      <c r="AH679">
        <f t="shared" si="342"/>
        <v>0</v>
      </c>
      <c r="AI679" s="155"/>
      <c r="AJ679" s="155"/>
      <c r="AK679" s="155"/>
      <c r="AL679" s="155"/>
      <c r="AM679" s="155"/>
      <c r="AO679">
        <f t="shared" si="337"/>
        <v>0</v>
      </c>
    </row>
    <row r="680" spans="1:41" ht="18.75" thickBot="1">
      <c r="A680" s="384"/>
      <c r="B680" s="215">
        <f ca="1">IF(_xlfn.ISOWEEKNUM($N$2)=A661,1,0)</f>
        <v>0</v>
      </c>
      <c r="C680" s="216">
        <f t="shared" si="338"/>
        <v>7</v>
      </c>
      <c r="D680" s="216">
        <f>A661</f>
        <v>28</v>
      </c>
      <c r="E680" s="216">
        <f t="shared" si="339"/>
        <v>12</v>
      </c>
      <c r="F680" s="217">
        <f>J677</f>
        <v>45485</v>
      </c>
      <c r="G680" s="216">
        <f t="shared" ca="1" si="335"/>
        <v>0</v>
      </c>
      <c r="H680" s="218">
        <v>20</v>
      </c>
      <c r="I680" s="219">
        <f>_xlfn.NUMBERVALUE(A661&amp;H680)</f>
        <v>2820</v>
      </c>
      <c r="J680" s="368"/>
      <c r="K680" s="103"/>
      <c r="L680" s="103"/>
      <c r="M680" s="104"/>
      <c r="N680" s="371"/>
      <c r="O680" s="105"/>
      <c r="P680" s="105"/>
      <c r="Q680" s="106"/>
      <c r="R680" s="107"/>
      <c r="S680" s="107"/>
      <c r="T680" s="107"/>
      <c r="U680" s="124"/>
      <c r="V680" s="125"/>
      <c r="W680" s="126"/>
      <c r="X680" s="127"/>
      <c r="Y680" s="126"/>
      <c r="Z680" s="112"/>
      <c r="AA680" s="112"/>
      <c r="AB680" s="128"/>
      <c r="AC680" s="306"/>
      <c r="AD680" s="307"/>
      <c r="AF680">
        <f t="shared" si="340"/>
        <v>0</v>
      </c>
      <c r="AG680">
        <f t="shared" si="341"/>
        <v>0</v>
      </c>
      <c r="AH680">
        <f t="shared" si="342"/>
        <v>0</v>
      </c>
      <c r="AI680" s="155"/>
      <c r="AJ680" s="155"/>
      <c r="AK680" s="155"/>
      <c r="AL680" s="155"/>
      <c r="AM680" s="155"/>
      <c r="AO680">
        <f t="shared" si="337"/>
        <v>0</v>
      </c>
    </row>
    <row r="681" spans="1:41" ht="18" customHeight="1">
      <c r="A681" s="384"/>
      <c r="B681" s="215">
        <f ca="1">IF(_xlfn.ISOWEEKNUM($N$2)=A661,1,0)</f>
        <v>0</v>
      </c>
      <c r="C681" s="216">
        <f t="shared" si="338"/>
        <v>7</v>
      </c>
      <c r="D681" s="216">
        <f>A661</f>
        <v>28</v>
      </c>
      <c r="E681" s="216">
        <f t="shared" si="339"/>
        <v>13</v>
      </c>
      <c r="F681" s="217">
        <f>J681</f>
        <v>45486</v>
      </c>
      <c r="G681" s="216">
        <f t="shared" ca="1" si="335"/>
        <v>0</v>
      </c>
      <c r="H681" s="218">
        <v>21</v>
      </c>
      <c r="I681" s="219">
        <f>_xlfn.NUMBERVALUE(A661&amp;H681)</f>
        <v>2821</v>
      </c>
      <c r="J681" s="372">
        <f>J677+1</f>
        <v>45486</v>
      </c>
      <c r="K681" s="52"/>
      <c r="L681" s="53"/>
      <c r="M681" s="54"/>
      <c r="N681" s="374" t="str">
        <f t="shared" ref="N681" si="350">AK682&amp;"
"&amp;AL682&amp;"
"&amp;AM682</f>
        <v>Samedi
13
Juillet</v>
      </c>
      <c r="O681" s="55"/>
      <c r="P681" s="56"/>
      <c r="Q681" s="57"/>
      <c r="R681" s="58"/>
      <c r="S681" s="58"/>
      <c r="T681" s="58"/>
      <c r="U681" s="59"/>
      <c r="V681" s="60"/>
      <c r="W681" s="61"/>
      <c r="X681" s="62"/>
      <c r="Y681" s="61"/>
      <c r="Z681" s="63"/>
      <c r="AA681" s="63"/>
      <c r="AB681" s="64"/>
      <c r="AC681" s="310"/>
      <c r="AD681" s="311"/>
      <c r="AF681">
        <f t="shared" si="340"/>
        <v>0</v>
      </c>
      <c r="AG681">
        <f t="shared" si="341"/>
        <v>0</v>
      </c>
      <c r="AH681">
        <f t="shared" si="342"/>
        <v>0</v>
      </c>
      <c r="AI681" s="20">
        <f>AI677+1</f>
        <v>45486</v>
      </c>
      <c r="AJ681" s="155"/>
      <c r="AK681" s="155"/>
      <c r="AL681" s="155"/>
      <c r="AM681" s="155"/>
      <c r="AO681">
        <f t="shared" si="337"/>
        <v>0</v>
      </c>
    </row>
    <row r="682" spans="1:41" ht="18.75" thickBot="1">
      <c r="A682" s="384"/>
      <c r="B682" s="215">
        <f ca="1">IF(_xlfn.ISOWEEKNUM($N$2)=A661,1,0)</f>
        <v>0</v>
      </c>
      <c r="C682" s="216">
        <f t="shared" si="338"/>
        <v>7</v>
      </c>
      <c r="D682" s="216">
        <f>A661</f>
        <v>28</v>
      </c>
      <c r="E682" s="216">
        <f t="shared" si="339"/>
        <v>13</v>
      </c>
      <c r="F682" s="217">
        <f>J681</f>
        <v>45486</v>
      </c>
      <c r="G682" s="216">
        <f t="shared" ca="1" si="335"/>
        <v>0</v>
      </c>
      <c r="H682" s="218">
        <v>22</v>
      </c>
      <c r="I682" s="219">
        <f>_xlfn.NUMBERVALUE(A661&amp;H682)</f>
        <v>2822</v>
      </c>
      <c r="J682" s="373"/>
      <c r="K682" s="53"/>
      <c r="L682" s="53"/>
      <c r="M682" s="65"/>
      <c r="N682" s="375"/>
      <c r="O682" s="66"/>
      <c r="P682" s="66"/>
      <c r="Q682" s="67"/>
      <c r="R682" s="68"/>
      <c r="S682" s="68"/>
      <c r="T682" s="68"/>
      <c r="U682" s="69"/>
      <c r="V682" s="70"/>
      <c r="W682" s="71"/>
      <c r="X682" s="72"/>
      <c r="Y682" s="71"/>
      <c r="Z682" s="73"/>
      <c r="AA682" s="73"/>
      <c r="AB682" s="74"/>
      <c r="AC682" s="312"/>
      <c r="AD682" s="313"/>
      <c r="AF682">
        <f t="shared" si="340"/>
        <v>0</v>
      </c>
      <c r="AG682">
        <f t="shared" si="341"/>
        <v>0</v>
      </c>
      <c r="AH682">
        <f t="shared" si="342"/>
        <v>0</v>
      </c>
      <c r="AI682" s="20" t="str">
        <f>UPPER(LEFT(TEXT(AI681,"jjjj")))&amp;RIGHT(TEXT(AI681,"jjjj"),LEN(TEXT(AI681,"jjjj"))-1)</f>
        <v>Samedi</v>
      </c>
      <c r="AJ682" s="155" t="str">
        <f>TEXT(AI681,"jj")</f>
        <v>13</v>
      </c>
      <c r="AK682" s="20" t="str">
        <f>UPPER(LEFT(TEXT(AI681,"jjjj")))&amp;RIGHT(TEXT(AI681,"jjjj"),LEN(TEXT(AI681,"jjjj"))-1)</f>
        <v>Samedi</v>
      </c>
      <c r="AL682" s="155">
        <f>DAY(AI681)</f>
        <v>13</v>
      </c>
      <c r="AM682" s="20" t="str">
        <f>UPPER(LEFT(TEXT(AI681,"mmmm")))&amp;RIGHT(TEXT(AI681,"mmmm"),LEN(TEXT(AI681,"mmmm"))-1)</f>
        <v>Juillet</v>
      </c>
      <c r="AO682">
        <f t="shared" si="337"/>
        <v>0</v>
      </c>
    </row>
    <row r="683" spans="1:41" ht="18" customHeight="1">
      <c r="A683" s="384"/>
      <c r="B683" s="215">
        <f ca="1">IF(_xlfn.ISOWEEKNUM($N$2)=A661,1,0)</f>
        <v>0</v>
      </c>
      <c r="C683" s="216">
        <f t="shared" si="338"/>
        <v>7</v>
      </c>
      <c r="D683" s="216">
        <f>A661</f>
        <v>28</v>
      </c>
      <c r="E683" s="216">
        <f t="shared" si="339"/>
        <v>14</v>
      </c>
      <c r="F683" s="217">
        <f>J683</f>
        <v>45487</v>
      </c>
      <c r="G683" s="216">
        <f t="shared" ca="1" si="335"/>
        <v>0</v>
      </c>
      <c r="H683" s="218">
        <v>23</v>
      </c>
      <c r="I683" s="219">
        <f>_xlfn.NUMBERVALUE(A661&amp;H683)</f>
        <v>2823</v>
      </c>
      <c r="J683" s="372">
        <f>J681+1</f>
        <v>45487</v>
      </c>
      <c r="K683" s="75"/>
      <c r="L683" s="75"/>
      <c r="M683" s="54"/>
      <c r="N683" s="374" t="str">
        <f t="shared" ref="N683" si="351">AK684&amp;"
"&amp;AL684&amp;"
"&amp;AM684</f>
        <v>Dimanche
14
Juillet</v>
      </c>
      <c r="O683" s="76"/>
      <c r="P683" s="77"/>
      <c r="Q683" s="78"/>
      <c r="R683" s="79"/>
      <c r="S683" s="79"/>
      <c r="T683" s="79"/>
      <c r="U683" s="80"/>
      <c r="V683" s="81"/>
      <c r="W683" s="81"/>
      <c r="X683" s="82"/>
      <c r="Y683" s="81"/>
      <c r="Z683" s="81"/>
      <c r="AA683" s="81"/>
      <c r="AB683" s="83"/>
      <c r="AC683" s="314"/>
      <c r="AD683" s="315"/>
      <c r="AF683">
        <f t="shared" si="340"/>
        <v>0</v>
      </c>
      <c r="AG683">
        <f t="shared" si="341"/>
        <v>0</v>
      </c>
      <c r="AH683">
        <f t="shared" si="342"/>
        <v>0</v>
      </c>
      <c r="AI683" s="20">
        <f>AI681+1</f>
        <v>45487</v>
      </c>
      <c r="AJ683" s="155"/>
      <c r="AK683" s="155"/>
      <c r="AL683" s="155"/>
      <c r="AM683" s="155"/>
      <c r="AO683">
        <f t="shared" si="337"/>
        <v>0</v>
      </c>
    </row>
    <row r="684" spans="1:41" ht="18.75" thickBot="1">
      <c r="A684" s="385"/>
      <c r="B684" s="220">
        <f ca="1">IF(_xlfn.ISOWEEKNUM($N$2)=A661,1,0)</f>
        <v>0</v>
      </c>
      <c r="C684" s="216">
        <f t="shared" si="338"/>
        <v>7</v>
      </c>
      <c r="D684" s="216">
        <f>A661</f>
        <v>28</v>
      </c>
      <c r="E684" s="216">
        <f t="shared" si="339"/>
        <v>14</v>
      </c>
      <c r="F684" s="217">
        <f>J683</f>
        <v>45487</v>
      </c>
      <c r="G684" s="221">
        <f t="shared" ca="1" si="335"/>
        <v>0</v>
      </c>
      <c r="H684" s="218">
        <v>24</v>
      </c>
      <c r="I684" s="222">
        <f>_xlfn.NUMBERVALUE(A661&amp;H684)</f>
        <v>2824</v>
      </c>
      <c r="J684" s="379"/>
      <c r="K684" s="146"/>
      <c r="L684" s="146"/>
      <c r="M684" s="147"/>
      <c r="N684" s="380"/>
      <c r="O684" s="148"/>
      <c r="P684" s="148"/>
      <c r="Q684" s="149"/>
      <c r="R684" s="150"/>
      <c r="S684" s="150"/>
      <c r="T684" s="150"/>
      <c r="U684" s="151"/>
      <c r="V684" s="152"/>
      <c r="W684" s="152"/>
      <c r="X684" s="153"/>
      <c r="Y684" s="152"/>
      <c r="Z684" s="152"/>
      <c r="AA684" s="152"/>
      <c r="AB684" s="154"/>
      <c r="AC684" s="316"/>
      <c r="AD684" s="317"/>
      <c r="AF684">
        <f t="shared" si="340"/>
        <v>0</v>
      </c>
      <c r="AG684">
        <f t="shared" si="341"/>
        <v>0</v>
      </c>
      <c r="AH684">
        <f t="shared" si="342"/>
        <v>0</v>
      </c>
      <c r="AI684" s="20" t="str">
        <f>UPPER(LEFT(TEXT(AI683,"jjjj")))&amp;RIGHT(TEXT(AI683,"jjjj"),LEN(TEXT(AI683,"jjjj"))-1)</f>
        <v>Dimanche</v>
      </c>
      <c r="AJ684" s="155" t="str">
        <f>TEXT(AI683,"jj")</f>
        <v>14</v>
      </c>
      <c r="AK684" s="20" t="str">
        <f>UPPER(LEFT(TEXT(AI683,"jjjj")))&amp;RIGHT(TEXT(AI683,"jjjj"),LEN(TEXT(AI683,"jjjj"))-1)</f>
        <v>Dimanche</v>
      </c>
      <c r="AL684" s="155">
        <f>DAY(AI683)</f>
        <v>14</v>
      </c>
      <c r="AM684" s="20" t="str">
        <f>UPPER(LEFT(TEXT(AI683,"mmmm")))&amp;RIGHT(TEXT(AI683,"mmmm"),LEN(TEXT(AI683,"mmmm"))-1)</f>
        <v>Juillet</v>
      </c>
      <c r="AO684">
        <f t="shared" si="337"/>
        <v>0</v>
      </c>
    </row>
    <row r="685" spans="1:41" ht="18.75" customHeight="1" thickTop="1">
      <c r="A685" s="383">
        <f>A661+1</f>
        <v>29</v>
      </c>
      <c r="B685" s="210">
        <f ca="1">IF(_xlfn.ISOWEEKNUM($N$2)=A685,1,0)</f>
        <v>0</v>
      </c>
      <c r="C685" s="211">
        <f t="shared" si="338"/>
        <v>7</v>
      </c>
      <c r="D685" s="211">
        <f>A685</f>
        <v>29</v>
      </c>
      <c r="E685" s="211">
        <f t="shared" si="339"/>
        <v>15</v>
      </c>
      <c r="F685" s="212">
        <f>J685</f>
        <v>45488</v>
      </c>
      <c r="G685" s="211">
        <f t="shared" ca="1" si="335"/>
        <v>0</v>
      </c>
      <c r="H685" s="213">
        <v>1</v>
      </c>
      <c r="I685" s="214">
        <f>_xlfn.NUMBERVALUE(A685&amp;0&amp;H685)</f>
        <v>2901</v>
      </c>
      <c r="J685" s="386">
        <f>J683+1</f>
        <v>45488</v>
      </c>
      <c r="K685" s="134" t="s">
        <v>131</v>
      </c>
      <c r="L685" s="134" t="s">
        <v>161</v>
      </c>
      <c r="M685" s="135">
        <v>19</v>
      </c>
      <c r="N685" s="387" t="str">
        <f t="shared" ref="N685" si="352">AK686&amp;"
"&amp;AL686&amp;"
"&amp;AM686</f>
        <v>Lundi
15
Juillet</v>
      </c>
      <c r="O685" s="136">
        <v>12</v>
      </c>
      <c r="P685" s="137">
        <v>20</v>
      </c>
      <c r="Q685" s="138"/>
      <c r="R685" s="139"/>
      <c r="S685" s="139">
        <v>8</v>
      </c>
      <c r="T685" s="139"/>
      <c r="U685" s="140"/>
      <c r="V685" s="141">
        <v>6.0000000000000001E-3</v>
      </c>
      <c r="W685" s="142"/>
      <c r="X685" s="143"/>
      <c r="Y685" s="142"/>
      <c r="Z685" s="144"/>
      <c r="AA685" s="144"/>
      <c r="AB685" s="145"/>
      <c r="AC685" s="296"/>
      <c r="AD685" s="297"/>
      <c r="AF685">
        <f t="shared" si="340"/>
        <v>0</v>
      </c>
      <c r="AG685">
        <f t="shared" si="341"/>
        <v>60</v>
      </c>
      <c r="AH685">
        <f t="shared" si="342"/>
        <v>60</v>
      </c>
      <c r="AI685" s="20">
        <f>J685</f>
        <v>45488</v>
      </c>
      <c r="AJ685" s="19"/>
      <c r="AK685" s="19"/>
      <c r="AL685" s="19"/>
      <c r="AM685" s="20"/>
      <c r="AO685">
        <f t="shared" si="337"/>
        <v>8</v>
      </c>
    </row>
    <row r="686" spans="1:41" ht="18">
      <c r="A686" s="384"/>
      <c r="B686" s="215">
        <f ca="1">IF(_xlfn.ISOWEEKNUM($N$2)=A685,1,0)</f>
        <v>0</v>
      </c>
      <c r="C686" s="216">
        <f t="shared" si="338"/>
        <v>7</v>
      </c>
      <c r="D686" s="216">
        <f>A685</f>
        <v>29</v>
      </c>
      <c r="E686" s="216">
        <f t="shared" si="339"/>
        <v>15</v>
      </c>
      <c r="F686" s="217">
        <f>J685</f>
        <v>45488</v>
      </c>
      <c r="G686" s="216">
        <f t="shared" ca="1" si="335"/>
        <v>0</v>
      </c>
      <c r="H686" s="218">
        <v>2</v>
      </c>
      <c r="I686" s="219">
        <f>_xlfn.NUMBERVALUE(A685&amp;0&amp;H686)</f>
        <v>2902</v>
      </c>
      <c r="J686" s="367"/>
      <c r="K686" s="96"/>
      <c r="L686" s="96"/>
      <c r="M686" s="97"/>
      <c r="N686" s="370"/>
      <c r="O686" s="98"/>
      <c r="P686" s="98"/>
      <c r="Q686" s="99"/>
      <c r="R686" s="100"/>
      <c r="S686" s="100"/>
      <c r="T686" s="100"/>
      <c r="U686" s="90"/>
      <c r="V686" s="91"/>
      <c r="W686" s="92"/>
      <c r="X686" s="93"/>
      <c r="Y686" s="92"/>
      <c r="Z686" s="94"/>
      <c r="AA686" s="94"/>
      <c r="AB686" s="95"/>
      <c r="AC686" s="298"/>
      <c r="AD686" s="299"/>
      <c r="AF686">
        <f t="shared" si="340"/>
        <v>0</v>
      </c>
      <c r="AG686">
        <f t="shared" si="341"/>
        <v>0</v>
      </c>
      <c r="AH686">
        <f t="shared" si="342"/>
        <v>0</v>
      </c>
      <c r="AI686" s="20" t="str">
        <f>UPPER(LEFT(TEXT(AI685,"jjjj")))&amp;RIGHT(TEXT(AI685,"jjjj"),LEN(TEXT(AI685,"jjjj"))-1)</f>
        <v>Lundi</v>
      </c>
      <c r="AJ686" s="155" t="str">
        <f>TEXT(AI685,"jj")</f>
        <v>15</v>
      </c>
      <c r="AK686" s="20" t="str">
        <f>UPPER(LEFT(TEXT(AI685,"jjjj")))&amp;RIGHT(TEXT(AI685,"jjjj"),LEN(TEXT(AI685,"jjjj"))-1)</f>
        <v>Lundi</v>
      </c>
      <c r="AL686" s="155">
        <f>DAY(AI685)</f>
        <v>15</v>
      </c>
      <c r="AM686" s="20" t="str">
        <f>UPPER(LEFT(TEXT(AI685,"mmmm")))&amp;RIGHT(TEXT(AI685,"mmmm"),LEN(TEXT(AI685,"mmmm"))-1)</f>
        <v>Juillet</v>
      </c>
      <c r="AO686">
        <f t="shared" si="337"/>
        <v>0</v>
      </c>
    </row>
    <row r="687" spans="1:41" ht="18">
      <c r="A687" s="384"/>
      <c r="B687" s="215">
        <f ca="1">IF(_xlfn.ISOWEEKNUM($N$2)=A685,1,0)</f>
        <v>0</v>
      </c>
      <c r="C687" s="216">
        <f t="shared" si="338"/>
        <v>7</v>
      </c>
      <c r="D687" s="216">
        <f>A685</f>
        <v>29</v>
      </c>
      <c r="E687" s="216">
        <f t="shared" si="339"/>
        <v>15</v>
      </c>
      <c r="F687" s="217">
        <f>J685</f>
        <v>45488</v>
      </c>
      <c r="G687" s="216">
        <f t="shared" ca="1" si="335"/>
        <v>0</v>
      </c>
      <c r="H687" s="218">
        <v>3</v>
      </c>
      <c r="I687" s="219">
        <f>_xlfn.NUMBERVALUE(A685&amp;0&amp;H687)</f>
        <v>2903</v>
      </c>
      <c r="J687" s="367"/>
      <c r="K687" s="101"/>
      <c r="L687" s="101"/>
      <c r="M687" s="97"/>
      <c r="N687" s="370"/>
      <c r="O687" s="102"/>
      <c r="P687" s="98"/>
      <c r="Q687" s="88"/>
      <c r="R687" s="89"/>
      <c r="S687" s="89"/>
      <c r="T687" s="89"/>
      <c r="U687" s="90"/>
      <c r="V687" s="91"/>
      <c r="W687" s="92"/>
      <c r="X687" s="93"/>
      <c r="Y687" s="92"/>
      <c r="Z687" s="94"/>
      <c r="AA687" s="94"/>
      <c r="AB687" s="95"/>
      <c r="AC687" s="298"/>
      <c r="AD687" s="299"/>
      <c r="AF687">
        <f t="shared" si="340"/>
        <v>0</v>
      </c>
      <c r="AG687">
        <f t="shared" si="341"/>
        <v>0</v>
      </c>
      <c r="AH687">
        <f t="shared" si="342"/>
        <v>0</v>
      </c>
      <c r="AI687" s="19"/>
      <c r="AJ687" s="19"/>
      <c r="AK687" s="19"/>
      <c r="AL687" s="19"/>
      <c r="AM687" s="19"/>
      <c r="AO687">
        <f t="shared" si="337"/>
        <v>0</v>
      </c>
    </row>
    <row r="688" spans="1:41" ht="18.75" thickBot="1">
      <c r="A688" s="384"/>
      <c r="B688" s="215">
        <f ca="1">IF(_xlfn.ISOWEEKNUM($N$2)=A685,1,0)</f>
        <v>0</v>
      </c>
      <c r="C688" s="216">
        <f t="shared" si="338"/>
        <v>7</v>
      </c>
      <c r="D688" s="216">
        <f>A685</f>
        <v>29</v>
      </c>
      <c r="E688" s="216">
        <f t="shared" si="339"/>
        <v>15</v>
      </c>
      <c r="F688" s="217">
        <f>J685</f>
        <v>45488</v>
      </c>
      <c r="G688" s="216">
        <f t="shared" ca="1" si="335"/>
        <v>0</v>
      </c>
      <c r="H688" s="218">
        <v>4</v>
      </c>
      <c r="I688" s="219">
        <f>_xlfn.NUMBERVALUE(A685&amp;0&amp;H688)</f>
        <v>2904</v>
      </c>
      <c r="J688" s="368"/>
      <c r="K688" s="103"/>
      <c r="L688" s="103"/>
      <c r="M688" s="104"/>
      <c r="N688" s="371"/>
      <c r="O688" s="105"/>
      <c r="P688" s="105"/>
      <c r="Q688" s="106"/>
      <c r="R688" s="107"/>
      <c r="S688" s="107"/>
      <c r="T688" s="107"/>
      <c r="U688" s="108"/>
      <c r="V688" s="109"/>
      <c r="W688" s="110"/>
      <c r="X688" s="111"/>
      <c r="Y688" s="110"/>
      <c r="Z688" s="112"/>
      <c r="AA688" s="112"/>
      <c r="AB688" s="113"/>
      <c r="AC688" s="300"/>
      <c r="AD688" s="301"/>
      <c r="AF688">
        <f t="shared" si="340"/>
        <v>0</v>
      </c>
      <c r="AG688">
        <f t="shared" si="341"/>
        <v>0</v>
      </c>
      <c r="AH688">
        <f t="shared" si="342"/>
        <v>0</v>
      </c>
      <c r="AI688" s="20"/>
      <c r="AJ688" s="19"/>
      <c r="AK688" s="19"/>
      <c r="AL688" s="19"/>
      <c r="AM688" s="19"/>
      <c r="AO688">
        <f t="shared" si="337"/>
        <v>0</v>
      </c>
    </row>
    <row r="689" spans="1:41" ht="18" customHeight="1">
      <c r="A689" s="384"/>
      <c r="B689" s="215">
        <f ca="1">IF(_xlfn.ISOWEEKNUM($N$2)=A685,1,0)</f>
        <v>0</v>
      </c>
      <c r="C689" s="216">
        <f t="shared" si="338"/>
        <v>7</v>
      </c>
      <c r="D689" s="216">
        <f>A685</f>
        <v>29</v>
      </c>
      <c r="E689" s="216">
        <f t="shared" si="339"/>
        <v>16</v>
      </c>
      <c r="F689" s="217">
        <f>J689</f>
        <v>45489</v>
      </c>
      <c r="G689" s="216">
        <f t="shared" ca="1" si="335"/>
        <v>0</v>
      </c>
      <c r="H689" s="218">
        <v>5</v>
      </c>
      <c r="I689" s="219">
        <f>_xlfn.NUMBERVALUE(A685&amp;0&amp;H689)</f>
        <v>2905</v>
      </c>
      <c r="J689" s="366">
        <f>J685+1</f>
        <v>45489</v>
      </c>
      <c r="K689" s="84" t="s">
        <v>131</v>
      </c>
      <c r="L689" s="84" t="s">
        <v>161</v>
      </c>
      <c r="M689" s="85">
        <v>19</v>
      </c>
      <c r="N689" s="369" t="str">
        <f t="shared" ref="N689" si="353">AK690&amp;"
"&amp;AL690&amp;"
"&amp;AM690</f>
        <v>Mardi
16
Juillet</v>
      </c>
      <c r="O689" s="86">
        <v>12</v>
      </c>
      <c r="P689" s="87">
        <v>20</v>
      </c>
      <c r="Q689" s="88"/>
      <c r="R689" s="89"/>
      <c r="S689" s="89">
        <v>8</v>
      </c>
      <c r="T689" s="89"/>
      <c r="U689" s="90"/>
      <c r="V689" s="91"/>
      <c r="W689" s="92"/>
      <c r="X689" s="93"/>
      <c r="Y689" s="92"/>
      <c r="Z689" s="94"/>
      <c r="AA689" s="94"/>
      <c r="AB689" s="95"/>
      <c r="AC689" s="298"/>
      <c r="AD689" s="299"/>
      <c r="AF689">
        <f t="shared" si="340"/>
        <v>0</v>
      </c>
      <c r="AG689">
        <f t="shared" si="341"/>
        <v>60</v>
      </c>
      <c r="AH689">
        <f t="shared" si="342"/>
        <v>60</v>
      </c>
      <c r="AI689" s="20">
        <f>AI685+1</f>
        <v>45489</v>
      </c>
      <c r="AJ689" s="19"/>
      <c r="AK689" s="19"/>
      <c r="AL689" s="19"/>
      <c r="AM689" s="19"/>
      <c r="AO689">
        <f t="shared" si="337"/>
        <v>8</v>
      </c>
    </row>
    <row r="690" spans="1:41" ht="18">
      <c r="A690" s="384"/>
      <c r="B690" s="215">
        <f ca="1">IF(_xlfn.ISOWEEKNUM($N$2)=A685,1,0)</f>
        <v>0</v>
      </c>
      <c r="C690" s="216">
        <f t="shared" si="338"/>
        <v>7</v>
      </c>
      <c r="D690" s="216">
        <f>A685</f>
        <v>29</v>
      </c>
      <c r="E690" s="216">
        <f t="shared" si="339"/>
        <v>16</v>
      </c>
      <c r="F690" s="217">
        <f>J689</f>
        <v>45489</v>
      </c>
      <c r="G690" s="216">
        <f t="shared" ca="1" si="335"/>
        <v>0</v>
      </c>
      <c r="H690" s="218">
        <v>6</v>
      </c>
      <c r="I690" s="219">
        <f>_xlfn.NUMBERVALUE(A685&amp;0&amp;H690)</f>
        <v>2906</v>
      </c>
      <c r="J690" s="367"/>
      <c r="K690" s="96"/>
      <c r="L690" s="101"/>
      <c r="M690" s="97"/>
      <c r="N690" s="370"/>
      <c r="O690" s="98"/>
      <c r="P690" s="98"/>
      <c r="Q690" s="99"/>
      <c r="R690" s="89"/>
      <c r="S690" s="89"/>
      <c r="T690" s="89"/>
      <c r="U690" s="90"/>
      <c r="V690" s="91"/>
      <c r="W690" s="92"/>
      <c r="X690" s="93"/>
      <c r="Y690" s="92"/>
      <c r="Z690" s="94"/>
      <c r="AA690" s="94"/>
      <c r="AB690" s="95"/>
      <c r="AC690" s="298"/>
      <c r="AD690" s="299"/>
      <c r="AF690">
        <f t="shared" si="340"/>
        <v>0</v>
      </c>
      <c r="AG690">
        <f t="shared" si="341"/>
        <v>0</v>
      </c>
      <c r="AH690">
        <f t="shared" si="342"/>
        <v>0</v>
      </c>
      <c r="AI690" s="20" t="str">
        <f>UPPER(LEFT(TEXT(AI689,"jjjj")))&amp;RIGHT(TEXT(AI689,"jjjj"),LEN(TEXT(AI689,"jjjj"))-1)</f>
        <v>Mardi</v>
      </c>
      <c r="AJ690" s="155" t="str">
        <f>TEXT(AI689,"jj")</f>
        <v>16</v>
      </c>
      <c r="AK690" s="20" t="str">
        <f>UPPER(LEFT(TEXT(AI689,"jjjj")))&amp;RIGHT(TEXT(AI689,"jjjj"),LEN(TEXT(AI689,"jjjj"))-1)</f>
        <v>Mardi</v>
      </c>
      <c r="AL690" s="155">
        <f>DAY(AI689)</f>
        <v>16</v>
      </c>
      <c r="AM690" s="20" t="str">
        <f>UPPER(LEFT(TEXT(AI689,"mmmm")))&amp;RIGHT(TEXT(AI689,"mmmm"),LEN(TEXT(AI689,"mmmm"))-1)</f>
        <v>Juillet</v>
      </c>
      <c r="AO690">
        <f t="shared" si="337"/>
        <v>0</v>
      </c>
    </row>
    <row r="691" spans="1:41" ht="18">
      <c r="A691" s="384"/>
      <c r="B691" s="215">
        <f ca="1">IF(_xlfn.ISOWEEKNUM($N$2)=A685,1,0)</f>
        <v>0</v>
      </c>
      <c r="C691" s="216">
        <f t="shared" si="338"/>
        <v>7</v>
      </c>
      <c r="D691" s="216">
        <f>A685</f>
        <v>29</v>
      </c>
      <c r="E691" s="216">
        <f t="shared" si="339"/>
        <v>16</v>
      </c>
      <c r="F691" s="217">
        <f>J689</f>
        <v>45489</v>
      </c>
      <c r="G691" s="216">
        <f t="shared" ca="1" si="335"/>
        <v>0</v>
      </c>
      <c r="H691" s="218">
        <v>7</v>
      </c>
      <c r="I691" s="219">
        <f>_xlfn.NUMBERVALUE(A685&amp;0&amp;H691)</f>
        <v>2907</v>
      </c>
      <c r="J691" s="367"/>
      <c r="K691" s="101"/>
      <c r="L691" s="101"/>
      <c r="M691" s="97"/>
      <c r="N691" s="370"/>
      <c r="O691" s="102"/>
      <c r="P691" s="98"/>
      <c r="Q691" s="88"/>
      <c r="R691" s="100"/>
      <c r="S691" s="100"/>
      <c r="T691" s="100"/>
      <c r="U691" s="90"/>
      <c r="V691" s="91"/>
      <c r="W691" s="92"/>
      <c r="X691" s="93"/>
      <c r="Y691" s="92"/>
      <c r="Z691" s="94"/>
      <c r="AA691" s="94"/>
      <c r="AB691" s="95"/>
      <c r="AC691" s="298"/>
      <c r="AD691" s="299"/>
      <c r="AF691">
        <f t="shared" si="340"/>
        <v>0</v>
      </c>
      <c r="AG691">
        <f t="shared" si="341"/>
        <v>0</v>
      </c>
      <c r="AH691">
        <f t="shared" si="342"/>
        <v>0</v>
      </c>
      <c r="AI691" s="155"/>
      <c r="AJ691" s="155"/>
      <c r="AK691" s="155"/>
      <c r="AL691" s="155"/>
      <c r="AM691" s="155"/>
      <c r="AO691">
        <f t="shared" si="337"/>
        <v>0</v>
      </c>
    </row>
    <row r="692" spans="1:41" ht="18.75" thickBot="1">
      <c r="A692" s="384"/>
      <c r="B692" s="215">
        <f ca="1">IF(_xlfn.ISOWEEKNUM($N$2)=A685,1,0)</f>
        <v>0</v>
      </c>
      <c r="C692" s="216">
        <f t="shared" si="338"/>
        <v>7</v>
      </c>
      <c r="D692" s="216">
        <f>A685</f>
        <v>29</v>
      </c>
      <c r="E692" s="216">
        <f t="shared" si="339"/>
        <v>16</v>
      </c>
      <c r="F692" s="217">
        <f>J689</f>
        <v>45489</v>
      </c>
      <c r="G692" s="216">
        <f t="shared" ca="1" si="335"/>
        <v>0</v>
      </c>
      <c r="H692" s="218">
        <v>8</v>
      </c>
      <c r="I692" s="219">
        <f>_xlfn.NUMBERVALUE(A685&amp;0&amp;H692)</f>
        <v>2908</v>
      </c>
      <c r="J692" s="368"/>
      <c r="K692" s="103"/>
      <c r="L692" s="103"/>
      <c r="M692" s="104"/>
      <c r="N692" s="371"/>
      <c r="O692" s="105"/>
      <c r="P692" s="105"/>
      <c r="Q692" s="106"/>
      <c r="R692" s="107"/>
      <c r="S692" s="107"/>
      <c r="T692" s="107"/>
      <c r="U692" s="108"/>
      <c r="V692" s="109"/>
      <c r="W692" s="110"/>
      <c r="X692" s="111"/>
      <c r="Y692" s="110"/>
      <c r="Z692" s="112"/>
      <c r="AA692" s="112"/>
      <c r="AB692" s="113"/>
      <c r="AC692" s="300"/>
      <c r="AD692" s="301"/>
      <c r="AF692">
        <f t="shared" si="340"/>
        <v>0</v>
      </c>
      <c r="AG692">
        <f t="shared" si="341"/>
        <v>0</v>
      </c>
      <c r="AH692">
        <f t="shared" si="342"/>
        <v>0</v>
      </c>
      <c r="AI692" s="155"/>
      <c r="AJ692" s="155"/>
      <c r="AK692" s="155"/>
      <c r="AL692" s="155"/>
      <c r="AM692" s="155"/>
      <c r="AO692">
        <f t="shared" si="337"/>
        <v>0</v>
      </c>
    </row>
    <row r="693" spans="1:41" ht="18" customHeight="1">
      <c r="A693" s="384"/>
      <c r="B693" s="215">
        <f ca="1">IF(_xlfn.ISOWEEKNUM($N$2)=A685,1,0)</f>
        <v>0</v>
      </c>
      <c r="C693" s="216">
        <f t="shared" si="338"/>
        <v>7</v>
      </c>
      <c r="D693" s="216">
        <f>A685</f>
        <v>29</v>
      </c>
      <c r="E693" s="216">
        <f t="shared" si="339"/>
        <v>17</v>
      </c>
      <c r="F693" s="217">
        <f>J693</f>
        <v>45490</v>
      </c>
      <c r="G693" s="216">
        <f t="shared" ca="1" si="335"/>
        <v>0</v>
      </c>
      <c r="H693" s="218">
        <v>9</v>
      </c>
      <c r="I693" s="219">
        <f>_xlfn.NUMBERVALUE(A685&amp;0&amp;H693)</f>
        <v>2909</v>
      </c>
      <c r="J693" s="366">
        <f>J689+1</f>
        <v>45490</v>
      </c>
      <c r="K693" s="84" t="s">
        <v>131</v>
      </c>
      <c r="L693" s="84" t="s">
        <v>161</v>
      </c>
      <c r="M693" s="85">
        <v>19</v>
      </c>
      <c r="N693" s="369" t="str">
        <f t="shared" ref="N693" si="354">AK694&amp;"
"&amp;AL694&amp;"
"&amp;AM694</f>
        <v>Mercredi
17
Juillet</v>
      </c>
      <c r="O693" s="86">
        <v>12</v>
      </c>
      <c r="P693" s="87">
        <v>20</v>
      </c>
      <c r="Q693" s="88"/>
      <c r="R693" s="89"/>
      <c r="S693" s="89">
        <v>8</v>
      </c>
      <c r="T693" s="89"/>
      <c r="U693" s="90"/>
      <c r="V693" s="91"/>
      <c r="W693" s="92"/>
      <c r="X693" s="93"/>
      <c r="Y693" s="92"/>
      <c r="Z693" s="94"/>
      <c r="AA693" s="94"/>
      <c r="AB693" s="95"/>
      <c r="AC693" s="298"/>
      <c r="AD693" s="299"/>
      <c r="AF693">
        <f t="shared" si="340"/>
        <v>0</v>
      </c>
      <c r="AG693">
        <f t="shared" si="341"/>
        <v>60</v>
      </c>
      <c r="AH693">
        <f t="shared" si="342"/>
        <v>60</v>
      </c>
      <c r="AI693" s="20">
        <f>AI689+1</f>
        <v>45490</v>
      </c>
      <c r="AJ693" s="155"/>
      <c r="AK693" s="155"/>
      <c r="AL693" s="155"/>
      <c r="AM693" s="155"/>
      <c r="AO693">
        <f t="shared" si="337"/>
        <v>8</v>
      </c>
    </row>
    <row r="694" spans="1:41" ht="18">
      <c r="A694" s="384"/>
      <c r="B694" s="215">
        <f ca="1">IF(_xlfn.ISOWEEKNUM($N$2)=A685,1,0)</f>
        <v>0</v>
      </c>
      <c r="C694" s="216">
        <f t="shared" si="338"/>
        <v>7</v>
      </c>
      <c r="D694" s="216">
        <f>A685</f>
        <v>29</v>
      </c>
      <c r="E694" s="216">
        <f t="shared" si="339"/>
        <v>17</v>
      </c>
      <c r="F694" s="217">
        <f>J693</f>
        <v>45490</v>
      </c>
      <c r="G694" s="216">
        <f t="shared" ca="1" si="335"/>
        <v>0</v>
      </c>
      <c r="H694" s="218">
        <v>10</v>
      </c>
      <c r="I694" s="219">
        <f>_xlfn.NUMBERVALUE(A685&amp;H694)</f>
        <v>2910</v>
      </c>
      <c r="J694" s="367"/>
      <c r="K694" s="96"/>
      <c r="L694" s="101"/>
      <c r="M694" s="97"/>
      <c r="N694" s="370"/>
      <c r="O694" s="98"/>
      <c r="P694" s="98"/>
      <c r="Q694" s="99"/>
      <c r="R694" s="89"/>
      <c r="S694" s="89"/>
      <c r="T694" s="89"/>
      <c r="U694" s="114"/>
      <c r="V694" s="115"/>
      <c r="W694" s="116"/>
      <c r="X694" s="117"/>
      <c r="Y694" s="116"/>
      <c r="Z694" s="94"/>
      <c r="AA694" s="94"/>
      <c r="AB694" s="118"/>
      <c r="AC694" s="302"/>
      <c r="AD694" s="303"/>
      <c r="AF694">
        <f t="shared" si="340"/>
        <v>0</v>
      </c>
      <c r="AG694">
        <f t="shared" si="341"/>
        <v>0</v>
      </c>
      <c r="AH694">
        <f t="shared" si="342"/>
        <v>0</v>
      </c>
      <c r="AI694" s="20" t="str">
        <f>UPPER(LEFT(TEXT(AI693,"jjjj")))&amp;RIGHT(TEXT(AI693,"jjjj"),LEN(TEXT(AI693,"jjjj"))-1)</f>
        <v>Mercredi</v>
      </c>
      <c r="AJ694" s="155" t="str">
        <f>TEXT(AI693,"jj")</f>
        <v>17</v>
      </c>
      <c r="AK694" s="20" t="str">
        <f>UPPER(LEFT(TEXT(AI693,"jjjj")))&amp;RIGHT(TEXT(AI693,"jjjj"),LEN(TEXT(AI693,"jjjj"))-1)</f>
        <v>Mercredi</v>
      </c>
      <c r="AL694" s="155">
        <f>DAY(AI693)</f>
        <v>17</v>
      </c>
      <c r="AM694" s="20" t="str">
        <f>UPPER(LEFT(TEXT(AI693,"mmmm")))&amp;RIGHT(TEXT(AI693,"mmmm"),LEN(TEXT(AI693,"mmmm"))-1)</f>
        <v>Juillet</v>
      </c>
      <c r="AO694">
        <f t="shared" si="337"/>
        <v>0</v>
      </c>
    </row>
    <row r="695" spans="1:41" ht="18">
      <c r="A695" s="384"/>
      <c r="B695" s="215">
        <f ca="1">IF(_xlfn.ISOWEEKNUM($N$2)=A685,1,0)</f>
        <v>0</v>
      </c>
      <c r="C695" s="216">
        <f t="shared" si="338"/>
        <v>7</v>
      </c>
      <c r="D695" s="216">
        <f>A685</f>
        <v>29</v>
      </c>
      <c r="E695" s="216">
        <f t="shared" si="339"/>
        <v>17</v>
      </c>
      <c r="F695" s="217">
        <f>J693</f>
        <v>45490</v>
      </c>
      <c r="G695" s="216">
        <f t="shared" ca="1" si="335"/>
        <v>0</v>
      </c>
      <c r="H695" s="218">
        <v>11</v>
      </c>
      <c r="I695" s="219">
        <f>_xlfn.NUMBERVALUE(A685&amp;H695)</f>
        <v>2911</v>
      </c>
      <c r="J695" s="367"/>
      <c r="K695" s="101"/>
      <c r="L695" s="101"/>
      <c r="M695" s="97"/>
      <c r="N695" s="370"/>
      <c r="O695" s="102"/>
      <c r="P695" s="98"/>
      <c r="Q695" s="88"/>
      <c r="R695" s="100"/>
      <c r="S695" s="100"/>
      <c r="T695" s="100"/>
      <c r="U695" s="119"/>
      <c r="V695" s="120"/>
      <c r="W695" s="121"/>
      <c r="X695" s="122"/>
      <c r="Y695" s="121"/>
      <c r="Z695" s="94"/>
      <c r="AA695" s="94"/>
      <c r="AB695" s="123"/>
      <c r="AC695" s="304"/>
      <c r="AD695" s="305"/>
      <c r="AF695">
        <f t="shared" si="340"/>
        <v>0</v>
      </c>
      <c r="AG695">
        <f t="shared" si="341"/>
        <v>0</v>
      </c>
      <c r="AH695">
        <f t="shared" si="342"/>
        <v>0</v>
      </c>
      <c r="AI695" s="155"/>
      <c r="AJ695" s="155"/>
      <c r="AK695" s="155"/>
      <c r="AL695" s="155"/>
      <c r="AM695" s="155"/>
      <c r="AO695">
        <f t="shared" si="337"/>
        <v>0</v>
      </c>
    </row>
    <row r="696" spans="1:41" ht="18.75" thickBot="1">
      <c r="A696" s="384"/>
      <c r="B696" s="215">
        <f ca="1">IF(_xlfn.ISOWEEKNUM($N$2)=A685,1,0)</f>
        <v>0</v>
      </c>
      <c r="C696" s="216">
        <f t="shared" si="338"/>
        <v>7</v>
      </c>
      <c r="D696" s="216">
        <f>A685</f>
        <v>29</v>
      </c>
      <c r="E696" s="216">
        <f t="shared" si="339"/>
        <v>17</v>
      </c>
      <c r="F696" s="217">
        <f>J693</f>
        <v>45490</v>
      </c>
      <c r="G696" s="216">
        <f t="shared" ca="1" si="335"/>
        <v>0</v>
      </c>
      <c r="H696" s="218">
        <v>12</v>
      </c>
      <c r="I696" s="219">
        <f>_xlfn.NUMBERVALUE(A685&amp;H696)</f>
        <v>2912</v>
      </c>
      <c r="J696" s="368"/>
      <c r="K696" s="103"/>
      <c r="L696" s="103"/>
      <c r="M696" s="104"/>
      <c r="N696" s="371"/>
      <c r="O696" s="105"/>
      <c r="P696" s="105"/>
      <c r="Q696" s="106"/>
      <c r="R696" s="107"/>
      <c r="S696" s="107"/>
      <c r="T696" s="107"/>
      <c r="U696" s="124"/>
      <c r="V696" s="125"/>
      <c r="W696" s="126"/>
      <c r="X696" s="127"/>
      <c r="Y696" s="126"/>
      <c r="Z696" s="112"/>
      <c r="AA696" s="112"/>
      <c r="AB696" s="128"/>
      <c r="AC696" s="306"/>
      <c r="AD696" s="307"/>
      <c r="AF696">
        <f t="shared" si="340"/>
        <v>0</v>
      </c>
      <c r="AG696">
        <f t="shared" si="341"/>
        <v>0</v>
      </c>
      <c r="AH696">
        <f t="shared" si="342"/>
        <v>0</v>
      </c>
      <c r="AI696" s="155"/>
      <c r="AJ696" s="155"/>
      <c r="AK696" s="155"/>
      <c r="AL696" s="155"/>
      <c r="AM696" s="155"/>
      <c r="AO696">
        <f t="shared" si="337"/>
        <v>0</v>
      </c>
    </row>
    <row r="697" spans="1:41" ht="18" customHeight="1">
      <c r="A697" s="384"/>
      <c r="B697" s="215">
        <f ca="1">IF(_xlfn.ISOWEEKNUM($N$2)=A685,1,0)</f>
        <v>0</v>
      </c>
      <c r="C697" s="216">
        <f t="shared" si="338"/>
        <v>7</v>
      </c>
      <c r="D697" s="216">
        <f>A685</f>
        <v>29</v>
      </c>
      <c r="E697" s="216">
        <f t="shared" si="339"/>
        <v>18</v>
      </c>
      <c r="F697" s="217">
        <f>J697</f>
        <v>45491</v>
      </c>
      <c r="G697" s="216">
        <f t="shared" ca="1" si="335"/>
        <v>0</v>
      </c>
      <c r="H697" s="218">
        <v>13</v>
      </c>
      <c r="I697" s="219">
        <f>_xlfn.NUMBERVALUE(A685&amp;H697)</f>
        <v>2913</v>
      </c>
      <c r="J697" s="366">
        <f>J693+1</f>
        <v>45491</v>
      </c>
      <c r="K697" s="84" t="s">
        <v>131</v>
      </c>
      <c r="L697" s="84" t="s">
        <v>161</v>
      </c>
      <c r="M697" s="85">
        <v>19</v>
      </c>
      <c r="N697" s="369" t="str">
        <f t="shared" ref="N697" si="355">AK698&amp;"
"&amp;AL698&amp;"
"&amp;AM698</f>
        <v>Jeudi
18
Juillet</v>
      </c>
      <c r="O697" s="86">
        <v>12</v>
      </c>
      <c r="P697" s="87">
        <v>20</v>
      </c>
      <c r="Q697" s="88"/>
      <c r="R697" s="89"/>
      <c r="S697" s="89">
        <v>8</v>
      </c>
      <c r="T697" s="89"/>
      <c r="U697" s="90"/>
      <c r="V697" s="91"/>
      <c r="W697" s="92"/>
      <c r="X697" s="93"/>
      <c r="Y697" s="92"/>
      <c r="Z697" s="94"/>
      <c r="AA697" s="94"/>
      <c r="AB697" s="95"/>
      <c r="AC697" s="298"/>
      <c r="AD697" s="308"/>
      <c r="AF697">
        <f t="shared" si="340"/>
        <v>0</v>
      </c>
      <c r="AG697">
        <f t="shared" si="341"/>
        <v>60</v>
      </c>
      <c r="AH697">
        <f t="shared" si="342"/>
        <v>60</v>
      </c>
      <c r="AI697" s="20">
        <f>AI693+1</f>
        <v>45491</v>
      </c>
      <c r="AJ697" s="155"/>
      <c r="AK697" s="155"/>
      <c r="AL697" s="155"/>
      <c r="AM697" s="155"/>
      <c r="AO697">
        <f t="shared" si="337"/>
        <v>8</v>
      </c>
    </row>
    <row r="698" spans="1:41" ht="18">
      <c r="A698" s="384"/>
      <c r="B698" s="215">
        <f ca="1">IF(_xlfn.ISOWEEKNUM($N$2)=A685,1,0)</f>
        <v>0</v>
      </c>
      <c r="C698" s="216">
        <f t="shared" si="338"/>
        <v>7</v>
      </c>
      <c r="D698" s="216">
        <f>A685</f>
        <v>29</v>
      </c>
      <c r="E698" s="216">
        <f t="shared" si="339"/>
        <v>18</v>
      </c>
      <c r="F698" s="217">
        <f>J697</f>
        <v>45491</v>
      </c>
      <c r="G698" s="216">
        <f t="shared" ca="1" si="335"/>
        <v>0</v>
      </c>
      <c r="H698" s="218">
        <v>14</v>
      </c>
      <c r="I698" s="219">
        <f>_xlfn.NUMBERVALUE(A685&amp;H698)</f>
        <v>2914</v>
      </c>
      <c r="J698" s="367"/>
      <c r="K698" s="96"/>
      <c r="L698" s="101"/>
      <c r="M698" s="97"/>
      <c r="N698" s="370"/>
      <c r="O698" s="98"/>
      <c r="P698" s="98"/>
      <c r="Q698" s="99"/>
      <c r="R698" s="89"/>
      <c r="S698" s="89"/>
      <c r="T698" s="89"/>
      <c r="U698" s="114"/>
      <c r="V698" s="115"/>
      <c r="W698" s="116"/>
      <c r="X698" s="117"/>
      <c r="Y698" s="116"/>
      <c r="Z698" s="94"/>
      <c r="AA698" s="94"/>
      <c r="AB698" s="118"/>
      <c r="AC698" s="302"/>
      <c r="AD698" s="303"/>
      <c r="AF698">
        <f t="shared" si="340"/>
        <v>0</v>
      </c>
      <c r="AG698">
        <f t="shared" si="341"/>
        <v>0</v>
      </c>
      <c r="AH698">
        <f t="shared" si="342"/>
        <v>0</v>
      </c>
      <c r="AI698" s="20" t="str">
        <f>UPPER(LEFT(TEXT(AI697,"jjjj")))&amp;RIGHT(TEXT(AI697,"jjjj"),LEN(TEXT(AI697,"jjjj"))-1)</f>
        <v>Jeudi</v>
      </c>
      <c r="AJ698" s="155" t="str">
        <f>TEXT(AI697,"jj")</f>
        <v>18</v>
      </c>
      <c r="AK698" s="20" t="str">
        <f>UPPER(LEFT(TEXT(AI697,"jjjj")))&amp;RIGHT(TEXT(AI697,"jjjj"),LEN(TEXT(AI697,"jjjj"))-1)</f>
        <v>Jeudi</v>
      </c>
      <c r="AL698" s="155">
        <f>DAY(AI697)</f>
        <v>18</v>
      </c>
      <c r="AM698" s="20" t="str">
        <f>UPPER(LEFT(TEXT(AI697,"mmmm")))&amp;RIGHT(TEXT(AI697,"mmmm"),LEN(TEXT(AI697,"mmmm"))-1)</f>
        <v>Juillet</v>
      </c>
      <c r="AO698">
        <f t="shared" si="337"/>
        <v>0</v>
      </c>
    </row>
    <row r="699" spans="1:41" ht="18">
      <c r="A699" s="384"/>
      <c r="B699" s="215">
        <f ca="1">IF(_xlfn.ISOWEEKNUM($N$2)=A685,1,0)</f>
        <v>0</v>
      </c>
      <c r="C699" s="216">
        <f t="shared" si="338"/>
        <v>7</v>
      </c>
      <c r="D699" s="216">
        <f>A685</f>
        <v>29</v>
      </c>
      <c r="E699" s="216">
        <f t="shared" si="339"/>
        <v>18</v>
      </c>
      <c r="F699" s="217">
        <f>J697</f>
        <v>45491</v>
      </c>
      <c r="G699" s="216">
        <f t="shared" ca="1" si="335"/>
        <v>0</v>
      </c>
      <c r="H699" s="218">
        <v>15</v>
      </c>
      <c r="I699" s="219">
        <f>_xlfn.NUMBERVALUE(A685&amp;H699)</f>
        <v>2915</v>
      </c>
      <c r="J699" s="367"/>
      <c r="K699" s="101"/>
      <c r="L699" s="101"/>
      <c r="M699" s="97"/>
      <c r="N699" s="370"/>
      <c r="O699" s="102"/>
      <c r="P699" s="98"/>
      <c r="Q699" s="88"/>
      <c r="R699" s="100"/>
      <c r="S699" s="100"/>
      <c r="T699" s="100"/>
      <c r="U699" s="119"/>
      <c r="V699" s="120"/>
      <c r="W699" s="121"/>
      <c r="X699" s="122"/>
      <c r="Y699" s="121"/>
      <c r="Z699" s="94"/>
      <c r="AA699" s="94"/>
      <c r="AB699" s="123"/>
      <c r="AC699" s="304"/>
      <c r="AD699" s="305"/>
      <c r="AF699">
        <f t="shared" si="340"/>
        <v>0</v>
      </c>
      <c r="AG699">
        <f t="shared" si="341"/>
        <v>0</v>
      </c>
      <c r="AH699">
        <f t="shared" si="342"/>
        <v>0</v>
      </c>
      <c r="AI699" s="155"/>
      <c r="AJ699" s="155"/>
      <c r="AK699" s="155"/>
      <c r="AL699" s="155"/>
      <c r="AM699" s="155"/>
      <c r="AO699">
        <f t="shared" si="337"/>
        <v>0</v>
      </c>
    </row>
    <row r="700" spans="1:41" ht="18.75" thickBot="1">
      <c r="A700" s="384"/>
      <c r="B700" s="215">
        <f ca="1">IF(_xlfn.ISOWEEKNUM($N$2)=A685,1,0)</f>
        <v>0</v>
      </c>
      <c r="C700" s="216">
        <f t="shared" si="338"/>
        <v>7</v>
      </c>
      <c r="D700" s="216">
        <f>A685</f>
        <v>29</v>
      </c>
      <c r="E700" s="216">
        <f t="shared" si="339"/>
        <v>18</v>
      </c>
      <c r="F700" s="217">
        <f>J697</f>
        <v>45491</v>
      </c>
      <c r="G700" s="216">
        <f t="shared" ca="1" si="335"/>
        <v>0</v>
      </c>
      <c r="H700" s="218">
        <v>16</v>
      </c>
      <c r="I700" s="219">
        <f>_xlfn.NUMBERVALUE(A685&amp;H700)</f>
        <v>2916</v>
      </c>
      <c r="J700" s="368"/>
      <c r="K700" s="103"/>
      <c r="L700" s="103"/>
      <c r="M700" s="104"/>
      <c r="N700" s="371"/>
      <c r="O700" s="105"/>
      <c r="P700" s="105"/>
      <c r="Q700" s="106"/>
      <c r="R700" s="107"/>
      <c r="S700" s="107"/>
      <c r="T700" s="107"/>
      <c r="U700" s="124"/>
      <c r="V700" s="125"/>
      <c r="W700" s="126"/>
      <c r="X700" s="127"/>
      <c r="Y700" s="126"/>
      <c r="Z700" s="112"/>
      <c r="AA700" s="112"/>
      <c r="AB700" s="128"/>
      <c r="AC700" s="306"/>
      <c r="AD700" s="307"/>
      <c r="AF700">
        <f t="shared" si="340"/>
        <v>0</v>
      </c>
      <c r="AG700">
        <f t="shared" si="341"/>
        <v>0</v>
      </c>
      <c r="AH700">
        <f t="shared" si="342"/>
        <v>0</v>
      </c>
      <c r="AI700" s="155"/>
      <c r="AJ700" s="155"/>
      <c r="AK700" s="155"/>
      <c r="AL700" s="155"/>
      <c r="AM700" s="155"/>
      <c r="AO700">
        <f t="shared" si="337"/>
        <v>0</v>
      </c>
    </row>
    <row r="701" spans="1:41" ht="18" customHeight="1">
      <c r="A701" s="384"/>
      <c r="B701" s="215">
        <f ca="1">IF(_xlfn.ISOWEEKNUM($N$2)=A685,1,0)</f>
        <v>0</v>
      </c>
      <c r="C701" s="216">
        <f t="shared" si="338"/>
        <v>7</v>
      </c>
      <c r="D701" s="216">
        <f>A685</f>
        <v>29</v>
      </c>
      <c r="E701" s="216">
        <f t="shared" si="339"/>
        <v>19</v>
      </c>
      <c r="F701" s="217">
        <f>J701</f>
        <v>45492</v>
      </c>
      <c r="G701" s="216">
        <f t="shared" ca="1" si="335"/>
        <v>0</v>
      </c>
      <c r="H701" s="218">
        <v>17</v>
      </c>
      <c r="I701" s="219">
        <f>_xlfn.NUMBERVALUE(A685&amp;H701)</f>
        <v>2917</v>
      </c>
      <c r="J701" s="366">
        <f>J697+1</f>
        <v>45492</v>
      </c>
      <c r="K701" s="84"/>
      <c r="L701" s="84"/>
      <c r="M701" s="85"/>
      <c r="N701" s="369" t="str">
        <f t="shared" ref="N701" si="356">AK702&amp;"
"&amp;AL702&amp;"
"&amp;AM702</f>
        <v>Vendredi
19
Juillet</v>
      </c>
      <c r="O701" s="86"/>
      <c r="P701" s="87"/>
      <c r="Q701" s="88"/>
      <c r="R701" s="89"/>
      <c r="S701" s="89"/>
      <c r="T701" s="89"/>
      <c r="U701" s="90"/>
      <c r="V701" s="91"/>
      <c r="W701" s="92"/>
      <c r="X701" s="93"/>
      <c r="Y701" s="92"/>
      <c r="Z701" s="94"/>
      <c r="AA701" s="94"/>
      <c r="AB701" s="95"/>
      <c r="AC701" s="309"/>
      <c r="AD701" s="308"/>
      <c r="AF701">
        <f t="shared" si="340"/>
        <v>0</v>
      </c>
      <c r="AG701">
        <f t="shared" si="341"/>
        <v>0</v>
      </c>
      <c r="AH701">
        <f t="shared" si="342"/>
        <v>0</v>
      </c>
      <c r="AI701" s="20">
        <f>AI697+1</f>
        <v>45492</v>
      </c>
      <c r="AJ701" s="155"/>
      <c r="AK701" s="155"/>
      <c r="AL701" s="155"/>
      <c r="AM701" s="155"/>
      <c r="AO701">
        <f t="shared" si="337"/>
        <v>0</v>
      </c>
    </row>
    <row r="702" spans="1:41" ht="18">
      <c r="A702" s="384"/>
      <c r="B702" s="215">
        <f ca="1">IF(_xlfn.ISOWEEKNUM($N$2)=A685,1,0)</f>
        <v>0</v>
      </c>
      <c r="C702" s="216">
        <f t="shared" si="338"/>
        <v>7</v>
      </c>
      <c r="D702" s="216">
        <f>A685</f>
        <v>29</v>
      </c>
      <c r="E702" s="216">
        <f t="shared" si="339"/>
        <v>19</v>
      </c>
      <c r="F702" s="217">
        <f>J701</f>
        <v>45492</v>
      </c>
      <c r="G702" s="216">
        <f t="shared" ca="1" si="335"/>
        <v>0</v>
      </c>
      <c r="H702" s="218">
        <v>18</v>
      </c>
      <c r="I702" s="219">
        <f>_xlfn.NUMBERVALUE(A685&amp;H702)</f>
        <v>2918</v>
      </c>
      <c r="J702" s="367"/>
      <c r="K702" s="96"/>
      <c r="L702" s="101"/>
      <c r="M702" s="97"/>
      <c r="N702" s="370"/>
      <c r="O702" s="98"/>
      <c r="P702" s="98"/>
      <c r="Q702" s="99"/>
      <c r="R702" s="89"/>
      <c r="S702" s="89"/>
      <c r="T702" s="89"/>
      <c r="U702" s="114"/>
      <c r="V702" s="115"/>
      <c r="W702" s="116"/>
      <c r="X702" s="117"/>
      <c r="Y702" s="116"/>
      <c r="Z702" s="94"/>
      <c r="AA702" s="94"/>
      <c r="AB702" s="118"/>
      <c r="AC702" s="298"/>
      <c r="AD702" s="303"/>
      <c r="AF702">
        <f t="shared" si="340"/>
        <v>0</v>
      </c>
      <c r="AG702">
        <f t="shared" si="341"/>
        <v>0</v>
      </c>
      <c r="AH702">
        <f t="shared" si="342"/>
        <v>0</v>
      </c>
      <c r="AI702" s="20" t="str">
        <f>UPPER(LEFT(TEXT(AI701,"jjjj")))&amp;RIGHT(TEXT(AI701,"jjjj"),LEN(TEXT(AI701,"jjjj"))-1)</f>
        <v>Vendredi</v>
      </c>
      <c r="AJ702" s="155" t="str">
        <f>TEXT(AI701,"jj")</f>
        <v>19</v>
      </c>
      <c r="AK702" s="20" t="str">
        <f>UPPER(LEFT(TEXT(AI701,"jjjj")))&amp;RIGHT(TEXT(AI701,"jjjj"),LEN(TEXT(AI701,"jjjj"))-1)</f>
        <v>Vendredi</v>
      </c>
      <c r="AL702" s="155">
        <f>DAY(AI701)</f>
        <v>19</v>
      </c>
      <c r="AM702" s="20" t="str">
        <f>UPPER(LEFT(TEXT(AI701,"mmmm")))&amp;RIGHT(TEXT(AI701,"mmmm"),LEN(TEXT(AI701,"mmmm"))-1)</f>
        <v>Juillet</v>
      </c>
      <c r="AO702">
        <f t="shared" si="337"/>
        <v>0</v>
      </c>
    </row>
    <row r="703" spans="1:41" ht="18">
      <c r="A703" s="384"/>
      <c r="B703" s="215">
        <f ca="1">IF(_xlfn.ISOWEEKNUM($N$2)=A685,1,0)</f>
        <v>0</v>
      </c>
      <c r="C703" s="216">
        <f t="shared" si="338"/>
        <v>7</v>
      </c>
      <c r="D703" s="216">
        <f>A685</f>
        <v>29</v>
      </c>
      <c r="E703" s="216">
        <f t="shared" si="339"/>
        <v>19</v>
      </c>
      <c r="F703" s="217">
        <f>J701</f>
        <v>45492</v>
      </c>
      <c r="G703" s="216">
        <f t="shared" ca="1" si="335"/>
        <v>0</v>
      </c>
      <c r="H703" s="218">
        <v>19</v>
      </c>
      <c r="I703" s="219">
        <f>_xlfn.NUMBERVALUE(A685&amp;H703)</f>
        <v>2919</v>
      </c>
      <c r="J703" s="367"/>
      <c r="K703" s="101"/>
      <c r="L703" s="101"/>
      <c r="M703" s="97"/>
      <c r="N703" s="370"/>
      <c r="O703" s="102"/>
      <c r="P703" s="98"/>
      <c r="Q703" s="88"/>
      <c r="R703" s="100"/>
      <c r="S703" s="100"/>
      <c r="T703" s="100"/>
      <c r="U703" s="119"/>
      <c r="V703" s="120"/>
      <c r="W703" s="121"/>
      <c r="X703" s="122"/>
      <c r="Y703" s="121"/>
      <c r="Z703" s="94"/>
      <c r="AA703" s="94"/>
      <c r="AB703" s="123"/>
      <c r="AC703" s="304"/>
      <c r="AD703" s="305"/>
      <c r="AF703">
        <f t="shared" si="340"/>
        <v>0</v>
      </c>
      <c r="AG703">
        <f t="shared" si="341"/>
        <v>0</v>
      </c>
      <c r="AH703">
        <f t="shared" si="342"/>
        <v>0</v>
      </c>
      <c r="AI703" s="155"/>
      <c r="AJ703" s="155"/>
      <c r="AK703" s="155"/>
      <c r="AL703" s="155"/>
      <c r="AM703" s="155"/>
      <c r="AO703">
        <f t="shared" si="337"/>
        <v>0</v>
      </c>
    </row>
    <row r="704" spans="1:41" ht="18.75" thickBot="1">
      <c r="A704" s="384"/>
      <c r="B704" s="215">
        <f ca="1">IF(_xlfn.ISOWEEKNUM($N$2)=A685,1,0)</f>
        <v>0</v>
      </c>
      <c r="C704" s="216">
        <f t="shared" si="338"/>
        <v>7</v>
      </c>
      <c r="D704" s="216">
        <f>A685</f>
        <v>29</v>
      </c>
      <c r="E704" s="216">
        <f t="shared" si="339"/>
        <v>19</v>
      </c>
      <c r="F704" s="217">
        <f>J701</f>
        <v>45492</v>
      </c>
      <c r="G704" s="216">
        <f t="shared" ca="1" si="335"/>
        <v>0</v>
      </c>
      <c r="H704" s="218">
        <v>20</v>
      </c>
      <c r="I704" s="219">
        <f>_xlfn.NUMBERVALUE(A685&amp;H704)</f>
        <v>2920</v>
      </c>
      <c r="J704" s="368"/>
      <c r="K704" s="103"/>
      <c r="L704" s="103"/>
      <c r="M704" s="104"/>
      <c r="N704" s="371"/>
      <c r="O704" s="105"/>
      <c r="P704" s="105"/>
      <c r="Q704" s="106"/>
      <c r="R704" s="107"/>
      <c r="S704" s="107"/>
      <c r="T704" s="107"/>
      <c r="U704" s="124"/>
      <c r="V704" s="125"/>
      <c r="W704" s="126"/>
      <c r="X704" s="127"/>
      <c r="Y704" s="126"/>
      <c r="Z704" s="112"/>
      <c r="AA704" s="112"/>
      <c r="AB704" s="128"/>
      <c r="AC704" s="306"/>
      <c r="AD704" s="307"/>
      <c r="AF704">
        <f t="shared" si="340"/>
        <v>0</v>
      </c>
      <c r="AG704">
        <f t="shared" si="341"/>
        <v>0</v>
      </c>
      <c r="AH704">
        <f t="shared" si="342"/>
        <v>0</v>
      </c>
      <c r="AI704" s="155"/>
      <c r="AJ704" s="155"/>
      <c r="AK704" s="155"/>
      <c r="AL704" s="155"/>
      <c r="AM704" s="155"/>
      <c r="AO704">
        <f t="shared" si="337"/>
        <v>0</v>
      </c>
    </row>
    <row r="705" spans="1:41" ht="18" customHeight="1">
      <c r="A705" s="384"/>
      <c r="B705" s="215">
        <f ca="1">IF(_xlfn.ISOWEEKNUM($N$2)=A685,1,0)</f>
        <v>0</v>
      </c>
      <c r="C705" s="216">
        <f t="shared" si="338"/>
        <v>7</v>
      </c>
      <c r="D705" s="216">
        <f>A685</f>
        <v>29</v>
      </c>
      <c r="E705" s="216">
        <f t="shared" si="339"/>
        <v>20</v>
      </c>
      <c r="F705" s="217">
        <f>J705</f>
        <v>45493</v>
      </c>
      <c r="G705" s="216">
        <f t="shared" ca="1" si="335"/>
        <v>0</v>
      </c>
      <c r="H705" s="218">
        <v>21</v>
      </c>
      <c r="I705" s="219">
        <f>_xlfn.NUMBERVALUE(A685&amp;H705)</f>
        <v>2921</v>
      </c>
      <c r="J705" s="372">
        <f>J701+1</f>
        <v>45493</v>
      </c>
      <c r="K705" s="52" t="s">
        <v>131</v>
      </c>
      <c r="L705" s="53" t="s">
        <v>161</v>
      </c>
      <c r="M705" s="54">
        <v>19</v>
      </c>
      <c r="N705" s="374" t="str">
        <f t="shared" ref="N705" si="357">AK706&amp;"
"&amp;AL706&amp;"
"&amp;AM706</f>
        <v>Samedi
20
Juillet</v>
      </c>
      <c r="O705" s="55">
        <v>6</v>
      </c>
      <c r="P705" s="56">
        <v>14</v>
      </c>
      <c r="Q705" s="57">
        <v>8</v>
      </c>
      <c r="R705" s="58"/>
      <c r="S705" s="58"/>
      <c r="T705" s="58"/>
      <c r="U705" s="59"/>
      <c r="V705" s="60"/>
      <c r="W705" s="61"/>
      <c r="X705" s="62"/>
      <c r="Y705" s="61"/>
      <c r="Z705" s="63"/>
      <c r="AA705" s="63"/>
      <c r="AB705" s="64"/>
      <c r="AC705" s="310"/>
      <c r="AD705" s="311"/>
      <c r="AF705">
        <f t="shared" si="340"/>
        <v>0</v>
      </c>
      <c r="AG705">
        <f t="shared" si="341"/>
        <v>60</v>
      </c>
      <c r="AH705">
        <f t="shared" si="342"/>
        <v>60</v>
      </c>
      <c r="AI705" s="20">
        <f>AI701+1</f>
        <v>45493</v>
      </c>
      <c r="AJ705" s="155"/>
      <c r="AK705" s="155"/>
      <c r="AL705" s="155"/>
      <c r="AM705" s="155"/>
      <c r="AO705">
        <f t="shared" si="337"/>
        <v>8</v>
      </c>
    </row>
    <row r="706" spans="1:41" ht="18.75" thickBot="1">
      <c r="A706" s="384"/>
      <c r="B706" s="215">
        <f ca="1">IF(_xlfn.ISOWEEKNUM($N$2)=A685,1,0)</f>
        <v>0</v>
      </c>
      <c r="C706" s="216">
        <f t="shared" si="338"/>
        <v>7</v>
      </c>
      <c r="D706" s="216">
        <f>A685</f>
        <v>29</v>
      </c>
      <c r="E706" s="216">
        <f t="shared" si="339"/>
        <v>20</v>
      </c>
      <c r="F706" s="217">
        <f>J705</f>
        <v>45493</v>
      </c>
      <c r="G706" s="216">
        <f t="shared" ca="1" si="335"/>
        <v>0</v>
      </c>
      <c r="H706" s="218">
        <v>22</v>
      </c>
      <c r="I706" s="219">
        <f>_xlfn.NUMBERVALUE(A685&amp;H706)</f>
        <v>2922</v>
      </c>
      <c r="J706" s="373"/>
      <c r="K706" s="53"/>
      <c r="L706" s="53"/>
      <c r="M706" s="65"/>
      <c r="N706" s="375"/>
      <c r="O706" s="66"/>
      <c r="P706" s="66"/>
      <c r="Q706" s="67"/>
      <c r="R706" s="68"/>
      <c r="S706" s="68"/>
      <c r="T706" s="68"/>
      <c r="U706" s="69"/>
      <c r="V706" s="70"/>
      <c r="W706" s="71"/>
      <c r="X706" s="72"/>
      <c r="Y706" s="71"/>
      <c r="Z706" s="73"/>
      <c r="AA706" s="73"/>
      <c r="AB706" s="74"/>
      <c r="AC706" s="312"/>
      <c r="AD706" s="313"/>
      <c r="AF706">
        <f t="shared" si="340"/>
        <v>0</v>
      </c>
      <c r="AG706">
        <f t="shared" si="341"/>
        <v>0</v>
      </c>
      <c r="AH706">
        <f t="shared" si="342"/>
        <v>0</v>
      </c>
      <c r="AI706" s="20" t="str">
        <f>UPPER(LEFT(TEXT(AI705,"jjjj")))&amp;RIGHT(TEXT(AI705,"jjjj"),LEN(TEXT(AI705,"jjjj"))-1)</f>
        <v>Samedi</v>
      </c>
      <c r="AJ706" s="155" t="str">
        <f>TEXT(AI705,"jj")</f>
        <v>20</v>
      </c>
      <c r="AK706" s="20" t="str">
        <f>UPPER(LEFT(TEXT(AI705,"jjjj")))&amp;RIGHT(TEXT(AI705,"jjjj"),LEN(TEXT(AI705,"jjjj"))-1)</f>
        <v>Samedi</v>
      </c>
      <c r="AL706" s="155">
        <f>DAY(AI705)</f>
        <v>20</v>
      </c>
      <c r="AM706" s="20" t="str">
        <f>UPPER(LEFT(TEXT(AI705,"mmmm")))&amp;RIGHT(TEXT(AI705,"mmmm"),LEN(TEXT(AI705,"mmmm"))-1)</f>
        <v>Juillet</v>
      </c>
      <c r="AO706">
        <f t="shared" si="337"/>
        <v>0</v>
      </c>
    </row>
    <row r="707" spans="1:41" ht="18" customHeight="1">
      <c r="A707" s="384"/>
      <c r="B707" s="215">
        <f ca="1">IF(_xlfn.ISOWEEKNUM($N$2)=A685,1,0)</f>
        <v>0</v>
      </c>
      <c r="C707" s="216">
        <f t="shared" si="338"/>
        <v>7</v>
      </c>
      <c r="D707" s="216">
        <f>A685</f>
        <v>29</v>
      </c>
      <c r="E707" s="216">
        <f t="shared" si="339"/>
        <v>21</v>
      </c>
      <c r="F707" s="217">
        <f>J707</f>
        <v>45494</v>
      </c>
      <c r="G707" s="216">
        <f t="shared" ca="1" si="335"/>
        <v>0</v>
      </c>
      <c r="H707" s="218">
        <v>23</v>
      </c>
      <c r="I707" s="219">
        <f>_xlfn.NUMBERVALUE(A685&amp;H707)</f>
        <v>2923</v>
      </c>
      <c r="J707" s="372">
        <f>J705+1</f>
        <v>45494</v>
      </c>
      <c r="K707" s="75" t="s">
        <v>131</v>
      </c>
      <c r="L707" s="75" t="s">
        <v>161</v>
      </c>
      <c r="M707" s="54">
        <v>19</v>
      </c>
      <c r="N707" s="374" t="str">
        <f t="shared" ref="N707" si="358">AK708&amp;"
"&amp;AL708&amp;"
"&amp;AM708</f>
        <v>Dimanche
21
Juillet</v>
      </c>
      <c r="O707" s="76">
        <v>6</v>
      </c>
      <c r="P707" s="77">
        <v>14</v>
      </c>
      <c r="Q707" s="78">
        <v>8</v>
      </c>
      <c r="R707" s="79"/>
      <c r="S707" s="79"/>
      <c r="T707" s="79"/>
      <c r="U707" s="80"/>
      <c r="V707" s="81"/>
      <c r="W707" s="81"/>
      <c r="X707" s="82"/>
      <c r="Y707" s="81"/>
      <c r="Z707" s="81"/>
      <c r="AA707" s="81"/>
      <c r="AB707" s="83"/>
      <c r="AC707" s="314"/>
      <c r="AD707" s="315"/>
      <c r="AF707">
        <f t="shared" si="340"/>
        <v>0</v>
      </c>
      <c r="AG707">
        <f t="shared" si="341"/>
        <v>60</v>
      </c>
      <c r="AH707">
        <f t="shared" si="342"/>
        <v>60</v>
      </c>
      <c r="AI707" s="20">
        <f>AI705+1</f>
        <v>45494</v>
      </c>
      <c r="AJ707" s="155"/>
      <c r="AK707" s="155"/>
      <c r="AL707" s="155"/>
      <c r="AM707" s="155"/>
      <c r="AO707">
        <f t="shared" si="337"/>
        <v>8</v>
      </c>
    </row>
    <row r="708" spans="1:41" ht="18.75" thickBot="1">
      <c r="A708" s="385"/>
      <c r="B708" s="220">
        <f ca="1">IF(_xlfn.ISOWEEKNUM($N$2)=A685,1,0)</f>
        <v>0</v>
      </c>
      <c r="C708" s="216">
        <f t="shared" si="338"/>
        <v>7</v>
      </c>
      <c r="D708" s="216">
        <f>A685</f>
        <v>29</v>
      </c>
      <c r="E708" s="216">
        <f t="shared" si="339"/>
        <v>21</v>
      </c>
      <c r="F708" s="217">
        <f>J707</f>
        <v>45494</v>
      </c>
      <c r="G708" s="221">
        <f t="shared" ca="1" si="335"/>
        <v>0</v>
      </c>
      <c r="H708" s="218">
        <v>24</v>
      </c>
      <c r="I708" s="222">
        <f>_xlfn.NUMBERVALUE(A685&amp;H708)</f>
        <v>2924</v>
      </c>
      <c r="J708" s="379"/>
      <c r="K708" s="146"/>
      <c r="L708" s="146"/>
      <c r="M708" s="147"/>
      <c r="N708" s="380"/>
      <c r="O708" s="148"/>
      <c r="P708" s="148"/>
      <c r="Q708" s="149"/>
      <c r="R708" s="150"/>
      <c r="S708" s="150"/>
      <c r="T708" s="150"/>
      <c r="U708" s="151"/>
      <c r="V708" s="152"/>
      <c r="W708" s="152"/>
      <c r="X708" s="153"/>
      <c r="Y708" s="152"/>
      <c r="Z708" s="152"/>
      <c r="AA708" s="152"/>
      <c r="AB708" s="154"/>
      <c r="AC708" s="316"/>
      <c r="AD708" s="317"/>
      <c r="AF708">
        <f t="shared" si="340"/>
        <v>0</v>
      </c>
      <c r="AG708">
        <f t="shared" si="341"/>
        <v>0</v>
      </c>
      <c r="AH708">
        <f t="shared" si="342"/>
        <v>0</v>
      </c>
      <c r="AI708" s="20" t="str">
        <f>UPPER(LEFT(TEXT(AI707,"jjjj")))&amp;RIGHT(TEXT(AI707,"jjjj"),LEN(TEXT(AI707,"jjjj"))-1)</f>
        <v>Dimanche</v>
      </c>
      <c r="AJ708" s="155" t="str">
        <f>TEXT(AI707,"jj")</f>
        <v>21</v>
      </c>
      <c r="AK708" s="20" t="str">
        <f>UPPER(LEFT(TEXT(AI707,"jjjj")))&amp;RIGHT(TEXT(AI707,"jjjj"),LEN(TEXT(AI707,"jjjj"))-1)</f>
        <v>Dimanche</v>
      </c>
      <c r="AL708" s="155">
        <f>DAY(AI707)</f>
        <v>21</v>
      </c>
      <c r="AM708" s="20" t="str">
        <f>UPPER(LEFT(TEXT(AI707,"mmmm")))&amp;RIGHT(TEXT(AI707,"mmmm"),LEN(TEXT(AI707,"mmmm"))-1)</f>
        <v>Juillet</v>
      </c>
      <c r="AO708">
        <f t="shared" si="337"/>
        <v>0</v>
      </c>
    </row>
    <row r="709" spans="1:41" ht="18.75" customHeight="1" thickTop="1">
      <c r="A709" s="383">
        <f>A685+1</f>
        <v>30</v>
      </c>
      <c r="B709" s="210">
        <f ca="1">IF(_xlfn.ISOWEEKNUM($N$2)=A709,1,0)</f>
        <v>0</v>
      </c>
      <c r="C709" s="211">
        <f t="shared" si="338"/>
        <v>7</v>
      </c>
      <c r="D709" s="211">
        <f>A709</f>
        <v>30</v>
      </c>
      <c r="E709" s="211">
        <f t="shared" si="339"/>
        <v>22</v>
      </c>
      <c r="F709" s="212">
        <f>J709</f>
        <v>45495</v>
      </c>
      <c r="G709" s="211">
        <f t="shared" ca="1" si="335"/>
        <v>0</v>
      </c>
      <c r="H709" s="213">
        <v>1</v>
      </c>
      <c r="I709" s="214">
        <f>_xlfn.NUMBERVALUE(A709&amp;0&amp;H709)</f>
        <v>3001</v>
      </c>
      <c r="J709" s="386">
        <f>J707+1</f>
        <v>45495</v>
      </c>
      <c r="K709" s="134" t="s">
        <v>140</v>
      </c>
      <c r="L709" s="134" t="s">
        <v>155</v>
      </c>
      <c r="M709" s="135">
        <v>15</v>
      </c>
      <c r="N709" s="387" t="str">
        <f t="shared" ref="N709" si="359">AK710&amp;"
"&amp;AL710&amp;"
"&amp;AM710</f>
        <v>Lundi
22
Juillet</v>
      </c>
      <c r="O709" s="136">
        <v>10</v>
      </c>
      <c r="P709" s="137">
        <v>17</v>
      </c>
      <c r="Q709" s="138">
        <v>6</v>
      </c>
      <c r="R709" s="139"/>
      <c r="S709" s="139"/>
      <c r="T709" s="139"/>
      <c r="U709" s="140">
        <v>2.25</v>
      </c>
      <c r="V709" s="141">
        <v>0</v>
      </c>
      <c r="W709" s="142"/>
      <c r="X709" s="143"/>
      <c r="Y709" s="142"/>
      <c r="Z709" s="144"/>
      <c r="AA709" s="144"/>
      <c r="AB709" s="145"/>
      <c r="AC709" s="296" t="s">
        <v>132</v>
      </c>
      <c r="AD709" s="297" t="s">
        <v>140</v>
      </c>
      <c r="AF709">
        <f t="shared" si="340"/>
        <v>0</v>
      </c>
      <c r="AG709">
        <f t="shared" si="341"/>
        <v>86</v>
      </c>
      <c r="AH709">
        <f t="shared" si="342"/>
        <v>86</v>
      </c>
      <c r="AI709" s="20">
        <f>J709</f>
        <v>45495</v>
      </c>
      <c r="AJ709" s="19"/>
      <c r="AK709" s="19"/>
      <c r="AL709" s="19"/>
      <c r="AM709" s="20"/>
      <c r="AO709">
        <f t="shared" si="337"/>
        <v>6</v>
      </c>
    </row>
    <row r="710" spans="1:41" ht="18">
      <c r="A710" s="384"/>
      <c r="B710" s="215">
        <f ca="1">IF(_xlfn.ISOWEEKNUM($N$2)=A709,1,0)</f>
        <v>0</v>
      </c>
      <c r="C710" s="216">
        <f t="shared" si="338"/>
        <v>7</v>
      </c>
      <c r="D710" s="216">
        <f>A709</f>
        <v>30</v>
      </c>
      <c r="E710" s="216">
        <f t="shared" si="339"/>
        <v>22</v>
      </c>
      <c r="F710" s="217">
        <f>J709</f>
        <v>45495</v>
      </c>
      <c r="G710" s="216">
        <f t="shared" ca="1" si="335"/>
        <v>0</v>
      </c>
      <c r="H710" s="218">
        <v>2</v>
      </c>
      <c r="I710" s="219">
        <f>_xlfn.NUMBERVALUE(A709&amp;0&amp;H710)</f>
        <v>3002</v>
      </c>
      <c r="J710" s="367"/>
      <c r="K710" s="96"/>
      <c r="L710" s="96"/>
      <c r="M710" s="97"/>
      <c r="N710" s="370"/>
      <c r="O710" s="98"/>
      <c r="P710" s="98"/>
      <c r="Q710" s="99"/>
      <c r="R710" s="100"/>
      <c r="S710" s="100"/>
      <c r="T710" s="100"/>
      <c r="U710" s="90"/>
      <c r="V710" s="91"/>
      <c r="W710" s="92"/>
      <c r="X710" s="93"/>
      <c r="Y710" s="92"/>
      <c r="Z710" s="94"/>
      <c r="AA710" s="94"/>
      <c r="AB710" s="95"/>
      <c r="AC710" s="298">
        <v>235</v>
      </c>
      <c r="AD710" s="299"/>
      <c r="AF710">
        <f t="shared" si="340"/>
        <v>235</v>
      </c>
      <c r="AG710">
        <f t="shared" si="341"/>
        <v>0</v>
      </c>
      <c r="AH710">
        <f t="shared" si="342"/>
        <v>235</v>
      </c>
      <c r="AI710" s="20" t="str">
        <f>UPPER(LEFT(TEXT(AI709,"jjjj")))&amp;RIGHT(TEXT(AI709,"jjjj"),LEN(TEXT(AI709,"jjjj"))-1)</f>
        <v>Lundi</v>
      </c>
      <c r="AJ710" s="155" t="str">
        <f>TEXT(AI709,"jj")</f>
        <v>22</v>
      </c>
      <c r="AK710" s="20" t="str">
        <f>UPPER(LEFT(TEXT(AI709,"jjjj")))&amp;RIGHT(TEXT(AI709,"jjjj"),LEN(TEXT(AI709,"jjjj"))-1)</f>
        <v>Lundi</v>
      </c>
      <c r="AL710" s="155">
        <f>DAY(AI709)</f>
        <v>22</v>
      </c>
      <c r="AM710" s="20" t="str">
        <f>UPPER(LEFT(TEXT(AI709,"mmmm")))&amp;RIGHT(TEXT(AI709,"mmmm"),LEN(TEXT(AI709,"mmmm"))-1)</f>
        <v>Juillet</v>
      </c>
      <c r="AO710">
        <f t="shared" si="337"/>
        <v>0</v>
      </c>
    </row>
    <row r="711" spans="1:41" ht="18">
      <c r="A711" s="384"/>
      <c r="B711" s="215">
        <f ca="1">IF(_xlfn.ISOWEEKNUM($N$2)=A709,1,0)</f>
        <v>0</v>
      </c>
      <c r="C711" s="216">
        <f t="shared" si="338"/>
        <v>7</v>
      </c>
      <c r="D711" s="216">
        <f>A709</f>
        <v>30</v>
      </c>
      <c r="E711" s="216">
        <f t="shared" si="339"/>
        <v>22</v>
      </c>
      <c r="F711" s="217">
        <f>J709</f>
        <v>45495</v>
      </c>
      <c r="G711" s="216">
        <f t="shared" ca="1" si="335"/>
        <v>0</v>
      </c>
      <c r="H711" s="218">
        <v>3</v>
      </c>
      <c r="I711" s="219">
        <f>_xlfn.NUMBERVALUE(A709&amp;0&amp;H711)</f>
        <v>3003</v>
      </c>
      <c r="J711" s="367"/>
      <c r="K711" s="101"/>
      <c r="L711" s="101"/>
      <c r="M711" s="97"/>
      <c r="N711" s="370"/>
      <c r="O711" s="102"/>
      <c r="P711" s="98"/>
      <c r="Q711" s="88"/>
      <c r="R711" s="89"/>
      <c r="S711" s="89"/>
      <c r="T711" s="89"/>
      <c r="U711" s="90"/>
      <c r="V711" s="91"/>
      <c r="W711" s="92"/>
      <c r="X711" s="93"/>
      <c r="Y711" s="92"/>
      <c r="Z711" s="94"/>
      <c r="AA711" s="94"/>
      <c r="AB711" s="95"/>
      <c r="AC711" s="298"/>
      <c r="AD711" s="299"/>
      <c r="AF711">
        <f t="shared" si="340"/>
        <v>0</v>
      </c>
      <c r="AG711">
        <f t="shared" si="341"/>
        <v>0</v>
      </c>
      <c r="AH711">
        <f t="shared" si="342"/>
        <v>0</v>
      </c>
      <c r="AI711" s="19"/>
      <c r="AJ711" s="19"/>
      <c r="AK711" s="19"/>
      <c r="AL711" s="19"/>
      <c r="AM711" s="19"/>
      <c r="AO711">
        <f t="shared" si="337"/>
        <v>0</v>
      </c>
    </row>
    <row r="712" spans="1:41" ht="18.75" thickBot="1">
      <c r="A712" s="384"/>
      <c r="B712" s="215">
        <f ca="1">IF(_xlfn.ISOWEEKNUM($N$2)=A709,1,0)</f>
        <v>0</v>
      </c>
      <c r="C712" s="216">
        <f t="shared" si="338"/>
        <v>7</v>
      </c>
      <c r="D712" s="216">
        <f>A709</f>
        <v>30</v>
      </c>
      <c r="E712" s="216">
        <f t="shared" si="339"/>
        <v>22</v>
      </c>
      <c r="F712" s="217">
        <f>J709</f>
        <v>45495</v>
      </c>
      <c r="G712" s="216">
        <f t="shared" ca="1" si="335"/>
        <v>0</v>
      </c>
      <c r="H712" s="218">
        <v>4</v>
      </c>
      <c r="I712" s="219">
        <f>_xlfn.NUMBERVALUE(A709&amp;0&amp;H712)</f>
        <v>3004</v>
      </c>
      <c r="J712" s="368"/>
      <c r="K712" s="103"/>
      <c r="L712" s="103"/>
      <c r="M712" s="104"/>
      <c r="N712" s="371"/>
      <c r="O712" s="105"/>
      <c r="P712" s="105"/>
      <c r="Q712" s="106"/>
      <c r="R712" s="107"/>
      <c r="S712" s="107"/>
      <c r="T712" s="107"/>
      <c r="U712" s="108"/>
      <c r="V712" s="109"/>
      <c r="W712" s="110"/>
      <c r="X712" s="111"/>
      <c r="Y712" s="110"/>
      <c r="Z712" s="112"/>
      <c r="AA712" s="112"/>
      <c r="AB712" s="113"/>
      <c r="AC712" s="300"/>
      <c r="AD712" s="301"/>
      <c r="AF712">
        <f t="shared" si="340"/>
        <v>0</v>
      </c>
      <c r="AG712">
        <f t="shared" si="341"/>
        <v>0</v>
      </c>
      <c r="AH712">
        <f t="shared" si="342"/>
        <v>0</v>
      </c>
      <c r="AI712" s="20"/>
      <c r="AJ712" s="19"/>
      <c r="AK712" s="19"/>
      <c r="AL712" s="19"/>
      <c r="AM712" s="19"/>
      <c r="AO712">
        <f t="shared" si="337"/>
        <v>0</v>
      </c>
    </row>
    <row r="713" spans="1:41" ht="18" customHeight="1">
      <c r="A713" s="384"/>
      <c r="B713" s="215">
        <f ca="1">IF(_xlfn.ISOWEEKNUM($N$2)=A709,1,0)</f>
        <v>0</v>
      </c>
      <c r="C713" s="216">
        <f t="shared" si="338"/>
        <v>7</v>
      </c>
      <c r="D713" s="216">
        <f>A709</f>
        <v>30</v>
      </c>
      <c r="E713" s="216">
        <f t="shared" si="339"/>
        <v>23</v>
      </c>
      <c r="F713" s="217">
        <f>J713</f>
        <v>45496</v>
      </c>
      <c r="G713" s="216">
        <f t="shared" ca="1" si="335"/>
        <v>0</v>
      </c>
      <c r="H713" s="218">
        <v>5</v>
      </c>
      <c r="I713" s="219">
        <f>_xlfn.NUMBERVALUE(A709&amp;0&amp;H713)</f>
        <v>3005</v>
      </c>
      <c r="J713" s="366">
        <f>J709+1</f>
        <v>45496</v>
      </c>
      <c r="K713" s="84" t="s">
        <v>140</v>
      </c>
      <c r="L713" s="84" t="s">
        <v>155</v>
      </c>
      <c r="M713" s="85">
        <v>15</v>
      </c>
      <c r="N713" s="369" t="str">
        <f t="shared" ref="N713" si="360">AK714&amp;"
"&amp;AL714&amp;"
"&amp;AM714</f>
        <v>Mardi
23
Juillet</v>
      </c>
      <c r="O713" s="86">
        <v>7</v>
      </c>
      <c r="P713" s="87">
        <v>16</v>
      </c>
      <c r="Q713" s="88">
        <v>8</v>
      </c>
      <c r="R713" s="89"/>
      <c r="S713" s="89"/>
      <c r="T713" s="89"/>
      <c r="U713" s="90"/>
      <c r="V713" s="91">
        <v>0</v>
      </c>
      <c r="W713" s="92"/>
      <c r="X713" s="93"/>
      <c r="Y713" s="92"/>
      <c r="Z713" s="94"/>
      <c r="AA713" s="94"/>
      <c r="AB713" s="95"/>
      <c r="AC713" s="298"/>
      <c r="AD713" s="299"/>
      <c r="AF713">
        <f t="shared" si="340"/>
        <v>0</v>
      </c>
      <c r="AG713">
        <f t="shared" si="341"/>
        <v>86</v>
      </c>
      <c r="AH713">
        <f t="shared" si="342"/>
        <v>86</v>
      </c>
      <c r="AI713" s="20">
        <f>AI709+1</f>
        <v>45496</v>
      </c>
      <c r="AJ713" s="19"/>
      <c r="AK713" s="19"/>
      <c r="AL713" s="19"/>
      <c r="AM713" s="19"/>
      <c r="AO713">
        <f t="shared" si="337"/>
        <v>8</v>
      </c>
    </row>
    <row r="714" spans="1:41" ht="18">
      <c r="A714" s="384"/>
      <c r="B714" s="215">
        <f ca="1">IF(_xlfn.ISOWEEKNUM($N$2)=A709,1,0)</f>
        <v>0</v>
      </c>
      <c r="C714" s="216">
        <f t="shared" si="338"/>
        <v>7</v>
      </c>
      <c r="D714" s="216">
        <f>A709</f>
        <v>30</v>
      </c>
      <c r="E714" s="216">
        <f t="shared" si="339"/>
        <v>23</v>
      </c>
      <c r="F714" s="217">
        <f>J713</f>
        <v>45496</v>
      </c>
      <c r="G714" s="216">
        <f t="shared" ca="1" si="335"/>
        <v>0</v>
      </c>
      <c r="H714" s="218">
        <v>6</v>
      </c>
      <c r="I714" s="219">
        <f>_xlfn.NUMBERVALUE(A709&amp;0&amp;H714)</f>
        <v>3006</v>
      </c>
      <c r="J714" s="367"/>
      <c r="K714" s="96"/>
      <c r="L714" s="101"/>
      <c r="M714" s="97"/>
      <c r="N714" s="370"/>
      <c r="O714" s="98"/>
      <c r="P714" s="98"/>
      <c r="Q714" s="99"/>
      <c r="R714" s="89"/>
      <c r="S714" s="89"/>
      <c r="T714" s="89"/>
      <c r="U714" s="90"/>
      <c r="V714" s="91"/>
      <c r="W714" s="92"/>
      <c r="X714" s="93"/>
      <c r="Y714" s="92"/>
      <c r="Z714" s="94"/>
      <c r="AA714" s="94"/>
      <c r="AB714" s="95"/>
      <c r="AC714" s="298"/>
      <c r="AD714" s="299"/>
      <c r="AF714">
        <f t="shared" si="340"/>
        <v>0</v>
      </c>
      <c r="AG714">
        <f t="shared" si="341"/>
        <v>0</v>
      </c>
      <c r="AH714">
        <f t="shared" si="342"/>
        <v>0</v>
      </c>
      <c r="AI714" s="20" t="str">
        <f>UPPER(LEFT(TEXT(AI713,"jjjj")))&amp;RIGHT(TEXT(AI713,"jjjj"),LEN(TEXT(AI713,"jjjj"))-1)</f>
        <v>Mardi</v>
      </c>
      <c r="AJ714" s="155" t="str">
        <f>TEXT(AI713,"jj")</f>
        <v>23</v>
      </c>
      <c r="AK714" s="20" t="str">
        <f>UPPER(LEFT(TEXT(AI713,"jjjj")))&amp;RIGHT(TEXT(AI713,"jjjj"),LEN(TEXT(AI713,"jjjj"))-1)</f>
        <v>Mardi</v>
      </c>
      <c r="AL714" s="155">
        <f>DAY(AI713)</f>
        <v>23</v>
      </c>
      <c r="AM714" s="20" t="str">
        <f>UPPER(LEFT(TEXT(AI713,"mmmm")))&amp;RIGHT(TEXT(AI713,"mmmm"),LEN(TEXT(AI713,"mmmm"))-1)</f>
        <v>Juillet</v>
      </c>
      <c r="AO714">
        <f t="shared" si="337"/>
        <v>0</v>
      </c>
    </row>
    <row r="715" spans="1:41" ht="18">
      <c r="A715" s="384"/>
      <c r="B715" s="215">
        <f ca="1">IF(_xlfn.ISOWEEKNUM($N$2)=A709,1,0)</f>
        <v>0</v>
      </c>
      <c r="C715" s="216">
        <f t="shared" si="338"/>
        <v>7</v>
      </c>
      <c r="D715" s="216">
        <f>A709</f>
        <v>30</v>
      </c>
      <c r="E715" s="216">
        <f t="shared" si="339"/>
        <v>23</v>
      </c>
      <c r="F715" s="217">
        <f>J713</f>
        <v>45496</v>
      </c>
      <c r="G715" s="216">
        <f t="shared" ca="1" si="335"/>
        <v>0</v>
      </c>
      <c r="H715" s="218">
        <v>7</v>
      </c>
      <c r="I715" s="219">
        <f>_xlfn.NUMBERVALUE(A709&amp;0&amp;H715)</f>
        <v>3007</v>
      </c>
      <c r="J715" s="367"/>
      <c r="K715" s="101"/>
      <c r="L715" s="101"/>
      <c r="M715" s="97"/>
      <c r="N715" s="370"/>
      <c r="O715" s="102"/>
      <c r="P715" s="98"/>
      <c r="Q715" s="88"/>
      <c r="R715" s="100"/>
      <c r="S715" s="100"/>
      <c r="T715" s="100"/>
      <c r="U715" s="90"/>
      <c r="V715" s="91"/>
      <c r="W715" s="92"/>
      <c r="X715" s="93"/>
      <c r="Y715" s="92"/>
      <c r="Z715" s="94"/>
      <c r="AA715" s="94"/>
      <c r="AB715" s="95"/>
      <c r="AC715" s="298"/>
      <c r="AD715" s="299"/>
      <c r="AF715">
        <f t="shared" si="340"/>
        <v>0</v>
      </c>
      <c r="AG715">
        <f t="shared" si="341"/>
        <v>0</v>
      </c>
      <c r="AH715">
        <f t="shared" si="342"/>
        <v>0</v>
      </c>
      <c r="AI715" s="155"/>
      <c r="AJ715" s="155"/>
      <c r="AK715" s="155"/>
      <c r="AL715" s="155"/>
      <c r="AM715" s="155"/>
      <c r="AO715">
        <f t="shared" si="337"/>
        <v>0</v>
      </c>
    </row>
    <row r="716" spans="1:41" ht="18.75" thickBot="1">
      <c r="A716" s="384"/>
      <c r="B716" s="215">
        <f ca="1">IF(_xlfn.ISOWEEKNUM($N$2)=A709,1,0)</f>
        <v>0</v>
      </c>
      <c r="C716" s="216">
        <f t="shared" si="338"/>
        <v>7</v>
      </c>
      <c r="D716" s="216">
        <f>A709</f>
        <v>30</v>
      </c>
      <c r="E716" s="216">
        <f t="shared" si="339"/>
        <v>23</v>
      </c>
      <c r="F716" s="217">
        <f>J713</f>
        <v>45496</v>
      </c>
      <c r="G716" s="216">
        <f t="shared" ca="1" si="335"/>
        <v>0</v>
      </c>
      <c r="H716" s="218">
        <v>8</v>
      </c>
      <c r="I716" s="219">
        <f>_xlfn.NUMBERVALUE(A709&amp;0&amp;H716)</f>
        <v>3008</v>
      </c>
      <c r="J716" s="368"/>
      <c r="K716" s="103"/>
      <c r="L716" s="103"/>
      <c r="M716" s="104"/>
      <c r="N716" s="371"/>
      <c r="O716" s="105"/>
      <c r="P716" s="105"/>
      <c r="Q716" s="106"/>
      <c r="R716" s="107"/>
      <c r="S716" s="107"/>
      <c r="T716" s="107"/>
      <c r="U716" s="108"/>
      <c r="V716" s="109"/>
      <c r="W716" s="110"/>
      <c r="X716" s="111"/>
      <c r="Y716" s="110"/>
      <c r="Z716" s="112"/>
      <c r="AA716" s="112"/>
      <c r="AB716" s="113"/>
      <c r="AC716" s="300"/>
      <c r="AD716" s="301"/>
      <c r="AF716">
        <f t="shared" si="340"/>
        <v>0</v>
      </c>
      <c r="AG716">
        <f t="shared" si="341"/>
        <v>0</v>
      </c>
      <c r="AH716">
        <f t="shared" si="342"/>
        <v>0</v>
      </c>
      <c r="AI716" s="155"/>
      <c r="AJ716" s="155"/>
      <c r="AK716" s="155"/>
      <c r="AL716" s="155"/>
      <c r="AM716" s="155"/>
      <c r="AO716">
        <f t="shared" si="337"/>
        <v>0</v>
      </c>
    </row>
    <row r="717" spans="1:41" ht="18" customHeight="1">
      <c r="A717" s="384"/>
      <c r="B717" s="215">
        <f ca="1">IF(_xlfn.ISOWEEKNUM($N$2)=A709,1,0)</f>
        <v>0</v>
      </c>
      <c r="C717" s="216">
        <f t="shared" si="338"/>
        <v>7</v>
      </c>
      <c r="D717" s="216">
        <f>A709</f>
        <v>30</v>
      </c>
      <c r="E717" s="216">
        <f t="shared" si="339"/>
        <v>24</v>
      </c>
      <c r="F717" s="217">
        <f>J717</f>
        <v>45497</v>
      </c>
      <c r="G717" s="216">
        <f t="shared" ref="G717:G780" ca="1" si="361">IF(F717=N$2,1,0)</f>
        <v>0</v>
      </c>
      <c r="H717" s="218">
        <v>9</v>
      </c>
      <c r="I717" s="219">
        <f>_xlfn.NUMBERVALUE(A709&amp;0&amp;H717)</f>
        <v>3009</v>
      </c>
      <c r="J717" s="366">
        <f>J713+1</f>
        <v>45497</v>
      </c>
      <c r="K717" s="84" t="s">
        <v>140</v>
      </c>
      <c r="L717" s="84" t="s">
        <v>155</v>
      </c>
      <c r="M717" s="85">
        <v>15</v>
      </c>
      <c r="N717" s="369" t="str">
        <f t="shared" ref="N717" si="362">AK718&amp;"
"&amp;AL718&amp;"
"&amp;AM718</f>
        <v>Mercredi
24
Juillet</v>
      </c>
      <c r="O717" s="86">
        <v>7</v>
      </c>
      <c r="P717" s="87">
        <v>16</v>
      </c>
      <c r="Q717" s="88">
        <v>8</v>
      </c>
      <c r="R717" s="89"/>
      <c r="S717" s="89"/>
      <c r="T717" s="89"/>
      <c r="U717" s="90"/>
      <c r="V717" s="91"/>
      <c r="W717" s="92"/>
      <c r="X717" s="93"/>
      <c r="Y717" s="92"/>
      <c r="Z717" s="94"/>
      <c r="AA717" s="94"/>
      <c r="AB717" s="95"/>
      <c r="AC717" s="298"/>
      <c r="AD717" s="299"/>
      <c r="AF717">
        <f t="shared" si="340"/>
        <v>0</v>
      </c>
      <c r="AG717">
        <f t="shared" si="341"/>
        <v>86</v>
      </c>
      <c r="AH717">
        <f t="shared" si="342"/>
        <v>86</v>
      </c>
      <c r="AI717" s="20">
        <f>AI713+1</f>
        <v>45497</v>
      </c>
      <c r="AJ717" s="155"/>
      <c r="AK717" s="155"/>
      <c r="AL717" s="155"/>
      <c r="AM717" s="155"/>
      <c r="AO717">
        <f t="shared" ref="AO717:AO780" si="363">SUM(Q717:T717)</f>
        <v>8</v>
      </c>
    </row>
    <row r="718" spans="1:41" ht="18">
      <c r="A718" s="384"/>
      <c r="B718" s="215">
        <f ca="1">IF(_xlfn.ISOWEEKNUM($N$2)=A709,1,0)</f>
        <v>0</v>
      </c>
      <c r="C718" s="216">
        <f t="shared" ref="C718:C781" si="364">MONTH(F718)</f>
        <v>7</v>
      </c>
      <c r="D718" s="216">
        <f>A709</f>
        <v>30</v>
      </c>
      <c r="E718" s="216">
        <f t="shared" ref="E718:E781" si="365">DAY(F718)</f>
        <v>24</v>
      </c>
      <c r="F718" s="217">
        <f>J717</f>
        <v>45497</v>
      </c>
      <c r="G718" s="216">
        <f t="shared" ca="1" si="361"/>
        <v>0</v>
      </c>
      <c r="H718" s="218">
        <v>10</v>
      </c>
      <c r="I718" s="219">
        <f>_xlfn.NUMBERVALUE(A709&amp;H718)</f>
        <v>3010</v>
      </c>
      <c r="J718" s="367"/>
      <c r="K718" s="96"/>
      <c r="L718" s="101"/>
      <c r="M718" s="97"/>
      <c r="N718" s="370"/>
      <c r="O718" s="98"/>
      <c r="P718" s="98"/>
      <c r="Q718" s="99"/>
      <c r="R718" s="89"/>
      <c r="S718" s="89"/>
      <c r="T718" s="89"/>
      <c r="U718" s="114"/>
      <c r="V718" s="115"/>
      <c r="W718" s="116"/>
      <c r="X718" s="117"/>
      <c r="Y718" s="116"/>
      <c r="Z718" s="94"/>
      <c r="AA718" s="94"/>
      <c r="AB718" s="118"/>
      <c r="AC718" s="302"/>
      <c r="AD718" s="303"/>
      <c r="AF718">
        <f t="shared" ref="AF718:AF781" si="366">IF(ISNUMBER(AC718)=TRUE,AC718,0)</f>
        <v>0</v>
      </c>
      <c r="AG718">
        <f t="shared" ref="AG718:AG781" si="367">IF(ISNUMBER(MATCH(K718,$AG$7:$AQ$7,0))=TRUE,LOOKUP(K718,$AG$7:$AQ$7,$AG$8:$AQ$8),0)</f>
        <v>0</v>
      </c>
      <c r="AH718">
        <f t="shared" ref="AH718:AH781" si="368">AF718+AG718</f>
        <v>0</v>
      </c>
      <c r="AI718" s="20" t="str">
        <f>UPPER(LEFT(TEXT(AI717,"jjjj")))&amp;RIGHT(TEXT(AI717,"jjjj"),LEN(TEXT(AI717,"jjjj"))-1)</f>
        <v>Mercredi</v>
      </c>
      <c r="AJ718" s="155" t="str">
        <f>TEXT(AI717,"jj")</f>
        <v>24</v>
      </c>
      <c r="AK718" s="20" t="str">
        <f>UPPER(LEFT(TEXT(AI717,"jjjj")))&amp;RIGHT(TEXT(AI717,"jjjj"),LEN(TEXT(AI717,"jjjj"))-1)</f>
        <v>Mercredi</v>
      </c>
      <c r="AL718" s="155">
        <f>DAY(AI717)</f>
        <v>24</v>
      </c>
      <c r="AM718" s="20" t="str">
        <f>UPPER(LEFT(TEXT(AI717,"mmmm")))&amp;RIGHT(TEXT(AI717,"mmmm"),LEN(TEXT(AI717,"mmmm"))-1)</f>
        <v>Juillet</v>
      </c>
      <c r="AO718">
        <f t="shared" si="363"/>
        <v>0</v>
      </c>
    </row>
    <row r="719" spans="1:41" ht="18">
      <c r="A719" s="384"/>
      <c r="B719" s="215">
        <f ca="1">IF(_xlfn.ISOWEEKNUM($N$2)=A709,1,0)</f>
        <v>0</v>
      </c>
      <c r="C719" s="216">
        <f t="shared" si="364"/>
        <v>7</v>
      </c>
      <c r="D719" s="216">
        <f>A709</f>
        <v>30</v>
      </c>
      <c r="E719" s="216">
        <f t="shared" si="365"/>
        <v>24</v>
      </c>
      <c r="F719" s="217">
        <f>J717</f>
        <v>45497</v>
      </c>
      <c r="G719" s="216">
        <f t="shared" ca="1" si="361"/>
        <v>0</v>
      </c>
      <c r="H719" s="218">
        <v>11</v>
      </c>
      <c r="I719" s="219">
        <f>_xlfn.NUMBERVALUE(A709&amp;H719)</f>
        <v>3011</v>
      </c>
      <c r="J719" s="367"/>
      <c r="K719" s="101"/>
      <c r="L719" s="101"/>
      <c r="M719" s="97"/>
      <c r="N719" s="370"/>
      <c r="O719" s="102"/>
      <c r="P719" s="98"/>
      <c r="Q719" s="88"/>
      <c r="R719" s="100"/>
      <c r="S719" s="100"/>
      <c r="T719" s="100"/>
      <c r="U719" s="119"/>
      <c r="V719" s="120"/>
      <c r="W719" s="121"/>
      <c r="X719" s="122"/>
      <c r="Y719" s="121"/>
      <c r="Z719" s="94"/>
      <c r="AA719" s="94"/>
      <c r="AB719" s="123"/>
      <c r="AC719" s="304"/>
      <c r="AD719" s="305"/>
      <c r="AF719">
        <f t="shared" si="366"/>
        <v>0</v>
      </c>
      <c r="AG719">
        <f t="shared" si="367"/>
        <v>0</v>
      </c>
      <c r="AH719">
        <f t="shared" si="368"/>
        <v>0</v>
      </c>
      <c r="AI719" s="155"/>
      <c r="AJ719" s="155"/>
      <c r="AK719" s="155"/>
      <c r="AL719" s="155"/>
      <c r="AM719" s="155"/>
      <c r="AO719">
        <f t="shared" si="363"/>
        <v>0</v>
      </c>
    </row>
    <row r="720" spans="1:41" ht="18.75" thickBot="1">
      <c r="A720" s="384"/>
      <c r="B720" s="215">
        <f ca="1">IF(_xlfn.ISOWEEKNUM($N$2)=A709,1,0)</f>
        <v>0</v>
      </c>
      <c r="C720" s="216">
        <f t="shared" si="364"/>
        <v>7</v>
      </c>
      <c r="D720" s="216">
        <f>A709</f>
        <v>30</v>
      </c>
      <c r="E720" s="216">
        <f t="shared" si="365"/>
        <v>24</v>
      </c>
      <c r="F720" s="217">
        <f>J717</f>
        <v>45497</v>
      </c>
      <c r="G720" s="216">
        <f t="shared" ca="1" si="361"/>
        <v>0</v>
      </c>
      <c r="H720" s="218">
        <v>12</v>
      </c>
      <c r="I720" s="219">
        <f>_xlfn.NUMBERVALUE(A709&amp;H720)</f>
        <v>3012</v>
      </c>
      <c r="J720" s="368"/>
      <c r="K720" s="103"/>
      <c r="L720" s="103"/>
      <c r="M720" s="104"/>
      <c r="N720" s="371"/>
      <c r="O720" s="105"/>
      <c r="P720" s="105"/>
      <c r="Q720" s="106"/>
      <c r="R720" s="107"/>
      <c r="S720" s="107"/>
      <c r="T720" s="107"/>
      <c r="U720" s="124"/>
      <c r="V720" s="125"/>
      <c r="W720" s="126"/>
      <c r="X720" s="127"/>
      <c r="Y720" s="126"/>
      <c r="Z720" s="112"/>
      <c r="AA720" s="112"/>
      <c r="AB720" s="128"/>
      <c r="AC720" s="306"/>
      <c r="AD720" s="307"/>
      <c r="AF720">
        <f t="shared" si="366"/>
        <v>0</v>
      </c>
      <c r="AG720">
        <f t="shared" si="367"/>
        <v>0</v>
      </c>
      <c r="AH720">
        <f t="shared" si="368"/>
        <v>0</v>
      </c>
      <c r="AI720" s="155"/>
      <c r="AJ720" s="155"/>
      <c r="AK720" s="155"/>
      <c r="AL720" s="155"/>
      <c r="AM720" s="155"/>
      <c r="AO720">
        <f t="shared" si="363"/>
        <v>0</v>
      </c>
    </row>
    <row r="721" spans="1:41" ht="18" customHeight="1">
      <c r="A721" s="384"/>
      <c r="B721" s="215">
        <f ca="1">IF(_xlfn.ISOWEEKNUM($N$2)=A709,1,0)</f>
        <v>0</v>
      </c>
      <c r="C721" s="216">
        <f t="shared" si="364"/>
        <v>7</v>
      </c>
      <c r="D721" s="216">
        <f>A709</f>
        <v>30</v>
      </c>
      <c r="E721" s="216">
        <f t="shared" si="365"/>
        <v>25</v>
      </c>
      <c r="F721" s="217">
        <f>J721</f>
        <v>45498</v>
      </c>
      <c r="G721" s="216">
        <f t="shared" ca="1" si="361"/>
        <v>0</v>
      </c>
      <c r="H721" s="218">
        <v>13</v>
      </c>
      <c r="I721" s="219">
        <f>_xlfn.NUMBERVALUE(A709&amp;H721)</f>
        <v>3013</v>
      </c>
      <c r="J721" s="366">
        <f>J717+1</f>
        <v>45498</v>
      </c>
      <c r="K721" s="84" t="s">
        <v>140</v>
      </c>
      <c r="L721" s="84" t="s">
        <v>155</v>
      </c>
      <c r="M721" s="85">
        <v>15</v>
      </c>
      <c r="N721" s="369" t="str">
        <f t="shared" ref="N721" si="369">AK722&amp;"
"&amp;AL722&amp;"
"&amp;AM722</f>
        <v>Jeudi
25
Juillet</v>
      </c>
      <c r="O721" s="86">
        <v>7</v>
      </c>
      <c r="P721" s="87">
        <v>16</v>
      </c>
      <c r="Q721" s="88">
        <v>8</v>
      </c>
      <c r="R721" s="89"/>
      <c r="S721" s="89"/>
      <c r="T721" s="89"/>
      <c r="U721" s="90"/>
      <c r="V721" s="91"/>
      <c r="W721" s="92"/>
      <c r="X721" s="93">
        <v>2</v>
      </c>
      <c r="Y721" s="92"/>
      <c r="Z721" s="94"/>
      <c r="AA721" s="94"/>
      <c r="AB721" s="95"/>
      <c r="AC721" s="298"/>
      <c r="AD721" s="308"/>
      <c r="AF721">
        <f t="shared" si="366"/>
        <v>0</v>
      </c>
      <c r="AG721">
        <f t="shared" si="367"/>
        <v>86</v>
      </c>
      <c r="AH721">
        <f t="shared" si="368"/>
        <v>86</v>
      </c>
      <c r="AI721" s="20">
        <f>AI717+1</f>
        <v>45498</v>
      </c>
      <c r="AJ721" s="155"/>
      <c r="AK721" s="155"/>
      <c r="AL721" s="155"/>
      <c r="AM721" s="155"/>
      <c r="AO721">
        <f t="shared" si="363"/>
        <v>8</v>
      </c>
    </row>
    <row r="722" spans="1:41" ht="18">
      <c r="A722" s="384"/>
      <c r="B722" s="215">
        <f ca="1">IF(_xlfn.ISOWEEKNUM($N$2)=A709,1,0)</f>
        <v>0</v>
      </c>
      <c r="C722" s="216">
        <f t="shared" si="364"/>
        <v>7</v>
      </c>
      <c r="D722" s="216">
        <f>A709</f>
        <v>30</v>
      </c>
      <c r="E722" s="216">
        <f t="shared" si="365"/>
        <v>25</v>
      </c>
      <c r="F722" s="217">
        <f>J721</f>
        <v>45498</v>
      </c>
      <c r="G722" s="216">
        <f t="shared" ca="1" si="361"/>
        <v>0</v>
      </c>
      <c r="H722" s="218">
        <v>14</v>
      </c>
      <c r="I722" s="219">
        <f>_xlfn.NUMBERVALUE(A709&amp;H722)</f>
        <v>3014</v>
      </c>
      <c r="J722" s="367"/>
      <c r="K722" s="96"/>
      <c r="L722" s="101"/>
      <c r="M722" s="97"/>
      <c r="N722" s="370"/>
      <c r="O722" s="98"/>
      <c r="P722" s="98"/>
      <c r="Q722" s="99"/>
      <c r="R722" s="89"/>
      <c r="S722" s="89"/>
      <c r="T722" s="89"/>
      <c r="U722" s="114"/>
      <c r="V722" s="115"/>
      <c r="W722" s="116"/>
      <c r="X722" s="117"/>
      <c r="Y722" s="116"/>
      <c r="Z722" s="94"/>
      <c r="AA722" s="94"/>
      <c r="AB722" s="118"/>
      <c r="AC722" s="302"/>
      <c r="AD722" s="303"/>
      <c r="AF722">
        <f t="shared" si="366"/>
        <v>0</v>
      </c>
      <c r="AG722">
        <f t="shared" si="367"/>
        <v>0</v>
      </c>
      <c r="AH722">
        <f t="shared" si="368"/>
        <v>0</v>
      </c>
      <c r="AI722" s="20" t="str">
        <f>UPPER(LEFT(TEXT(AI721,"jjjj")))&amp;RIGHT(TEXT(AI721,"jjjj"),LEN(TEXT(AI721,"jjjj"))-1)</f>
        <v>Jeudi</v>
      </c>
      <c r="AJ722" s="155" t="str">
        <f>TEXT(AI721,"jj")</f>
        <v>25</v>
      </c>
      <c r="AK722" s="20" t="str">
        <f>UPPER(LEFT(TEXT(AI721,"jjjj")))&amp;RIGHT(TEXT(AI721,"jjjj"),LEN(TEXT(AI721,"jjjj"))-1)</f>
        <v>Jeudi</v>
      </c>
      <c r="AL722" s="155">
        <f>DAY(AI721)</f>
        <v>25</v>
      </c>
      <c r="AM722" s="20" t="str">
        <f>UPPER(LEFT(TEXT(AI721,"mmmm")))&amp;RIGHT(TEXT(AI721,"mmmm"),LEN(TEXT(AI721,"mmmm"))-1)</f>
        <v>Juillet</v>
      </c>
      <c r="AO722">
        <f t="shared" si="363"/>
        <v>0</v>
      </c>
    </row>
    <row r="723" spans="1:41" ht="18">
      <c r="A723" s="384"/>
      <c r="B723" s="215">
        <f ca="1">IF(_xlfn.ISOWEEKNUM($N$2)=A709,1,0)</f>
        <v>0</v>
      </c>
      <c r="C723" s="216">
        <f t="shared" si="364"/>
        <v>7</v>
      </c>
      <c r="D723" s="216">
        <f>A709</f>
        <v>30</v>
      </c>
      <c r="E723" s="216">
        <f t="shared" si="365"/>
        <v>25</v>
      </c>
      <c r="F723" s="217">
        <f>J721</f>
        <v>45498</v>
      </c>
      <c r="G723" s="216">
        <f t="shared" ca="1" si="361"/>
        <v>0</v>
      </c>
      <c r="H723" s="218">
        <v>15</v>
      </c>
      <c r="I723" s="219">
        <f>_xlfn.NUMBERVALUE(A709&amp;H723)</f>
        <v>3015</v>
      </c>
      <c r="J723" s="367"/>
      <c r="K723" s="101"/>
      <c r="L723" s="101"/>
      <c r="M723" s="97"/>
      <c r="N723" s="370"/>
      <c r="O723" s="102"/>
      <c r="P723" s="98"/>
      <c r="Q723" s="88"/>
      <c r="R723" s="100"/>
      <c r="S723" s="100"/>
      <c r="T723" s="100"/>
      <c r="U723" s="119"/>
      <c r="V723" s="120"/>
      <c r="W723" s="121"/>
      <c r="X723" s="122"/>
      <c r="Y723" s="121"/>
      <c r="Z723" s="94"/>
      <c r="AA723" s="94"/>
      <c r="AB723" s="123"/>
      <c r="AC723" s="304"/>
      <c r="AD723" s="305"/>
      <c r="AF723">
        <f t="shared" si="366"/>
        <v>0</v>
      </c>
      <c r="AG723">
        <f t="shared" si="367"/>
        <v>0</v>
      </c>
      <c r="AH723">
        <f t="shared" si="368"/>
        <v>0</v>
      </c>
      <c r="AI723" s="155"/>
      <c r="AJ723" s="155"/>
      <c r="AK723" s="155"/>
      <c r="AL723" s="155"/>
      <c r="AM723" s="155"/>
      <c r="AO723">
        <f t="shared" si="363"/>
        <v>0</v>
      </c>
    </row>
    <row r="724" spans="1:41" ht="18.75" thickBot="1">
      <c r="A724" s="384"/>
      <c r="B724" s="215">
        <f ca="1">IF(_xlfn.ISOWEEKNUM($N$2)=A709,1,0)</f>
        <v>0</v>
      </c>
      <c r="C724" s="216">
        <f t="shared" si="364"/>
        <v>7</v>
      </c>
      <c r="D724" s="216">
        <f>A709</f>
        <v>30</v>
      </c>
      <c r="E724" s="216">
        <f t="shared" si="365"/>
        <v>25</v>
      </c>
      <c r="F724" s="217">
        <f>J721</f>
        <v>45498</v>
      </c>
      <c r="G724" s="216">
        <f t="shared" ca="1" si="361"/>
        <v>0</v>
      </c>
      <c r="H724" s="218">
        <v>16</v>
      </c>
      <c r="I724" s="219">
        <f>_xlfn.NUMBERVALUE(A709&amp;H724)</f>
        <v>3016</v>
      </c>
      <c r="J724" s="368"/>
      <c r="K724" s="103"/>
      <c r="L724" s="103"/>
      <c r="M724" s="104"/>
      <c r="N724" s="371"/>
      <c r="O724" s="105"/>
      <c r="P724" s="105"/>
      <c r="Q724" s="106"/>
      <c r="R724" s="107"/>
      <c r="S724" s="107"/>
      <c r="T724" s="107"/>
      <c r="U724" s="124"/>
      <c r="V724" s="125"/>
      <c r="W724" s="126"/>
      <c r="X724" s="127"/>
      <c r="Y724" s="126"/>
      <c r="Z724" s="112"/>
      <c r="AA724" s="112"/>
      <c r="AB724" s="128"/>
      <c r="AC724" s="306"/>
      <c r="AD724" s="307"/>
      <c r="AF724">
        <f t="shared" si="366"/>
        <v>0</v>
      </c>
      <c r="AG724">
        <f t="shared" si="367"/>
        <v>0</v>
      </c>
      <c r="AH724">
        <f t="shared" si="368"/>
        <v>0</v>
      </c>
      <c r="AI724" s="155"/>
      <c r="AJ724" s="155"/>
      <c r="AK724" s="155"/>
      <c r="AL724" s="155"/>
      <c r="AM724" s="155"/>
      <c r="AO724">
        <f t="shared" si="363"/>
        <v>0</v>
      </c>
    </row>
    <row r="725" spans="1:41" ht="18" customHeight="1">
      <c r="A725" s="384"/>
      <c r="B725" s="215">
        <f ca="1">IF(_xlfn.ISOWEEKNUM($N$2)=A709,1,0)</f>
        <v>0</v>
      </c>
      <c r="C725" s="216">
        <f t="shared" si="364"/>
        <v>7</v>
      </c>
      <c r="D725" s="216">
        <f>A709</f>
        <v>30</v>
      </c>
      <c r="E725" s="216">
        <f t="shared" si="365"/>
        <v>26</v>
      </c>
      <c r="F725" s="217">
        <f>J725</f>
        <v>45499</v>
      </c>
      <c r="G725" s="216">
        <f t="shared" ca="1" si="361"/>
        <v>0</v>
      </c>
      <c r="H725" s="218">
        <v>17</v>
      </c>
      <c r="I725" s="219">
        <f>_xlfn.NUMBERVALUE(A709&amp;H725)</f>
        <v>3017</v>
      </c>
      <c r="J725" s="366">
        <f>J721+1</f>
        <v>45499</v>
      </c>
      <c r="K725" s="84"/>
      <c r="L725" s="84"/>
      <c r="M725" s="85"/>
      <c r="N725" s="369" t="str">
        <f t="shared" ref="N725" si="370">AK726&amp;"
"&amp;AL726&amp;"
"&amp;AM726</f>
        <v>Vendredi
26
Juillet</v>
      </c>
      <c r="O725" s="86"/>
      <c r="P725" s="87"/>
      <c r="Q725" s="88"/>
      <c r="R725" s="89"/>
      <c r="S725" s="89"/>
      <c r="T725" s="89"/>
      <c r="U725" s="90"/>
      <c r="V725" s="91"/>
      <c r="W725" s="92"/>
      <c r="X725" s="93"/>
      <c r="Y725" s="92"/>
      <c r="Z725" s="94"/>
      <c r="AA725" s="94"/>
      <c r="AB725" s="95"/>
      <c r="AC725" s="309" t="s">
        <v>140</v>
      </c>
      <c r="AD725" s="308" t="s">
        <v>132</v>
      </c>
      <c r="AF725">
        <f t="shared" si="366"/>
        <v>0</v>
      </c>
      <c r="AG725">
        <f t="shared" si="367"/>
        <v>0</v>
      </c>
      <c r="AH725">
        <f t="shared" si="368"/>
        <v>0</v>
      </c>
      <c r="AI725" s="20">
        <f>AI721+1</f>
        <v>45499</v>
      </c>
      <c r="AJ725" s="155"/>
      <c r="AK725" s="155"/>
      <c r="AL725" s="155"/>
      <c r="AM725" s="155"/>
      <c r="AO725">
        <f t="shared" si="363"/>
        <v>0</v>
      </c>
    </row>
    <row r="726" spans="1:41" ht="18">
      <c r="A726" s="384"/>
      <c r="B726" s="215">
        <f ca="1">IF(_xlfn.ISOWEEKNUM($N$2)=A709,1,0)</f>
        <v>0</v>
      </c>
      <c r="C726" s="216">
        <f t="shared" si="364"/>
        <v>7</v>
      </c>
      <c r="D726" s="216">
        <f>A709</f>
        <v>30</v>
      </c>
      <c r="E726" s="216">
        <f t="shared" si="365"/>
        <v>26</v>
      </c>
      <c r="F726" s="217">
        <f>J725</f>
        <v>45499</v>
      </c>
      <c r="G726" s="216">
        <f t="shared" ca="1" si="361"/>
        <v>0</v>
      </c>
      <c r="H726" s="218">
        <v>18</v>
      </c>
      <c r="I726" s="219">
        <f>_xlfn.NUMBERVALUE(A709&amp;H726)</f>
        <v>3018</v>
      </c>
      <c r="J726" s="367"/>
      <c r="K726" s="96"/>
      <c r="L726" s="101"/>
      <c r="M726" s="97"/>
      <c r="N726" s="370"/>
      <c r="O726" s="98"/>
      <c r="P726" s="98"/>
      <c r="Q726" s="99"/>
      <c r="R726" s="89"/>
      <c r="S726" s="89"/>
      <c r="T726" s="89"/>
      <c r="U726" s="114"/>
      <c r="V726" s="115"/>
      <c r="W726" s="116"/>
      <c r="X726" s="117"/>
      <c r="Y726" s="116"/>
      <c r="Z726" s="94"/>
      <c r="AA726" s="94"/>
      <c r="AB726" s="118"/>
      <c r="AC726" s="298">
        <v>235</v>
      </c>
      <c r="AD726" s="303"/>
      <c r="AF726">
        <f t="shared" si="366"/>
        <v>235</v>
      </c>
      <c r="AG726">
        <f t="shared" si="367"/>
        <v>0</v>
      </c>
      <c r="AH726">
        <f t="shared" si="368"/>
        <v>235</v>
      </c>
      <c r="AI726" s="20" t="str">
        <f>UPPER(LEFT(TEXT(AI725,"jjjj")))&amp;RIGHT(TEXT(AI725,"jjjj"),LEN(TEXT(AI725,"jjjj"))-1)</f>
        <v>Vendredi</v>
      </c>
      <c r="AJ726" s="155" t="str">
        <f>TEXT(AI725,"jj")</f>
        <v>26</v>
      </c>
      <c r="AK726" s="20" t="str">
        <f>UPPER(LEFT(TEXT(AI725,"jjjj")))&amp;RIGHT(TEXT(AI725,"jjjj"),LEN(TEXT(AI725,"jjjj"))-1)</f>
        <v>Vendredi</v>
      </c>
      <c r="AL726" s="155">
        <f>DAY(AI725)</f>
        <v>26</v>
      </c>
      <c r="AM726" s="20" t="str">
        <f>UPPER(LEFT(TEXT(AI725,"mmmm")))&amp;RIGHT(TEXT(AI725,"mmmm"),LEN(TEXT(AI725,"mmmm"))-1)</f>
        <v>Juillet</v>
      </c>
      <c r="AO726">
        <f t="shared" si="363"/>
        <v>0</v>
      </c>
    </row>
    <row r="727" spans="1:41" ht="18">
      <c r="A727" s="384"/>
      <c r="B727" s="215">
        <f ca="1">IF(_xlfn.ISOWEEKNUM($N$2)=A709,1,0)</f>
        <v>0</v>
      </c>
      <c r="C727" s="216">
        <f t="shared" si="364"/>
        <v>7</v>
      </c>
      <c r="D727" s="216">
        <f>A709</f>
        <v>30</v>
      </c>
      <c r="E727" s="216">
        <f t="shared" si="365"/>
        <v>26</v>
      </c>
      <c r="F727" s="217">
        <f>J725</f>
        <v>45499</v>
      </c>
      <c r="G727" s="216">
        <f t="shared" ca="1" si="361"/>
        <v>0</v>
      </c>
      <c r="H727" s="218">
        <v>19</v>
      </c>
      <c r="I727" s="219">
        <f>_xlfn.NUMBERVALUE(A709&amp;H727)</f>
        <v>3019</v>
      </c>
      <c r="J727" s="367"/>
      <c r="K727" s="101"/>
      <c r="L727" s="101"/>
      <c r="M727" s="97"/>
      <c r="N727" s="370"/>
      <c r="O727" s="102"/>
      <c r="P727" s="98"/>
      <c r="Q727" s="88"/>
      <c r="R727" s="100"/>
      <c r="S727" s="100"/>
      <c r="T727" s="100"/>
      <c r="U727" s="119"/>
      <c r="V727" s="120"/>
      <c r="W727" s="121"/>
      <c r="X727" s="122"/>
      <c r="Y727" s="121"/>
      <c r="Z727" s="94"/>
      <c r="AA727" s="94"/>
      <c r="AB727" s="123"/>
      <c r="AC727" s="304"/>
      <c r="AD727" s="305"/>
      <c r="AF727">
        <f t="shared" si="366"/>
        <v>0</v>
      </c>
      <c r="AG727">
        <f t="shared" si="367"/>
        <v>0</v>
      </c>
      <c r="AH727">
        <f t="shared" si="368"/>
        <v>0</v>
      </c>
      <c r="AI727" s="155"/>
      <c r="AJ727" s="155"/>
      <c r="AK727" s="155"/>
      <c r="AL727" s="155"/>
      <c r="AM727" s="155"/>
      <c r="AO727">
        <f t="shared" si="363"/>
        <v>0</v>
      </c>
    </row>
    <row r="728" spans="1:41" ht="18.75" thickBot="1">
      <c r="A728" s="384"/>
      <c r="B728" s="215">
        <f ca="1">IF(_xlfn.ISOWEEKNUM($N$2)=A709,1,0)</f>
        <v>0</v>
      </c>
      <c r="C728" s="216">
        <f t="shared" si="364"/>
        <v>7</v>
      </c>
      <c r="D728" s="216">
        <f>A709</f>
        <v>30</v>
      </c>
      <c r="E728" s="216">
        <f t="shared" si="365"/>
        <v>26</v>
      </c>
      <c r="F728" s="217">
        <f>J725</f>
        <v>45499</v>
      </c>
      <c r="G728" s="216">
        <f t="shared" ca="1" si="361"/>
        <v>0</v>
      </c>
      <c r="H728" s="218">
        <v>20</v>
      </c>
      <c r="I728" s="219">
        <f>_xlfn.NUMBERVALUE(A709&amp;H728)</f>
        <v>3020</v>
      </c>
      <c r="J728" s="368"/>
      <c r="K728" s="103"/>
      <c r="L728" s="103"/>
      <c r="M728" s="104"/>
      <c r="N728" s="371"/>
      <c r="O728" s="105"/>
      <c r="P728" s="105"/>
      <c r="Q728" s="106"/>
      <c r="R728" s="107"/>
      <c r="S728" s="107"/>
      <c r="T728" s="107"/>
      <c r="U728" s="124"/>
      <c r="V728" s="125"/>
      <c r="W728" s="126"/>
      <c r="X728" s="127"/>
      <c r="Y728" s="126"/>
      <c r="Z728" s="112"/>
      <c r="AA728" s="112"/>
      <c r="AB728" s="128"/>
      <c r="AC728" s="306"/>
      <c r="AD728" s="307"/>
      <c r="AF728">
        <f t="shared" si="366"/>
        <v>0</v>
      </c>
      <c r="AG728">
        <f t="shared" si="367"/>
        <v>0</v>
      </c>
      <c r="AH728">
        <f t="shared" si="368"/>
        <v>0</v>
      </c>
      <c r="AI728" s="155"/>
      <c r="AJ728" s="155"/>
      <c r="AK728" s="155"/>
      <c r="AL728" s="155"/>
      <c r="AM728" s="155"/>
      <c r="AO728">
        <f t="shared" si="363"/>
        <v>0</v>
      </c>
    </row>
    <row r="729" spans="1:41" ht="18" customHeight="1">
      <c r="A729" s="384"/>
      <c r="B729" s="215">
        <f ca="1">IF(_xlfn.ISOWEEKNUM($N$2)=A709,1,0)</f>
        <v>0</v>
      </c>
      <c r="C729" s="216">
        <f t="shared" si="364"/>
        <v>7</v>
      </c>
      <c r="D729" s="216">
        <f>A709</f>
        <v>30</v>
      </c>
      <c r="E729" s="216">
        <f t="shared" si="365"/>
        <v>27</v>
      </c>
      <c r="F729" s="217">
        <f>J729</f>
        <v>45500</v>
      </c>
      <c r="G729" s="216">
        <f t="shared" ca="1" si="361"/>
        <v>0</v>
      </c>
      <c r="H729" s="218">
        <v>21</v>
      </c>
      <c r="I729" s="219">
        <f>_xlfn.NUMBERVALUE(A709&amp;H729)</f>
        <v>3021</v>
      </c>
      <c r="J729" s="372">
        <f>J725+1</f>
        <v>45500</v>
      </c>
      <c r="K729" s="52"/>
      <c r="L729" s="53"/>
      <c r="M729" s="54"/>
      <c r="N729" s="374" t="str">
        <f t="shared" ref="N729" si="371">AK730&amp;"
"&amp;AL730&amp;"
"&amp;AM730</f>
        <v>Samedi
27
Juillet</v>
      </c>
      <c r="O729" s="55"/>
      <c r="P729" s="56"/>
      <c r="Q729" s="57"/>
      <c r="R729" s="58"/>
      <c r="S729" s="58"/>
      <c r="T729" s="58"/>
      <c r="U729" s="59"/>
      <c r="V729" s="60"/>
      <c r="W729" s="61"/>
      <c r="X729" s="62"/>
      <c r="Y729" s="61"/>
      <c r="Z729" s="63"/>
      <c r="AA729" s="63"/>
      <c r="AB729" s="64"/>
      <c r="AC729" s="310"/>
      <c r="AD729" s="311"/>
      <c r="AF729">
        <f t="shared" si="366"/>
        <v>0</v>
      </c>
      <c r="AG729">
        <f t="shared" si="367"/>
        <v>0</v>
      </c>
      <c r="AH729">
        <f t="shared" si="368"/>
        <v>0</v>
      </c>
      <c r="AI729" s="20">
        <f>AI725+1</f>
        <v>45500</v>
      </c>
      <c r="AJ729" s="155"/>
      <c r="AK729" s="155"/>
      <c r="AL729" s="155"/>
      <c r="AM729" s="155"/>
      <c r="AO729">
        <f t="shared" si="363"/>
        <v>0</v>
      </c>
    </row>
    <row r="730" spans="1:41" ht="18.75" thickBot="1">
      <c r="A730" s="384"/>
      <c r="B730" s="215">
        <f ca="1">IF(_xlfn.ISOWEEKNUM($N$2)=A709,1,0)</f>
        <v>0</v>
      </c>
      <c r="C730" s="216">
        <f t="shared" si="364"/>
        <v>7</v>
      </c>
      <c r="D730" s="216">
        <f>A709</f>
        <v>30</v>
      </c>
      <c r="E730" s="216">
        <f t="shared" si="365"/>
        <v>27</v>
      </c>
      <c r="F730" s="217">
        <f>J729</f>
        <v>45500</v>
      </c>
      <c r="G730" s="216">
        <f t="shared" ca="1" si="361"/>
        <v>0</v>
      </c>
      <c r="H730" s="218">
        <v>22</v>
      </c>
      <c r="I730" s="219">
        <f>_xlfn.NUMBERVALUE(A709&amp;H730)</f>
        <v>3022</v>
      </c>
      <c r="J730" s="373"/>
      <c r="K730" s="53"/>
      <c r="L730" s="53"/>
      <c r="M730" s="65"/>
      <c r="N730" s="375"/>
      <c r="O730" s="66"/>
      <c r="P730" s="66"/>
      <c r="Q730" s="67"/>
      <c r="R730" s="68"/>
      <c r="S730" s="68"/>
      <c r="T730" s="68"/>
      <c r="U730" s="69"/>
      <c r="V730" s="70"/>
      <c r="W730" s="71"/>
      <c r="X730" s="72"/>
      <c r="Y730" s="71"/>
      <c r="Z730" s="73"/>
      <c r="AA730" s="73"/>
      <c r="AB730" s="74"/>
      <c r="AC730" s="312"/>
      <c r="AD730" s="313"/>
      <c r="AF730">
        <f t="shared" si="366"/>
        <v>0</v>
      </c>
      <c r="AG730">
        <f t="shared" si="367"/>
        <v>0</v>
      </c>
      <c r="AH730">
        <f t="shared" si="368"/>
        <v>0</v>
      </c>
      <c r="AI730" s="20" t="str">
        <f>UPPER(LEFT(TEXT(AI729,"jjjj")))&amp;RIGHT(TEXT(AI729,"jjjj"),LEN(TEXT(AI729,"jjjj"))-1)</f>
        <v>Samedi</v>
      </c>
      <c r="AJ730" s="155" t="str">
        <f>TEXT(AI729,"jj")</f>
        <v>27</v>
      </c>
      <c r="AK730" s="20" t="str">
        <f>UPPER(LEFT(TEXT(AI729,"jjjj")))&amp;RIGHT(TEXT(AI729,"jjjj"),LEN(TEXT(AI729,"jjjj"))-1)</f>
        <v>Samedi</v>
      </c>
      <c r="AL730" s="155">
        <f>DAY(AI729)</f>
        <v>27</v>
      </c>
      <c r="AM730" s="20" t="str">
        <f>UPPER(LEFT(TEXT(AI729,"mmmm")))&amp;RIGHT(TEXT(AI729,"mmmm"),LEN(TEXT(AI729,"mmmm"))-1)</f>
        <v>Juillet</v>
      </c>
      <c r="AO730">
        <f t="shared" si="363"/>
        <v>0</v>
      </c>
    </row>
    <row r="731" spans="1:41" ht="18" customHeight="1">
      <c r="A731" s="384"/>
      <c r="B731" s="215">
        <f ca="1">IF(_xlfn.ISOWEEKNUM($N$2)=A709,1,0)</f>
        <v>0</v>
      </c>
      <c r="C731" s="216">
        <f t="shared" si="364"/>
        <v>7</v>
      </c>
      <c r="D731" s="216">
        <f>A709</f>
        <v>30</v>
      </c>
      <c r="E731" s="216">
        <f t="shared" si="365"/>
        <v>28</v>
      </c>
      <c r="F731" s="217">
        <f>J731</f>
        <v>45501</v>
      </c>
      <c r="G731" s="216">
        <f t="shared" ca="1" si="361"/>
        <v>0</v>
      </c>
      <c r="H731" s="218">
        <v>23</v>
      </c>
      <c r="I731" s="219">
        <f>_xlfn.NUMBERVALUE(A709&amp;H731)</f>
        <v>3023</v>
      </c>
      <c r="J731" s="372">
        <f>J729+1</f>
        <v>45501</v>
      </c>
      <c r="K731" s="75"/>
      <c r="L731" s="75"/>
      <c r="M731" s="54"/>
      <c r="N731" s="374" t="str">
        <f t="shared" ref="N731" si="372">AK732&amp;"
"&amp;AL732&amp;"
"&amp;AM732</f>
        <v>Dimanche
28
Juillet</v>
      </c>
      <c r="O731" s="76"/>
      <c r="P731" s="77"/>
      <c r="Q731" s="78"/>
      <c r="R731" s="79"/>
      <c r="S731" s="79"/>
      <c r="T731" s="79"/>
      <c r="U731" s="80"/>
      <c r="V731" s="81"/>
      <c r="W731" s="81"/>
      <c r="X731" s="82"/>
      <c r="Y731" s="81"/>
      <c r="Z731" s="81"/>
      <c r="AA731" s="81"/>
      <c r="AB731" s="83"/>
      <c r="AC731" s="314"/>
      <c r="AD731" s="315"/>
      <c r="AF731">
        <f t="shared" si="366"/>
        <v>0</v>
      </c>
      <c r="AG731">
        <f t="shared" si="367"/>
        <v>0</v>
      </c>
      <c r="AH731">
        <f t="shared" si="368"/>
        <v>0</v>
      </c>
      <c r="AI731" s="20">
        <f>AI729+1</f>
        <v>45501</v>
      </c>
      <c r="AJ731" s="155"/>
      <c r="AK731" s="155"/>
      <c r="AL731" s="155"/>
      <c r="AM731" s="155"/>
      <c r="AO731">
        <f t="shared" si="363"/>
        <v>0</v>
      </c>
    </row>
    <row r="732" spans="1:41" ht="18.75" thickBot="1">
      <c r="A732" s="385"/>
      <c r="B732" s="220">
        <f ca="1">IF(_xlfn.ISOWEEKNUM($N$2)=A709,1,0)</f>
        <v>0</v>
      </c>
      <c r="C732" s="216">
        <f t="shared" si="364"/>
        <v>7</v>
      </c>
      <c r="D732" s="216">
        <f>A709</f>
        <v>30</v>
      </c>
      <c r="E732" s="216">
        <f t="shared" si="365"/>
        <v>28</v>
      </c>
      <c r="F732" s="217">
        <f>J731</f>
        <v>45501</v>
      </c>
      <c r="G732" s="221">
        <f t="shared" ca="1" si="361"/>
        <v>0</v>
      </c>
      <c r="H732" s="218">
        <v>24</v>
      </c>
      <c r="I732" s="222">
        <f>_xlfn.NUMBERVALUE(A709&amp;H732)</f>
        <v>3024</v>
      </c>
      <c r="J732" s="379"/>
      <c r="K732" s="146"/>
      <c r="L732" s="146"/>
      <c r="M732" s="147"/>
      <c r="N732" s="380"/>
      <c r="O732" s="148"/>
      <c r="P732" s="148"/>
      <c r="Q732" s="149"/>
      <c r="R732" s="150"/>
      <c r="S732" s="150"/>
      <c r="T732" s="150"/>
      <c r="U732" s="151"/>
      <c r="V732" s="152"/>
      <c r="W732" s="152"/>
      <c r="X732" s="153"/>
      <c r="Y732" s="152"/>
      <c r="Z732" s="152"/>
      <c r="AA732" s="152"/>
      <c r="AB732" s="154"/>
      <c r="AC732" s="316"/>
      <c r="AD732" s="317"/>
      <c r="AF732">
        <f t="shared" si="366"/>
        <v>0</v>
      </c>
      <c r="AG732">
        <f t="shared" si="367"/>
        <v>0</v>
      </c>
      <c r="AH732">
        <f t="shared" si="368"/>
        <v>0</v>
      </c>
      <c r="AI732" s="20" t="str">
        <f>UPPER(LEFT(TEXT(AI731,"jjjj")))&amp;RIGHT(TEXT(AI731,"jjjj"),LEN(TEXT(AI731,"jjjj"))-1)</f>
        <v>Dimanche</v>
      </c>
      <c r="AJ732" s="155" t="str">
        <f>TEXT(AI731,"jj")</f>
        <v>28</v>
      </c>
      <c r="AK732" s="20" t="str">
        <f>UPPER(LEFT(TEXT(AI731,"jjjj")))&amp;RIGHT(TEXT(AI731,"jjjj"),LEN(TEXT(AI731,"jjjj"))-1)</f>
        <v>Dimanche</v>
      </c>
      <c r="AL732" s="155">
        <f>DAY(AI731)</f>
        <v>28</v>
      </c>
      <c r="AM732" s="20" t="str">
        <f>UPPER(LEFT(TEXT(AI731,"mmmm")))&amp;RIGHT(TEXT(AI731,"mmmm"),LEN(TEXT(AI731,"mmmm"))-1)</f>
        <v>Juillet</v>
      </c>
      <c r="AO732">
        <f t="shared" si="363"/>
        <v>0</v>
      </c>
    </row>
    <row r="733" spans="1:41" ht="18.75" customHeight="1" thickTop="1">
      <c r="A733" s="383">
        <f>A709+1</f>
        <v>31</v>
      </c>
      <c r="B733" s="210">
        <f ca="1">IF(_xlfn.ISOWEEKNUM($N$2)=A733,1,0)</f>
        <v>0</v>
      </c>
      <c r="C733" s="211">
        <f t="shared" si="364"/>
        <v>7</v>
      </c>
      <c r="D733" s="211">
        <f>A733</f>
        <v>31</v>
      </c>
      <c r="E733" s="211">
        <f t="shared" si="365"/>
        <v>29</v>
      </c>
      <c r="F733" s="212">
        <f>J733</f>
        <v>45502</v>
      </c>
      <c r="G733" s="211">
        <f t="shared" ca="1" si="361"/>
        <v>0</v>
      </c>
      <c r="H733" s="213">
        <v>1</v>
      </c>
      <c r="I733" s="214">
        <f>_xlfn.NUMBERVALUE(A733&amp;0&amp;H733)</f>
        <v>3101</v>
      </c>
      <c r="J733" s="386">
        <f>J731+1</f>
        <v>45502</v>
      </c>
      <c r="K733" s="134" t="s">
        <v>140</v>
      </c>
      <c r="L733" s="134" t="s">
        <v>155</v>
      </c>
      <c r="M733" s="135">
        <v>15</v>
      </c>
      <c r="N733" s="387" t="str">
        <f t="shared" ref="N733" si="373">AK734&amp;"
"&amp;AL734&amp;"
"&amp;AM734</f>
        <v>Lundi
29
Juillet</v>
      </c>
      <c r="O733" s="136">
        <v>10</v>
      </c>
      <c r="P733" s="137">
        <v>17</v>
      </c>
      <c r="Q733" s="138">
        <v>6</v>
      </c>
      <c r="R733" s="139"/>
      <c r="S733" s="139"/>
      <c r="T733" s="139"/>
      <c r="U733" s="140"/>
      <c r="V733" s="141"/>
      <c r="W733" s="142"/>
      <c r="X733" s="143"/>
      <c r="Y733" s="142"/>
      <c r="Z733" s="144"/>
      <c r="AA733" s="144"/>
      <c r="AB733" s="145"/>
      <c r="AC733" s="296" t="s">
        <v>132</v>
      </c>
      <c r="AD733" s="297" t="s">
        <v>140</v>
      </c>
      <c r="AF733">
        <f t="shared" si="366"/>
        <v>0</v>
      </c>
      <c r="AG733">
        <f t="shared" si="367"/>
        <v>86</v>
      </c>
      <c r="AH733">
        <f t="shared" si="368"/>
        <v>86</v>
      </c>
      <c r="AI733" s="20">
        <f>J733</f>
        <v>45502</v>
      </c>
      <c r="AJ733" s="19"/>
      <c r="AK733" s="19"/>
      <c r="AL733" s="19"/>
      <c r="AM733" s="20"/>
      <c r="AO733">
        <f t="shared" si="363"/>
        <v>6</v>
      </c>
    </row>
    <row r="734" spans="1:41" ht="18">
      <c r="A734" s="384"/>
      <c r="B734" s="215">
        <f ca="1">IF(_xlfn.ISOWEEKNUM($N$2)=A733,1,0)</f>
        <v>0</v>
      </c>
      <c r="C734" s="216">
        <f t="shared" si="364"/>
        <v>7</v>
      </c>
      <c r="D734" s="216">
        <f>A733</f>
        <v>31</v>
      </c>
      <c r="E734" s="216">
        <f t="shared" si="365"/>
        <v>29</v>
      </c>
      <c r="F734" s="217">
        <f>J733</f>
        <v>45502</v>
      </c>
      <c r="G734" s="216">
        <f t="shared" ca="1" si="361"/>
        <v>0</v>
      </c>
      <c r="H734" s="218">
        <v>2</v>
      </c>
      <c r="I734" s="219">
        <f>_xlfn.NUMBERVALUE(A733&amp;0&amp;H734)</f>
        <v>3102</v>
      </c>
      <c r="J734" s="367"/>
      <c r="K734" s="96"/>
      <c r="L734" s="96"/>
      <c r="M734" s="97"/>
      <c r="N734" s="370"/>
      <c r="O734" s="98"/>
      <c r="P734" s="98"/>
      <c r="Q734" s="99"/>
      <c r="R734" s="100"/>
      <c r="S734" s="100"/>
      <c r="T734" s="100"/>
      <c r="U734" s="90"/>
      <c r="V734" s="91"/>
      <c r="W734" s="92"/>
      <c r="X734" s="93"/>
      <c r="Y734" s="92"/>
      <c r="Z734" s="94"/>
      <c r="AA734" s="94"/>
      <c r="AB734" s="95"/>
      <c r="AC734" s="298">
        <v>235</v>
      </c>
      <c r="AD734" s="299"/>
      <c r="AF734">
        <f t="shared" si="366"/>
        <v>235</v>
      </c>
      <c r="AG734">
        <f t="shared" si="367"/>
        <v>0</v>
      </c>
      <c r="AH734">
        <f t="shared" si="368"/>
        <v>235</v>
      </c>
      <c r="AI734" s="20" t="str">
        <f>UPPER(LEFT(TEXT(AI733,"jjjj")))&amp;RIGHT(TEXT(AI733,"jjjj"),LEN(TEXT(AI733,"jjjj"))-1)</f>
        <v>Lundi</v>
      </c>
      <c r="AJ734" s="155" t="str">
        <f>TEXT(AI733,"jj")</f>
        <v>29</v>
      </c>
      <c r="AK734" s="20" t="str">
        <f>UPPER(LEFT(TEXT(AI733,"jjjj")))&amp;RIGHT(TEXT(AI733,"jjjj"),LEN(TEXT(AI733,"jjjj"))-1)</f>
        <v>Lundi</v>
      </c>
      <c r="AL734" s="155">
        <f>DAY(AI733)</f>
        <v>29</v>
      </c>
      <c r="AM734" s="20" t="str">
        <f>UPPER(LEFT(TEXT(AI733,"mmmm")))&amp;RIGHT(TEXT(AI733,"mmmm"),LEN(TEXT(AI733,"mmmm"))-1)</f>
        <v>Juillet</v>
      </c>
      <c r="AO734">
        <f t="shared" si="363"/>
        <v>0</v>
      </c>
    </row>
    <row r="735" spans="1:41" ht="18">
      <c r="A735" s="384"/>
      <c r="B735" s="215">
        <f ca="1">IF(_xlfn.ISOWEEKNUM($N$2)=A733,1,0)</f>
        <v>0</v>
      </c>
      <c r="C735" s="216">
        <f t="shared" si="364"/>
        <v>7</v>
      </c>
      <c r="D735" s="216">
        <f>A733</f>
        <v>31</v>
      </c>
      <c r="E735" s="216">
        <f t="shared" si="365"/>
        <v>29</v>
      </c>
      <c r="F735" s="217">
        <f>J733</f>
        <v>45502</v>
      </c>
      <c r="G735" s="216">
        <f t="shared" ca="1" si="361"/>
        <v>0</v>
      </c>
      <c r="H735" s="218">
        <v>3</v>
      </c>
      <c r="I735" s="219">
        <f>_xlfn.NUMBERVALUE(A733&amp;0&amp;H735)</f>
        <v>3103</v>
      </c>
      <c r="J735" s="367"/>
      <c r="K735" s="101"/>
      <c r="L735" s="101"/>
      <c r="M735" s="97"/>
      <c r="N735" s="370"/>
      <c r="O735" s="102"/>
      <c r="P735" s="98"/>
      <c r="Q735" s="88"/>
      <c r="R735" s="89"/>
      <c r="S735" s="89"/>
      <c r="T735" s="89"/>
      <c r="U735" s="90"/>
      <c r="V735" s="91"/>
      <c r="W735" s="92"/>
      <c r="X735" s="93"/>
      <c r="Y735" s="92"/>
      <c r="Z735" s="94"/>
      <c r="AA735" s="94"/>
      <c r="AB735" s="95"/>
      <c r="AC735" s="298"/>
      <c r="AD735" s="299"/>
      <c r="AF735">
        <f t="shared" si="366"/>
        <v>0</v>
      </c>
      <c r="AG735">
        <f t="shared" si="367"/>
        <v>0</v>
      </c>
      <c r="AH735">
        <f t="shared" si="368"/>
        <v>0</v>
      </c>
      <c r="AI735" s="19"/>
      <c r="AJ735" s="19"/>
      <c r="AK735" s="19"/>
      <c r="AL735" s="19"/>
      <c r="AM735" s="19"/>
      <c r="AO735">
        <f t="shared" si="363"/>
        <v>0</v>
      </c>
    </row>
    <row r="736" spans="1:41" ht="18.75" thickBot="1">
      <c r="A736" s="384"/>
      <c r="B736" s="215">
        <f ca="1">IF(_xlfn.ISOWEEKNUM($N$2)=A733,1,0)</f>
        <v>0</v>
      </c>
      <c r="C736" s="216">
        <f t="shared" si="364"/>
        <v>7</v>
      </c>
      <c r="D736" s="216">
        <f>A733</f>
        <v>31</v>
      </c>
      <c r="E736" s="216">
        <f t="shared" si="365"/>
        <v>29</v>
      </c>
      <c r="F736" s="217">
        <f>J733</f>
        <v>45502</v>
      </c>
      <c r="G736" s="216">
        <f t="shared" ca="1" si="361"/>
        <v>0</v>
      </c>
      <c r="H736" s="218">
        <v>4</v>
      </c>
      <c r="I736" s="219">
        <f>_xlfn.NUMBERVALUE(A733&amp;0&amp;H736)</f>
        <v>3104</v>
      </c>
      <c r="J736" s="368"/>
      <c r="K736" s="103"/>
      <c r="L736" s="103"/>
      <c r="M736" s="104"/>
      <c r="N736" s="371"/>
      <c r="O736" s="105"/>
      <c r="P736" s="105"/>
      <c r="Q736" s="106"/>
      <c r="R736" s="107"/>
      <c r="S736" s="107"/>
      <c r="T736" s="107"/>
      <c r="U736" s="108"/>
      <c r="V736" s="109"/>
      <c r="W736" s="110"/>
      <c r="X736" s="111"/>
      <c r="Y736" s="110"/>
      <c r="Z736" s="112"/>
      <c r="AA736" s="112"/>
      <c r="AB736" s="113"/>
      <c r="AC736" s="300"/>
      <c r="AD736" s="301"/>
      <c r="AF736">
        <f t="shared" si="366"/>
        <v>0</v>
      </c>
      <c r="AG736">
        <f t="shared" si="367"/>
        <v>0</v>
      </c>
      <c r="AH736">
        <f t="shared" si="368"/>
        <v>0</v>
      </c>
      <c r="AI736" s="20"/>
      <c r="AJ736" s="19"/>
      <c r="AK736" s="19"/>
      <c r="AL736" s="19"/>
      <c r="AM736" s="19"/>
      <c r="AO736">
        <f t="shared" si="363"/>
        <v>0</v>
      </c>
    </row>
    <row r="737" spans="1:41" ht="18" customHeight="1">
      <c r="A737" s="384"/>
      <c r="B737" s="215">
        <f ca="1">IF(_xlfn.ISOWEEKNUM($N$2)=A733,1,0)</f>
        <v>0</v>
      </c>
      <c r="C737" s="216">
        <f t="shared" si="364"/>
        <v>7</v>
      </c>
      <c r="D737" s="216">
        <f>A733</f>
        <v>31</v>
      </c>
      <c r="E737" s="216">
        <f t="shared" si="365"/>
        <v>30</v>
      </c>
      <c r="F737" s="217">
        <f>J737</f>
        <v>45503</v>
      </c>
      <c r="G737" s="216">
        <f t="shared" ca="1" si="361"/>
        <v>0</v>
      </c>
      <c r="H737" s="218">
        <v>5</v>
      </c>
      <c r="I737" s="219">
        <f>_xlfn.NUMBERVALUE(A733&amp;0&amp;H737)</f>
        <v>3105</v>
      </c>
      <c r="J737" s="366">
        <f>J733+1</f>
        <v>45503</v>
      </c>
      <c r="K737" s="84" t="s">
        <v>140</v>
      </c>
      <c r="L737" s="84" t="s">
        <v>155</v>
      </c>
      <c r="M737" s="85">
        <v>15</v>
      </c>
      <c r="N737" s="369" t="str">
        <f t="shared" ref="N737" si="374">AK738&amp;"
"&amp;AL738&amp;"
"&amp;AM738</f>
        <v>Mardi
30
Juillet</v>
      </c>
      <c r="O737" s="86">
        <v>6</v>
      </c>
      <c r="P737" s="87">
        <v>14</v>
      </c>
      <c r="Q737" s="88">
        <v>8</v>
      </c>
      <c r="R737" s="89"/>
      <c r="S737" s="89"/>
      <c r="T737" s="89"/>
      <c r="U737" s="90"/>
      <c r="V737" s="91"/>
      <c r="W737" s="92"/>
      <c r="X737" s="93"/>
      <c r="Y737" s="92"/>
      <c r="Z737" s="94"/>
      <c r="AA737" s="94"/>
      <c r="AB737" s="95"/>
      <c r="AC737" s="298"/>
      <c r="AD737" s="299"/>
      <c r="AF737">
        <f t="shared" si="366"/>
        <v>0</v>
      </c>
      <c r="AG737">
        <f t="shared" si="367"/>
        <v>86</v>
      </c>
      <c r="AH737">
        <f t="shared" si="368"/>
        <v>86</v>
      </c>
      <c r="AI737" s="20">
        <f>AI733+1</f>
        <v>45503</v>
      </c>
      <c r="AJ737" s="19"/>
      <c r="AK737" s="19"/>
      <c r="AL737" s="19"/>
      <c r="AM737" s="19"/>
      <c r="AO737">
        <f t="shared" si="363"/>
        <v>8</v>
      </c>
    </row>
    <row r="738" spans="1:41" ht="18">
      <c r="A738" s="384"/>
      <c r="B738" s="215">
        <f ca="1">IF(_xlfn.ISOWEEKNUM($N$2)=A733,1,0)</f>
        <v>0</v>
      </c>
      <c r="C738" s="216">
        <f t="shared" si="364"/>
        <v>7</v>
      </c>
      <c r="D738" s="216">
        <f>A733</f>
        <v>31</v>
      </c>
      <c r="E738" s="216">
        <f t="shared" si="365"/>
        <v>30</v>
      </c>
      <c r="F738" s="217">
        <f>J737</f>
        <v>45503</v>
      </c>
      <c r="G738" s="216">
        <f t="shared" ca="1" si="361"/>
        <v>0</v>
      </c>
      <c r="H738" s="218">
        <v>6</v>
      </c>
      <c r="I738" s="219">
        <f>_xlfn.NUMBERVALUE(A733&amp;0&amp;H738)</f>
        <v>3106</v>
      </c>
      <c r="J738" s="367"/>
      <c r="K738" s="96"/>
      <c r="L738" s="101"/>
      <c r="M738" s="97"/>
      <c r="N738" s="370"/>
      <c r="O738" s="98"/>
      <c r="P738" s="98"/>
      <c r="Q738" s="99"/>
      <c r="R738" s="89"/>
      <c r="S738" s="89"/>
      <c r="T738" s="89"/>
      <c r="U738" s="90"/>
      <c r="V738" s="91"/>
      <c r="W738" s="92"/>
      <c r="X738" s="93"/>
      <c r="Y738" s="92"/>
      <c r="Z738" s="94"/>
      <c r="AA738" s="94"/>
      <c r="AB738" s="95"/>
      <c r="AC738" s="298"/>
      <c r="AD738" s="299"/>
      <c r="AF738">
        <f t="shared" si="366"/>
        <v>0</v>
      </c>
      <c r="AG738">
        <f t="shared" si="367"/>
        <v>0</v>
      </c>
      <c r="AH738">
        <f t="shared" si="368"/>
        <v>0</v>
      </c>
      <c r="AI738" s="20" t="str">
        <f>UPPER(LEFT(TEXT(AI737,"jjjj")))&amp;RIGHT(TEXT(AI737,"jjjj"),LEN(TEXT(AI737,"jjjj"))-1)</f>
        <v>Mardi</v>
      </c>
      <c r="AJ738" s="155" t="str">
        <f>TEXT(AI737,"jj")</f>
        <v>30</v>
      </c>
      <c r="AK738" s="20" t="str">
        <f>UPPER(LEFT(TEXT(AI737,"jjjj")))&amp;RIGHT(TEXT(AI737,"jjjj"),LEN(TEXT(AI737,"jjjj"))-1)</f>
        <v>Mardi</v>
      </c>
      <c r="AL738" s="155">
        <f>DAY(AI737)</f>
        <v>30</v>
      </c>
      <c r="AM738" s="20" t="str">
        <f>UPPER(LEFT(TEXT(AI737,"mmmm")))&amp;RIGHT(TEXT(AI737,"mmmm"),LEN(TEXT(AI737,"mmmm"))-1)</f>
        <v>Juillet</v>
      </c>
      <c r="AO738">
        <f t="shared" si="363"/>
        <v>0</v>
      </c>
    </row>
    <row r="739" spans="1:41" ht="18">
      <c r="A739" s="384"/>
      <c r="B739" s="215">
        <f ca="1">IF(_xlfn.ISOWEEKNUM($N$2)=A733,1,0)</f>
        <v>0</v>
      </c>
      <c r="C739" s="216">
        <f t="shared" si="364"/>
        <v>7</v>
      </c>
      <c r="D739" s="216">
        <f>A733</f>
        <v>31</v>
      </c>
      <c r="E739" s="216">
        <f t="shared" si="365"/>
        <v>30</v>
      </c>
      <c r="F739" s="217">
        <f>J737</f>
        <v>45503</v>
      </c>
      <c r="G739" s="216">
        <f t="shared" ca="1" si="361"/>
        <v>0</v>
      </c>
      <c r="H739" s="218">
        <v>7</v>
      </c>
      <c r="I739" s="219">
        <f>_xlfn.NUMBERVALUE(A733&amp;0&amp;H739)</f>
        <v>3107</v>
      </c>
      <c r="J739" s="367"/>
      <c r="K739" s="101"/>
      <c r="L739" s="101"/>
      <c r="M739" s="97"/>
      <c r="N739" s="370"/>
      <c r="O739" s="102"/>
      <c r="P739" s="98"/>
      <c r="Q739" s="88"/>
      <c r="R739" s="100"/>
      <c r="S739" s="100"/>
      <c r="T739" s="100"/>
      <c r="U739" s="90"/>
      <c r="V739" s="91"/>
      <c r="W739" s="92"/>
      <c r="X739" s="93"/>
      <c r="Y739" s="92"/>
      <c r="Z739" s="94"/>
      <c r="AA739" s="94"/>
      <c r="AB739" s="95"/>
      <c r="AC739" s="298"/>
      <c r="AD739" s="299"/>
      <c r="AF739">
        <f t="shared" si="366"/>
        <v>0</v>
      </c>
      <c r="AG739">
        <f t="shared" si="367"/>
        <v>0</v>
      </c>
      <c r="AH739">
        <f t="shared" si="368"/>
        <v>0</v>
      </c>
      <c r="AI739" s="155"/>
      <c r="AJ739" s="155"/>
      <c r="AK739" s="155"/>
      <c r="AL739" s="155"/>
      <c r="AM739" s="155"/>
      <c r="AO739">
        <f t="shared" si="363"/>
        <v>0</v>
      </c>
    </row>
    <row r="740" spans="1:41" ht="18.75" thickBot="1">
      <c r="A740" s="384"/>
      <c r="B740" s="215">
        <f ca="1">IF(_xlfn.ISOWEEKNUM($N$2)=A733,1,0)</f>
        <v>0</v>
      </c>
      <c r="C740" s="216">
        <f t="shared" si="364"/>
        <v>7</v>
      </c>
      <c r="D740" s="216">
        <f>A733</f>
        <v>31</v>
      </c>
      <c r="E740" s="216">
        <f t="shared" si="365"/>
        <v>30</v>
      </c>
      <c r="F740" s="217">
        <f>J737</f>
        <v>45503</v>
      </c>
      <c r="G740" s="216">
        <f t="shared" ca="1" si="361"/>
        <v>0</v>
      </c>
      <c r="H740" s="218">
        <v>8</v>
      </c>
      <c r="I740" s="219">
        <f>_xlfn.NUMBERVALUE(A733&amp;0&amp;H740)</f>
        <v>3108</v>
      </c>
      <c r="J740" s="368"/>
      <c r="K740" s="103"/>
      <c r="L740" s="103"/>
      <c r="M740" s="104"/>
      <c r="N740" s="371"/>
      <c r="O740" s="105"/>
      <c r="P740" s="105"/>
      <c r="Q740" s="106"/>
      <c r="R740" s="107"/>
      <c r="S740" s="107"/>
      <c r="T740" s="107"/>
      <c r="U740" s="108"/>
      <c r="V740" s="109"/>
      <c r="W740" s="110"/>
      <c r="X740" s="111"/>
      <c r="Y740" s="110"/>
      <c r="Z740" s="112"/>
      <c r="AA740" s="112"/>
      <c r="AB740" s="113"/>
      <c r="AC740" s="300"/>
      <c r="AD740" s="301"/>
      <c r="AF740">
        <f t="shared" si="366"/>
        <v>0</v>
      </c>
      <c r="AG740">
        <f t="shared" si="367"/>
        <v>0</v>
      </c>
      <c r="AH740">
        <f t="shared" si="368"/>
        <v>0</v>
      </c>
      <c r="AI740" s="155"/>
      <c r="AJ740" s="155"/>
      <c r="AK740" s="155"/>
      <c r="AL740" s="155"/>
      <c r="AM740" s="155"/>
      <c r="AO740">
        <f t="shared" si="363"/>
        <v>0</v>
      </c>
    </row>
    <row r="741" spans="1:41" ht="18" customHeight="1">
      <c r="A741" s="384"/>
      <c r="B741" s="215">
        <f ca="1">IF(_xlfn.ISOWEEKNUM($N$2)=A733,1,0)</f>
        <v>0</v>
      </c>
      <c r="C741" s="216">
        <f t="shared" si="364"/>
        <v>7</v>
      </c>
      <c r="D741" s="216">
        <f>A733</f>
        <v>31</v>
      </c>
      <c r="E741" s="216">
        <f t="shared" si="365"/>
        <v>31</v>
      </c>
      <c r="F741" s="217">
        <f>J741</f>
        <v>45504</v>
      </c>
      <c r="G741" s="216">
        <f t="shared" ca="1" si="361"/>
        <v>0</v>
      </c>
      <c r="H741" s="218">
        <v>9</v>
      </c>
      <c r="I741" s="219">
        <f>_xlfn.NUMBERVALUE(A733&amp;0&amp;H741)</f>
        <v>3109</v>
      </c>
      <c r="J741" s="366">
        <f>J737+1</f>
        <v>45504</v>
      </c>
      <c r="K741" s="84" t="s">
        <v>140</v>
      </c>
      <c r="L741" s="84" t="s">
        <v>155</v>
      </c>
      <c r="M741" s="85">
        <v>15</v>
      </c>
      <c r="N741" s="369" t="str">
        <f t="shared" ref="N741" si="375">AK742&amp;"
"&amp;AL742&amp;"
"&amp;AM742</f>
        <v>Mercredi
31
Juillet</v>
      </c>
      <c r="O741" s="86">
        <v>6</v>
      </c>
      <c r="P741" s="87">
        <v>14</v>
      </c>
      <c r="Q741" s="88">
        <v>8</v>
      </c>
      <c r="R741" s="89"/>
      <c r="S741" s="89"/>
      <c r="T741" s="89"/>
      <c r="U741" s="90"/>
      <c r="V741" s="91"/>
      <c r="W741" s="92"/>
      <c r="X741" s="93"/>
      <c r="Y741" s="92"/>
      <c r="Z741" s="94"/>
      <c r="AA741" s="94"/>
      <c r="AB741" s="95"/>
      <c r="AC741" s="298"/>
      <c r="AD741" s="299"/>
      <c r="AF741">
        <f t="shared" si="366"/>
        <v>0</v>
      </c>
      <c r="AG741">
        <f t="shared" si="367"/>
        <v>86</v>
      </c>
      <c r="AH741">
        <f t="shared" si="368"/>
        <v>86</v>
      </c>
      <c r="AI741" s="20">
        <f>AI737+1</f>
        <v>45504</v>
      </c>
      <c r="AJ741" s="155"/>
      <c r="AK741" s="155"/>
      <c r="AL741" s="155"/>
      <c r="AM741" s="155"/>
      <c r="AO741">
        <f t="shared" si="363"/>
        <v>8</v>
      </c>
    </row>
    <row r="742" spans="1:41" ht="18">
      <c r="A742" s="384"/>
      <c r="B742" s="215">
        <f ca="1">IF(_xlfn.ISOWEEKNUM($N$2)=A733,1,0)</f>
        <v>0</v>
      </c>
      <c r="C742" s="216">
        <f t="shared" si="364"/>
        <v>7</v>
      </c>
      <c r="D742" s="216">
        <f>A733</f>
        <v>31</v>
      </c>
      <c r="E742" s="216">
        <f t="shared" si="365"/>
        <v>31</v>
      </c>
      <c r="F742" s="217">
        <f>J741</f>
        <v>45504</v>
      </c>
      <c r="G742" s="216">
        <f t="shared" ca="1" si="361"/>
        <v>0</v>
      </c>
      <c r="H742" s="218">
        <v>10</v>
      </c>
      <c r="I742" s="219">
        <f>_xlfn.NUMBERVALUE(A733&amp;H742)</f>
        <v>3110</v>
      </c>
      <c r="J742" s="367"/>
      <c r="K742" s="96"/>
      <c r="L742" s="101"/>
      <c r="M742" s="97"/>
      <c r="N742" s="370"/>
      <c r="O742" s="98"/>
      <c r="P742" s="98"/>
      <c r="Q742" s="99"/>
      <c r="R742" s="89"/>
      <c r="S742" s="89"/>
      <c r="T742" s="89"/>
      <c r="U742" s="114"/>
      <c r="V742" s="115"/>
      <c r="W742" s="116"/>
      <c r="X742" s="117"/>
      <c r="Y742" s="116"/>
      <c r="Z742" s="94"/>
      <c r="AA742" s="94"/>
      <c r="AB742" s="118"/>
      <c r="AC742" s="302"/>
      <c r="AD742" s="303"/>
      <c r="AF742">
        <f t="shared" si="366"/>
        <v>0</v>
      </c>
      <c r="AG742">
        <f t="shared" si="367"/>
        <v>0</v>
      </c>
      <c r="AH742">
        <f t="shared" si="368"/>
        <v>0</v>
      </c>
      <c r="AI742" s="20" t="str">
        <f>UPPER(LEFT(TEXT(AI741,"jjjj")))&amp;RIGHT(TEXT(AI741,"jjjj"),LEN(TEXT(AI741,"jjjj"))-1)</f>
        <v>Mercredi</v>
      </c>
      <c r="AJ742" s="155" t="str">
        <f>TEXT(AI741,"jj")</f>
        <v>31</v>
      </c>
      <c r="AK742" s="20" t="str">
        <f>UPPER(LEFT(TEXT(AI741,"jjjj")))&amp;RIGHT(TEXT(AI741,"jjjj"),LEN(TEXT(AI741,"jjjj"))-1)</f>
        <v>Mercredi</v>
      </c>
      <c r="AL742" s="155">
        <f>DAY(AI741)</f>
        <v>31</v>
      </c>
      <c r="AM742" s="20" t="str">
        <f>UPPER(LEFT(TEXT(AI741,"mmmm")))&amp;RIGHT(TEXT(AI741,"mmmm"),LEN(TEXT(AI741,"mmmm"))-1)</f>
        <v>Juillet</v>
      </c>
      <c r="AO742">
        <f t="shared" si="363"/>
        <v>0</v>
      </c>
    </row>
    <row r="743" spans="1:41" ht="18">
      <c r="A743" s="384"/>
      <c r="B743" s="215">
        <f ca="1">IF(_xlfn.ISOWEEKNUM($N$2)=A733,1,0)</f>
        <v>0</v>
      </c>
      <c r="C743" s="216">
        <f t="shared" si="364"/>
        <v>7</v>
      </c>
      <c r="D743" s="216">
        <f>A733</f>
        <v>31</v>
      </c>
      <c r="E743" s="216">
        <f t="shared" si="365"/>
        <v>31</v>
      </c>
      <c r="F743" s="217">
        <f>J741</f>
        <v>45504</v>
      </c>
      <c r="G743" s="216">
        <f t="shared" ca="1" si="361"/>
        <v>0</v>
      </c>
      <c r="H743" s="218">
        <v>11</v>
      </c>
      <c r="I743" s="219">
        <f>_xlfn.NUMBERVALUE(A733&amp;H743)</f>
        <v>3111</v>
      </c>
      <c r="J743" s="367"/>
      <c r="K743" s="101"/>
      <c r="L743" s="101"/>
      <c r="M743" s="97"/>
      <c r="N743" s="370"/>
      <c r="O743" s="102"/>
      <c r="P743" s="98"/>
      <c r="Q743" s="88"/>
      <c r="R743" s="100"/>
      <c r="S743" s="100"/>
      <c r="T743" s="100"/>
      <c r="U743" s="119"/>
      <c r="V743" s="120"/>
      <c r="W743" s="121"/>
      <c r="X743" s="122"/>
      <c r="Y743" s="121"/>
      <c r="Z743" s="94"/>
      <c r="AA743" s="94"/>
      <c r="AB743" s="123"/>
      <c r="AC743" s="304"/>
      <c r="AD743" s="305"/>
      <c r="AF743">
        <f t="shared" si="366"/>
        <v>0</v>
      </c>
      <c r="AG743">
        <f t="shared" si="367"/>
        <v>0</v>
      </c>
      <c r="AH743">
        <f t="shared" si="368"/>
        <v>0</v>
      </c>
      <c r="AI743" s="155"/>
      <c r="AJ743" s="155"/>
      <c r="AK743" s="155"/>
      <c r="AL743" s="155"/>
      <c r="AM743" s="155"/>
      <c r="AO743">
        <f t="shared" si="363"/>
        <v>0</v>
      </c>
    </row>
    <row r="744" spans="1:41" ht="18.75" thickBot="1">
      <c r="A744" s="384"/>
      <c r="B744" s="215">
        <f ca="1">IF(_xlfn.ISOWEEKNUM($N$2)=A733,1,0)</f>
        <v>0</v>
      </c>
      <c r="C744" s="216">
        <f t="shared" si="364"/>
        <v>7</v>
      </c>
      <c r="D744" s="216">
        <f>A733</f>
        <v>31</v>
      </c>
      <c r="E744" s="216">
        <f t="shared" si="365"/>
        <v>31</v>
      </c>
      <c r="F744" s="217">
        <f>J741</f>
        <v>45504</v>
      </c>
      <c r="G744" s="216">
        <f t="shared" ca="1" si="361"/>
        <v>0</v>
      </c>
      <c r="H744" s="218">
        <v>12</v>
      </c>
      <c r="I744" s="219">
        <f>_xlfn.NUMBERVALUE(A733&amp;H744)</f>
        <v>3112</v>
      </c>
      <c r="J744" s="368"/>
      <c r="K744" s="103"/>
      <c r="L744" s="103"/>
      <c r="M744" s="104"/>
      <c r="N744" s="371"/>
      <c r="O744" s="105"/>
      <c r="P744" s="105"/>
      <c r="Q744" s="106"/>
      <c r="R744" s="107"/>
      <c r="S744" s="107"/>
      <c r="T744" s="107"/>
      <c r="U744" s="124"/>
      <c r="V744" s="125"/>
      <c r="W744" s="126"/>
      <c r="X744" s="127"/>
      <c r="Y744" s="126"/>
      <c r="Z744" s="112"/>
      <c r="AA744" s="112"/>
      <c r="AB744" s="128"/>
      <c r="AC744" s="306"/>
      <c r="AD744" s="307"/>
      <c r="AF744">
        <f t="shared" si="366"/>
        <v>0</v>
      </c>
      <c r="AG744">
        <f t="shared" si="367"/>
        <v>0</v>
      </c>
      <c r="AH744">
        <f t="shared" si="368"/>
        <v>0</v>
      </c>
      <c r="AI744" s="155"/>
      <c r="AJ744" s="155"/>
      <c r="AK744" s="155"/>
      <c r="AL744" s="155"/>
      <c r="AM744" s="155"/>
      <c r="AO744">
        <f t="shared" si="363"/>
        <v>0</v>
      </c>
    </row>
    <row r="745" spans="1:41" ht="18" customHeight="1">
      <c r="A745" s="384"/>
      <c r="B745" s="215">
        <f ca="1">IF(_xlfn.ISOWEEKNUM($N$2)=A733,1,0)</f>
        <v>0</v>
      </c>
      <c r="C745" s="216">
        <f t="shared" si="364"/>
        <v>8</v>
      </c>
      <c r="D745" s="216">
        <f>A733</f>
        <v>31</v>
      </c>
      <c r="E745" s="216">
        <f t="shared" si="365"/>
        <v>1</v>
      </c>
      <c r="F745" s="217">
        <f>J745</f>
        <v>45505</v>
      </c>
      <c r="G745" s="216">
        <f t="shared" ca="1" si="361"/>
        <v>0</v>
      </c>
      <c r="H745" s="218">
        <v>13</v>
      </c>
      <c r="I745" s="219">
        <f>_xlfn.NUMBERVALUE(A733&amp;H745)</f>
        <v>3113</v>
      </c>
      <c r="J745" s="366">
        <f>J741+1</f>
        <v>45505</v>
      </c>
      <c r="K745" s="84" t="s">
        <v>140</v>
      </c>
      <c r="L745" s="84" t="s">
        <v>155</v>
      </c>
      <c r="M745" s="85">
        <v>15</v>
      </c>
      <c r="N745" s="369" t="str">
        <f t="shared" ref="N745" si="376">AK746&amp;"
"&amp;AL746&amp;"
"&amp;AM746</f>
        <v>Jeudi
1
Août</v>
      </c>
      <c r="O745" s="86">
        <v>6</v>
      </c>
      <c r="P745" s="87">
        <v>14</v>
      </c>
      <c r="Q745" s="88">
        <v>8</v>
      </c>
      <c r="R745" s="89"/>
      <c r="S745" s="89"/>
      <c r="T745" s="89"/>
      <c r="U745" s="90"/>
      <c r="V745" s="91"/>
      <c r="W745" s="92"/>
      <c r="X745" s="93"/>
      <c r="Y745" s="92"/>
      <c r="Z745" s="94"/>
      <c r="AA745" s="94"/>
      <c r="AB745" s="95"/>
      <c r="AC745" s="298"/>
      <c r="AD745" s="308"/>
      <c r="AF745">
        <f t="shared" si="366"/>
        <v>0</v>
      </c>
      <c r="AG745">
        <f t="shared" si="367"/>
        <v>86</v>
      </c>
      <c r="AH745">
        <f t="shared" si="368"/>
        <v>86</v>
      </c>
      <c r="AI745" s="20">
        <f>AI741+1</f>
        <v>45505</v>
      </c>
      <c r="AJ745" s="155"/>
      <c r="AK745" s="155"/>
      <c r="AL745" s="155"/>
      <c r="AM745" s="155"/>
      <c r="AO745">
        <f t="shared" si="363"/>
        <v>8</v>
      </c>
    </row>
    <row r="746" spans="1:41" ht="18">
      <c r="A746" s="384"/>
      <c r="B746" s="215">
        <f ca="1">IF(_xlfn.ISOWEEKNUM($N$2)=A733,1,0)</f>
        <v>0</v>
      </c>
      <c r="C746" s="216">
        <f t="shared" si="364"/>
        <v>8</v>
      </c>
      <c r="D746" s="216">
        <f>A733</f>
        <v>31</v>
      </c>
      <c r="E746" s="216">
        <f t="shared" si="365"/>
        <v>1</v>
      </c>
      <c r="F746" s="217">
        <f>J745</f>
        <v>45505</v>
      </c>
      <c r="G746" s="216">
        <f t="shared" ca="1" si="361"/>
        <v>0</v>
      </c>
      <c r="H746" s="218">
        <v>14</v>
      </c>
      <c r="I746" s="219">
        <f>_xlfn.NUMBERVALUE(A733&amp;H746)</f>
        <v>3114</v>
      </c>
      <c r="J746" s="367"/>
      <c r="K746" s="96"/>
      <c r="L746" s="101"/>
      <c r="M746" s="97"/>
      <c r="N746" s="370"/>
      <c r="O746" s="98"/>
      <c r="P746" s="98"/>
      <c r="Q746" s="99"/>
      <c r="R746" s="89"/>
      <c r="S746" s="89"/>
      <c r="T746" s="89"/>
      <c r="U746" s="114"/>
      <c r="V746" s="115"/>
      <c r="W746" s="116"/>
      <c r="X746" s="117"/>
      <c r="Y746" s="116"/>
      <c r="Z746" s="94"/>
      <c r="AA746" s="94"/>
      <c r="AB746" s="118"/>
      <c r="AC746" s="302"/>
      <c r="AD746" s="303"/>
      <c r="AF746">
        <f t="shared" si="366"/>
        <v>0</v>
      </c>
      <c r="AG746">
        <f t="shared" si="367"/>
        <v>0</v>
      </c>
      <c r="AH746">
        <f t="shared" si="368"/>
        <v>0</v>
      </c>
      <c r="AI746" s="20" t="str">
        <f>UPPER(LEFT(TEXT(AI745,"jjjj")))&amp;RIGHT(TEXT(AI745,"jjjj"),LEN(TEXT(AI745,"jjjj"))-1)</f>
        <v>Jeudi</v>
      </c>
      <c r="AJ746" s="155" t="str">
        <f>TEXT(AI745,"jj")</f>
        <v>01</v>
      </c>
      <c r="AK746" s="20" t="str">
        <f>UPPER(LEFT(TEXT(AI745,"jjjj")))&amp;RIGHT(TEXT(AI745,"jjjj"),LEN(TEXT(AI745,"jjjj"))-1)</f>
        <v>Jeudi</v>
      </c>
      <c r="AL746" s="155">
        <f>DAY(AI745)</f>
        <v>1</v>
      </c>
      <c r="AM746" s="20" t="str">
        <f>UPPER(LEFT(TEXT(AI745,"mmmm")))&amp;RIGHT(TEXT(AI745,"mmmm"),LEN(TEXT(AI745,"mmmm"))-1)</f>
        <v>Août</v>
      </c>
      <c r="AO746">
        <f t="shared" si="363"/>
        <v>0</v>
      </c>
    </row>
    <row r="747" spans="1:41" ht="18">
      <c r="A747" s="384"/>
      <c r="B747" s="215">
        <f ca="1">IF(_xlfn.ISOWEEKNUM($N$2)=A733,1,0)</f>
        <v>0</v>
      </c>
      <c r="C747" s="216">
        <f t="shared" si="364"/>
        <v>8</v>
      </c>
      <c r="D747" s="216">
        <f>A733</f>
        <v>31</v>
      </c>
      <c r="E747" s="216">
        <f t="shared" si="365"/>
        <v>1</v>
      </c>
      <c r="F747" s="217">
        <f>J745</f>
        <v>45505</v>
      </c>
      <c r="G747" s="216">
        <f t="shared" ca="1" si="361"/>
        <v>0</v>
      </c>
      <c r="H747" s="218">
        <v>15</v>
      </c>
      <c r="I747" s="219">
        <f>_xlfn.NUMBERVALUE(A733&amp;H747)</f>
        <v>3115</v>
      </c>
      <c r="J747" s="367"/>
      <c r="K747" s="101"/>
      <c r="L747" s="101"/>
      <c r="M747" s="97"/>
      <c r="N747" s="370"/>
      <c r="O747" s="102"/>
      <c r="P747" s="98"/>
      <c r="Q747" s="88"/>
      <c r="R747" s="100"/>
      <c r="S747" s="100"/>
      <c r="T747" s="100"/>
      <c r="U747" s="119"/>
      <c r="V747" s="120"/>
      <c r="W747" s="121"/>
      <c r="X747" s="122"/>
      <c r="Y747" s="121"/>
      <c r="Z747" s="94"/>
      <c r="AA747" s="94"/>
      <c r="AB747" s="123"/>
      <c r="AC747" s="304"/>
      <c r="AD747" s="305"/>
      <c r="AF747">
        <f t="shared" si="366"/>
        <v>0</v>
      </c>
      <c r="AG747">
        <f t="shared" si="367"/>
        <v>0</v>
      </c>
      <c r="AH747">
        <f t="shared" si="368"/>
        <v>0</v>
      </c>
      <c r="AI747" s="155"/>
      <c r="AJ747" s="155"/>
      <c r="AK747" s="155"/>
      <c r="AL747" s="155"/>
      <c r="AM747" s="155"/>
      <c r="AO747">
        <f t="shared" si="363"/>
        <v>0</v>
      </c>
    </row>
    <row r="748" spans="1:41" ht="18.75" thickBot="1">
      <c r="A748" s="384"/>
      <c r="B748" s="215">
        <f ca="1">IF(_xlfn.ISOWEEKNUM($N$2)=A733,1,0)</f>
        <v>0</v>
      </c>
      <c r="C748" s="216">
        <f t="shared" si="364"/>
        <v>8</v>
      </c>
      <c r="D748" s="216">
        <f>A733</f>
        <v>31</v>
      </c>
      <c r="E748" s="216">
        <f t="shared" si="365"/>
        <v>1</v>
      </c>
      <c r="F748" s="217">
        <f>J745</f>
        <v>45505</v>
      </c>
      <c r="G748" s="216">
        <f t="shared" ca="1" si="361"/>
        <v>0</v>
      </c>
      <c r="H748" s="218">
        <v>16</v>
      </c>
      <c r="I748" s="219">
        <f>_xlfn.NUMBERVALUE(A733&amp;H748)</f>
        <v>3116</v>
      </c>
      <c r="J748" s="368"/>
      <c r="K748" s="103"/>
      <c r="L748" s="103"/>
      <c r="M748" s="104"/>
      <c r="N748" s="371"/>
      <c r="O748" s="105"/>
      <c r="P748" s="105"/>
      <c r="Q748" s="106"/>
      <c r="R748" s="107"/>
      <c r="S748" s="107"/>
      <c r="T748" s="107"/>
      <c r="U748" s="124"/>
      <c r="V748" s="125"/>
      <c r="W748" s="126"/>
      <c r="X748" s="127"/>
      <c r="Y748" s="126"/>
      <c r="Z748" s="112"/>
      <c r="AA748" s="112"/>
      <c r="AB748" s="128"/>
      <c r="AC748" s="306"/>
      <c r="AD748" s="307"/>
      <c r="AF748">
        <f t="shared" si="366"/>
        <v>0</v>
      </c>
      <c r="AG748">
        <f t="shared" si="367"/>
        <v>0</v>
      </c>
      <c r="AH748">
        <f t="shared" si="368"/>
        <v>0</v>
      </c>
      <c r="AI748" s="155"/>
      <c r="AJ748" s="155"/>
      <c r="AK748" s="155"/>
      <c r="AL748" s="155"/>
      <c r="AM748" s="155"/>
      <c r="AO748">
        <f t="shared" si="363"/>
        <v>0</v>
      </c>
    </row>
    <row r="749" spans="1:41" ht="18" customHeight="1">
      <c r="A749" s="384"/>
      <c r="B749" s="215">
        <f ca="1">IF(_xlfn.ISOWEEKNUM($N$2)=A733,1,0)</f>
        <v>0</v>
      </c>
      <c r="C749" s="216">
        <f t="shared" si="364"/>
        <v>8</v>
      </c>
      <c r="D749" s="216">
        <f>A733</f>
        <v>31</v>
      </c>
      <c r="E749" s="216">
        <f t="shared" si="365"/>
        <v>2</v>
      </c>
      <c r="F749" s="217">
        <f>J749</f>
        <v>45506</v>
      </c>
      <c r="G749" s="216">
        <f t="shared" ca="1" si="361"/>
        <v>0</v>
      </c>
      <c r="H749" s="218">
        <v>17</v>
      </c>
      <c r="I749" s="219">
        <f>_xlfn.NUMBERVALUE(A733&amp;H749)</f>
        <v>3117</v>
      </c>
      <c r="J749" s="366">
        <f>J745+1</f>
        <v>45506</v>
      </c>
      <c r="K749" s="84" t="s">
        <v>140</v>
      </c>
      <c r="L749" s="84" t="s">
        <v>155</v>
      </c>
      <c r="M749" s="85">
        <v>15</v>
      </c>
      <c r="N749" s="369" t="str">
        <f t="shared" ref="N749" si="377">AK750&amp;"
"&amp;AL750&amp;"
"&amp;AM750</f>
        <v>Vendredi
2
Août</v>
      </c>
      <c r="O749" s="86">
        <v>6</v>
      </c>
      <c r="P749" s="87">
        <v>12</v>
      </c>
      <c r="Q749" s="88">
        <v>6</v>
      </c>
      <c r="R749" s="89"/>
      <c r="S749" s="89"/>
      <c r="T749" s="89"/>
      <c r="U749" s="90">
        <v>2.25</v>
      </c>
      <c r="V749" s="91"/>
      <c r="W749" s="92"/>
      <c r="X749" s="93"/>
      <c r="Y749" s="92"/>
      <c r="Z749" s="94"/>
      <c r="AA749" s="94"/>
      <c r="AB749" s="95"/>
      <c r="AC749" s="309" t="s">
        <v>140</v>
      </c>
      <c r="AD749" s="308" t="s">
        <v>132</v>
      </c>
      <c r="AF749">
        <f t="shared" si="366"/>
        <v>0</v>
      </c>
      <c r="AG749">
        <f t="shared" si="367"/>
        <v>86</v>
      </c>
      <c r="AH749">
        <f t="shared" si="368"/>
        <v>86</v>
      </c>
      <c r="AI749" s="20">
        <f>AI745+1</f>
        <v>45506</v>
      </c>
      <c r="AJ749" s="155"/>
      <c r="AK749" s="155"/>
      <c r="AL749" s="155"/>
      <c r="AM749" s="155"/>
      <c r="AO749">
        <f t="shared" si="363"/>
        <v>6</v>
      </c>
    </row>
    <row r="750" spans="1:41" ht="18">
      <c r="A750" s="384"/>
      <c r="B750" s="215">
        <f ca="1">IF(_xlfn.ISOWEEKNUM($N$2)=A733,1,0)</f>
        <v>0</v>
      </c>
      <c r="C750" s="216">
        <f t="shared" si="364"/>
        <v>8</v>
      </c>
      <c r="D750" s="216">
        <f>A733</f>
        <v>31</v>
      </c>
      <c r="E750" s="216">
        <f t="shared" si="365"/>
        <v>2</v>
      </c>
      <c r="F750" s="217">
        <f>J749</f>
        <v>45506</v>
      </c>
      <c r="G750" s="216">
        <f t="shared" ca="1" si="361"/>
        <v>0</v>
      </c>
      <c r="H750" s="218">
        <v>18</v>
      </c>
      <c r="I750" s="219">
        <f>_xlfn.NUMBERVALUE(A733&amp;H750)</f>
        <v>3118</v>
      </c>
      <c r="J750" s="367"/>
      <c r="K750" s="96"/>
      <c r="L750" s="101"/>
      <c r="M750" s="97"/>
      <c r="N750" s="370"/>
      <c r="O750" s="98"/>
      <c r="P750" s="98"/>
      <c r="Q750" s="99"/>
      <c r="R750" s="89"/>
      <c r="S750" s="89"/>
      <c r="T750" s="89"/>
      <c r="U750" s="114"/>
      <c r="V750" s="115"/>
      <c r="W750" s="116"/>
      <c r="X750" s="117"/>
      <c r="Y750" s="116"/>
      <c r="Z750" s="94"/>
      <c r="AA750" s="94"/>
      <c r="AB750" s="118"/>
      <c r="AC750" s="298">
        <v>235</v>
      </c>
      <c r="AD750" s="303"/>
      <c r="AF750">
        <f t="shared" si="366"/>
        <v>235</v>
      </c>
      <c r="AG750">
        <f t="shared" si="367"/>
        <v>0</v>
      </c>
      <c r="AH750">
        <f t="shared" si="368"/>
        <v>235</v>
      </c>
      <c r="AI750" s="20" t="str">
        <f>UPPER(LEFT(TEXT(AI749,"jjjj")))&amp;RIGHT(TEXT(AI749,"jjjj"),LEN(TEXT(AI749,"jjjj"))-1)</f>
        <v>Vendredi</v>
      </c>
      <c r="AJ750" s="155" t="str">
        <f>TEXT(AI749,"jj")</f>
        <v>02</v>
      </c>
      <c r="AK750" s="20" t="str">
        <f>UPPER(LEFT(TEXT(AI749,"jjjj")))&amp;RIGHT(TEXT(AI749,"jjjj"),LEN(TEXT(AI749,"jjjj"))-1)</f>
        <v>Vendredi</v>
      </c>
      <c r="AL750" s="155">
        <f>DAY(AI749)</f>
        <v>2</v>
      </c>
      <c r="AM750" s="20" t="str">
        <f>UPPER(LEFT(TEXT(AI749,"mmmm")))&amp;RIGHT(TEXT(AI749,"mmmm"),LEN(TEXT(AI749,"mmmm"))-1)</f>
        <v>Août</v>
      </c>
      <c r="AO750">
        <f t="shared" si="363"/>
        <v>0</v>
      </c>
    </row>
    <row r="751" spans="1:41" ht="18">
      <c r="A751" s="384"/>
      <c r="B751" s="215">
        <f ca="1">IF(_xlfn.ISOWEEKNUM($N$2)=A733,1,0)</f>
        <v>0</v>
      </c>
      <c r="C751" s="216">
        <f t="shared" si="364"/>
        <v>8</v>
      </c>
      <c r="D751" s="216">
        <f>A733</f>
        <v>31</v>
      </c>
      <c r="E751" s="216">
        <f t="shared" si="365"/>
        <v>2</v>
      </c>
      <c r="F751" s="217">
        <f>J749</f>
        <v>45506</v>
      </c>
      <c r="G751" s="216">
        <f t="shared" ca="1" si="361"/>
        <v>0</v>
      </c>
      <c r="H751" s="218">
        <v>19</v>
      </c>
      <c r="I751" s="219">
        <f>_xlfn.NUMBERVALUE(A733&amp;H751)</f>
        <v>3119</v>
      </c>
      <c r="J751" s="367"/>
      <c r="K751" s="101"/>
      <c r="L751" s="101"/>
      <c r="M751" s="97"/>
      <c r="N751" s="370"/>
      <c r="O751" s="102"/>
      <c r="P751" s="98"/>
      <c r="Q751" s="88"/>
      <c r="R751" s="100"/>
      <c r="S751" s="100"/>
      <c r="T751" s="100"/>
      <c r="U751" s="119"/>
      <c r="V751" s="120"/>
      <c r="W751" s="121"/>
      <c r="X751" s="122"/>
      <c r="Y751" s="121"/>
      <c r="Z751" s="94"/>
      <c r="AA751" s="94"/>
      <c r="AB751" s="123"/>
      <c r="AC751" s="304"/>
      <c r="AD751" s="305"/>
      <c r="AF751">
        <f t="shared" si="366"/>
        <v>0</v>
      </c>
      <c r="AG751">
        <f t="shared" si="367"/>
        <v>0</v>
      </c>
      <c r="AH751">
        <f t="shared" si="368"/>
        <v>0</v>
      </c>
      <c r="AI751" s="155"/>
      <c r="AJ751" s="155"/>
      <c r="AK751" s="155"/>
      <c r="AL751" s="155"/>
      <c r="AM751" s="155"/>
      <c r="AO751">
        <f t="shared" si="363"/>
        <v>0</v>
      </c>
    </row>
    <row r="752" spans="1:41" ht="18.75" thickBot="1">
      <c r="A752" s="384"/>
      <c r="B752" s="215">
        <f ca="1">IF(_xlfn.ISOWEEKNUM($N$2)=A733,1,0)</f>
        <v>0</v>
      </c>
      <c r="C752" s="216">
        <f t="shared" si="364"/>
        <v>8</v>
      </c>
      <c r="D752" s="216">
        <f>A733</f>
        <v>31</v>
      </c>
      <c r="E752" s="216">
        <f t="shared" si="365"/>
        <v>2</v>
      </c>
      <c r="F752" s="217">
        <f>J749</f>
        <v>45506</v>
      </c>
      <c r="G752" s="216">
        <f t="shared" ca="1" si="361"/>
        <v>0</v>
      </c>
      <c r="H752" s="218">
        <v>20</v>
      </c>
      <c r="I752" s="219">
        <f>_xlfn.NUMBERVALUE(A733&amp;H752)</f>
        <v>3120</v>
      </c>
      <c r="J752" s="368"/>
      <c r="K752" s="103"/>
      <c r="L752" s="103"/>
      <c r="M752" s="104"/>
      <c r="N752" s="371"/>
      <c r="O752" s="105"/>
      <c r="P752" s="105"/>
      <c r="Q752" s="106"/>
      <c r="R752" s="107"/>
      <c r="S752" s="107"/>
      <c r="T752" s="107"/>
      <c r="U752" s="124"/>
      <c r="V752" s="125"/>
      <c r="W752" s="126"/>
      <c r="X752" s="127"/>
      <c r="Y752" s="126"/>
      <c r="Z752" s="112"/>
      <c r="AA752" s="112"/>
      <c r="AB752" s="128"/>
      <c r="AC752" s="306"/>
      <c r="AD752" s="307"/>
      <c r="AF752">
        <f t="shared" si="366"/>
        <v>0</v>
      </c>
      <c r="AG752">
        <f t="shared" si="367"/>
        <v>0</v>
      </c>
      <c r="AH752">
        <f t="shared" si="368"/>
        <v>0</v>
      </c>
      <c r="AI752" s="155"/>
      <c r="AJ752" s="155"/>
      <c r="AK752" s="155"/>
      <c r="AL752" s="155"/>
      <c r="AM752" s="155"/>
      <c r="AO752">
        <f t="shared" si="363"/>
        <v>0</v>
      </c>
    </row>
    <row r="753" spans="1:41" ht="18" customHeight="1">
      <c r="A753" s="384"/>
      <c r="B753" s="215">
        <f ca="1">IF(_xlfn.ISOWEEKNUM($N$2)=A733,1,0)</f>
        <v>0</v>
      </c>
      <c r="C753" s="216">
        <f t="shared" si="364"/>
        <v>8</v>
      </c>
      <c r="D753" s="216">
        <f>A733</f>
        <v>31</v>
      </c>
      <c r="E753" s="216">
        <f t="shared" si="365"/>
        <v>3</v>
      </c>
      <c r="F753" s="217">
        <f>J753</f>
        <v>45507</v>
      </c>
      <c r="G753" s="216">
        <f t="shared" ca="1" si="361"/>
        <v>0</v>
      </c>
      <c r="H753" s="218">
        <v>21</v>
      </c>
      <c r="I753" s="219">
        <f>_xlfn.NUMBERVALUE(A733&amp;H753)</f>
        <v>3121</v>
      </c>
      <c r="J753" s="372">
        <f>J749+1</f>
        <v>45507</v>
      </c>
      <c r="K753" s="52"/>
      <c r="L753" s="53"/>
      <c r="M753" s="54"/>
      <c r="N753" s="374" t="str">
        <f t="shared" ref="N753" si="378">AK754&amp;"
"&amp;AL754&amp;"
"&amp;AM754</f>
        <v>Samedi
3
Août</v>
      </c>
      <c r="O753" s="55"/>
      <c r="P753" s="56"/>
      <c r="Q753" s="57"/>
      <c r="R753" s="58"/>
      <c r="S753" s="58"/>
      <c r="T753" s="58"/>
      <c r="U753" s="59"/>
      <c r="V753" s="60"/>
      <c r="W753" s="61"/>
      <c r="X753" s="62"/>
      <c r="Y753" s="61"/>
      <c r="Z753" s="63"/>
      <c r="AA753" s="63"/>
      <c r="AB753" s="64"/>
      <c r="AC753" s="310"/>
      <c r="AD753" s="311"/>
      <c r="AF753">
        <f t="shared" si="366"/>
        <v>0</v>
      </c>
      <c r="AG753">
        <f t="shared" si="367"/>
        <v>0</v>
      </c>
      <c r="AH753">
        <f t="shared" si="368"/>
        <v>0</v>
      </c>
      <c r="AI753" s="20">
        <f>AI749+1</f>
        <v>45507</v>
      </c>
      <c r="AJ753" s="155"/>
      <c r="AK753" s="155"/>
      <c r="AL753" s="155"/>
      <c r="AM753" s="155"/>
      <c r="AO753">
        <f t="shared" si="363"/>
        <v>0</v>
      </c>
    </row>
    <row r="754" spans="1:41" ht="18.75" thickBot="1">
      <c r="A754" s="384"/>
      <c r="B754" s="215">
        <f ca="1">IF(_xlfn.ISOWEEKNUM($N$2)=A733,1,0)</f>
        <v>0</v>
      </c>
      <c r="C754" s="216">
        <f t="shared" si="364"/>
        <v>8</v>
      </c>
      <c r="D754" s="216">
        <f>A733</f>
        <v>31</v>
      </c>
      <c r="E754" s="216">
        <f t="shared" si="365"/>
        <v>3</v>
      </c>
      <c r="F754" s="217">
        <f>J753</f>
        <v>45507</v>
      </c>
      <c r="G754" s="216">
        <f t="shared" ca="1" si="361"/>
        <v>0</v>
      </c>
      <c r="H754" s="218">
        <v>22</v>
      </c>
      <c r="I754" s="219">
        <f>_xlfn.NUMBERVALUE(A733&amp;H754)</f>
        <v>3122</v>
      </c>
      <c r="J754" s="373"/>
      <c r="K754" s="53"/>
      <c r="L754" s="53"/>
      <c r="M754" s="65"/>
      <c r="N754" s="375"/>
      <c r="O754" s="66"/>
      <c r="P754" s="66"/>
      <c r="Q754" s="67"/>
      <c r="R754" s="68"/>
      <c r="S754" s="68"/>
      <c r="T754" s="68"/>
      <c r="U754" s="69"/>
      <c r="V754" s="70"/>
      <c r="W754" s="71"/>
      <c r="X754" s="72"/>
      <c r="Y754" s="71"/>
      <c r="Z754" s="73"/>
      <c r="AA754" s="73"/>
      <c r="AB754" s="74"/>
      <c r="AC754" s="312"/>
      <c r="AD754" s="313"/>
      <c r="AF754">
        <f t="shared" si="366"/>
        <v>0</v>
      </c>
      <c r="AG754">
        <f t="shared" si="367"/>
        <v>0</v>
      </c>
      <c r="AH754">
        <f t="shared" si="368"/>
        <v>0</v>
      </c>
      <c r="AI754" s="20" t="str">
        <f>UPPER(LEFT(TEXT(AI753,"jjjj")))&amp;RIGHT(TEXT(AI753,"jjjj"),LEN(TEXT(AI753,"jjjj"))-1)</f>
        <v>Samedi</v>
      </c>
      <c r="AJ754" s="155" t="str">
        <f>TEXT(AI753,"jj")</f>
        <v>03</v>
      </c>
      <c r="AK754" s="20" t="str">
        <f>UPPER(LEFT(TEXT(AI753,"jjjj")))&amp;RIGHT(TEXT(AI753,"jjjj"),LEN(TEXT(AI753,"jjjj"))-1)</f>
        <v>Samedi</v>
      </c>
      <c r="AL754" s="155">
        <f>DAY(AI753)</f>
        <v>3</v>
      </c>
      <c r="AM754" s="20" t="str">
        <f>UPPER(LEFT(TEXT(AI753,"mmmm")))&amp;RIGHT(TEXT(AI753,"mmmm"),LEN(TEXT(AI753,"mmmm"))-1)</f>
        <v>Août</v>
      </c>
      <c r="AO754">
        <f t="shared" si="363"/>
        <v>0</v>
      </c>
    </row>
    <row r="755" spans="1:41" ht="18" customHeight="1">
      <c r="A755" s="384"/>
      <c r="B755" s="215">
        <f ca="1">IF(_xlfn.ISOWEEKNUM($N$2)=A733,1,0)</f>
        <v>0</v>
      </c>
      <c r="C755" s="216">
        <f t="shared" si="364"/>
        <v>8</v>
      </c>
      <c r="D755" s="216">
        <f>A733</f>
        <v>31</v>
      </c>
      <c r="E755" s="216">
        <f t="shared" si="365"/>
        <v>4</v>
      </c>
      <c r="F755" s="217">
        <f>J755</f>
        <v>45508</v>
      </c>
      <c r="G755" s="216">
        <f t="shared" ca="1" si="361"/>
        <v>0</v>
      </c>
      <c r="H755" s="218">
        <v>23</v>
      </c>
      <c r="I755" s="219">
        <f>_xlfn.NUMBERVALUE(A733&amp;H755)</f>
        <v>3123</v>
      </c>
      <c r="J755" s="372">
        <f>J753+1</f>
        <v>45508</v>
      </c>
      <c r="K755" s="75"/>
      <c r="L755" s="75"/>
      <c r="M755" s="54"/>
      <c r="N755" s="374" t="str">
        <f t="shared" ref="N755" si="379">AK756&amp;"
"&amp;AL756&amp;"
"&amp;AM756</f>
        <v>Dimanche
4
Août</v>
      </c>
      <c r="O755" s="76"/>
      <c r="P755" s="77"/>
      <c r="Q755" s="78"/>
      <c r="R755" s="79"/>
      <c r="S755" s="79"/>
      <c r="T755" s="79"/>
      <c r="U755" s="80"/>
      <c r="V755" s="81"/>
      <c r="W755" s="81"/>
      <c r="X755" s="82"/>
      <c r="Y755" s="81"/>
      <c r="Z755" s="81"/>
      <c r="AA755" s="81"/>
      <c r="AB755" s="83"/>
      <c r="AC755" s="314"/>
      <c r="AD755" s="315"/>
      <c r="AF755">
        <f t="shared" si="366"/>
        <v>0</v>
      </c>
      <c r="AG755">
        <f t="shared" si="367"/>
        <v>0</v>
      </c>
      <c r="AH755">
        <f t="shared" si="368"/>
        <v>0</v>
      </c>
      <c r="AI755" s="20">
        <f>AI753+1</f>
        <v>45508</v>
      </c>
      <c r="AJ755" s="155"/>
      <c r="AK755" s="155"/>
      <c r="AL755" s="155"/>
      <c r="AM755" s="155"/>
      <c r="AO755">
        <f t="shared" si="363"/>
        <v>0</v>
      </c>
    </row>
    <row r="756" spans="1:41" ht="18.75" thickBot="1">
      <c r="A756" s="385"/>
      <c r="B756" s="220">
        <f ca="1">IF(_xlfn.ISOWEEKNUM($N$2)=A733,1,0)</f>
        <v>0</v>
      </c>
      <c r="C756" s="216">
        <f t="shared" si="364"/>
        <v>8</v>
      </c>
      <c r="D756" s="216">
        <f>A733</f>
        <v>31</v>
      </c>
      <c r="E756" s="216">
        <f t="shared" si="365"/>
        <v>4</v>
      </c>
      <c r="F756" s="217">
        <f>J755</f>
        <v>45508</v>
      </c>
      <c r="G756" s="221">
        <f t="shared" ca="1" si="361"/>
        <v>0</v>
      </c>
      <c r="H756" s="218">
        <v>24</v>
      </c>
      <c r="I756" s="222">
        <f>_xlfn.NUMBERVALUE(A733&amp;H756)</f>
        <v>3124</v>
      </c>
      <c r="J756" s="379"/>
      <c r="K756" s="146"/>
      <c r="L756" s="146"/>
      <c r="M756" s="147"/>
      <c r="N756" s="380"/>
      <c r="O756" s="148"/>
      <c r="P756" s="148"/>
      <c r="Q756" s="149"/>
      <c r="R756" s="150"/>
      <c r="S756" s="150"/>
      <c r="T756" s="150"/>
      <c r="U756" s="151"/>
      <c r="V756" s="152"/>
      <c r="W756" s="152"/>
      <c r="X756" s="153"/>
      <c r="Y756" s="152"/>
      <c r="Z756" s="152"/>
      <c r="AA756" s="152"/>
      <c r="AB756" s="154"/>
      <c r="AC756" s="316"/>
      <c r="AD756" s="317"/>
      <c r="AF756">
        <f t="shared" si="366"/>
        <v>0</v>
      </c>
      <c r="AG756">
        <f t="shared" si="367"/>
        <v>0</v>
      </c>
      <c r="AH756">
        <f t="shared" si="368"/>
        <v>0</v>
      </c>
      <c r="AI756" s="20" t="str">
        <f>UPPER(LEFT(TEXT(AI755,"jjjj")))&amp;RIGHT(TEXT(AI755,"jjjj"),LEN(TEXT(AI755,"jjjj"))-1)</f>
        <v>Dimanche</v>
      </c>
      <c r="AJ756" s="155" t="str">
        <f>TEXT(AI755,"jj")</f>
        <v>04</v>
      </c>
      <c r="AK756" s="20" t="str">
        <f>UPPER(LEFT(TEXT(AI755,"jjjj")))&amp;RIGHT(TEXT(AI755,"jjjj"),LEN(TEXT(AI755,"jjjj"))-1)</f>
        <v>Dimanche</v>
      </c>
      <c r="AL756" s="155">
        <f>DAY(AI755)</f>
        <v>4</v>
      </c>
      <c r="AM756" s="20" t="str">
        <f>UPPER(LEFT(TEXT(AI755,"mmmm")))&amp;RIGHT(TEXT(AI755,"mmmm"),LEN(TEXT(AI755,"mmmm"))-1)</f>
        <v>Août</v>
      </c>
      <c r="AO756">
        <f t="shared" si="363"/>
        <v>0</v>
      </c>
    </row>
    <row r="757" spans="1:41" ht="18.75" customHeight="1" thickTop="1">
      <c r="A757" s="383">
        <f>A733+1</f>
        <v>32</v>
      </c>
      <c r="B757" s="210">
        <f ca="1">IF(_xlfn.ISOWEEKNUM($N$2)=A757,1,0)</f>
        <v>0</v>
      </c>
      <c r="C757" s="211">
        <f t="shared" si="364"/>
        <v>8</v>
      </c>
      <c r="D757" s="211">
        <f>A757</f>
        <v>32</v>
      </c>
      <c r="E757" s="211">
        <f t="shared" si="365"/>
        <v>5</v>
      </c>
      <c r="F757" s="212">
        <f>J757</f>
        <v>45509</v>
      </c>
      <c r="G757" s="211">
        <f t="shared" ca="1" si="361"/>
        <v>0</v>
      </c>
      <c r="H757" s="213">
        <v>1</v>
      </c>
      <c r="I757" s="214">
        <f>_xlfn.NUMBERVALUE(A757&amp;0&amp;H757)</f>
        <v>3201</v>
      </c>
      <c r="J757" s="386">
        <f>J755+1</f>
        <v>45509</v>
      </c>
      <c r="K757" s="134" t="s">
        <v>171</v>
      </c>
      <c r="L757" s="134" t="s">
        <v>170</v>
      </c>
      <c r="M757" s="135">
        <v>1</v>
      </c>
      <c r="N757" s="387" t="str">
        <f t="shared" ref="N757" si="380">AK758&amp;"
"&amp;AL758&amp;"
"&amp;AM758</f>
        <v>Lundi
5
Août</v>
      </c>
      <c r="O757" s="136"/>
      <c r="P757" s="137"/>
      <c r="Q757" s="138"/>
      <c r="R757" s="139"/>
      <c r="S757" s="139"/>
      <c r="T757" s="139"/>
      <c r="U757" s="140"/>
      <c r="V757" s="141"/>
      <c r="W757" s="142"/>
      <c r="X757" s="143"/>
      <c r="Y757" s="142"/>
      <c r="Z757" s="144"/>
      <c r="AA757" s="144"/>
      <c r="AB757" s="145"/>
      <c r="AC757" s="296"/>
      <c r="AD757" s="297"/>
      <c r="AF757">
        <f t="shared" si="366"/>
        <v>0</v>
      </c>
      <c r="AG757">
        <f t="shared" si="367"/>
        <v>0</v>
      </c>
      <c r="AH757">
        <f t="shared" si="368"/>
        <v>0</v>
      </c>
      <c r="AI757" s="20">
        <f>J757</f>
        <v>45509</v>
      </c>
      <c r="AJ757" s="19"/>
      <c r="AK757" s="19"/>
      <c r="AL757" s="19"/>
      <c r="AM757" s="20"/>
      <c r="AO757">
        <f t="shared" si="363"/>
        <v>0</v>
      </c>
    </row>
    <row r="758" spans="1:41" ht="18">
      <c r="A758" s="384"/>
      <c r="B758" s="215">
        <f ca="1">IF(_xlfn.ISOWEEKNUM($N$2)=A757,1,0)</f>
        <v>0</v>
      </c>
      <c r="C758" s="216">
        <f t="shared" si="364"/>
        <v>8</v>
      </c>
      <c r="D758" s="216">
        <f>A757</f>
        <v>32</v>
      </c>
      <c r="E758" s="216">
        <f t="shared" si="365"/>
        <v>5</v>
      </c>
      <c r="F758" s="217">
        <f>J757</f>
        <v>45509</v>
      </c>
      <c r="G758" s="216">
        <f t="shared" ca="1" si="361"/>
        <v>0</v>
      </c>
      <c r="H758" s="218">
        <v>2</v>
      </c>
      <c r="I758" s="219">
        <f>_xlfn.NUMBERVALUE(A757&amp;0&amp;H758)</f>
        <v>3202</v>
      </c>
      <c r="J758" s="367"/>
      <c r="K758" s="96"/>
      <c r="L758" s="96"/>
      <c r="M758" s="97"/>
      <c r="N758" s="370"/>
      <c r="O758" s="98"/>
      <c r="P758" s="98"/>
      <c r="Q758" s="99"/>
      <c r="R758" s="100"/>
      <c r="S758" s="100"/>
      <c r="T758" s="100"/>
      <c r="U758" s="90"/>
      <c r="V758" s="91"/>
      <c r="W758" s="92"/>
      <c r="X758" s="93"/>
      <c r="Y758" s="92"/>
      <c r="Z758" s="94"/>
      <c r="AA758" s="94"/>
      <c r="AB758" s="95"/>
      <c r="AC758" s="298"/>
      <c r="AD758" s="299"/>
      <c r="AF758">
        <f t="shared" si="366"/>
        <v>0</v>
      </c>
      <c r="AG758">
        <f t="shared" si="367"/>
        <v>0</v>
      </c>
      <c r="AH758">
        <f t="shared" si="368"/>
        <v>0</v>
      </c>
      <c r="AI758" s="20" t="str">
        <f>UPPER(LEFT(TEXT(AI757,"jjjj")))&amp;RIGHT(TEXT(AI757,"jjjj"),LEN(TEXT(AI757,"jjjj"))-1)</f>
        <v>Lundi</v>
      </c>
      <c r="AJ758" s="155" t="str">
        <f>TEXT(AI757,"jj")</f>
        <v>05</v>
      </c>
      <c r="AK758" s="20" t="str">
        <f>UPPER(LEFT(TEXT(AI757,"jjjj")))&amp;RIGHT(TEXT(AI757,"jjjj"),LEN(TEXT(AI757,"jjjj"))-1)</f>
        <v>Lundi</v>
      </c>
      <c r="AL758" s="155">
        <f>DAY(AI757)</f>
        <v>5</v>
      </c>
      <c r="AM758" s="20" t="str">
        <f>UPPER(LEFT(TEXT(AI757,"mmmm")))&amp;RIGHT(TEXT(AI757,"mmmm"),LEN(TEXT(AI757,"mmmm"))-1)</f>
        <v>Août</v>
      </c>
      <c r="AO758">
        <f t="shared" si="363"/>
        <v>0</v>
      </c>
    </row>
    <row r="759" spans="1:41" ht="18">
      <c r="A759" s="384"/>
      <c r="B759" s="215">
        <f ca="1">IF(_xlfn.ISOWEEKNUM($N$2)=A757,1,0)</f>
        <v>0</v>
      </c>
      <c r="C759" s="216">
        <f t="shared" si="364"/>
        <v>8</v>
      </c>
      <c r="D759" s="216">
        <f>A757</f>
        <v>32</v>
      </c>
      <c r="E759" s="216">
        <f t="shared" si="365"/>
        <v>5</v>
      </c>
      <c r="F759" s="217">
        <f>J757</f>
        <v>45509</v>
      </c>
      <c r="G759" s="216">
        <f t="shared" ca="1" si="361"/>
        <v>0</v>
      </c>
      <c r="H759" s="218">
        <v>3</v>
      </c>
      <c r="I759" s="219">
        <f>_xlfn.NUMBERVALUE(A757&amp;0&amp;H759)</f>
        <v>3203</v>
      </c>
      <c r="J759" s="367"/>
      <c r="K759" s="101"/>
      <c r="L759" s="101"/>
      <c r="M759" s="97"/>
      <c r="N759" s="370"/>
      <c r="O759" s="102"/>
      <c r="P759" s="98"/>
      <c r="Q759" s="88"/>
      <c r="R759" s="89"/>
      <c r="S759" s="89"/>
      <c r="T759" s="89"/>
      <c r="U759" s="90"/>
      <c r="V759" s="91"/>
      <c r="W759" s="92"/>
      <c r="X759" s="93"/>
      <c r="Y759" s="92"/>
      <c r="Z759" s="94"/>
      <c r="AA759" s="94"/>
      <c r="AB759" s="95"/>
      <c r="AC759" s="298"/>
      <c r="AD759" s="299"/>
      <c r="AF759">
        <f t="shared" si="366"/>
        <v>0</v>
      </c>
      <c r="AG759">
        <f t="shared" si="367"/>
        <v>0</v>
      </c>
      <c r="AH759">
        <f t="shared" si="368"/>
        <v>0</v>
      </c>
      <c r="AI759" s="19"/>
      <c r="AJ759" s="19"/>
      <c r="AK759" s="19"/>
      <c r="AL759" s="19"/>
      <c r="AM759" s="19"/>
      <c r="AO759">
        <f t="shared" si="363"/>
        <v>0</v>
      </c>
    </row>
    <row r="760" spans="1:41" ht="18.75" thickBot="1">
      <c r="A760" s="384"/>
      <c r="B760" s="215">
        <f ca="1">IF(_xlfn.ISOWEEKNUM($N$2)=A757,1,0)</f>
        <v>0</v>
      </c>
      <c r="C760" s="216">
        <f t="shared" si="364"/>
        <v>8</v>
      </c>
      <c r="D760" s="216">
        <f>A757</f>
        <v>32</v>
      </c>
      <c r="E760" s="216">
        <f t="shared" si="365"/>
        <v>5</v>
      </c>
      <c r="F760" s="217">
        <f>J757</f>
        <v>45509</v>
      </c>
      <c r="G760" s="216">
        <f t="shared" ca="1" si="361"/>
        <v>0</v>
      </c>
      <c r="H760" s="218">
        <v>4</v>
      </c>
      <c r="I760" s="219">
        <f>_xlfn.NUMBERVALUE(A757&amp;0&amp;H760)</f>
        <v>3204</v>
      </c>
      <c r="J760" s="368"/>
      <c r="K760" s="103"/>
      <c r="L760" s="103"/>
      <c r="M760" s="104"/>
      <c r="N760" s="371"/>
      <c r="O760" s="105"/>
      <c r="P760" s="105"/>
      <c r="Q760" s="106"/>
      <c r="R760" s="107"/>
      <c r="S760" s="107"/>
      <c r="T760" s="107"/>
      <c r="U760" s="108"/>
      <c r="V760" s="109"/>
      <c r="W760" s="110"/>
      <c r="X760" s="111"/>
      <c r="Y760" s="110"/>
      <c r="Z760" s="112"/>
      <c r="AA760" s="112"/>
      <c r="AB760" s="113"/>
      <c r="AC760" s="300"/>
      <c r="AD760" s="301"/>
      <c r="AF760">
        <f t="shared" si="366"/>
        <v>0</v>
      </c>
      <c r="AG760">
        <f t="shared" si="367"/>
        <v>0</v>
      </c>
      <c r="AH760">
        <f t="shared" si="368"/>
        <v>0</v>
      </c>
      <c r="AI760" s="20"/>
      <c r="AJ760" s="19"/>
      <c r="AK760" s="19"/>
      <c r="AL760" s="19"/>
      <c r="AM760" s="19"/>
      <c r="AO760">
        <f t="shared" si="363"/>
        <v>0</v>
      </c>
    </row>
    <row r="761" spans="1:41" ht="18" customHeight="1">
      <c r="A761" s="384"/>
      <c r="B761" s="215">
        <f ca="1">IF(_xlfn.ISOWEEKNUM($N$2)=A757,1,0)</f>
        <v>0</v>
      </c>
      <c r="C761" s="216">
        <f t="shared" si="364"/>
        <v>8</v>
      </c>
      <c r="D761" s="216">
        <f>A757</f>
        <v>32</v>
      </c>
      <c r="E761" s="216">
        <f t="shared" si="365"/>
        <v>6</v>
      </c>
      <c r="F761" s="217">
        <f>J761</f>
        <v>45510</v>
      </c>
      <c r="G761" s="216">
        <f t="shared" ca="1" si="361"/>
        <v>0</v>
      </c>
      <c r="H761" s="218">
        <v>5</v>
      </c>
      <c r="I761" s="219">
        <f>_xlfn.NUMBERVALUE(A757&amp;0&amp;H761)</f>
        <v>3205</v>
      </c>
      <c r="J761" s="366">
        <f>J757+1</f>
        <v>45510</v>
      </c>
      <c r="K761" s="84" t="s">
        <v>171</v>
      </c>
      <c r="L761" s="84" t="s">
        <v>170</v>
      </c>
      <c r="M761" s="85">
        <v>1</v>
      </c>
      <c r="N761" s="369" t="str">
        <f t="shared" ref="N761" si="381">AK762&amp;"
"&amp;AL762&amp;"
"&amp;AM762</f>
        <v>Mardi
6
Août</v>
      </c>
      <c r="O761" s="86"/>
      <c r="P761" s="87"/>
      <c r="Q761" s="88"/>
      <c r="R761" s="89"/>
      <c r="S761" s="89"/>
      <c r="T761" s="89"/>
      <c r="U761" s="90"/>
      <c r="V761" s="91"/>
      <c r="W761" s="92"/>
      <c r="X761" s="93"/>
      <c r="Y761" s="92"/>
      <c r="Z761" s="94"/>
      <c r="AA761" s="94"/>
      <c r="AB761" s="95"/>
      <c r="AC761" s="298"/>
      <c r="AD761" s="299"/>
      <c r="AF761">
        <f t="shared" si="366"/>
        <v>0</v>
      </c>
      <c r="AG761">
        <f t="shared" si="367"/>
        <v>0</v>
      </c>
      <c r="AH761">
        <f t="shared" si="368"/>
        <v>0</v>
      </c>
      <c r="AI761" s="20">
        <f>AI757+1</f>
        <v>45510</v>
      </c>
      <c r="AJ761" s="19"/>
      <c r="AK761" s="19"/>
      <c r="AL761" s="19"/>
      <c r="AM761" s="19"/>
      <c r="AO761">
        <f t="shared" si="363"/>
        <v>0</v>
      </c>
    </row>
    <row r="762" spans="1:41" ht="18">
      <c r="A762" s="384"/>
      <c r="B762" s="215">
        <f ca="1">IF(_xlfn.ISOWEEKNUM($N$2)=A757,1,0)</f>
        <v>0</v>
      </c>
      <c r="C762" s="216">
        <f t="shared" si="364"/>
        <v>8</v>
      </c>
      <c r="D762" s="216">
        <f>A757</f>
        <v>32</v>
      </c>
      <c r="E762" s="216">
        <f t="shared" si="365"/>
        <v>6</v>
      </c>
      <c r="F762" s="217">
        <f>J761</f>
        <v>45510</v>
      </c>
      <c r="G762" s="216">
        <f t="shared" ca="1" si="361"/>
        <v>0</v>
      </c>
      <c r="H762" s="218">
        <v>6</v>
      </c>
      <c r="I762" s="219">
        <f>_xlfn.NUMBERVALUE(A757&amp;0&amp;H762)</f>
        <v>3206</v>
      </c>
      <c r="J762" s="367"/>
      <c r="K762" s="96"/>
      <c r="L762" s="101"/>
      <c r="M762" s="97"/>
      <c r="N762" s="370"/>
      <c r="O762" s="98"/>
      <c r="P762" s="98"/>
      <c r="Q762" s="99"/>
      <c r="R762" s="89"/>
      <c r="S762" s="89"/>
      <c r="T762" s="89"/>
      <c r="U762" s="90"/>
      <c r="V762" s="91"/>
      <c r="W762" s="92"/>
      <c r="X762" s="93"/>
      <c r="Y762" s="92"/>
      <c r="Z762" s="94"/>
      <c r="AA762" s="94"/>
      <c r="AB762" s="95"/>
      <c r="AC762" s="298"/>
      <c r="AD762" s="299"/>
      <c r="AF762">
        <f t="shared" si="366"/>
        <v>0</v>
      </c>
      <c r="AG762">
        <f t="shared" si="367"/>
        <v>0</v>
      </c>
      <c r="AH762">
        <f t="shared" si="368"/>
        <v>0</v>
      </c>
      <c r="AI762" s="20" t="str">
        <f>UPPER(LEFT(TEXT(AI761,"jjjj")))&amp;RIGHT(TEXT(AI761,"jjjj"),LEN(TEXT(AI761,"jjjj"))-1)</f>
        <v>Mardi</v>
      </c>
      <c r="AJ762" s="155" t="str">
        <f>TEXT(AI761,"jj")</f>
        <v>06</v>
      </c>
      <c r="AK762" s="20" t="str">
        <f>UPPER(LEFT(TEXT(AI761,"jjjj")))&amp;RIGHT(TEXT(AI761,"jjjj"),LEN(TEXT(AI761,"jjjj"))-1)</f>
        <v>Mardi</v>
      </c>
      <c r="AL762" s="155">
        <f>DAY(AI761)</f>
        <v>6</v>
      </c>
      <c r="AM762" s="20" t="str">
        <f>UPPER(LEFT(TEXT(AI761,"mmmm")))&amp;RIGHT(TEXT(AI761,"mmmm"),LEN(TEXT(AI761,"mmmm"))-1)</f>
        <v>Août</v>
      </c>
      <c r="AO762">
        <f t="shared" si="363"/>
        <v>0</v>
      </c>
    </row>
    <row r="763" spans="1:41" ht="18">
      <c r="A763" s="384"/>
      <c r="B763" s="215">
        <f ca="1">IF(_xlfn.ISOWEEKNUM($N$2)=A757,1,0)</f>
        <v>0</v>
      </c>
      <c r="C763" s="216">
        <f t="shared" si="364"/>
        <v>8</v>
      </c>
      <c r="D763" s="216">
        <f>A757</f>
        <v>32</v>
      </c>
      <c r="E763" s="216">
        <f t="shared" si="365"/>
        <v>6</v>
      </c>
      <c r="F763" s="217">
        <f>J761</f>
        <v>45510</v>
      </c>
      <c r="G763" s="216">
        <f t="shared" ca="1" si="361"/>
        <v>0</v>
      </c>
      <c r="H763" s="218">
        <v>7</v>
      </c>
      <c r="I763" s="219">
        <f>_xlfn.NUMBERVALUE(A757&amp;0&amp;H763)</f>
        <v>3207</v>
      </c>
      <c r="J763" s="367"/>
      <c r="K763" s="101"/>
      <c r="L763" s="101"/>
      <c r="M763" s="97"/>
      <c r="N763" s="370"/>
      <c r="O763" s="102"/>
      <c r="P763" s="98"/>
      <c r="Q763" s="88"/>
      <c r="R763" s="100"/>
      <c r="S763" s="100"/>
      <c r="T763" s="100"/>
      <c r="U763" s="90"/>
      <c r="V763" s="91"/>
      <c r="W763" s="92"/>
      <c r="X763" s="93"/>
      <c r="Y763" s="92"/>
      <c r="Z763" s="94"/>
      <c r="AA763" s="94"/>
      <c r="AB763" s="95"/>
      <c r="AC763" s="298"/>
      <c r="AD763" s="299"/>
      <c r="AF763">
        <f t="shared" si="366"/>
        <v>0</v>
      </c>
      <c r="AG763">
        <f t="shared" si="367"/>
        <v>0</v>
      </c>
      <c r="AH763">
        <f t="shared" si="368"/>
        <v>0</v>
      </c>
      <c r="AI763" s="155"/>
      <c r="AJ763" s="155"/>
      <c r="AK763" s="155"/>
      <c r="AL763" s="155"/>
      <c r="AM763" s="155"/>
      <c r="AO763">
        <f t="shared" si="363"/>
        <v>0</v>
      </c>
    </row>
    <row r="764" spans="1:41" ht="18.75" thickBot="1">
      <c r="A764" s="384"/>
      <c r="B764" s="215">
        <f ca="1">IF(_xlfn.ISOWEEKNUM($N$2)=A757,1,0)</f>
        <v>0</v>
      </c>
      <c r="C764" s="216">
        <f t="shared" si="364"/>
        <v>8</v>
      </c>
      <c r="D764" s="216">
        <f>A757</f>
        <v>32</v>
      </c>
      <c r="E764" s="216">
        <f t="shared" si="365"/>
        <v>6</v>
      </c>
      <c r="F764" s="217">
        <f>J761</f>
        <v>45510</v>
      </c>
      <c r="G764" s="216">
        <f t="shared" ca="1" si="361"/>
        <v>0</v>
      </c>
      <c r="H764" s="218">
        <v>8</v>
      </c>
      <c r="I764" s="219">
        <f>_xlfn.NUMBERVALUE(A757&amp;0&amp;H764)</f>
        <v>3208</v>
      </c>
      <c r="J764" s="368"/>
      <c r="K764" s="103"/>
      <c r="L764" s="103"/>
      <c r="M764" s="104"/>
      <c r="N764" s="371"/>
      <c r="O764" s="105"/>
      <c r="P764" s="105"/>
      <c r="Q764" s="106"/>
      <c r="R764" s="107"/>
      <c r="S764" s="107"/>
      <c r="T764" s="107"/>
      <c r="U764" s="108"/>
      <c r="V764" s="109"/>
      <c r="W764" s="110"/>
      <c r="X764" s="111"/>
      <c r="Y764" s="110"/>
      <c r="Z764" s="112"/>
      <c r="AA764" s="112"/>
      <c r="AB764" s="113"/>
      <c r="AC764" s="300"/>
      <c r="AD764" s="301"/>
      <c r="AF764">
        <f t="shared" si="366"/>
        <v>0</v>
      </c>
      <c r="AG764">
        <f t="shared" si="367"/>
        <v>0</v>
      </c>
      <c r="AH764">
        <f t="shared" si="368"/>
        <v>0</v>
      </c>
      <c r="AI764" s="155"/>
      <c r="AJ764" s="155"/>
      <c r="AK764" s="155"/>
      <c r="AL764" s="155"/>
      <c r="AM764" s="155"/>
      <c r="AO764">
        <f t="shared" si="363"/>
        <v>0</v>
      </c>
    </row>
    <row r="765" spans="1:41" ht="18" customHeight="1">
      <c r="A765" s="384"/>
      <c r="B765" s="215">
        <f ca="1">IF(_xlfn.ISOWEEKNUM($N$2)=A757,1,0)</f>
        <v>0</v>
      </c>
      <c r="C765" s="216">
        <f t="shared" si="364"/>
        <v>8</v>
      </c>
      <c r="D765" s="216">
        <f>A757</f>
        <v>32</v>
      </c>
      <c r="E765" s="216">
        <f t="shared" si="365"/>
        <v>7</v>
      </c>
      <c r="F765" s="217">
        <f>J765</f>
        <v>45511</v>
      </c>
      <c r="G765" s="216">
        <f t="shared" ca="1" si="361"/>
        <v>0</v>
      </c>
      <c r="H765" s="218">
        <v>9</v>
      </c>
      <c r="I765" s="219">
        <f>_xlfn.NUMBERVALUE(A757&amp;0&amp;H765)</f>
        <v>3209</v>
      </c>
      <c r="J765" s="366">
        <f>J761+1</f>
        <v>45511</v>
      </c>
      <c r="K765" s="84" t="s">
        <v>171</v>
      </c>
      <c r="L765" s="84" t="s">
        <v>170</v>
      </c>
      <c r="M765" s="85">
        <v>1</v>
      </c>
      <c r="N765" s="369" t="str">
        <f t="shared" ref="N765" si="382">AK766&amp;"
"&amp;AL766&amp;"
"&amp;AM766</f>
        <v>Mercredi
7
Août</v>
      </c>
      <c r="O765" s="86"/>
      <c r="P765" s="87"/>
      <c r="Q765" s="88"/>
      <c r="R765" s="89"/>
      <c r="S765" s="89"/>
      <c r="T765" s="89"/>
      <c r="U765" s="90"/>
      <c r="V765" s="91"/>
      <c r="W765" s="92"/>
      <c r="X765" s="93"/>
      <c r="Y765" s="92"/>
      <c r="Z765" s="94"/>
      <c r="AA765" s="94"/>
      <c r="AB765" s="95"/>
      <c r="AC765" s="298"/>
      <c r="AD765" s="299"/>
      <c r="AF765">
        <f t="shared" si="366"/>
        <v>0</v>
      </c>
      <c r="AG765">
        <f t="shared" si="367"/>
        <v>0</v>
      </c>
      <c r="AH765">
        <f t="shared" si="368"/>
        <v>0</v>
      </c>
      <c r="AI765" s="20">
        <f>AI761+1</f>
        <v>45511</v>
      </c>
      <c r="AJ765" s="155"/>
      <c r="AK765" s="155"/>
      <c r="AL765" s="155"/>
      <c r="AM765" s="155"/>
      <c r="AO765">
        <f t="shared" si="363"/>
        <v>0</v>
      </c>
    </row>
    <row r="766" spans="1:41" ht="18">
      <c r="A766" s="384"/>
      <c r="B766" s="215">
        <f ca="1">IF(_xlfn.ISOWEEKNUM($N$2)=A757,1,0)</f>
        <v>0</v>
      </c>
      <c r="C766" s="216">
        <f t="shared" si="364"/>
        <v>8</v>
      </c>
      <c r="D766" s="216">
        <f>A757</f>
        <v>32</v>
      </c>
      <c r="E766" s="216">
        <f t="shared" si="365"/>
        <v>7</v>
      </c>
      <c r="F766" s="217">
        <f>J765</f>
        <v>45511</v>
      </c>
      <c r="G766" s="216">
        <f t="shared" ca="1" si="361"/>
        <v>0</v>
      </c>
      <c r="H766" s="218">
        <v>10</v>
      </c>
      <c r="I766" s="219">
        <f>_xlfn.NUMBERVALUE(A757&amp;H766)</f>
        <v>3210</v>
      </c>
      <c r="J766" s="367"/>
      <c r="K766" s="96"/>
      <c r="L766" s="101"/>
      <c r="M766" s="97"/>
      <c r="N766" s="370"/>
      <c r="O766" s="98"/>
      <c r="P766" s="98"/>
      <c r="Q766" s="99"/>
      <c r="R766" s="89"/>
      <c r="S766" s="89"/>
      <c r="T766" s="89"/>
      <c r="U766" s="114"/>
      <c r="V766" s="115"/>
      <c r="W766" s="116"/>
      <c r="X766" s="117"/>
      <c r="Y766" s="116"/>
      <c r="Z766" s="94"/>
      <c r="AA766" s="94"/>
      <c r="AB766" s="118"/>
      <c r="AC766" s="302"/>
      <c r="AD766" s="303"/>
      <c r="AF766">
        <f t="shared" si="366"/>
        <v>0</v>
      </c>
      <c r="AG766">
        <f t="shared" si="367"/>
        <v>0</v>
      </c>
      <c r="AH766">
        <f t="shared" si="368"/>
        <v>0</v>
      </c>
      <c r="AI766" s="20" t="str">
        <f>UPPER(LEFT(TEXT(AI765,"jjjj")))&amp;RIGHT(TEXT(AI765,"jjjj"),LEN(TEXT(AI765,"jjjj"))-1)</f>
        <v>Mercredi</v>
      </c>
      <c r="AJ766" s="155" t="str">
        <f>TEXT(AI765,"jj")</f>
        <v>07</v>
      </c>
      <c r="AK766" s="20" t="str">
        <f>UPPER(LEFT(TEXT(AI765,"jjjj")))&amp;RIGHT(TEXT(AI765,"jjjj"),LEN(TEXT(AI765,"jjjj"))-1)</f>
        <v>Mercredi</v>
      </c>
      <c r="AL766" s="155">
        <f>DAY(AI765)</f>
        <v>7</v>
      </c>
      <c r="AM766" s="20" t="str">
        <f>UPPER(LEFT(TEXT(AI765,"mmmm")))&amp;RIGHT(TEXT(AI765,"mmmm"),LEN(TEXT(AI765,"mmmm"))-1)</f>
        <v>Août</v>
      </c>
      <c r="AO766">
        <f t="shared" si="363"/>
        <v>0</v>
      </c>
    </row>
    <row r="767" spans="1:41" ht="18">
      <c r="A767" s="384"/>
      <c r="B767" s="215">
        <f ca="1">IF(_xlfn.ISOWEEKNUM($N$2)=A757,1,0)</f>
        <v>0</v>
      </c>
      <c r="C767" s="216">
        <f t="shared" si="364"/>
        <v>8</v>
      </c>
      <c r="D767" s="216">
        <f>A757</f>
        <v>32</v>
      </c>
      <c r="E767" s="216">
        <f t="shared" si="365"/>
        <v>7</v>
      </c>
      <c r="F767" s="217">
        <f>J765</f>
        <v>45511</v>
      </c>
      <c r="G767" s="216">
        <f t="shared" ca="1" si="361"/>
        <v>0</v>
      </c>
      <c r="H767" s="218">
        <v>11</v>
      </c>
      <c r="I767" s="219">
        <f>_xlfn.NUMBERVALUE(A757&amp;H767)</f>
        <v>3211</v>
      </c>
      <c r="J767" s="367"/>
      <c r="K767" s="101"/>
      <c r="L767" s="101"/>
      <c r="M767" s="97"/>
      <c r="N767" s="370"/>
      <c r="O767" s="102"/>
      <c r="P767" s="98"/>
      <c r="Q767" s="88"/>
      <c r="R767" s="100"/>
      <c r="S767" s="100"/>
      <c r="T767" s="100"/>
      <c r="U767" s="119"/>
      <c r="V767" s="120"/>
      <c r="W767" s="121"/>
      <c r="X767" s="122"/>
      <c r="Y767" s="121"/>
      <c r="Z767" s="94"/>
      <c r="AA767" s="94"/>
      <c r="AB767" s="123"/>
      <c r="AC767" s="304"/>
      <c r="AD767" s="305"/>
      <c r="AF767">
        <f t="shared" si="366"/>
        <v>0</v>
      </c>
      <c r="AG767">
        <f t="shared" si="367"/>
        <v>0</v>
      </c>
      <c r="AH767">
        <f t="shared" si="368"/>
        <v>0</v>
      </c>
      <c r="AI767" s="155"/>
      <c r="AJ767" s="155"/>
      <c r="AK767" s="155"/>
      <c r="AL767" s="155"/>
      <c r="AM767" s="155"/>
      <c r="AO767">
        <f t="shared" si="363"/>
        <v>0</v>
      </c>
    </row>
    <row r="768" spans="1:41" ht="18.75" thickBot="1">
      <c r="A768" s="384"/>
      <c r="B768" s="215">
        <f ca="1">IF(_xlfn.ISOWEEKNUM($N$2)=A757,1,0)</f>
        <v>0</v>
      </c>
      <c r="C768" s="216">
        <f t="shared" si="364"/>
        <v>8</v>
      </c>
      <c r="D768" s="216">
        <f>A757</f>
        <v>32</v>
      </c>
      <c r="E768" s="216">
        <f t="shared" si="365"/>
        <v>7</v>
      </c>
      <c r="F768" s="217">
        <f>J765</f>
        <v>45511</v>
      </c>
      <c r="G768" s="216">
        <f t="shared" ca="1" si="361"/>
        <v>0</v>
      </c>
      <c r="H768" s="218">
        <v>12</v>
      </c>
      <c r="I768" s="219">
        <f>_xlfn.NUMBERVALUE(A757&amp;H768)</f>
        <v>3212</v>
      </c>
      <c r="J768" s="368"/>
      <c r="K768" s="103"/>
      <c r="L768" s="103"/>
      <c r="M768" s="104"/>
      <c r="N768" s="371"/>
      <c r="O768" s="105"/>
      <c r="P768" s="105"/>
      <c r="Q768" s="106"/>
      <c r="R768" s="107"/>
      <c r="S768" s="107"/>
      <c r="T768" s="107"/>
      <c r="U768" s="124"/>
      <c r="V768" s="125"/>
      <c r="W768" s="126"/>
      <c r="X768" s="127"/>
      <c r="Y768" s="126"/>
      <c r="Z768" s="112"/>
      <c r="AA768" s="112"/>
      <c r="AB768" s="128"/>
      <c r="AC768" s="306"/>
      <c r="AD768" s="307"/>
      <c r="AF768">
        <f t="shared" si="366"/>
        <v>0</v>
      </c>
      <c r="AG768">
        <f t="shared" si="367"/>
        <v>0</v>
      </c>
      <c r="AH768">
        <f t="shared" si="368"/>
        <v>0</v>
      </c>
      <c r="AI768" s="155"/>
      <c r="AJ768" s="155"/>
      <c r="AK768" s="155"/>
      <c r="AL768" s="155"/>
      <c r="AM768" s="155"/>
      <c r="AO768">
        <f t="shared" si="363"/>
        <v>0</v>
      </c>
    </row>
    <row r="769" spans="1:41" ht="18" customHeight="1">
      <c r="A769" s="384"/>
      <c r="B769" s="215">
        <f ca="1">IF(_xlfn.ISOWEEKNUM($N$2)=A757,1,0)</f>
        <v>0</v>
      </c>
      <c r="C769" s="216">
        <f t="shared" si="364"/>
        <v>8</v>
      </c>
      <c r="D769" s="216">
        <f>A757</f>
        <v>32</v>
      </c>
      <c r="E769" s="216">
        <f t="shared" si="365"/>
        <v>8</v>
      </c>
      <c r="F769" s="217">
        <f>J769</f>
        <v>45512</v>
      </c>
      <c r="G769" s="216">
        <f t="shared" ca="1" si="361"/>
        <v>0</v>
      </c>
      <c r="H769" s="218">
        <v>13</v>
      </c>
      <c r="I769" s="219">
        <f>_xlfn.NUMBERVALUE(A757&amp;H769)</f>
        <v>3213</v>
      </c>
      <c r="J769" s="366">
        <f>J765+1</f>
        <v>45512</v>
      </c>
      <c r="K769" s="84" t="s">
        <v>171</v>
      </c>
      <c r="L769" s="84" t="s">
        <v>170</v>
      </c>
      <c r="M769" s="85">
        <v>1</v>
      </c>
      <c r="N769" s="369" t="str">
        <f t="shared" ref="N769" si="383">AK770&amp;"
"&amp;AL770&amp;"
"&amp;AM770</f>
        <v>Jeudi
8
Août</v>
      </c>
      <c r="O769" s="86"/>
      <c r="P769" s="87"/>
      <c r="Q769" s="88"/>
      <c r="R769" s="89"/>
      <c r="S769" s="89"/>
      <c r="T769" s="89"/>
      <c r="U769" s="90"/>
      <c r="V769" s="91"/>
      <c r="W769" s="92"/>
      <c r="X769" s="93"/>
      <c r="Y769" s="92"/>
      <c r="Z769" s="94"/>
      <c r="AA769" s="94"/>
      <c r="AB769" s="95"/>
      <c r="AC769" s="298"/>
      <c r="AD769" s="308"/>
      <c r="AF769">
        <f t="shared" si="366"/>
        <v>0</v>
      </c>
      <c r="AG769">
        <f t="shared" si="367"/>
        <v>0</v>
      </c>
      <c r="AH769">
        <f t="shared" si="368"/>
        <v>0</v>
      </c>
      <c r="AI769" s="20">
        <f>AI765+1</f>
        <v>45512</v>
      </c>
      <c r="AJ769" s="155"/>
      <c r="AK769" s="155"/>
      <c r="AL769" s="155"/>
      <c r="AM769" s="155"/>
      <c r="AO769">
        <f t="shared" si="363"/>
        <v>0</v>
      </c>
    </row>
    <row r="770" spans="1:41" ht="18">
      <c r="A770" s="384"/>
      <c r="B770" s="215">
        <f ca="1">IF(_xlfn.ISOWEEKNUM($N$2)=A757,1,0)</f>
        <v>0</v>
      </c>
      <c r="C770" s="216">
        <f t="shared" si="364"/>
        <v>8</v>
      </c>
      <c r="D770" s="216">
        <f>A757</f>
        <v>32</v>
      </c>
      <c r="E770" s="216">
        <f t="shared" si="365"/>
        <v>8</v>
      </c>
      <c r="F770" s="217">
        <f>J769</f>
        <v>45512</v>
      </c>
      <c r="G770" s="216">
        <f t="shared" ca="1" si="361"/>
        <v>0</v>
      </c>
      <c r="H770" s="218">
        <v>14</v>
      </c>
      <c r="I770" s="219">
        <f>_xlfn.NUMBERVALUE(A757&amp;H770)</f>
        <v>3214</v>
      </c>
      <c r="J770" s="367"/>
      <c r="K770" s="96"/>
      <c r="L770" s="101"/>
      <c r="M770" s="97"/>
      <c r="N770" s="370"/>
      <c r="O770" s="98"/>
      <c r="P770" s="98"/>
      <c r="Q770" s="99"/>
      <c r="R770" s="89"/>
      <c r="S770" s="89"/>
      <c r="T770" s="89"/>
      <c r="U770" s="114"/>
      <c r="V770" s="115"/>
      <c r="W770" s="116"/>
      <c r="X770" s="117"/>
      <c r="Y770" s="116"/>
      <c r="Z770" s="94"/>
      <c r="AA770" s="94"/>
      <c r="AB770" s="118"/>
      <c r="AC770" s="302"/>
      <c r="AD770" s="303"/>
      <c r="AF770">
        <f t="shared" si="366"/>
        <v>0</v>
      </c>
      <c r="AG770">
        <f t="shared" si="367"/>
        <v>0</v>
      </c>
      <c r="AH770">
        <f t="shared" si="368"/>
        <v>0</v>
      </c>
      <c r="AI770" s="20" t="str">
        <f>UPPER(LEFT(TEXT(AI769,"jjjj")))&amp;RIGHT(TEXT(AI769,"jjjj"),LEN(TEXT(AI769,"jjjj"))-1)</f>
        <v>Jeudi</v>
      </c>
      <c r="AJ770" s="155" t="str">
        <f>TEXT(AI769,"jj")</f>
        <v>08</v>
      </c>
      <c r="AK770" s="20" t="str">
        <f>UPPER(LEFT(TEXT(AI769,"jjjj")))&amp;RIGHT(TEXT(AI769,"jjjj"),LEN(TEXT(AI769,"jjjj"))-1)</f>
        <v>Jeudi</v>
      </c>
      <c r="AL770" s="155">
        <f>DAY(AI769)</f>
        <v>8</v>
      </c>
      <c r="AM770" s="20" t="str">
        <f>UPPER(LEFT(TEXT(AI769,"mmmm")))&amp;RIGHT(TEXT(AI769,"mmmm"),LEN(TEXT(AI769,"mmmm"))-1)</f>
        <v>Août</v>
      </c>
      <c r="AO770">
        <f t="shared" si="363"/>
        <v>0</v>
      </c>
    </row>
    <row r="771" spans="1:41" ht="18">
      <c r="A771" s="384"/>
      <c r="B771" s="215">
        <f ca="1">IF(_xlfn.ISOWEEKNUM($N$2)=A757,1,0)</f>
        <v>0</v>
      </c>
      <c r="C771" s="216">
        <f t="shared" si="364"/>
        <v>8</v>
      </c>
      <c r="D771" s="216">
        <f>A757</f>
        <v>32</v>
      </c>
      <c r="E771" s="216">
        <f t="shared" si="365"/>
        <v>8</v>
      </c>
      <c r="F771" s="217">
        <f>J769</f>
        <v>45512</v>
      </c>
      <c r="G771" s="216">
        <f t="shared" ca="1" si="361"/>
        <v>0</v>
      </c>
      <c r="H771" s="218">
        <v>15</v>
      </c>
      <c r="I771" s="219">
        <f>_xlfn.NUMBERVALUE(A757&amp;H771)</f>
        <v>3215</v>
      </c>
      <c r="J771" s="367"/>
      <c r="K771" s="101"/>
      <c r="L771" s="101"/>
      <c r="M771" s="97"/>
      <c r="N771" s="370"/>
      <c r="O771" s="102"/>
      <c r="P771" s="98"/>
      <c r="Q771" s="88"/>
      <c r="R771" s="100"/>
      <c r="S771" s="100"/>
      <c r="T771" s="100"/>
      <c r="U771" s="119"/>
      <c r="V771" s="120"/>
      <c r="W771" s="121"/>
      <c r="X771" s="122"/>
      <c r="Y771" s="121"/>
      <c r="Z771" s="94"/>
      <c r="AA771" s="94"/>
      <c r="AB771" s="123"/>
      <c r="AC771" s="304"/>
      <c r="AD771" s="305"/>
      <c r="AF771">
        <f t="shared" si="366"/>
        <v>0</v>
      </c>
      <c r="AG771">
        <f t="shared" si="367"/>
        <v>0</v>
      </c>
      <c r="AH771">
        <f t="shared" si="368"/>
        <v>0</v>
      </c>
      <c r="AI771" s="155"/>
      <c r="AJ771" s="155"/>
      <c r="AK771" s="155"/>
      <c r="AL771" s="155"/>
      <c r="AM771" s="155"/>
      <c r="AO771">
        <f t="shared" si="363"/>
        <v>0</v>
      </c>
    </row>
    <row r="772" spans="1:41" ht="18.75" thickBot="1">
      <c r="A772" s="384"/>
      <c r="B772" s="215">
        <f ca="1">IF(_xlfn.ISOWEEKNUM($N$2)=A757,1,0)</f>
        <v>0</v>
      </c>
      <c r="C772" s="216">
        <f t="shared" si="364"/>
        <v>8</v>
      </c>
      <c r="D772" s="216">
        <f>A757</f>
        <v>32</v>
      </c>
      <c r="E772" s="216">
        <f t="shared" si="365"/>
        <v>8</v>
      </c>
      <c r="F772" s="217">
        <f>J769</f>
        <v>45512</v>
      </c>
      <c r="G772" s="216">
        <f t="shared" ca="1" si="361"/>
        <v>0</v>
      </c>
      <c r="H772" s="218">
        <v>16</v>
      </c>
      <c r="I772" s="219">
        <f>_xlfn.NUMBERVALUE(A757&amp;H772)</f>
        <v>3216</v>
      </c>
      <c r="J772" s="368"/>
      <c r="K772" s="103"/>
      <c r="L772" s="103"/>
      <c r="M772" s="104"/>
      <c r="N772" s="371"/>
      <c r="O772" s="105"/>
      <c r="P772" s="105"/>
      <c r="Q772" s="106"/>
      <c r="R772" s="107"/>
      <c r="S772" s="107"/>
      <c r="T772" s="107"/>
      <c r="U772" s="124"/>
      <c r="V772" s="125"/>
      <c r="W772" s="126"/>
      <c r="X772" s="127"/>
      <c r="Y772" s="126"/>
      <c r="Z772" s="112"/>
      <c r="AA772" s="112"/>
      <c r="AB772" s="128"/>
      <c r="AC772" s="306"/>
      <c r="AD772" s="307"/>
      <c r="AF772">
        <f t="shared" si="366"/>
        <v>0</v>
      </c>
      <c r="AG772">
        <f t="shared" si="367"/>
        <v>0</v>
      </c>
      <c r="AH772">
        <f t="shared" si="368"/>
        <v>0</v>
      </c>
      <c r="AI772" s="155"/>
      <c r="AJ772" s="155"/>
      <c r="AK772" s="155"/>
      <c r="AL772" s="155"/>
      <c r="AM772" s="155"/>
      <c r="AO772">
        <f t="shared" si="363"/>
        <v>0</v>
      </c>
    </row>
    <row r="773" spans="1:41" ht="18" customHeight="1">
      <c r="A773" s="384"/>
      <c r="B773" s="215">
        <f ca="1">IF(_xlfn.ISOWEEKNUM($N$2)=A757,1,0)</f>
        <v>0</v>
      </c>
      <c r="C773" s="216">
        <f t="shared" si="364"/>
        <v>8</v>
      </c>
      <c r="D773" s="216">
        <f>A757</f>
        <v>32</v>
      </c>
      <c r="E773" s="216">
        <f t="shared" si="365"/>
        <v>9</v>
      </c>
      <c r="F773" s="217">
        <f>J773</f>
        <v>45513</v>
      </c>
      <c r="G773" s="216">
        <f t="shared" ca="1" si="361"/>
        <v>0</v>
      </c>
      <c r="H773" s="218">
        <v>17</v>
      </c>
      <c r="I773" s="219">
        <f>_xlfn.NUMBERVALUE(A757&amp;H773)</f>
        <v>3217</v>
      </c>
      <c r="J773" s="366">
        <f>J769+1</f>
        <v>45513</v>
      </c>
      <c r="K773" s="84" t="s">
        <v>171</v>
      </c>
      <c r="L773" s="84" t="s">
        <v>170</v>
      </c>
      <c r="M773" s="85">
        <v>1</v>
      </c>
      <c r="N773" s="369" t="str">
        <f t="shared" ref="N773" si="384">AK774&amp;"
"&amp;AL774&amp;"
"&amp;AM774</f>
        <v>Vendredi
9
Août</v>
      </c>
      <c r="O773" s="86"/>
      <c r="P773" s="87"/>
      <c r="Q773" s="88"/>
      <c r="R773" s="89"/>
      <c r="S773" s="89"/>
      <c r="T773" s="89"/>
      <c r="U773" s="90"/>
      <c r="V773" s="91"/>
      <c r="W773" s="92"/>
      <c r="X773" s="93"/>
      <c r="Y773" s="92"/>
      <c r="Z773" s="94"/>
      <c r="AA773" s="94"/>
      <c r="AB773" s="95"/>
      <c r="AC773" s="309"/>
      <c r="AD773" s="308"/>
      <c r="AF773">
        <f t="shared" si="366"/>
        <v>0</v>
      </c>
      <c r="AG773">
        <f t="shared" si="367"/>
        <v>0</v>
      </c>
      <c r="AH773">
        <f t="shared" si="368"/>
        <v>0</v>
      </c>
      <c r="AI773" s="20">
        <f>AI769+1</f>
        <v>45513</v>
      </c>
      <c r="AJ773" s="155"/>
      <c r="AK773" s="155"/>
      <c r="AL773" s="155"/>
      <c r="AM773" s="155"/>
      <c r="AO773">
        <f t="shared" si="363"/>
        <v>0</v>
      </c>
    </row>
    <row r="774" spans="1:41" ht="18">
      <c r="A774" s="384"/>
      <c r="B774" s="215">
        <f ca="1">IF(_xlfn.ISOWEEKNUM($N$2)=A757,1,0)</f>
        <v>0</v>
      </c>
      <c r="C774" s="216">
        <f t="shared" si="364"/>
        <v>8</v>
      </c>
      <c r="D774" s="216">
        <f>A757</f>
        <v>32</v>
      </c>
      <c r="E774" s="216">
        <f t="shared" si="365"/>
        <v>9</v>
      </c>
      <c r="F774" s="217">
        <f>J773</f>
        <v>45513</v>
      </c>
      <c r="G774" s="216">
        <f t="shared" ca="1" si="361"/>
        <v>0</v>
      </c>
      <c r="H774" s="218">
        <v>18</v>
      </c>
      <c r="I774" s="219">
        <f>_xlfn.NUMBERVALUE(A757&amp;H774)</f>
        <v>3218</v>
      </c>
      <c r="J774" s="367"/>
      <c r="K774" s="96"/>
      <c r="L774" s="101"/>
      <c r="M774" s="97"/>
      <c r="N774" s="370"/>
      <c r="O774" s="98"/>
      <c r="P774" s="98"/>
      <c r="Q774" s="99"/>
      <c r="R774" s="89"/>
      <c r="S774" s="89"/>
      <c r="T774" s="89"/>
      <c r="U774" s="114"/>
      <c r="V774" s="115"/>
      <c r="W774" s="116"/>
      <c r="X774" s="117"/>
      <c r="Y774" s="116"/>
      <c r="Z774" s="94"/>
      <c r="AA774" s="94"/>
      <c r="AB774" s="118"/>
      <c r="AC774" s="298"/>
      <c r="AD774" s="303"/>
      <c r="AF774">
        <f t="shared" si="366"/>
        <v>0</v>
      </c>
      <c r="AG774">
        <f t="shared" si="367"/>
        <v>0</v>
      </c>
      <c r="AH774">
        <f t="shared" si="368"/>
        <v>0</v>
      </c>
      <c r="AI774" s="20" t="str">
        <f>UPPER(LEFT(TEXT(AI773,"jjjj")))&amp;RIGHT(TEXT(AI773,"jjjj"),LEN(TEXT(AI773,"jjjj"))-1)</f>
        <v>Vendredi</v>
      </c>
      <c r="AJ774" s="155" t="str">
        <f>TEXT(AI773,"jj")</f>
        <v>09</v>
      </c>
      <c r="AK774" s="20" t="str">
        <f>UPPER(LEFT(TEXT(AI773,"jjjj")))&amp;RIGHT(TEXT(AI773,"jjjj"),LEN(TEXT(AI773,"jjjj"))-1)</f>
        <v>Vendredi</v>
      </c>
      <c r="AL774" s="155">
        <f>DAY(AI773)</f>
        <v>9</v>
      </c>
      <c r="AM774" s="20" t="str">
        <f>UPPER(LEFT(TEXT(AI773,"mmmm")))&amp;RIGHT(TEXT(AI773,"mmmm"),LEN(TEXT(AI773,"mmmm"))-1)</f>
        <v>Août</v>
      </c>
      <c r="AO774">
        <f t="shared" si="363"/>
        <v>0</v>
      </c>
    </row>
    <row r="775" spans="1:41" ht="18">
      <c r="A775" s="384"/>
      <c r="B775" s="215">
        <f ca="1">IF(_xlfn.ISOWEEKNUM($N$2)=A757,1,0)</f>
        <v>0</v>
      </c>
      <c r="C775" s="216">
        <f t="shared" si="364"/>
        <v>8</v>
      </c>
      <c r="D775" s="216">
        <f>A757</f>
        <v>32</v>
      </c>
      <c r="E775" s="216">
        <f t="shared" si="365"/>
        <v>9</v>
      </c>
      <c r="F775" s="217">
        <f>J773</f>
        <v>45513</v>
      </c>
      <c r="G775" s="216">
        <f t="shared" ca="1" si="361"/>
        <v>0</v>
      </c>
      <c r="H775" s="218">
        <v>19</v>
      </c>
      <c r="I775" s="219">
        <f>_xlfn.NUMBERVALUE(A757&amp;H775)</f>
        <v>3219</v>
      </c>
      <c r="J775" s="367"/>
      <c r="K775" s="101"/>
      <c r="L775" s="101"/>
      <c r="M775" s="97"/>
      <c r="N775" s="370"/>
      <c r="O775" s="102"/>
      <c r="P775" s="98"/>
      <c r="Q775" s="88"/>
      <c r="R775" s="100"/>
      <c r="S775" s="100"/>
      <c r="T775" s="100"/>
      <c r="U775" s="119"/>
      <c r="V775" s="120"/>
      <c r="W775" s="121"/>
      <c r="X775" s="122"/>
      <c r="Y775" s="121"/>
      <c r="Z775" s="94"/>
      <c r="AA775" s="94"/>
      <c r="AB775" s="123"/>
      <c r="AC775" s="304"/>
      <c r="AD775" s="305"/>
      <c r="AF775">
        <f t="shared" si="366"/>
        <v>0</v>
      </c>
      <c r="AG775">
        <f t="shared" si="367"/>
        <v>0</v>
      </c>
      <c r="AH775">
        <f t="shared" si="368"/>
        <v>0</v>
      </c>
      <c r="AI775" s="155"/>
      <c r="AJ775" s="155"/>
      <c r="AK775" s="155"/>
      <c r="AL775" s="155"/>
      <c r="AM775" s="155"/>
      <c r="AO775">
        <f t="shared" si="363"/>
        <v>0</v>
      </c>
    </row>
    <row r="776" spans="1:41" ht="18.75" thickBot="1">
      <c r="A776" s="384"/>
      <c r="B776" s="215">
        <f ca="1">IF(_xlfn.ISOWEEKNUM($N$2)=A757,1,0)</f>
        <v>0</v>
      </c>
      <c r="C776" s="216">
        <f t="shared" si="364"/>
        <v>8</v>
      </c>
      <c r="D776" s="216">
        <f>A757</f>
        <v>32</v>
      </c>
      <c r="E776" s="216">
        <f t="shared" si="365"/>
        <v>9</v>
      </c>
      <c r="F776" s="217">
        <f>J773</f>
        <v>45513</v>
      </c>
      <c r="G776" s="216">
        <f t="shared" ca="1" si="361"/>
        <v>0</v>
      </c>
      <c r="H776" s="218">
        <v>20</v>
      </c>
      <c r="I776" s="219">
        <f>_xlfn.NUMBERVALUE(A757&amp;H776)</f>
        <v>3220</v>
      </c>
      <c r="J776" s="368"/>
      <c r="K776" s="103"/>
      <c r="L776" s="103"/>
      <c r="M776" s="104"/>
      <c r="N776" s="371"/>
      <c r="O776" s="105"/>
      <c r="P776" s="105"/>
      <c r="Q776" s="106"/>
      <c r="R776" s="107"/>
      <c r="S776" s="107"/>
      <c r="T776" s="107"/>
      <c r="U776" s="124"/>
      <c r="V776" s="125"/>
      <c r="W776" s="126"/>
      <c r="X776" s="127"/>
      <c r="Y776" s="126"/>
      <c r="Z776" s="112"/>
      <c r="AA776" s="112"/>
      <c r="AB776" s="128"/>
      <c r="AC776" s="306"/>
      <c r="AD776" s="307"/>
      <c r="AF776">
        <f t="shared" si="366"/>
        <v>0</v>
      </c>
      <c r="AG776">
        <f t="shared" si="367"/>
        <v>0</v>
      </c>
      <c r="AH776">
        <f t="shared" si="368"/>
        <v>0</v>
      </c>
      <c r="AI776" s="155"/>
      <c r="AJ776" s="155"/>
      <c r="AK776" s="155"/>
      <c r="AL776" s="155"/>
      <c r="AM776" s="155"/>
      <c r="AO776">
        <f t="shared" si="363"/>
        <v>0</v>
      </c>
    </row>
    <row r="777" spans="1:41" ht="18" customHeight="1">
      <c r="A777" s="384"/>
      <c r="B777" s="215">
        <f ca="1">IF(_xlfn.ISOWEEKNUM($N$2)=A757,1,0)</f>
        <v>0</v>
      </c>
      <c r="C777" s="216">
        <f t="shared" si="364"/>
        <v>8</v>
      </c>
      <c r="D777" s="216">
        <f>A757</f>
        <v>32</v>
      </c>
      <c r="E777" s="216">
        <f t="shared" si="365"/>
        <v>10</v>
      </c>
      <c r="F777" s="217">
        <f>J777</f>
        <v>45514</v>
      </c>
      <c r="G777" s="216">
        <f t="shared" ca="1" si="361"/>
        <v>0</v>
      </c>
      <c r="H777" s="218">
        <v>21</v>
      </c>
      <c r="I777" s="219">
        <f>_xlfn.NUMBERVALUE(A757&amp;H777)</f>
        <v>3221</v>
      </c>
      <c r="J777" s="372">
        <f>J773+1</f>
        <v>45514</v>
      </c>
      <c r="K777" s="52"/>
      <c r="L777" s="53"/>
      <c r="M777" s="54"/>
      <c r="N777" s="374" t="str">
        <f t="shared" ref="N777" si="385">AK778&amp;"
"&amp;AL778&amp;"
"&amp;AM778</f>
        <v>Samedi
10
Août</v>
      </c>
      <c r="O777" s="55"/>
      <c r="P777" s="56"/>
      <c r="Q777" s="57"/>
      <c r="R777" s="58"/>
      <c r="S777" s="58"/>
      <c r="T777" s="58"/>
      <c r="U777" s="59"/>
      <c r="V777" s="60"/>
      <c r="W777" s="61"/>
      <c r="X777" s="62"/>
      <c r="Y777" s="61"/>
      <c r="Z777" s="63"/>
      <c r="AA777" s="63"/>
      <c r="AB777" s="64"/>
      <c r="AC777" s="310"/>
      <c r="AD777" s="311"/>
      <c r="AF777">
        <f t="shared" si="366"/>
        <v>0</v>
      </c>
      <c r="AG777">
        <f t="shared" si="367"/>
        <v>0</v>
      </c>
      <c r="AH777">
        <f t="shared" si="368"/>
        <v>0</v>
      </c>
      <c r="AI777" s="20">
        <f>AI773+1</f>
        <v>45514</v>
      </c>
      <c r="AJ777" s="155"/>
      <c r="AK777" s="155"/>
      <c r="AL777" s="155"/>
      <c r="AM777" s="155"/>
      <c r="AO777">
        <f t="shared" si="363"/>
        <v>0</v>
      </c>
    </row>
    <row r="778" spans="1:41" ht="18.75" thickBot="1">
      <c r="A778" s="384"/>
      <c r="B778" s="215">
        <f ca="1">IF(_xlfn.ISOWEEKNUM($N$2)=A757,1,0)</f>
        <v>0</v>
      </c>
      <c r="C778" s="216">
        <f t="shared" si="364"/>
        <v>8</v>
      </c>
      <c r="D778" s="216">
        <f>A757</f>
        <v>32</v>
      </c>
      <c r="E778" s="216">
        <f t="shared" si="365"/>
        <v>10</v>
      </c>
      <c r="F778" s="217">
        <f>J777</f>
        <v>45514</v>
      </c>
      <c r="G778" s="216">
        <f t="shared" ca="1" si="361"/>
        <v>0</v>
      </c>
      <c r="H778" s="218">
        <v>22</v>
      </c>
      <c r="I778" s="219">
        <f>_xlfn.NUMBERVALUE(A757&amp;H778)</f>
        <v>3222</v>
      </c>
      <c r="J778" s="373"/>
      <c r="K778" s="53"/>
      <c r="L778" s="53"/>
      <c r="M778" s="65"/>
      <c r="N778" s="375"/>
      <c r="O778" s="66"/>
      <c r="P778" s="66"/>
      <c r="Q778" s="67"/>
      <c r="R778" s="68"/>
      <c r="S778" s="68"/>
      <c r="T778" s="68"/>
      <c r="U778" s="69"/>
      <c r="V778" s="70"/>
      <c r="W778" s="71"/>
      <c r="X778" s="72"/>
      <c r="Y778" s="71"/>
      <c r="Z778" s="73"/>
      <c r="AA778" s="73"/>
      <c r="AB778" s="74"/>
      <c r="AC778" s="312"/>
      <c r="AD778" s="313"/>
      <c r="AF778">
        <f t="shared" si="366"/>
        <v>0</v>
      </c>
      <c r="AG778">
        <f t="shared" si="367"/>
        <v>0</v>
      </c>
      <c r="AH778">
        <f t="shared" si="368"/>
        <v>0</v>
      </c>
      <c r="AI778" s="20" t="str">
        <f>UPPER(LEFT(TEXT(AI777,"jjjj")))&amp;RIGHT(TEXT(AI777,"jjjj"),LEN(TEXT(AI777,"jjjj"))-1)</f>
        <v>Samedi</v>
      </c>
      <c r="AJ778" s="155" t="str">
        <f>TEXT(AI777,"jj")</f>
        <v>10</v>
      </c>
      <c r="AK778" s="20" t="str">
        <f>UPPER(LEFT(TEXT(AI777,"jjjj")))&amp;RIGHT(TEXT(AI777,"jjjj"),LEN(TEXT(AI777,"jjjj"))-1)</f>
        <v>Samedi</v>
      </c>
      <c r="AL778" s="155">
        <f>DAY(AI777)</f>
        <v>10</v>
      </c>
      <c r="AM778" s="20" t="str">
        <f>UPPER(LEFT(TEXT(AI777,"mmmm")))&amp;RIGHT(TEXT(AI777,"mmmm"),LEN(TEXT(AI777,"mmmm"))-1)</f>
        <v>Août</v>
      </c>
      <c r="AO778">
        <f t="shared" si="363"/>
        <v>0</v>
      </c>
    </row>
    <row r="779" spans="1:41" ht="18" customHeight="1">
      <c r="A779" s="384"/>
      <c r="B779" s="215">
        <f ca="1">IF(_xlfn.ISOWEEKNUM($N$2)=A757,1,0)</f>
        <v>0</v>
      </c>
      <c r="C779" s="216">
        <f t="shared" si="364"/>
        <v>8</v>
      </c>
      <c r="D779" s="216">
        <f>A757</f>
        <v>32</v>
      </c>
      <c r="E779" s="216">
        <f t="shared" si="365"/>
        <v>11</v>
      </c>
      <c r="F779" s="217">
        <f>J779</f>
        <v>45515</v>
      </c>
      <c r="G779" s="216">
        <f t="shared" ca="1" si="361"/>
        <v>0</v>
      </c>
      <c r="H779" s="218">
        <v>23</v>
      </c>
      <c r="I779" s="219">
        <f>_xlfn.NUMBERVALUE(A757&amp;H779)</f>
        <v>3223</v>
      </c>
      <c r="J779" s="372">
        <f>J777+1</f>
        <v>45515</v>
      </c>
      <c r="K779" s="75"/>
      <c r="L779" s="75"/>
      <c r="M779" s="54"/>
      <c r="N779" s="374" t="str">
        <f t="shared" ref="N779" si="386">AK780&amp;"
"&amp;AL780&amp;"
"&amp;AM780</f>
        <v>Dimanche
11
Août</v>
      </c>
      <c r="O779" s="76"/>
      <c r="P779" s="77"/>
      <c r="Q779" s="78"/>
      <c r="R779" s="79"/>
      <c r="S779" s="79"/>
      <c r="T779" s="79"/>
      <c r="U779" s="80"/>
      <c r="V779" s="81"/>
      <c r="W779" s="81"/>
      <c r="X779" s="82"/>
      <c r="Y779" s="81"/>
      <c r="Z779" s="81"/>
      <c r="AA779" s="81"/>
      <c r="AB779" s="83"/>
      <c r="AC779" s="314"/>
      <c r="AD779" s="315"/>
      <c r="AF779">
        <f t="shared" si="366"/>
        <v>0</v>
      </c>
      <c r="AG779">
        <f t="shared" si="367"/>
        <v>0</v>
      </c>
      <c r="AH779">
        <f t="shared" si="368"/>
        <v>0</v>
      </c>
      <c r="AI779" s="20">
        <f>AI777+1</f>
        <v>45515</v>
      </c>
      <c r="AJ779" s="155"/>
      <c r="AK779" s="155"/>
      <c r="AL779" s="155"/>
      <c r="AM779" s="155"/>
      <c r="AO779">
        <f t="shared" si="363"/>
        <v>0</v>
      </c>
    </row>
    <row r="780" spans="1:41" ht="18.75" thickBot="1">
      <c r="A780" s="385"/>
      <c r="B780" s="220">
        <f ca="1">IF(_xlfn.ISOWEEKNUM($N$2)=A757,1,0)</f>
        <v>0</v>
      </c>
      <c r="C780" s="216">
        <f t="shared" si="364"/>
        <v>8</v>
      </c>
      <c r="D780" s="216">
        <f>A757</f>
        <v>32</v>
      </c>
      <c r="E780" s="216">
        <f t="shared" si="365"/>
        <v>11</v>
      </c>
      <c r="F780" s="217">
        <f>J779</f>
        <v>45515</v>
      </c>
      <c r="G780" s="221">
        <f t="shared" ca="1" si="361"/>
        <v>0</v>
      </c>
      <c r="H780" s="218">
        <v>24</v>
      </c>
      <c r="I780" s="222">
        <f>_xlfn.NUMBERVALUE(A757&amp;H780)</f>
        <v>3224</v>
      </c>
      <c r="J780" s="379"/>
      <c r="K780" s="146"/>
      <c r="L780" s="146"/>
      <c r="M780" s="147"/>
      <c r="N780" s="380"/>
      <c r="O780" s="148"/>
      <c r="P780" s="148"/>
      <c r="Q780" s="149"/>
      <c r="R780" s="150"/>
      <c r="S780" s="150"/>
      <c r="T780" s="150"/>
      <c r="U780" s="151"/>
      <c r="V780" s="152"/>
      <c r="W780" s="152"/>
      <c r="X780" s="153"/>
      <c r="Y780" s="152"/>
      <c r="Z780" s="152"/>
      <c r="AA780" s="152"/>
      <c r="AB780" s="154"/>
      <c r="AC780" s="316"/>
      <c r="AD780" s="317"/>
      <c r="AF780">
        <f t="shared" si="366"/>
        <v>0</v>
      </c>
      <c r="AG780">
        <f t="shared" si="367"/>
        <v>0</v>
      </c>
      <c r="AH780">
        <f t="shared" si="368"/>
        <v>0</v>
      </c>
      <c r="AI780" s="20" t="str">
        <f>UPPER(LEFT(TEXT(AI779,"jjjj")))&amp;RIGHT(TEXT(AI779,"jjjj"),LEN(TEXT(AI779,"jjjj"))-1)</f>
        <v>Dimanche</v>
      </c>
      <c r="AJ780" s="155" t="str">
        <f>TEXT(AI779,"jj")</f>
        <v>11</v>
      </c>
      <c r="AK780" s="20" t="str">
        <f>UPPER(LEFT(TEXT(AI779,"jjjj")))&amp;RIGHT(TEXT(AI779,"jjjj"),LEN(TEXT(AI779,"jjjj"))-1)</f>
        <v>Dimanche</v>
      </c>
      <c r="AL780" s="155">
        <f>DAY(AI779)</f>
        <v>11</v>
      </c>
      <c r="AM780" s="20" t="str">
        <f>UPPER(LEFT(TEXT(AI779,"mmmm")))&amp;RIGHT(TEXT(AI779,"mmmm"),LEN(TEXT(AI779,"mmmm"))-1)</f>
        <v>Août</v>
      </c>
      <c r="AO780">
        <f t="shared" si="363"/>
        <v>0</v>
      </c>
    </row>
    <row r="781" spans="1:41" ht="18.75" customHeight="1" thickTop="1">
      <c r="A781" s="383">
        <f>A757+1</f>
        <v>33</v>
      </c>
      <c r="B781" s="210">
        <f ca="1">IF(_xlfn.ISOWEEKNUM($N$2)=A781,1,0)</f>
        <v>0</v>
      </c>
      <c r="C781" s="211">
        <f t="shared" si="364"/>
        <v>8</v>
      </c>
      <c r="D781" s="211">
        <f>A781</f>
        <v>33</v>
      </c>
      <c r="E781" s="211">
        <f t="shared" si="365"/>
        <v>12</v>
      </c>
      <c r="F781" s="212">
        <f>J781</f>
        <v>45516</v>
      </c>
      <c r="G781" s="211">
        <f t="shared" ref="G781:G844" ca="1" si="387">IF(F781=N$2,1,0)</f>
        <v>0</v>
      </c>
      <c r="H781" s="213">
        <v>1</v>
      </c>
      <c r="I781" s="214">
        <f>_xlfn.NUMBERVALUE(A781&amp;0&amp;H781)</f>
        <v>3301</v>
      </c>
      <c r="J781" s="386">
        <f>J779+1</f>
        <v>45516</v>
      </c>
      <c r="K781" s="134" t="s">
        <v>171</v>
      </c>
      <c r="L781" s="134" t="s">
        <v>170</v>
      </c>
      <c r="M781" s="135">
        <v>1</v>
      </c>
      <c r="N781" s="387" t="str">
        <f t="shared" ref="N781" si="388">AK782&amp;"
"&amp;AL782&amp;"
"&amp;AM782</f>
        <v>Lundi
12
Août</v>
      </c>
      <c r="O781" s="136"/>
      <c r="P781" s="137"/>
      <c r="Q781" s="138"/>
      <c r="R781" s="139"/>
      <c r="S781" s="139"/>
      <c r="T781" s="139"/>
      <c r="U781" s="140"/>
      <c r="V781" s="141"/>
      <c r="W781" s="142"/>
      <c r="X781" s="143"/>
      <c r="Y781" s="142"/>
      <c r="Z781" s="144"/>
      <c r="AA781" s="144"/>
      <c r="AB781" s="145"/>
      <c r="AC781" s="296"/>
      <c r="AD781" s="297"/>
      <c r="AF781">
        <f t="shared" si="366"/>
        <v>0</v>
      </c>
      <c r="AG781">
        <f t="shared" si="367"/>
        <v>0</v>
      </c>
      <c r="AH781">
        <f t="shared" si="368"/>
        <v>0</v>
      </c>
      <c r="AI781" s="20">
        <f>J781</f>
        <v>45516</v>
      </c>
      <c r="AJ781" s="19"/>
      <c r="AK781" s="19"/>
      <c r="AL781" s="19"/>
      <c r="AM781" s="20"/>
      <c r="AO781">
        <f t="shared" ref="AO781:AO844" si="389">SUM(Q781:T781)</f>
        <v>0</v>
      </c>
    </row>
    <row r="782" spans="1:41" ht="18">
      <c r="A782" s="384"/>
      <c r="B782" s="215">
        <f ca="1">IF(_xlfn.ISOWEEKNUM($N$2)=A781,1,0)</f>
        <v>0</v>
      </c>
      <c r="C782" s="216">
        <f t="shared" ref="C782:C845" si="390">MONTH(F782)</f>
        <v>8</v>
      </c>
      <c r="D782" s="216">
        <f>A781</f>
        <v>33</v>
      </c>
      <c r="E782" s="216">
        <f t="shared" ref="E782:E845" si="391">DAY(F782)</f>
        <v>12</v>
      </c>
      <c r="F782" s="217">
        <f>J781</f>
        <v>45516</v>
      </c>
      <c r="G782" s="216">
        <f t="shared" ca="1" si="387"/>
        <v>0</v>
      </c>
      <c r="H782" s="218">
        <v>2</v>
      </c>
      <c r="I782" s="219">
        <f>_xlfn.NUMBERVALUE(A781&amp;0&amp;H782)</f>
        <v>3302</v>
      </c>
      <c r="J782" s="367"/>
      <c r="K782" s="96"/>
      <c r="L782" s="96"/>
      <c r="M782" s="97"/>
      <c r="N782" s="370"/>
      <c r="O782" s="98"/>
      <c r="P782" s="98"/>
      <c r="Q782" s="99"/>
      <c r="R782" s="100"/>
      <c r="S782" s="100"/>
      <c r="T782" s="100"/>
      <c r="U782" s="90"/>
      <c r="V782" s="91"/>
      <c r="W782" s="92"/>
      <c r="X782" s="93"/>
      <c r="Y782" s="92"/>
      <c r="Z782" s="94"/>
      <c r="AA782" s="94"/>
      <c r="AB782" s="95"/>
      <c r="AC782" s="298"/>
      <c r="AD782" s="299"/>
      <c r="AF782">
        <f t="shared" ref="AF782:AF845" si="392">IF(ISNUMBER(AC782)=TRUE,AC782,0)</f>
        <v>0</v>
      </c>
      <c r="AG782">
        <f t="shared" ref="AG782:AG845" si="393">IF(ISNUMBER(MATCH(K782,$AG$7:$AQ$7,0))=TRUE,LOOKUP(K782,$AG$7:$AQ$7,$AG$8:$AQ$8),0)</f>
        <v>0</v>
      </c>
      <c r="AH782">
        <f t="shared" ref="AH782:AH845" si="394">AF782+AG782</f>
        <v>0</v>
      </c>
      <c r="AI782" s="20" t="str">
        <f>UPPER(LEFT(TEXT(AI781,"jjjj")))&amp;RIGHT(TEXT(AI781,"jjjj"),LEN(TEXT(AI781,"jjjj"))-1)</f>
        <v>Lundi</v>
      </c>
      <c r="AJ782" s="155" t="str">
        <f>TEXT(AI781,"jj")</f>
        <v>12</v>
      </c>
      <c r="AK782" s="20" t="str">
        <f>UPPER(LEFT(TEXT(AI781,"jjjj")))&amp;RIGHT(TEXT(AI781,"jjjj"),LEN(TEXT(AI781,"jjjj"))-1)</f>
        <v>Lundi</v>
      </c>
      <c r="AL782" s="155">
        <f>DAY(AI781)</f>
        <v>12</v>
      </c>
      <c r="AM782" s="20" t="str">
        <f>UPPER(LEFT(TEXT(AI781,"mmmm")))&amp;RIGHT(TEXT(AI781,"mmmm"),LEN(TEXT(AI781,"mmmm"))-1)</f>
        <v>Août</v>
      </c>
      <c r="AO782">
        <f t="shared" si="389"/>
        <v>0</v>
      </c>
    </row>
    <row r="783" spans="1:41" ht="18">
      <c r="A783" s="384"/>
      <c r="B783" s="215">
        <f ca="1">IF(_xlfn.ISOWEEKNUM($N$2)=A781,1,0)</f>
        <v>0</v>
      </c>
      <c r="C783" s="216">
        <f t="shared" si="390"/>
        <v>8</v>
      </c>
      <c r="D783" s="216">
        <f>A781</f>
        <v>33</v>
      </c>
      <c r="E783" s="216">
        <f t="shared" si="391"/>
        <v>12</v>
      </c>
      <c r="F783" s="217">
        <f>J781</f>
        <v>45516</v>
      </c>
      <c r="G783" s="216">
        <f t="shared" ca="1" si="387"/>
        <v>0</v>
      </c>
      <c r="H783" s="218">
        <v>3</v>
      </c>
      <c r="I783" s="219">
        <f>_xlfn.NUMBERVALUE(A781&amp;0&amp;H783)</f>
        <v>3303</v>
      </c>
      <c r="J783" s="367"/>
      <c r="K783" s="101"/>
      <c r="L783" s="101"/>
      <c r="M783" s="97"/>
      <c r="N783" s="370"/>
      <c r="O783" s="102"/>
      <c r="P783" s="98"/>
      <c r="Q783" s="88"/>
      <c r="R783" s="89"/>
      <c r="S783" s="89"/>
      <c r="T783" s="89"/>
      <c r="U783" s="90"/>
      <c r="V783" s="91"/>
      <c r="W783" s="92"/>
      <c r="X783" s="93"/>
      <c r="Y783" s="92"/>
      <c r="Z783" s="94"/>
      <c r="AA783" s="94"/>
      <c r="AB783" s="95"/>
      <c r="AC783" s="298"/>
      <c r="AD783" s="299"/>
      <c r="AF783">
        <f t="shared" si="392"/>
        <v>0</v>
      </c>
      <c r="AG783">
        <f t="shared" si="393"/>
        <v>0</v>
      </c>
      <c r="AH783">
        <f t="shared" si="394"/>
        <v>0</v>
      </c>
      <c r="AI783" s="19"/>
      <c r="AJ783" s="19"/>
      <c r="AK783" s="19"/>
      <c r="AL783" s="19"/>
      <c r="AM783" s="19"/>
      <c r="AO783">
        <f t="shared" si="389"/>
        <v>0</v>
      </c>
    </row>
    <row r="784" spans="1:41" ht="18.75" thickBot="1">
      <c r="A784" s="384"/>
      <c r="B784" s="215">
        <f ca="1">IF(_xlfn.ISOWEEKNUM($N$2)=A781,1,0)</f>
        <v>0</v>
      </c>
      <c r="C784" s="216">
        <f t="shared" si="390"/>
        <v>8</v>
      </c>
      <c r="D784" s="216">
        <f>A781</f>
        <v>33</v>
      </c>
      <c r="E784" s="216">
        <f t="shared" si="391"/>
        <v>12</v>
      </c>
      <c r="F784" s="217">
        <f>J781</f>
        <v>45516</v>
      </c>
      <c r="G784" s="216">
        <f t="shared" ca="1" si="387"/>
        <v>0</v>
      </c>
      <c r="H784" s="218">
        <v>4</v>
      </c>
      <c r="I784" s="219">
        <f>_xlfn.NUMBERVALUE(A781&amp;0&amp;H784)</f>
        <v>3304</v>
      </c>
      <c r="J784" s="368"/>
      <c r="K784" s="103"/>
      <c r="L784" s="103"/>
      <c r="M784" s="104"/>
      <c r="N784" s="371"/>
      <c r="O784" s="105"/>
      <c r="P784" s="105"/>
      <c r="Q784" s="106"/>
      <c r="R784" s="107"/>
      <c r="S784" s="107"/>
      <c r="T784" s="107"/>
      <c r="U784" s="108"/>
      <c r="V784" s="109"/>
      <c r="W784" s="110"/>
      <c r="X784" s="111"/>
      <c r="Y784" s="110"/>
      <c r="Z784" s="112"/>
      <c r="AA784" s="112"/>
      <c r="AB784" s="113"/>
      <c r="AC784" s="300"/>
      <c r="AD784" s="301"/>
      <c r="AF784">
        <f t="shared" si="392"/>
        <v>0</v>
      </c>
      <c r="AG784">
        <f t="shared" si="393"/>
        <v>0</v>
      </c>
      <c r="AH784">
        <f t="shared" si="394"/>
        <v>0</v>
      </c>
      <c r="AI784" s="20"/>
      <c r="AJ784" s="19"/>
      <c r="AK784" s="19"/>
      <c r="AL784" s="19"/>
      <c r="AM784" s="19"/>
      <c r="AO784">
        <f t="shared" si="389"/>
        <v>0</v>
      </c>
    </row>
    <row r="785" spans="1:41" ht="18" customHeight="1">
      <c r="A785" s="384"/>
      <c r="B785" s="215">
        <f ca="1">IF(_xlfn.ISOWEEKNUM($N$2)=A781,1,0)</f>
        <v>0</v>
      </c>
      <c r="C785" s="216">
        <f t="shared" si="390"/>
        <v>8</v>
      </c>
      <c r="D785" s="216">
        <f>A781</f>
        <v>33</v>
      </c>
      <c r="E785" s="216">
        <f t="shared" si="391"/>
        <v>13</v>
      </c>
      <c r="F785" s="217">
        <f>J785</f>
        <v>45517</v>
      </c>
      <c r="G785" s="216">
        <f t="shared" ca="1" si="387"/>
        <v>0</v>
      </c>
      <c r="H785" s="218">
        <v>5</v>
      </c>
      <c r="I785" s="219">
        <f>_xlfn.NUMBERVALUE(A781&amp;0&amp;H785)</f>
        <v>3305</v>
      </c>
      <c r="J785" s="366">
        <f>J781+1</f>
        <v>45517</v>
      </c>
      <c r="K785" s="84" t="s">
        <v>171</v>
      </c>
      <c r="L785" s="84" t="s">
        <v>170</v>
      </c>
      <c r="M785" s="85">
        <v>1</v>
      </c>
      <c r="N785" s="369" t="str">
        <f t="shared" ref="N785" si="395">AK786&amp;"
"&amp;AL786&amp;"
"&amp;AM786</f>
        <v>Mardi
13
Août</v>
      </c>
      <c r="O785" s="86"/>
      <c r="P785" s="87"/>
      <c r="Q785" s="88"/>
      <c r="R785" s="89"/>
      <c r="S785" s="89"/>
      <c r="T785" s="89"/>
      <c r="U785" s="90"/>
      <c r="V785" s="91"/>
      <c r="W785" s="92"/>
      <c r="X785" s="93"/>
      <c r="Y785" s="92"/>
      <c r="Z785" s="94"/>
      <c r="AA785" s="94"/>
      <c r="AB785" s="95"/>
      <c r="AC785" s="298"/>
      <c r="AD785" s="299"/>
      <c r="AF785">
        <f t="shared" si="392"/>
        <v>0</v>
      </c>
      <c r="AG785">
        <f t="shared" si="393"/>
        <v>0</v>
      </c>
      <c r="AH785">
        <f t="shared" si="394"/>
        <v>0</v>
      </c>
      <c r="AI785" s="20">
        <f>AI781+1</f>
        <v>45517</v>
      </c>
      <c r="AJ785" s="19"/>
      <c r="AK785" s="19"/>
      <c r="AL785" s="19"/>
      <c r="AM785" s="19"/>
      <c r="AO785">
        <f t="shared" si="389"/>
        <v>0</v>
      </c>
    </row>
    <row r="786" spans="1:41" ht="18">
      <c r="A786" s="384"/>
      <c r="B786" s="215">
        <f ca="1">IF(_xlfn.ISOWEEKNUM($N$2)=A781,1,0)</f>
        <v>0</v>
      </c>
      <c r="C786" s="216">
        <f t="shared" si="390"/>
        <v>8</v>
      </c>
      <c r="D786" s="216">
        <f>A781</f>
        <v>33</v>
      </c>
      <c r="E786" s="216">
        <f t="shared" si="391"/>
        <v>13</v>
      </c>
      <c r="F786" s="217">
        <f>J785</f>
        <v>45517</v>
      </c>
      <c r="G786" s="216">
        <f t="shared" ca="1" si="387"/>
        <v>0</v>
      </c>
      <c r="H786" s="218">
        <v>6</v>
      </c>
      <c r="I786" s="219">
        <f>_xlfn.NUMBERVALUE(A781&amp;0&amp;H786)</f>
        <v>3306</v>
      </c>
      <c r="J786" s="367"/>
      <c r="K786" s="96"/>
      <c r="L786" s="101"/>
      <c r="M786" s="97"/>
      <c r="N786" s="370"/>
      <c r="O786" s="98"/>
      <c r="P786" s="98"/>
      <c r="Q786" s="99"/>
      <c r="R786" s="89"/>
      <c r="S786" s="89"/>
      <c r="T786" s="89"/>
      <c r="U786" s="90"/>
      <c r="V786" s="91"/>
      <c r="W786" s="92"/>
      <c r="X786" s="93"/>
      <c r="Y786" s="92"/>
      <c r="Z786" s="94"/>
      <c r="AA786" s="94"/>
      <c r="AB786" s="95"/>
      <c r="AC786" s="298"/>
      <c r="AD786" s="299"/>
      <c r="AF786">
        <f t="shared" si="392"/>
        <v>0</v>
      </c>
      <c r="AG786">
        <f t="shared" si="393"/>
        <v>0</v>
      </c>
      <c r="AH786">
        <f t="shared" si="394"/>
        <v>0</v>
      </c>
      <c r="AI786" s="20" t="str">
        <f>UPPER(LEFT(TEXT(AI785,"jjjj")))&amp;RIGHT(TEXT(AI785,"jjjj"),LEN(TEXT(AI785,"jjjj"))-1)</f>
        <v>Mardi</v>
      </c>
      <c r="AJ786" s="155" t="str">
        <f>TEXT(AI785,"jj")</f>
        <v>13</v>
      </c>
      <c r="AK786" s="20" t="str">
        <f>UPPER(LEFT(TEXT(AI785,"jjjj")))&amp;RIGHT(TEXT(AI785,"jjjj"),LEN(TEXT(AI785,"jjjj"))-1)</f>
        <v>Mardi</v>
      </c>
      <c r="AL786" s="155">
        <f>DAY(AI785)</f>
        <v>13</v>
      </c>
      <c r="AM786" s="20" t="str">
        <f>UPPER(LEFT(TEXT(AI785,"mmmm")))&amp;RIGHT(TEXT(AI785,"mmmm"),LEN(TEXT(AI785,"mmmm"))-1)</f>
        <v>Août</v>
      </c>
      <c r="AO786">
        <f t="shared" si="389"/>
        <v>0</v>
      </c>
    </row>
    <row r="787" spans="1:41" ht="18">
      <c r="A787" s="384"/>
      <c r="B787" s="215">
        <f ca="1">IF(_xlfn.ISOWEEKNUM($N$2)=A781,1,0)</f>
        <v>0</v>
      </c>
      <c r="C787" s="216">
        <f t="shared" si="390"/>
        <v>8</v>
      </c>
      <c r="D787" s="216">
        <f>A781</f>
        <v>33</v>
      </c>
      <c r="E787" s="216">
        <f t="shared" si="391"/>
        <v>13</v>
      </c>
      <c r="F787" s="217">
        <f>J785</f>
        <v>45517</v>
      </c>
      <c r="G787" s="216">
        <f t="shared" ca="1" si="387"/>
        <v>0</v>
      </c>
      <c r="H787" s="218">
        <v>7</v>
      </c>
      <c r="I787" s="219">
        <f>_xlfn.NUMBERVALUE(A781&amp;0&amp;H787)</f>
        <v>3307</v>
      </c>
      <c r="J787" s="367"/>
      <c r="K787" s="101"/>
      <c r="L787" s="101"/>
      <c r="M787" s="97"/>
      <c r="N787" s="370"/>
      <c r="O787" s="102"/>
      <c r="P787" s="98"/>
      <c r="Q787" s="88"/>
      <c r="R787" s="100"/>
      <c r="S787" s="100"/>
      <c r="T787" s="100"/>
      <c r="U787" s="90"/>
      <c r="V787" s="91"/>
      <c r="W787" s="92"/>
      <c r="X787" s="93"/>
      <c r="Y787" s="92"/>
      <c r="Z787" s="94"/>
      <c r="AA787" s="94"/>
      <c r="AB787" s="95"/>
      <c r="AC787" s="298"/>
      <c r="AD787" s="299"/>
      <c r="AF787">
        <f t="shared" si="392"/>
        <v>0</v>
      </c>
      <c r="AG787">
        <f t="shared" si="393"/>
        <v>0</v>
      </c>
      <c r="AH787">
        <f t="shared" si="394"/>
        <v>0</v>
      </c>
      <c r="AI787" s="155"/>
      <c r="AJ787" s="155"/>
      <c r="AK787" s="155"/>
      <c r="AL787" s="155"/>
      <c r="AM787" s="155"/>
      <c r="AO787">
        <f t="shared" si="389"/>
        <v>0</v>
      </c>
    </row>
    <row r="788" spans="1:41" ht="18.75" thickBot="1">
      <c r="A788" s="384"/>
      <c r="B788" s="215">
        <f ca="1">IF(_xlfn.ISOWEEKNUM($N$2)=A781,1,0)</f>
        <v>0</v>
      </c>
      <c r="C788" s="216">
        <f t="shared" si="390"/>
        <v>8</v>
      </c>
      <c r="D788" s="216">
        <f>A781</f>
        <v>33</v>
      </c>
      <c r="E788" s="216">
        <f t="shared" si="391"/>
        <v>13</v>
      </c>
      <c r="F788" s="217">
        <f>J785</f>
        <v>45517</v>
      </c>
      <c r="G788" s="216">
        <f t="shared" ca="1" si="387"/>
        <v>0</v>
      </c>
      <c r="H788" s="218">
        <v>8</v>
      </c>
      <c r="I788" s="219">
        <f>_xlfn.NUMBERVALUE(A781&amp;0&amp;H788)</f>
        <v>3308</v>
      </c>
      <c r="J788" s="368"/>
      <c r="K788" s="103"/>
      <c r="L788" s="103"/>
      <c r="M788" s="104"/>
      <c r="N788" s="371"/>
      <c r="O788" s="105"/>
      <c r="P788" s="105"/>
      <c r="Q788" s="106"/>
      <c r="R788" s="107"/>
      <c r="S788" s="107"/>
      <c r="T788" s="107"/>
      <c r="U788" s="108"/>
      <c r="V788" s="109"/>
      <c r="W788" s="110"/>
      <c r="X788" s="111"/>
      <c r="Y788" s="110"/>
      <c r="Z788" s="112"/>
      <c r="AA788" s="112"/>
      <c r="AB788" s="113"/>
      <c r="AC788" s="300"/>
      <c r="AD788" s="301"/>
      <c r="AF788">
        <f t="shared" si="392"/>
        <v>0</v>
      </c>
      <c r="AG788">
        <f t="shared" si="393"/>
        <v>0</v>
      </c>
      <c r="AH788">
        <f t="shared" si="394"/>
        <v>0</v>
      </c>
      <c r="AI788" s="155"/>
      <c r="AJ788" s="155"/>
      <c r="AK788" s="155"/>
      <c r="AL788" s="155"/>
      <c r="AM788" s="155"/>
      <c r="AO788">
        <f t="shared" si="389"/>
        <v>0</v>
      </c>
    </row>
    <row r="789" spans="1:41" ht="18" customHeight="1">
      <c r="A789" s="384"/>
      <c r="B789" s="215">
        <f ca="1">IF(_xlfn.ISOWEEKNUM($N$2)=A781,1,0)</f>
        <v>0</v>
      </c>
      <c r="C789" s="216">
        <f t="shared" si="390"/>
        <v>8</v>
      </c>
      <c r="D789" s="216">
        <f>A781</f>
        <v>33</v>
      </c>
      <c r="E789" s="216">
        <f t="shared" si="391"/>
        <v>14</v>
      </c>
      <c r="F789" s="217">
        <f>J789</f>
        <v>45518</v>
      </c>
      <c r="G789" s="216">
        <f t="shared" ca="1" si="387"/>
        <v>0</v>
      </c>
      <c r="H789" s="218">
        <v>9</v>
      </c>
      <c r="I789" s="219">
        <f>_xlfn.NUMBERVALUE(A781&amp;0&amp;H789)</f>
        <v>3309</v>
      </c>
      <c r="J789" s="366">
        <f>J785+1</f>
        <v>45518</v>
      </c>
      <c r="K789" s="84" t="s">
        <v>171</v>
      </c>
      <c r="L789" s="84" t="s">
        <v>170</v>
      </c>
      <c r="M789" s="85">
        <v>1</v>
      </c>
      <c r="N789" s="369" t="str">
        <f t="shared" ref="N789" si="396">AK790&amp;"
"&amp;AL790&amp;"
"&amp;AM790</f>
        <v>Mercredi
14
Août</v>
      </c>
      <c r="O789" s="86"/>
      <c r="P789" s="87"/>
      <c r="Q789" s="88"/>
      <c r="R789" s="89"/>
      <c r="S789" s="89"/>
      <c r="T789" s="89"/>
      <c r="U789" s="90"/>
      <c r="V789" s="91"/>
      <c r="W789" s="92"/>
      <c r="X789" s="93"/>
      <c r="Y789" s="92"/>
      <c r="Z789" s="94"/>
      <c r="AA789" s="94"/>
      <c r="AB789" s="95"/>
      <c r="AC789" s="298"/>
      <c r="AD789" s="299"/>
      <c r="AF789">
        <f t="shared" si="392"/>
        <v>0</v>
      </c>
      <c r="AG789">
        <f t="shared" si="393"/>
        <v>0</v>
      </c>
      <c r="AH789">
        <f t="shared" si="394"/>
        <v>0</v>
      </c>
      <c r="AI789" s="20">
        <f>AI785+1</f>
        <v>45518</v>
      </c>
      <c r="AJ789" s="155"/>
      <c r="AK789" s="155"/>
      <c r="AL789" s="155"/>
      <c r="AM789" s="155"/>
      <c r="AO789">
        <f t="shared" si="389"/>
        <v>0</v>
      </c>
    </row>
    <row r="790" spans="1:41" ht="18">
      <c r="A790" s="384"/>
      <c r="B790" s="215">
        <f ca="1">IF(_xlfn.ISOWEEKNUM($N$2)=A781,1,0)</f>
        <v>0</v>
      </c>
      <c r="C790" s="216">
        <f t="shared" si="390"/>
        <v>8</v>
      </c>
      <c r="D790" s="216">
        <f>A781</f>
        <v>33</v>
      </c>
      <c r="E790" s="216">
        <f t="shared" si="391"/>
        <v>14</v>
      </c>
      <c r="F790" s="217">
        <f>J789</f>
        <v>45518</v>
      </c>
      <c r="G790" s="216">
        <f t="shared" ca="1" si="387"/>
        <v>0</v>
      </c>
      <c r="H790" s="218">
        <v>10</v>
      </c>
      <c r="I790" s="219">
        <f>_xlfn.NUMBERVALUE(A781&amp;H790)</f>
        <v>3310</v>
      </c>
      <c r="J790" s="367"/>
      <c r="K790" s="96"/>
      <c r="L790" s="101"/>
      <c r="M790" s="97"/>
      <c r="N790" s="370"/>
      <c r="O790" s="98"/>
      <c r="P790" s="98"/>
      <c r="Q790" s="99"/>
      <c r="R790" s="89"/>
      <c r="S790" s="89"/>
      <c r="T790" s="89"/>
      <c r="U790" s="114"/>
      <c r="V790" s="115"/>
      <c r="W790" s="116"/>
      <c r="X790" s="117"/>
      <c r="Y790" s="116"/>
      <c r="Z790" s="94"/>
      <c r="AA790" s="94"/>
      <c r="AB790" s="118"/>
      <c r="AC790" s="302"/>
      <c r="AD790" s="303"/>
      <c r="AF790">
        <f t="shared" si="392"/>
        <v>0</v>
      </c>
      <c r="AG790">
        <f t="shared" si="393"/>
        <v>0</v>
      </c>
      <c r="AH790">
        <f t="shared" si="394"/>
        <v>0</v>
      </c>
      <c r="AI790" s="20" t="str">
        <f>UPPER(LEFT(TEXT(AI789,"jjjj")))&amp;RIGHT(TEXT(AI789,"jjjj"),LEN(TEXT(AI789,"jjjj"))-1)</f>
        <v>Mercredi</v>
      </c>
      <c r="AJ790" s="155" t="str">
        <f>TEXT(AI789,"jj")</f>
        <v>14</v>
      </c>
      <c r="AK790" s="20" t="str">
        <f>UPPER(LEFT(TEXT(AI789,"jjjj")))&amp;RIGHT(TEXT(AI789,"jjjj"),LEN(TEXT(AI789,"jjjj"))-1)</f>
        <v>Mercredi</v>
      </c>
      <c r="AL790" s="155">
        <f>DAY(AI789)</f>
        <v>14</v>
      </c>
      <c r="AM790" s="20" t="str">
        <f>UPPER(LEFT(TEXT(AI789,"mmmm")))&amp;RIGHT(TEXT(AI789,"mmmm"),LEN(TEXT(AI789,"mmmm"))-1)</f>
        <v>Août</v>
      </c>
      <c r="AO790">
        <f t="shared" si="389"/>
        <v>0</v>
      </c>
    </row>
    <row r="791" spans="1:41" ht="18">
      <c r="A791" s="384"/>
      <c r="B791" s="215">
        <f ca="1">IF(_xlfn.ISOWEEKNUM($N$2)=A781,1,0)</f>
        <v>0</v>
      </c>
      <c r="C791" s="216">
        <f t="shared" si="390"/>
        <v>8</v>
      </c>
      <c r="D791" s="216">
        <f>A781</f>
        <v>33</v>
      </c>
      <c r="E791" s="216">
        <f t="shared" si="391"/>
        <v>14</v>
      </c>
      <c r="F791" s="217">
        <f>J789</f>
        <v>45518</v>
      </c>
      <c r="G791" s="216">
        <f t="shared" ca="1" si="387"/>
        <v>0</v>
      </c>
      <c r="H791" s="218">
        <v>11</v>
      </c>
      <c r="I791" s="219">
        <f>_xlfn.NUMBERVALUE(A781&amp;H791)</f>
        <v>3311</v>
      </c>
      <c r="J791" s="367"/>
      <c r="K791" s="101"/>
      <c r="L791" s="101"/>
      <c r="M791" s="97"/>
      <c r="N791" s="370"/>
      <c r="O791" s="102"/>
      <c r="P791" s="98"/>
      <c r="Q791" s="88"/>
      <c r="R791" s="100"/>
      <c r="S791" s="100"/>
      <c r="T791" s="100"/>
      <c r="U791" s="119"/>
      <c r="V791" s="120"/>
      <c r="W791" s="121"/>
      <c r="X791" s="122"/>
      <c r="Y791" s="121"/>
      <c r="Z791" s="94"/>
      <c r="AA791" s="94"/>
      <c r="AB791" s="123"/>
      <c r="AC791" s="304"/>
      <c r="AD791" s="305"/>
      <c r="AF791">
        <f t="shared" si="392"/>
        <v>0</v>
      </c>
      <c r="AG791">
        <f t="shared" si="393"/>
        <v>0</v>
      </c>
      <c r="AH791">
        <f t="shared" si="394"/>
        <v>0</v>
      </c>
      <c r="AI791" s="155"/>
      <c r="AJ791" s="155"/>
      <c r="AK791" s="155"/>
      <c r="AL791" s="155"/>
      <c r="AM791" s="155"/>
      <c r="AO791">
        <f t="shared" si="389"/>
        <v>0</v>
      </c>
    </row>
    <row r="792" spans="1:41" ht="18.75" thickBot="1">
      <c r="A792" s="384"/>
      <c r="B792" s="215">
        <f ca="1">IF(_xlfn.ISOWEEKNUM($N$2)=A781,1,0)</f>
        <v>0</v>
      </c>
      <c r="C792" s="216">
        <f t="shared" si="390"/>
        <v>8</v>
      </c>
      <c r="D792" s="216">
        <f>A781</f>
        <v>33</v>
      </c>
      <c r="E792" s="216">
        <f t="shared" si="391"/>
        <v>14</v>
      </c>
      <c r="F792" s="217">
        <f>J789</f>
        <v>45518</v>
      </c>
      <c r="G792" s="216">
        <f t="shared" ca="1" si="387"/>
        <v>0</v>
      </c>
      <c r="H792" s="218">
        <v>12</v>
      </c>
      <c r="I792" s="219">
        <f>_xlfn.NUMBERVALUE(A781&amp;H792)</f>
        <v>3312</v>
      </c>
      <c r="J792" s="368"/>
      <c r="K792" s="103"/>
      <c r="L792" s="103"/>
      <c r="M792" s="104"/>
      <c r="N792" s="371"/>
      <c r="O792" s="105"/>
      <c r="P792" s="105"/>
      <c r="Q792" s="106"/>
      <c r="R792" s="107"/>
      <c r="S792" s="107"/>
      <c r="T792" s="107"/>
      <c r="U792" s="124"/>
      <c r="V792" s="125"/>
      <c r="W792" s="126"/>
      <c r="X792" s="127"/>
      <c r="Y792" s="126"/>
      <c r="Z792" s="112"/>
      <c r="AA792" s="112"/>
      <c r="AB792" s="128"/>
      <c r="AC792" s="306"/>
      <c r="AD792" s="307"/>
      <c r="AF792">
        <f t="shared" si="392"/>
        <v>0</v>
      </c>
      <c r="AG792">
        <f t="shared" si="393"/>
        <v>0</v>
      </c>
      <c r="AH792">
        <f t="shared" si="394"/>
        <v>0</v>
      </c>
      <c r="AI792" s="155"/>
      <c r="AJ792" s="155"/>
      <c r="AK792" s="155"/>
      <c r="AL792" s="155"/>
      <c r="AM792" s="155"/>
      <c r="AO792">
        <f t="shared" si="389"/>
        <v>0</v>
      </c>
    </row>
    <row r="793" spans="1:41" ht="18" customHeight="1">
      <c r="A793" s="384"/>
      <c r="B793" s="215">
        <f ca="1">IF(_xlfn.ISOWEEKNUM($N$2)=A781,1,0)</f>
        <v>0</v>
      </c>
      <c r="C793" s="216">
        <f t="shared" si="390"/>
        <v>8</v>
      </c>
      <c r="D793" s="216">
        <f>A781</f>
        <v>33</v>
      </c>
      <c r="E793" s="216">
        <f t="shared" si="391"/>
        <v>15</v>
      </c>
      <c r="F793" s="217">
        <f>J793</f>
        <v>45519</v>
      </c>
      <c r="G793" s="216">
        <f t="shared" ca="1" si="387"/>
        <v>0</v>
      </c>
      <c r="H793" s="218">
        <v>13</v>
      </c>
      <c r="I793" s="219">
        <f>_xlfn.NUMBERVALUE(A781&amp;H793)</f>
        <v>3313</v>
      </c>
      <c r="J793" s="366">
        <f>J789+1</f>
        <v>45519</v>
      </c>
      <c r="K793" s="84" t="s">
        <v>171</v>
      </c>
      <c r="L793" s="84" t="s">
        <v>170</v>
      </c>
      <c r="M793" s="85">
        <v>1</v>
      </c>
      <c r="N793" s="369" t="str">
        <f t="shared" ref="N793" si="397">AK794&amp;"
"&amp;AL794&amp;"
"&amp;AM794</f>
        <v>Jeudi
15
Août</v>
      </c>
      <c r="O793" s="86"/>
      <c r="P793" s="87"/>
      <c r="Q793" s="88"/>
      <c r="R793" s="89"/>
      <c r="S793" s="89"/>
      <c r="T793" s="89"/>
      <c r="U793" s="90"/>
      <c r="V793" s="91"/>
      <c r="W793" s="92"/>
      <c r="X793" s="93"/>
      <c r="Y793" s="92"/>
      <c r="Z793" s="94"/>
      <c r="AA793" s="94"/>
      <c r="AB793" s="95"/>
      <c r="AC793" s="298"/>
      <c r="AD793" s="308"/>
      <c r="AF793">
        <f t="shared" si="392"/>
        <v>0</v>
      </c>
      <c r="AG793">
        <f t="shared" si="393"/>
        <v>0</v>
      </c>
      <c r="AH793">
        <f t="shared" si="394"/>
        <v>0</v>
      </c>
      <c r="AI793" s="20">
        <f>AI789+1</f>
        <v>45519</v>
      </c>
      <c r="AJ793" s="155"/>
      <c r="AK793" s="155"/>
      <c r="AL793" s="155"/>
      <c r="AM793" s="155"/>
      <c r="AO793">
        <f t="shared" si="389"/>
        <v>0</v>
      </c>
    </row>
    <row r="794" spans="1:41" ht="18">
      <c r="A794" s="384"/>
      <c r="B794" s="215">
        <f ca="1">IF(_xlfn.ISOWEEKNUM($N$2)=A781,1,0)</f>
        <v>0</v>
      </c>
      <c r="C794" s="216">
        <f t="shared" si="390"/>
        <v>8</v>
      </c>
      <c r="D794" s="216">
        <f>A781</f>
        <v>33</v>
      </c>
      <c r="E794" s="216">
        <f t="shared" si="391"/>
        <v>15</v>
      </c>
      <c r="F794" s="217">
        <f>J793</f>
        <v>45519</v>
      </c>
      <c r="G794" s="216">
        <f t="shared" ca="1" si="387"/>
        <v>0</v>
      </c>
      <c r="H794" s="218">
        <v>14</v>
      </c>
      <c r="I794" s="219">
        <f>_xlfn.NUMBERVALUE(A781&amp;H794)</f>
        <v>3314</v>
      </c>
      <c r="J794" s="367"/>
      <c r="K794" s="96"/>
      <c r="L794" s="101"/>
      <c r="M794" s="97"/>
      <c r="N794" s="370"/>
      <c r="O794" s="98"/>
      <c r="P794" s="98"/>
      <c r="Q794" s="99"/>
      <c r="R794" s="89"/>
      <c r="S794" s="89"/>
      <c r="T794" s="89"/>
      <c r="U794" s="114"/>
      <c r="V794" s="115"/>
      <c r="W794" s="116"/>
      <c r="X794" s="117"/>
      <c r="Y794" s="116"/>
      <c r="Z794" s="94"/>
      <c r="AA794" s="94"/>
      <c r="AB794" s="118"/>
      <c r="AC794" s="302"/>
      <c r="AD794" s="303"/>
      <c r="AF794">
        <f t="shared" si="392"/>
        <v>0</v>
      </c>
      <c r="AG794">
        <f t="shared" si="393"/>
        <v>0</v>
      </c>
      <c r="AH794">
        <f t="shared" si="394"/>
        <v>0</v>
      </c>
      <c r="AI794" s="20" t="str">
        <f>UPPER(LEFT(TEXT(AI793,"jjjj")))&amp;RIGHT(TEXT(AI793,"jjjj"),LEN(TEXT(AI793,"jjjj"))-1)</f>
        <v>Jeudi</v>
      </c>
      <c r="AJ794" s="155" t="str">
        <f>TEXT(AI793,"jj")</f>
        <v>15</v>
      </c>
      <c r="AK794" s="20" t="str">
        <f>UPPER(LEFT(TEXT(AI793,"jjjj")))&amp;RIGHT(TEXT(AI793,"jjjj"),LEN(TEXT(AI793,"jjjj"))-1)</f>
        <v>Jeudi</v>
      </c>
      <c r="AL794" s="155">
        <f>DAY(AI793)</f>
        <v>15</v>
      </c>
      <c r="AM794" s="20" t="str">
        <f>UPPER(LEFT(TEXT(AI793,"mmmm")))&amp;RIGHT(TEXT(AI793,"mmmm"),LEN(TEXT(AI793,"mmmm"))-1)</f>
        <v>Août</v>
      </c>
      <c r="AO794">
        <f t="shared" si="389"/>
        <v>0</v>
      </c>
    </row>
    <row r="795" spans="1:41" ht="18">
      <c r="A795" s="384"/>
      <c r="B795" s="215">
        <f ca="1">IF(_xlfn.ISOWEEKNUM($N$2)=A781,1,0)</f>
        <v>0</v>
      </c>
      <c r="C795" s="216">
        <f t="shared" si="390"/>
        <v>8</v>
      </c>
      <c r="D795" s="216">
        <f>A781</f>
        <v>33</v>
      </c>
      <c r="E795" s="216">
        <f t="shared" si="391"/>
        <v>15</v>
      </c>
      <c r="F795" s="217">
        <f>J793</f>
        <v>45519</v>
      </c>
      <c r="G795" s="216">
        <f t="shared" ca="1" si="387"/>
        <v>0</v>
      </c>
      <c r="H795" s="218">
        <v>15</v>
      </c>
      <c r="I795" s="219">
        <f>_xlfn.NUMBERVALUE(A781&amp;H795)</f>
        <v>3315</v>
      </c>
      <c r="J795" s="367"/>
      <c r="K795" s="101"/>
      <c r="L795" s="101"/>
      <c r="M795" s="97"/>
      <c r="N795" s="370"/>
      <c r="O795" s="102"/>
      <c r="P795" s="98"/>
      <c r="Q795" s="88"/>
      <c r="R795" s="100"/>
      <c r="S795" s="100"/>
      <c r="T795" s="100"/>
      <c r="U795" s="119"/>
      <c r="V795" s="120"/>
      <c r="W795" s="121"/>
      <c r="X795" s="122"/>
      <c r="Y795" s="121"/>
      <c r="Z795" s="94"/>
      <c r="AA795" s="94"/>
      <c r="AB795" s="123"/>
      <c r="AC795" s="304"/>
      <c r="AD795" s="305"/>
      <c r="AF795">
        <f t="shared" si="392"/>
        <v>0</v>
      </c>
      <c r="AG795">
        <f t="shared" si="393"/>
        <v>0</v>
      </c>
      <c r="AH795">
        <f t="shared" si="394"/>
        <v>0</v>
      </c>
      <c r="AI795" s="155"/>
      <c r="AJ795" s="155"/>
      <c r="AK795" s="155"/>
      <c r="AL795" s="155"/>
      <c r="AM795" s="155"/>
      <c r="AO795">
        <f t="shared" si="389"/>
        <v>0</v>
      </c>
    </row>
    <row r="796" spans="1:41" ht="18.75" thickBot="1">
      <c r="A796" s="384"/>
      <c r="B796" s="215">
        <f ca="1">IF(_xlfn.ISOWEEKNUM($N$2)=A781,1,0)</f>
        <v>0</v>
      </c>
      <c r="C796" s="216">
        <f t="shared" si="390"/>
        <v>8</v>
      </c>
      <c r="D796" s="216">
        <f>A781</f>
        <v>33</v>
      </c>
      <c r="E796" s="216">
        <f t="shared" si="391"/>
        <v>15</v>
      </c>
      <c r="F796" s="217">
        <f>J793</f>
        <v>45519</v>
      </c>
      <c r="G796" s="216">
        <f t="shared" ca="1" si="387"/>
        <v>0</v>
      </c>
      <c r="H796" s="218">
        <v>16</v>
      </c>
      <c r="I796" s="219">
        <f>_xlfn.NUMBERVALUE(A781&amp;H796)</f>
        <v>3316</v>
      </c>
      <c r="J796" s="368"/>
      <c r="K796" s="103"/>
      <c r="L796" s="103"/>
      <c r="M796" s="104"/>
      <c r="N796" s="371"/>
      <c r="O796" s="105"/>
      <c r="P796" s="105"/>
      <c r="Q796" s="106"/>
      <c r="R796" s="107"/>
      <c r="S796" s="107"/>
      <c r="T796" s="107"/>
      <c r="U796" s="124"/>
      <c r="V796" s="125"/>
      <c r="W796" s="126"/>
      <c r="X796" s="127"/>
      <c r="Y796" s="126"/>
      <c r="Z796" s="112"/>
      <c r="AA796" s="112"/>
      <c r="AB796" s="128"/>
      <c r="AC796" s="306"/>
      <c r="AD796" s="307"/>
      <c r="AF796">
        <f t="shared" si="392"/>
        <v>0</v>
      </c>
      <c r="AG796">
        <f t="shared" si="393"/>
        <v>0</v>
      </c>
      <c r="AH796">
        <f t="shared" si="394"/>
        <v>0</v>
      </c>
      <c r="AI796" s="155"/>
      <c r="AJ796" s="155"/>
      <c r="AK796" s="155"/>
      <c r="AL796" s="155"/>
      <c r="AM796" s="155"/>
      <c r="AO796">
        <f t="shared" si="389"/>
        <v>0</v>
      </c>
    </row>
    <row r="797" spans="1:41" ht="18" customHeight="1">
      <c r="A797" s="384"/>
      <c r="B797" s="215">
        <f ca="1">IF(_xlfn.ISOWEEKNUM($N$2)=A781,1,0)</f>
        <v>0</v>
      </c>
      <c r="C797" s="216">
        <f t="shared" si="390"/>
        <v>8</v>
      </c>
      <c r="D797" s="216">
        <f>A781</f>
        <v>33</v>
      </c>
      <c r="E797" s="216">
        <f t="shared" si="391"/>
        <v>16</v>
      </c>
      <c r="F797" s="217">
        <f>J797</f>
        <v>45520</v>
      </c>
      <c r="G797" s="216">
        <f t="shared" ca="1" si="387"/>
        <v>0</v>
      </c>
      <c r="H797" s="218">
        <v>17</v>
      </c>
      <c r="I797" s="219">
        <f>_xlfn.NUMBERVALUE(A781&amp;H797)</f>
        <v>3317</v>
      </c>
      <c r="J797" s="366">
        <f>J793+1</f>
        <v>45520</v>
      </c>
      <c r="K797" s="84" t="s">
        <v>171</v>
      </c>
      <c r="L797" s="84" t="s">
        <v>170</v>
      </c>
      <c r="M797" s="85">
        <v>1</v>
      </c>
      <c r="N797" s="369" t="str">
        <f t="shared" ref="N797" si="398">AK798&amp;"
"&amp;AL798&amp;"
"&amp;AM798</f>
        <v>Vendredi
16
Août</v>
      </c>
      <c r="O797" s="86"/>
      <c r="P797" s="87"/>
      <c r="Q797" s="88"/>
      <c r="R797" s="89"/>
      <c r="S797" s="89"/>
      <c r="T797" s="89"/>
      <c r="U797" s="90"/>
      <c r="V797" s="91"/>
      <c r="W797" s="92"/>
      <c r="X797" s="93"/>
      <c r="Y797" s="92"/>
      <c r="Z797" s="94"/>
      <c r="AA797" s="94"/>
      <c r="AB797" s="95"/>
      <c r="AC797" s="309"/>
      <c r="AD797" s="308"/>
      <c r="AF797">
        <f t="shared" si="392"/>
        <v>0</v>
      </c>
      <c r="AG797">
        <f t="shared" si="393"/>
        <v>0</v>
      </c>
      <c r="AH797">
        <f t="shared" si="394"/>
        <v>0</v>
      </c>
      <c r="AI797" s="20">
        <f>AI793+1</f>
        <v>45520</v>
      </c>
      <c r="AJ797" s="155"/>
      <c r="AK797" s="155"/>
      <c r="AL797" s="155"/>
      <c r="AM797" s="155"/>
      <c r="AO797">
        <f t="shared" si="389"/>
        <v>0</v>
      </c>
    </row>
    <row r="798" spans="1:41" ht="18">
      <c r="A798" s="384"/>
      <c r="B798" s="215">
        <f ca="1">IF(_xlfn.ISOWEEKNUM($N$2)=A781,1,0)</f>
        <v>0</v>
      </c>
      <c r="C798" s="216">
        <f t="shared" si="390"/>
        <v>8</v>
      </c>
      <c r="D798" s="216">
        <f>A781</f>
        <v>33</v>
      </c>
      <c r="E798" s="216">
        <f t="shared" si="391"/>
        <v>16</v>
      </c>
      <c r="F798" s="217">
        <f>J797</f>
        <v>45520</v>
      </c>
      <c r="G798" s="216">
        <f t="shared" ca="1" si="387"/>
        <v>0</v>
      </c>
      <c r="H798" s="218">
        <v>18</v>
      </c>
      <c r="I798" s="219">
        <f>_xlfn.NUMBERVALUE(A781&amp;H798)</f>
        <v>3318</v>
      </c>
      <c r="J798" s="367"/>
      <c r="K798" s="96"/>
      <c r="L798" s="101"/>
      <c r="M798" s="97"/>
      <c r="N798" s="370"/>
      <c r="O798" s="98"/>
      <c r="P798" s="98"/>
      <c r="Q798" s="99"/>
      <c r="R798" s="89"/>
      <c r="S798" s="89"/>
      <c r="T798" s="89"/>
      <c r="U798" s="114"/>
      <c r="V798" s="115"/>
      <c r="W798" s="116"/>
      <c r="X798" s="117"/>
      <c r="Y798" s="116"/>
      <c r="Z798" s="94"/>
      <c r="AA798" s="94"/>
      <c r="AB798" s="118"/>
      <c r="AC798" s="298"/>
      <c r="AD798" s="303"/>
      <c r="AF798">
        <f t="shared" si="392"/>
        <v>0</v>
      </c>
      <c r="AG798">
        <f t="shared" si="393"/>
        <v>0</v>
      </c>
      <c r="AH798">
        <f t="shared" si="394"/>
        <v>0</v>
      </c>
      <c r="AI798" s="20" t="str">
        <f>UPPER(LEFT(TEXT(AI797,"jjjj")))&amp;RIGHT(TEXT(AI797,"jjjj"),LEN(TEXT(AI797,"jjjj"))-1)</f>
        <v>Vendredi</v>
      </c>
      <c r="AJ798" s="155" t="str">
        <f>TEXT(AI797,"jj")</f>
        <v>16</v>
      </c>
      <c r="AK798" s="20" t="str">
        <f>UPPER(LEFT(TEXT(AI797,"jjjj")))&amp;RIGHT(TEXT(AI797,"jjjj"),LEN(TEXT(AI797,"jjjj"))-1)</f>
        <v>Vendredi</v>
      </c>
      <c r="AL798" s="155">
        <f>DAY(AI797)</f>
        <v>16</v>
      </c>
      <c r="AM798" s="20" t="str">
        <f>UPPER(LEFT(TEXT(AI797,"mmmm")))&amp;RIGHT(TEXT(AI797,"mmmm"),LEN(TEXT(AI797,"mmmm"))-1)</f>
        <v>Août</v>
      </c>
      <c r="AO798">
        <f t="shared" si="389"/>
        <v>0</v>
      </c>
    </row>
    <row r="799" spans="1:41" ht="18">
      <c r="A799" s="384"/>
      <c r="B799" s="215">
        <f ca="1">IF(_xlfn.ISOWEEKNUM($N$2)=A781,1,0)</f>
        <v>0</v>
      </c>
      <c r="C799" s="216">
        <f t="shared" si="390"/>
        <v>8</v>
      </c>
      <c r="D799" s="216">
        <f>A781</f>
        <v>33</v>
      </c>
      <c r="E799" s="216">
        <f t="shared" si="391"/>
        <v>16</v>
      </c>
      <c r="F799" s="217">
        <f>J797</f>
        <v>45520</v>
      </c>
      <c r="G799" s="216">
        <f t="shared" ca="1" si="387"/>
        <v>0</v>
      </c>
      <c r="H799" s="218">
        <v>19</v>
      </c>
      <c r="I799" s="219">
        <f>_xlfn.NUMBERVALUE(A781&amp;H799)</f>
        <v>3319</v>
      </c>
      <c r="J799" s="367"/>
      <c r="K799" s="101"/>
      <c r="L799" s="101"/>
      <c r="M799" s="97"/>
      <c r="N799" s="370"/>
      <c r="O799" s="102"/>
      <c r="P799" s="98"/>
      <c r="Q799" s="88"/>
      <c r="R799" s="100"/>
      <c r="S799" s="100"/>
      <c r="T799" s="100"/>
      <c r="U799" s="119"/>
      <c r="V799" s="120"/>
      <c r="W799" s="121"/>
      <c r="X799" s="122"/>
      <c r="Y799" s="121"/>
      <c r="Z799" s="94"/>
      <c r="AA799" s="94"/>
      <c r="AB799" s="123"/>
      <c r="AC799" s="304"/>
      <c r="AD799" s="305"/>
      <c r="AF799">
        <f t="shared" si="392"/>
        <v>0</v>
      </c>
      <c r="AG799">
        <f t="shared" si="393"/>
        <v>0</v>
      </c>
      <c r="AH799">
        <f t="shared" si="394"/>
        <v>0</v>
      </c>
      <c r="AI799" s="155"/>
      <c r="AJ799" s="155"/>
      <c r="AK799" s="155"/>
      <c r="AL799" s="155"/>
      <c r="AM799" s="155"/>
      <c r="AO799">
        <f t="shared" si="389"/>
        <v>0</v>
      </c>
    </row>
    <row r="800" spans="1:41" ht="18.75" thickBot="1">
      <c r="A800" s="384"/>
      <c r="B800" s="215">
        <f ca="1">IF(_xlfn.ISOWEEKNUM($N$2)=A781,1,0)</f>
        <v>0</v>
      </c>
      <c r="C800" s="216">
        <f t="shared" si="390"/>
        <v>8</v>
      </c>
      <c r="D800" s="216">
        <f>A781</f>
        <v>33</v>
      </c>
      <c r="E800" s="216">
        <f t="shared" si="391"/>
        <v>16</v>
      </c>
      <c r="F800" s="217">
        <f>J797</f>
        <v>45520</v>
      </c>
      <c r="G800" s="216">
        <f t="shared" ca="1" si="387"/>
        <v>0</v>
      </c>
      <c r="H800" s="218">
        <v>20</v>
      </c>
      <c r="I800" s="219">
        <f>_xlfn.NUMBERVALUE(A781&amp;H800)</f>
        <v>3320</v>
      </c>
      <c r="J800" s="368"/>
      <c r="K800" s="103"/>
      <c r="L800" s="103"/>
      <c r="M800" s="104"/>
      <c r="N800" s="371"/>
      <c r="O800" s="105"/>
      <c r="P800" s="105"/>
      <c r="Q800" s="106"/>
      <c r="R800" s="107"/>
      <c r="S800" s="107"/>
      <c r="T800" s="107"/>
      <c r="U800" s="124"/>
      <c r="V800" s="125"/>
      <c r="W800" s="126"/>
      <c r="X800" s="127"/>
      <c r="Y800" s="126"/>
      <c r="Z800" s="112"/>
      <c r="AA800" s="112"/>
      <c r="AB800" s="128"/>
      <c r="AC800" s="306"/>
      <c r="AD800" s="307"/>
      <c r="AF800">
        <f t="shared" si="392"/>
        <v>0</v>
      </c>
      <c r="AG800">
        <f t="shared" si="393"/>
        <v>0</v>
      </c>
      <c r="AH800">
        <f t="shared" si="394"/>
        <v>0</v>
      </c>
      <c r="AI800" s="155"/>
      <c r="AJ800" s="155"/>
      <c r="AK800" s="155"/>
      <c r="AL800" s="155"/>
      <c r="AM800" s="155"/>
      <c r="AO800">
        <f t="shared" si="389"/>
        <v>0</v>
      </c>
    </row>
    <row r="801" spans="1:41" ht="18" customHeight="1">
      <c r="A801" s="384"/>
      <c r="B801" s="215">
        <f ca="1">IF(_xlfn.ISOWEEKNUM($N$2)=A781,1,0)</f>
        <v>0</v>
      </c>
      <c r="C801" s="216">
        <f t="shared" si="390"/>
        <v>8</v>
      </c>
      <c r="D801" s="216">
        <f>A781</f>
        <v>33</v>
      </c>
      <c r="E801" s="216">
        <f t="shared" si="391"/>
        <v>17</v>
      </c>
      <c r="F801" s="217">
        <f>J801</f>
        <v>45521</v>
      </c>
      <c r="G801" s="216">
        <f t="shared" ca="1" si="387"/>
        <v>0</v>
      </c>
      <c r="H801" s="218">
        <v>21</v>
      </c>
      <c r="I801" s="219">
        <f>_xlfn.NUMBERVALUE(A781&amp;H801)</f>
        <v>3321</v>
      </c>
      <c r="J801" s="372">
        <f>J797+1</f>
        <v>45521</v>
      </c>
      <c r="K801" s="52"/>
      <c r="L801" s="53"/>
      <c r="M801" s="54"/>
      <c r="N801" s="374" t="str">
        <f t="shared" ref="N801" si="399">AK802&amp;"
"&amp;AL802&amp;"
"&amp;AM802</f>
        <v>Samedi
17
Août</v>
      </c>
      <c r="O801" s="55"/>
      <c r="P801" s="56"/>
      <c r="Q801" s="57"/>
      <c r="R801" s="58"/>
      <c r="S801" s="58"/>
      <c r="T801" s="58"/>
      <c r="U801" s="59"/>
      <c r="V801" s="60"/>
      <c r="W801" s="61"/>
      <c r="X801" s="62"/>
      <c r="Y801" s="61"/>
      <c r="Z801" s="63"/>
      <c r="AA801" s="63"/>
      <c r="AB801" s="64"/>
      <c r="AC801" s="310"/>
      <c r="AD801" s="311"/>
      <c r="AF801">
        <f t="shared" si="392"/>
        <v>0</v>
      </c>
      <c r="AG801">
        <f t="shared" si="393"/>
        <v>0</v>
      </c>
      <c r="AH801">
        <f t="shared" si="394"/>
        <v>0</v>
      </c>
      <c r="AI801" s="20">
        <f>AI797+1</f>
        <v>45521</v>
      </c>
      <c r="AJ801" s="155"/>
      <c r="AK801" s="155"/>
      <c r="AL801" s="155"/>
      <c r="AM801" s="155"/>
      <c r="AO801">
        <f t="shared" si="389"/>
        <v>0</v>
      </c>
    </row>
    <row r="802" spans="1:41" ht="18.75" thickBot="1">
      <c r="A802" s="384"/>
      <c r="B802" s="215">
        <f ca="1">IF(_xlfn.ISOWEEKNUM($N$2)=A781,1,0)</f>
        <v>0</v>
      </c>
      <c r="C802" s="216">
        <f t="shared" si="390"/>
        <v>8</v>
      </c>
      <c r="D802" s="216">
        <f>A781</f>
        <v>33</v>
      </c>
      <c r="E802" s="216">
        <f t="shared" si="391"/>
        <v>17</v>
      </c>
      <c r="F802" s="217">
        <f>J801</f>
        <v>45521</v>
      </c>
      <c r="G802" s="216">
        <f t="shared" ca="1" si="387"/>
        <v>0</v>
      </c>
      <c r="H802" s="218">
        <v>22</v>
      </c>
      <c r="I802" s="219">
        <f>_xlfn.NUMBERVALUE(A781&amp;H802)</f>
        <v>3322</v>
      </c>
      <c r="J802" s="373"/>
      <c r="K802" s="53"/>
      <c r="L802" s="53"/>
      <c r="M802" s="65"/>
      <c r="N802" s="375"/>
      <c r="O802" s="66"/>
      <c r="P802" s="66"/>
      <c r="Q802" s="67"/>
      <c r="R802" s="68"/>
      <c r="S802" s="68"/>
      <c r="T802" s="68"/>
      <c r="U802" s="69"/>
      <c r="V802" s="70"/>
      <c r="W802" s="71"/>
      <c r="X802" s="72"/>
      <c r="Y802" s="71"/>
      <c r="Z802" s="73"/>
      <c r="AA802" s="73"/>
      <c r="AB802" s="74"/>
      <c r="AC802" s="312"/>
      <c r="AD802" s="313"/>
      <c r="AF802">
        <f t="shared" si="392"/>
        <v>0</v>
      </c>
      <c r="AG802">
        <f t="shared" si="393"/>
        <v>0</v>
      </c>
      <c r="AH802">
        <f t="shared" si="394"/>
        <v>0</v>
      </c>
      <c r="AI802" s="20" t="str">
        <f>UPPER(LEFT(TEXT(AI801,"jjjj")))&amp;RIGHT(TEXT(AI801,"jjjj"),LEN(TEXT(AI801,"jjjj"))-1)</f>
        <v>Samedi</v>
      </c>
      <c r="AJ802" s="155" t="str">
        <f>TEXT(AI801,"jj")</f>
        <v>17</v>
      </c>
      <c r="AK802" s="20" t="str">
        <f>UPPER(LEFT(TEXT(AI801,"jjjj")))&amp;RIGHT(TEXT(AI801,"jjjj"),LEN(TEXT(AI801,"jjjj"))-1)</f>
        <v>Samedi</v>
      </c>
      <c r="AL802" s="155">
        <f>DAY(AI801)</f>
        <v>17</v>
      </c>
      <c r="AM802" s="20" t="str">
        <f>UPPER(LEFT(TEXT(AI801,"mmmm")))&amp;RIGHT(TEXT(AI801,"mmmm"),LEN(TEXT(AI801,"mmmm"))-1)</f>
        <v>Août</v>
      </c>
      <c r="AO802">
        <f t="shared" si="389"/>
        <v>0</v>
      </c>
    </row>
    <row r="803" spans="1:41" ht="18" customHeight="1">
      <c r="A803" s="384"/>
      <c r="B803" s="215">
        <f ca="1">IF(_xlfn.ISOWEEKNUM($N$2)=A781,1,0)</f>
        <v>0</v>
      </c>
      <c r="C803" s="216">
        <f t="shared" si="390"/>
        <v>8</v>
      </c>
      <c r="D803" s="216">
        <f>A781</f>
        <v>33</v>
      </c>
      <c r="E803" s="216">
        <f t="shared" si="391"/>
        <v>18</v>
      </c>
      <c r="F803" s="217">
        <f>J803</f>
        <v>45522</v>
      </c>
      <c r="G803" s="216">
        <f t="shared" ca="1" si="387"/>
        <v>0</v>
      </c>
      <c r="H803" s="218">
        <v>23</v>
      </c>
      <c r="I803" s="219">
        <f>_xlfn.NUMBERVALUE(A781&amp;H803)</f>
        <v>3323</v>
      </c>
      <c r="J803" s="372">
        <f>J801+1</f>
        <v>45522</v>
      </c>
      <c r="K803" s="75"/>
      <c r="L803" s="75"/>
      <c r="M803" s="54"/>
      <c r="N803" s="374" t="str">
        <f t="shared" ref="N803" si="400">AK804&amp;"
"&amp;AL804&amp;"
"&amp;AM804</f>
        <v>Dimanche
18
Août</v>
      </c>
      <c r="O803" s="76"/>
      <c r="P803" s="77"/>
      <c r="Q803" s="78"/>
      <c r="R803" s="79"/>
      <c r="S803" s="79"/>
      <c r="T803" s="79"/>
      <c r="U803" s="80"/>
      <c r="V803" s="81"/>
      <c r="W803" s="81"/>
      <c r="X803" s="82"/>
      <c r="Y803" s="81"/>
      <c r="Z803" s="81"/>
      <c r="AA803" s="81"/>
      <c r="AB803" s="83"/>
      <c r="AC803" s="314"/>
      <c r="AD803" s="315"/>
      <c r="AF803">
        <f t="shared" si="392"/>
        <v>0</v>
      </c>
      <c r="AG803">
        <f t="shared" si="393"/>
        <v>0</v>
      </c>
      <c r="AH803">
        <f t="shared" si="394"/>
        <v>0</v>
      </c>
      <c r="AI803" s="20">
        <f>AI801+1</f>
        <v>45522</v>
      </c>
      <c r="AJ803" s="155"/>
      <c r="AK803" s="155"/>
      <c r="AL803" s="155"/>
      <c r="AM803" s="155"/>
      <c r="AO803">
        <f t="shared" si="389"/>
        <v>0</v>
      </c>
    </row>
    <row r="804" spans="1:41" ht="18.75" thickBot="1">
      <c r="A804" s="385"/>
      <c r="B804" s="220">
        <f ca="1">IF(_xlfn.ISOWEEKNUM($N$2)=A781,1,0)</f>
        <v>0</v>
      </c>
      <c r="C804" s="216">
        <f t="shared" si="390"/>
        <v>8</v>
      </c>
      <c r="D804" s="216">
        <f>A781</f>
        <v>33</v>
      </c>
      <c r="E804" s="216">
        <f t="shared" si="391"/>
        <v>18</v>
      </c>
      <c r="F804" s="217">
        <f>J803</f>
        <v>45522</v>
      </c>
      <c r="G804" s="221">
        <f t="shared" ca="1" si="387"/>
        <v>0</v>
      </c>
      <c r="H804" s="218">
        <v>24</v>
      </c>
      <c r="I804" s="222">
        <f>_xlfn.NUMBERVALUE(A781&amp;H804)</f>
        <v>3324</v>
      </c>
      <c r="J804" s="379"/>
      <c r="K804" s="146"/>
      <c r="L804" s="146"/>
      <c r="M804" s="147"/>
      <c r="N804" s="380"/>
      <c r="O804" s="148"/>
      <c r="P804" s="148"/>
      <c r="Q804" s="149"/>
      <c r="R804" s="150"/>
      <c r="S804" s="150"/>
      <c r="T804" s="150"/>
      <c r="U804" s="151"/>
      <c r="V804" s="152"/>
      <c r="W804" s="152"/>
      <c r="X804" s="153"/>
      <c r="Y804" s="152"/>
      <c r="Z804" s="152"/>
      <c r="AA804" s="152"/>
      <c r="AB804" s="154"/>
      <c r="AC804" s="316"/>
      <c r="AD804" s="317"/>
      <c r="AF804">
        <f t="shared" si="392"/>
        <v>0</v>
      </c>
      <c r="AG804">
        <f t="shared" si="393"/>
        <v>0</v>
      </c>
      <c r="AH804">
        <f t="shared" si="394"/>
        <v>0</v>
      </c>
      <c r="AI804" s="20" t="str">
        <f>UPPER(LEFT(TEXT(AI803,"jjjj")))&amp;RIGHT(TEXT(AI803,"jjjj"),LEN(TEXT(AI803,"jjjj"))-1)</f>
        <v>Dimanche</v>
      </c>
      <c r="AJ804" s="155" t="str">
        <f>TEXT(AI803,"jj")</f>
        <v>18</v>
      </c>
      <c r="AK804" s="20" t="str">
        <f>UPPER(LEFT(TEXT(AI803,"jjjj")))&amp;RIGHT(TEXT(AI803,"jjjj"),LEN(TEXT(AI803,"jjjj"))-1)</f>
        <v>Dimanche</v>
      </c>
      <c r="AL804" s="155">
        <f>DAY(AI803)</f>
        <v>18</v>
      </c>
      <c r="AM804" s="20" t="str">
        <f>UPPER(LEFT(TEXT(AI803,"mmmm")))&amp;RIGHT(TEXT(AI803,"mmmm"),LEN(TEXT(AI803,"mmmm"))-1)</f>
        <v>Août</v>
      </c>
      <c r="AO804">
        <f t="shared" si="389"/>
        <v>0</v>
      </c>
    </row>
    <row r="805" spans="1:41" ht="18.75" customHeight="1" thickTop="1">
      <c r="A805" s="383">
        <f>A781+1</f>
        <v>34</v>
      </c>
      <c r="B805" s="210">
        <f ca="1">IF(_xlfn.ISOWEEKNUM($N$2)=A805,1,0)</f>
        <v>0</v>
      </c>
      <c r="C805" s="211">
        <f t="shared" si="390"/>
        <v>8</v>
      </c>
      <c r="D805" s="211">
        <f>A805</f>
        <v>34</v>
      </c>
      <c r="E805" s="211">
        <f t="shared" si="391"/>
        <v>19</v>
      </c>
      <c r="F805" s="212">
        <f>J805</f>
        <v>45523</v>
      </c>
      <c r="G805" s="211">
        <f t="shared" ca="1" si="387"/>
        <v>0</v>
      </c>
      <c r="H805" s="213">
        <v>1</v>
      </c>
      <c r="I805" s="214">
        <f>_xlfn.NUMBERVALUE(A805&amp;0&amp;H805)</f>
        <v>3401</v>
      </c>
      <c r="J805" s="386">
        <f>J803+1</f>
        <v>45523</v>
      </c>
      <c r="K805" s="134" t="s">
        <v>132</v>
      </c>
      <c r="L805" s="134" t="s">
        <v>163</v>
      </c>
      <c r="M805" s="135"/>
      <c r="N805" s="387" t="str">
        <f t="shared" ref="N805" si="401">AK806&amp;"
"&amp;AL806&amp;"
"&amp;AM806</f>
        <v>Lundi
19
Août</v>
      </c>
      <c r="O805" s="136">
        <v>8</v>
      </c>
      <c r="P805" s="137">
        <v>17</v>
      </c>
      <c r="Q805" s="138">
        <v>8</v>
      </c>
      <c r="R805" s="139"/>
      <c r="S805" s="139"/>
      <c r="T805" s="139"/>
      <c r="U805" s="140"/>
      <c r="V805" s="141"/>
      <c r="W805" s="142"/>
      <c r="X805" s="143"/>
      <c r="Y805" s="142"/>
      <c r="Z805" s="144"/>
      <c r="AA805" s="144"/>
      <c r="AB805" s="145"/>
      <c r="AC805" s="296"/>
      <c r="AD805" s="297"/>
      <c r="AF805">
        <f t="shared" si="392"/>
        <v>0</v>
      </c>
      <c r="AG805">
        <f t="shared" si="393"/>
        <v>46</v>
      </c>
      <c r="AH805">
        <f t="shared" si="394"/>
        <v>46</v>
      </c>
      <c r="AI805" s="20">
        <f>J805</f>
        <v>45523</v>
      </c>
      <c r="AJ805" s="19"/>
      <c r="AK805" s="19"/>
      <c r="AL805" s="19"/>
      <c r="AM805" s="20"/>
      <c r="AO805">
        <f t="shared" si="389"/>
        <v>8</v>
      </c>
    </row>
    <row r="806" spans="1:41" ht="18">
      <c r="A806" s="384"/>
      <c r="B806" s="215">
        <f ca="1">IF(_xlfn.ISOWEEKNUM($N$2)=A805,1,0)</f>
        <v>0</v>
      </c>
      <c r="C806" s="216">
        <f t="shared" si="390"/>
        <v>8</v>
      </c>
      <c r="D806" s="216">
        <f>A805</f>
        <v>34</v>
      </c>
      <c r="E806" s="216">
        <f t="shared" si="391"/>
        <v>19</v>
      </c>
      <c r="F806" s="217">
        <f>J805</f>
        <v>45523</v>
      </c>
      <c r="G806" s="216">
        <f t="shared" ca="1" si="387"/>
        <v>0</v>
      </c>
      <c r="H806" s="218">
        <v>2</v>
      </c>
      <c r="I806" s="219">
        <f>_xlfn.NUMBERVALUE(A805&amp;0&amp;H806)</f>
        <v>3402</v>
      </c>
      <c r="J806" s="367"/>
      <c r="K806" s="96"/>
      <c r="L806" s="96"/>
      <c r="M806" s="97"/>
      <c r="N806" s="370"/>
      <c r="O806" s="98"/>
      <c r="P806" s="98"/>
      <c r="Q806" s="99"/>
      <c r="R806" s="100"/>
      <c r="S806" s="100"/>
      <c r="T806" s="100"/>
      <c r="U806" s="90"/>
      <c r="V806" s="91"/>
      <c r="W806" s="92"/>
      <c r="X806" s="93"/>
      <c r="Y806" s="92"/>
      <c r="Z806" s="94"/>
      <c r="AA806" s="94"/>
      <c r="AB806" s="95"/>
      <c r="AC806" s="298"/>
      <c r="AD806" s="299"/>
      <c r="AF806">
        <f t="shared" si="392"/>
        <v>0</v>
      </c>
      <c r="AG806">
        <f t="shared" si="393"/>
        <v>0</v>
      </c>
      <c r="AH806">
        <f t="shared" si="394"/>
        <v>0</v>
      </c>
      <c r="AI806" s="20" t="str">
        <f>UPPER(LEFT(TEXT(AI805,"jjjj")))&amp;RIGHT(TEXT(AI805,"jjjj"),LEN(TEXT(AI805,"jjjj"))-1)</f>
        <v>Lundi</v>
      </c>
      <c r="AJ806" s="155" t="str">
        <f>TEXT(AI805,"jj")</f>
        <v>19</v>
      </c>
      <c r="AK806" s="20" t="str">
        <f>UPPER(LEFT(TEXT(AI805,"jjjj")))&amp;RIGHT(TEXT(AI805,"jjjj"),LEN(TEXT(AI805,"jjjj"))-1)</f>
        <v>Lundi</v>
      </c>
      <c r="AL806" s="155">
        <f>DAY(AI805)</f>
        <v>19</v>
      </c>
      <c r="AM806" s="20" t="str">
        <f>UPPER(LEFT(TEXT(AI805,"mmmm")))&amp;RIGHT(TEXT(AI805,"mmmm"),LEN(TEXT(AI805,"mmmm"))-1)</f>
        <v>Août</v>
      </c>
      <c r="AO806">
        <f t="shared" si="389"/>
        <v>0</v>
      </c>
    </row>
    <row r="807" spans="1:41" ht="18">
      <c r="A807" s="384"/>
      <c r="B807" s="215">
        <f ca="1">IF(_xlfn.ISOWEEKNUM($N$2)=A805,1,0)</f>
        <v>0</v>
      </c>
      <c r="C807" s="216">
        <f t="shared" si="390"/>
        <v>8</v>
      </c>
      <c r="D807" s="216">
        <f>A805</f>
        <v>34</v>
      </c>
      <c r="E807" s="216">
        <f t="shared" si="391"/>
        <v>19</v>
      </c>
      <c r="F807" s="217">
        <f>J805</f>
        <v>45523</v>
      </c>
      <c r="G807" s="216">
        <f t="shared" ca="1" si="387"/>
        <v>0</v>
      </c>
      <c r="H807" s="218">
        <v>3</v>
      </c>
      <c r="I807" s="219">
        <f>_xlfn.NUMBERVALUE(A805&amp;0&amp;H807)</f>
        <v>3403</v>
      </c>
      <c r="J807" s="367"/>
      <c r="K807" s="101"/>
      <c r="L807" s="101"/>
      <c r="M807" s="97"/>
      <c r="N807" s="370"/>
      <c r="O807" s="102"/>
      <c r="P807" s="98"/>
      <c r="Q807" s="88"/>
      <c r="R807" s="89"/>
      <c r="S807" s="89"/>
      <c r="T807" s="89"/>
      <c r="U807" s="90"/>
      <c r="V807" s="91"/>
      <c r="W807" s="92"/>
      <c r="X807" s="93"/>
      <c r="Y807" s="92"/>
      <c r="Z807" s="94"/>
      <c r="AA807" s="94"/>
      <c r="AB807" s="95"/>
      <c r="AC807" s="298"/>
      <c r="AD807" s="299"/>
      <c r="AF807">
        <f t="shared" si="392"/>
        <v>0</v>
      </c>
      <c r="AG807">
        <f t="shared" si="393"/>
        <v>0</v>
      </c>
      <c r="AH807">
        <f t="shared" si="394"/>
        <v>0</v>
      </c>
      <c r="AI807" s="19"/>
      <c r="AJ807" s="19"/>
      <c r="AK807" s="19"/>
      <c r="AL807" s="19"/>
      <c r="AM807" s="19"/>
      <c r="AO807">
        <f t="shared" si="389"/>
        <v>0</v>
      </c>
    </row>
    <row r="808" spans="1:41" ht="18.75" thickBot="1">
      <c r="A808" s="384"/>
      <c r="B808" s="215">
        <f ca="1">IF(_xlfn.ISOWEEKNUM($N$2)=A805,1,0)</f>
        <v>0</v>
      </c>
      <c r="C808" s="216">
        <f t="shared" si="390"/>
        <v>8</v>
      </c>
      <c r="D808" s="216">
        <f>A805</f>
        <v>34</v>
      </c>
      <c r="E808" s="216">
        <f t="shared" si="391"/>
        <v>19</v>
      </c>
      <c r="F808" s="217">
        <f>J805</f>
        <v>45523</v>
      </c>
      <c r="G808" s="216">
        <f t="shared" ca="1" si="387"/>
        <v>0</v>
      </c>
      <c r="H808" s="218">
        <v>4</v>
      </c>
      <c r="I808" s="219">
        <f>_xlfn.NUMBERVALUE(A805&amp;0&amp;H808)</f>
        <v>3404</v>
      </c>
      <c r="J808" s="368"/>
      <c r="K808" s="103"/>
      <c r="L808" s="103"/>
      <c r="M808" s="104"/>
      <c r="N808" s="371"/>
      <c r="O808" s="105"/>
      <c r="P808" s="105"/>
      <c r="Q808" s="106"/>
      <c r="R808" s="107"/>
      <c r="S808" s="107"/>
      <c r="T808" s="107"/>
      <c r="U808" s="108"/>
      <c r="V808" s="109"/>
      <c r="W808" s="110"/>
      <c r="X808" s="111"/>
      <c r="Y808" s="110"/>
      <c r="Z808" s="112"/>
      <c r="AA808" s="112"/>
      <c r="AB808" s="113"/>
      <c r="AC808" s="300"/>
      <c r="AD808" s="301"/>
      <c r="AF808">
        <f t="shared" si="392"/>
        <v>0</v>
      </c>
      <c r="AG808">
        <f t="shared" si="393"/>
        <v>0</v>
      </c>
      <c r="AH808">
        <f t="shared" si="394"/>
        <v>0</v>
      </c>
      <c r="AI808" s="20"/>
      <c r="AJ808" s="19"/>
      <c r="AK808" s="19"/>
      <c r="AL808" s="19"/>
      <c r="AM808" s="19"/>
      <c r="AO808">
        <f t="shared" si="389"/>
        <v>0</v>
      </c>
    </row>
    <row r="809" spans="1:41" ht="18" customHeight="1">
      <c r="A809" s="384"/>
      <c r="B809" s="215">
        <f ca="1">IF(_xlfn.ISOWEEKNUM($N$2)=A805,1,0)</f>
        <v>0</v>
      </c>
      <c r="C809" s="216">
        <f t="shared" si="390"/>
        <v>8</v>
      </c>
      <c r="D809" s="216">
        <f>A805</f>
        <v>34</v>
      </c>
      <c r="E809" s="216">
        <f t="shared" si="391"/>
        <v>20</v>
      </c>
      <c r="F809" s="217">
        <f>J809</f>
        <v>45524</v>
      </c>
      <c r="G809" s="216">
        <f t="shared" ca="1" si="387"/>
        <v>0</v>
      </c>
      <c r="H809" s="218">
        <v>5</v>
      </c>
      <c r="I809" s="219">
        <f>_xlfn.NUMBERVALUE(A805&amp;0&amp;H809)</f>
        <v>3405</v>
      </c>
      <c r="J809" s="366">
        <f>J805+1</f>
        <v>45524</v>
      </c>
      <c r="K809" s="84" t="s">
        <v>132</v>
      </c>
      <c r="L809" s="84" t="s">
        <v>163</v>
      </c>
      <c r="M809" s="85"/>
      <c r="N809" s="369" t="str">
        <f t="shared" ref="N809" si="402">AK810&amp;"
"&amp;AL810&amp;"
"&amp;AM810</f>
        <v>Mardi
20
Août</v>
      </c>
      <c r="O809" s="86">
        <v>8</v>
      </c>
      <c r="P809" s="87">
        <v>18</v>
      </c>
      <c r="Q809" s="88">
        <v>9</v>
      </c>
      <c r="R809" s="89"/>
      <c r="S809" s="89"/>
      <c r="T809" s="89"/>
      <c r="U809" s="90"/>
      <c r="V809" s="91"/>
      <c r="W809" s="92"/>
      <c r="X809" s="93"/>
      <c r="Y809" s="92"/>
      <c r="Z809" s="94"/>
      <c r="AA809" s="94"/>
      <c r="AB809" s="95"/>
      <c r="AC809" s="298"/>
      <c r="AD809" s="299"/>
      <c r="AF809">
        <f t="shared" si="392"/>
        <v>0</v>
      </c>
      <c r="AG809">
        <f t="shared" si="393"/>
        <v>46</v>
      </c>
      <c r="AH809">
        <f t="shared" si="394"/>
        <v>46</v>
      </c>
      <c r="AI809" s="20">
        <f>AI805+1</f>
        <v>45524</v>
      </c>
      <c r="AJ809" s="19"/>
      <c r="AK809" s="19"/>
      <c r="AL809" s="19"/>
      <c r="AM809" s="19"/>
      <c r="AO809">
        <f t="shared" si="389"/>
        <v>9</v>
      </c>
    </row>
    <row r="810" spans="1:41" ht="18">
      <c r="A810" s="384"/>
      <c r="B810" s="215">
        <f ca="1">IF(_xlfn.ISOWEEKNUM($N$2)=A805,1,0)</f>
        <v>0</v>
      </c>
      <c r="C810" s="216">
        <f t="shared" si="390"/>
        <v>8</v>
      </c>
      <c r="D810" s="216">
        <f>A805</f>
        <v>34</v>
      </c>
      <c r="E810" s="216">
        <f t="shared" si="391"/>
        <v>20</v>
      </c>
      <c r="F810" s="217">
        <f>J809</f>
        <v>45524</v>
      </c>
      <c r="G810" s="216">
        <f t="shared" ca="1" si="387"/>
        <v>0</v>
      </c>
      <c r="H810" s="218">
        <v>6</v>
      </c>
      <c r="I810" s="219">
        <f>_xlfn.NUMBERVALUE(A805&amp;0&amp;H810)</f>
        <v>3406</v>
      </c>
      <c r="J810" s="367"/>
      <c r="K810" s="96"/>
      <c r="L810" s="101"/>
      <c r="M810" s="97"/>
      <c r="N810" s="370"/>
      <c r="O810" s="98"/>
      <c r="P810" s="98"/>
      <c r="Q810" s="99"/>
      <c r="R810" s="89"/>
      <c r="S810" s="89"/>
      <c r="T810" s="89"/>
      <c r="U810" s="90"/>
      <c r="V810" s="91"/>
      <c r="W810" s="92"/>
      <c r="X810" s="93"/>
      <c r="Y810" s="92"/>
      <c r="Z810" s="94"/>
      <c r="AA810" s="94"/>
      <c r="AB810" s="95"/>
      <c r="AC810" s="298"/>
      <c r="AD810" s="299"/>
      <c r="AF810">
        <f t="shared" si="392"/>
        <v>0</v>
      </c>
      <c r="AG810">
        <f t="shared" si="393"/>
        <v>0</v>
      </c>
      <c r="AH810">
        <f t="shared" si="394"/>
        <v>0</v>
      </c>
      <c r="AI810" s="20" t="str">
        <f>UPPER(LEFT(TEXT(AI809,"jjjj")))&amp;RIGHT(TEXT(AI809,"jjjj"),LEN(TEXT(AI809,"jjjj"))-1)</f>
        <v>Mardi</v>
      </c>
      <c r="AJ810" s="155" t="str">
        <f>TEXT(AI809,"jj")</f>
        <v>20</v>
      </c>
      <c r="AK810" s="20" t="str">
        <f>UPPER(LEFT(TEXT(AI809,"jjjj")))&amp;RIGHT(TEXT(AI809,"jjjj"),LEN(TEXT(AI809,"jjjj"))-1)</f>
        <v>Mardi</v>
      </c>
      <c r="AL810" s="155">
        <f>DAY(AI809)</f>
        <v>20</v>
      </c>
      <c r="AM810" s="20" t="str">
        <f>UPPER(LEFT(TEXT(AI809,"mmmm")))&amp;RIGHT(TEXT(AI809,"mmmm"),LEN(TEXT(AI809,"mmmm"))-1)</f>
        <v>Août</v>
      </c>
      <c r="AO810">
        <f t="shared" si="389"/>
        <v>0</v>
      </c>
    </row>
    <row r="811" spans="1:41" ht="18">
      <c r="A811" s="384"/>
      <c r="B811" s="215">
        <f ca="1">IF(_xlfn.ISOWEEKNUM($N$2)=A805,1,0)</f>
        <v>0</v>
      </c>
      <c r="C811" s="216">
        <f t="shared" si="390"/>
        <v>8</v>
      </c>
      <c r="D811" s="216">
        <f>A805</f>
        <v>34</v>
      </c>
      <c r="E811" s="216">
        <f t="shared" si="391"/>
        <v>20</v>
      </c>
      <c r="F811" s="217">
        <f>J809</f>
        <v>45524</v>
      </c>
      <c r="G811" s="216">
        <f t="shared" ca="1" si="387"/>
        <v>0</v>
      </c>
      <c r="H811" s="218">
        <v>7</v>
      </c>
      <c r="I811" s="219">
        <f>_xlfn.NUMBERVALUE(A805&amp;0&amp;H811)</f>
        <v>3407</v>
      </c>
      <c r="J811" s="367"/>
      <c r="K811" s="101"/>
      <c r="L811" s="101"/>
      <c r="M811" s="97"/>
      <c r="N811" s="370"/>
      <c r="O811" s="102"/>
      <c r="P811" s="98"/>
      <c r="Q811" s="88"/>
      <c r="R811" s="100"/>
      <c r="S811" s="100"/>
      <c r="T811" s="100"/>
      <c r="U811" s="90"/>
      <c r="V811" s="91"/>
      <c r="W811" s="92"/>
      <c r="X811" s="93"/>
      <c r="Y811" s="92"/>
      <c r="Z811" s="94"/>
      <c r="AA811" s="94"/>
      <c r="AB811" s="95"/>
      <c r="AC811" s="298"/>
      <c r="AD811" s="299"/>
      <c r="AF811">
        <f t="shared" si="392"/>
        <v>0</v>
      </c>
      <c r="AG811">
        <f t="shared" si="393"/>
        <v>0</v>
      </c>
      <c r="AH811">
        <f t="shared" si="394"/>
        <v>0</v>
      </c>
      <c r="AI811" s="155"/>
      <c r="AJ811" s="155"/>
      <c r="AK811" s="155"/>
      <c r="AL811" s="155"/>
      <c r="AM811" s="155"/>
      <c r="AO811">
        <f t="shared" si="389"/>
        <v>0</v>
      </c>
    </row>
    <row r="812" spans="1:41" ht="18.75" thickBot="1">
      <c r="A812" s="384"/>
      <c r="B812" s="215">
        <f ca="1">IF(_xlfn.ISOWEEKNUM($N$2)=A805,1,0)</f>
        <v>0</v>
      </c>
      <c r="C812" s="216">
        <f t="shared" si="390"/>
        <v>8</v>
      </c>
      <c r="D812" s="216">
        <f>A805</f>
        <v>34</v>
      </c>
      <c r="E812" s="216">
        <f t="shared" si="391"/>
        <v>20</v>
      </c>
      <c r="F812" s="217">
        <f>J809</f>
        <v>45524</v>
      </c>
      <c r="G812" s="216">
        <f t="shared" ca="1" si="387"/>
        <v>0</v>
      </c>
      <c r="H812" s="218">
        <v>8</v>
      </c>
      <c r="I812" s="219">
        <f>_xlfn.NUMBERVALUE(A805&amp;0&amp;H812)</f>
        <v>3408</v>
      </c>
      <c r="J812" s="368"/>
      <c r="K812" s="103"/>
      <c r="L812" s="103"/>
      <c r="M812" s="104"/>
      <c r="N812" s="371"/>
      <c r="O812" s="105"/>
      <c r="P812" s="105"/>
      <c r="Q812" s="106"/>
      <c r="R812" s="107"/>
      <c r="S812" s="107"/>
      <c r="T812" s="107"/>
      <c r="U812" s="108"/>
      <c r="V812" s="109"/>
      <c r="W812" s="110"/>
      <c r="X812" s="111"/>
      <c r="Y812" s="110"/>
      <c r="Z812" s="112"/>
      <c r="AA812" s="112"/>
      <c r="AB812" s="113"/>
      <c r="AC812" s="300"/>
      <c r="AD812" s="301"/>
      <c r="AF812">
        <f t="shared" si="392"/>
        <v>0</v>
      </c>
      <c r="AG812">
        <f t="shared" si="393"/>
        <v>0</v>
      </c>
      <c r="AH812">
        <f t="shared" si="394"/>
        <v>0</v>
      </c>
      <c r="AI812" s="155"/>
      <c r="AJ812" s="155"/>
      <c r="AK812" s="155"/>
      <c r="AL812" s="155"/>
      <c r="AM812" s="155"/>
      <c r="AO812">
        <f t="shared" si="389"/>
        <v>0</v>
      </c>
    </row>
    <row r="813" spans="1:41" ht="18" customHeight="1">
      <c r="A813" s="384"/>
      <c r="B813" s="215">
        <f ca="1">IF(_xlfn.ISOWEEKNUM($N$2)=A805,1,0)</f>
        <v>0</v>
      </c>
      <c r="C813" s="216">
        <f t="shared" si="390"/>
        <v>8</v>
      </c>
      <c r="D813" s="216">
        <f>A805</f>
        <v>34</v>
      </c>
      <c r="E813" s="216">
        <f t="shared" si="391"/>
        <v>21</v>
      </c>
      <c r="F813" s="217">
        <f>J813</f>
        <v>45525</v>
      </c>
      <c r="G813" s="216">
        <f t="shared" ca="1" si="387"/>
        <v>0</v>
      </c>
      <c r="H813" s="218">
        <v>9</v>
      </c>
      <c r="I813" s="219">
        <f>_xlfn.NUMBERVALUE(A805&amp;0&amp;H813)</f>
        <v>3409</v>
      </c>
      <c r="J813" s="366">
        <f>J809+1</f>
        <v>45525</v>
      </c>
      <c r="K813" s="84" t="s">
        <v>137</v>
      </c>
      <c r="L813" s="84" t="s">
        <v>163</v>
      </c>
      <c r="M813" s="85"/>
      <c r="N813" s="369" t="str">
        <f t="shared" ref="N813" si="403">AK814&amp;"
"&amp;AL814&amp;"
"&amp;AM814</f>
        <v>Mercredi
21
Août</v>
      </c>
      <c r="O813" s="86">
        <v>8</v>
      </c>
      <c r="P813" s="87">
        <v>17</v>
      </c>
      <c r="Q813" s="88">
        <v>8</v>
      </c>
      <c r="R813" s="89"/>
      <c r="S813" s="89"/>
      <c r="T813" s="89"/>
      <c r="U813" s="90">
        <v>5</v>
      </c>
      <c r="V813" s="91"/>
      <c r="W813" s="92"/>
      <c r="X813" s="93"/>
      <c r="Y813" s="92"/>
      <c r="Z813" s="94"/>
      <c r="AA813" s="94"/>
      <c r="AB813" s="95"/>
      <c r="AC813" s="298" t="s">
        <v>56</v>
      </c>
      <c r="AD813" s="299" t="s">
        <v>137</v>
      </c>
      <c r="AF813">
        <f t="shared" si="392"/>
        <v>0</v>
      </c>
      <c r="AG813">
        <f t="shared" si="393"/>
        <v>40</v>
      </c>
      <c r="AH813">
        <f t="shared" si="394"/>
        <v>40</v>
      </c>
      <c r="AI813" s="20">
        <f>AI809+1</f>
        <v>45525</v>
      </c>
      <c r="AJ813" s="155"/>
      <c r="AK813" s="155"/>
      <c r="AL813" s="155"/>
      <c r="AM813" s="155"/>
      <c r="AO813">
        <f t="shared" si="389"/>
        <v>8</v>
      </c>
    </row>
    <row r="814" spans="1:41" ht="18">
      <c r="A814" s="384"/>
      <c r="B814" s="215">
        <f ca="1">IF(_xlfn.ISOWEEKNUM($N$2)=A805,1,0)</f>
        <v>0</v>
      </c>
      <c r="C814" s="216">
        <f t="shared" si="390"/>
        <v>8</v>
      </c>
      <c r="D814" s="216">
        <f>A805</f>
        <v>34</v>
      </c>
      <c r="E814" s="216">
        <f t="shared" si="391"/>
        <v>21</v>
      </c>
      <c r="F814" s="217">
        <f>J813</f>
        <v>45525</v>
      </c>
      <c r="G814" s="216">
        <f t="shared" ca="1" si="387"/>
        <v>0</v>
      </c>
      <c r="H814" s="218">
        <v>10</v>
      </c>
      <c r="I814" s="219">
        <f>_xlfn.NUMBERVALUE(A805&amp;H814)</f>
        <v>3410</v>
      </c>
      <c r="J814" s="367"/>
      <c r="K814" s="96"/>
      <c r="L814" s="101"/>
      <c r="M814" s="97"/>
      <c r="N814" s="370"/>
      <c r="O814" s="98"/>
      <c r="P814" s="98"/>
      <c r="Q814" s="99"/>
      <c r="R814" s="89"/>
      <c r="S814" s="89"/>
      <c r="T814" s="89"/>
      <c r="U814" s="114"/>
      <c r="V814" s="115"/>
      <c r="W814" s="116"/>
      <c r="X814" s="117"/>
      <c r="Y814" s="116"/>
      <c r="Z814" s="94"/>
      <c r="AA814" s="94"/>
      <c r="AB814" s="118"/>
      <c r="AC814" s="302">
        <v>260</v>
      </c>
      <c r="AD814" s="303"/>
      <c r="AF814">
        <f t="shared" si="392"/>
        <v>260</v>
      </c>
      <c r="AG814">
        <f t="shared" si="393"/>
        <v>0</v>
      </c>
      <c r="AH814">
        <f t="shared" si="394"/>
        <v>260</v>
      </c>
      <c r="AI814" s="20" t="str">
        <f>UPPER(LEFT(TEXT(AI813,"jjjj")))&amp;RIGHT(TEXT(AI813,"jjjj"),LEN(TEXT(AI813,"jjjj"))-1)</f>
        <v>Mercredi</v>
      </c>
      <c r="AJ814" s="155" t="str">
        <f>TEXT(AI813,"jj")</f>
        <v>21</v>
      </c>
      <c r="AK814" s="20" t="str">
        <f>UPPER(LEFT(TEXT(AI813,"jjjj")))&amp;RIGHT(TEXT(AI813,"jjjj"),LEN(TEXT(AI813,"jjjj"))-1)</f>
        <v>Mercredi</v>
      </c>
      <c r="AL814" s="155">
        <f>DAY(AI813)</f>
        <v>21</v>
      </c>
      <c r="AM814" s="20" t="str">
        <f>UPPER(LEFT(TEXT(AI813,"mmmm")))&amp;RIGHT(TEXT(AI813,"mmmm"),LEN(TEXT(AI813,"mmmm"))-1)</f>
        <v>Août</v>
      </c>
      <c r="AO814">
        <f t="shared" si="389"/>
        <v>0</v>
      </c>
    </row>
    <row r="815" spans="1:41" ht="18">
      <c r="A815" s="384"/>
      <c r="B815" s="215">
        <f ca="1">IF(_xlfn.ISOWEEKNUM($N$2)=A805,1,0)</f>
        <v>0</v>
      </c>
      <c r="C815" s="216">
        <f t="shared" si="390"/>
        <v>8</v>
      </c>
      <c r="D815" s="216">
        <f>A805</f>
        <v>34</v>
      </c>
      <c r="E815" s="216">
        <f t="shared" si="391"/>
        <v>21</v>
      </c>
      <c r="F815" s="217">
        <f>J813</f>
        <v>45525</v>
      </c>
      <c r="G815" s="216">
        <f t="shared" ca="1" si="387"/>
        <v>0</v>
      </c>
      <c r="H815" s="218">
        <v>11</v>
      </c>
      <c r="I815" s="219">
        <f>_xlfn.NUMBERVALUE(A805&amp;H815)</f>
        <v>3411</v>
      </c>
      <c r="J815" s="367"/>
      <c r="K815" s="101"/>
      <c r="L815" s="101"/>
      <c r="M815" s="97"/>
      <c r="N815" s="370"/>
      <c r="O815" s="102"/>
      <c r="P815" s="98"/>
      <c r="Q815" s="88"/>
      <c r="R815" s="100"/>
      <c r="S815" s="100"/>
      <c r="T815" s="100"/>
      <c r="U815" s="119"/>
      <c r="V815" s="120"/>
      <c r="W815" s="121"/>
      <c r="X815" s="122"/>
      <c r="Y815" s="121"/>
      <c r="Z815" s="94"/>
      <c r="AA815" s="94"/>
      <c r="AB815" s="123"/>
      <c r="AC815" s="304" t="s">
        <v>137</v>
      </c>
      <c r="AD815" s="305" t="s">
        <v>56</v>
      </c>
      <c r="AF815">
        <f t="shared" si="392"/>
        <v>0</v>
      </c>
      <c r="AG815">
        <f t="shared" si="393"/>
        <v>0</v>
      </c>
      <c r="AH815">
        <f t="shared" si="394"/>
        <v>0</v>
      </c>
      <c r="AI815" s="155"/>
      <c r="AJ815" s="155"/>
      <c r="AK815" s="155"/>
      <c r="AL815" s="155"/>
      <c r="AM815" s="155"/>
      <c r="AO815">
        <f t="shared" si="389"/>
        <v>0</v>
      </c>
    </row>
    <row r="816" spans="1:41" ht="18.75" thickBot="1">
      <c r="A816" s="384"/>
      <c r="B816" s="215">
        <f ca="1">IF(_xlfn.ISOWEEKNUM($N$2)=A805,1,0)</f>
        <v>0</v>
      </c>
      <c r="C816" s="216">
        <f t="shared" si="390"/>
        <v>8</v>
      </c>
      <c r="D816" s="216">
        <f>A805</f>
        <v>34</v>
      </c>
      <c r="E816" s="216">
        <f t="shared" si="391"/>
        <v>21</v>
      </c>
      <c r="F816" s="217">
        <f>J813</f>
        <v>45525</v>
      </c>
      <c r="G816" s="216">
        <f t="shared" ca="1" si="387"/>
        <v>0</v>
      </c>
      <c r="H816" s="218">
        <v>12</v>
      </c>
      <c r="I816" s="219">
        <f>_xlfn.NUMBERVALUE(A805&amp;H816)</f>
        <v>3412</v>
      </c>
      <c r="J816" s="368"/>
      <c r="K816" s="103"/>
      <c r="L816" s="103"/>
      <c r="M816" s="104"/>
      <c r="N816" s="371"/>
      <c r="O816" s="105"/>
      <c r="P816" s="105"/>
      <c r="Q816" s="106"/>
      <c r="R816" s="107"/>
      <c r="S816" s="107"/>
      <c r="T816" s="107"/>
      <c r="U816" s="124"/>
      <c r="V816" s="125"/>
      <c r="W816" s="126"/>
      <c r="X816" s="127"/>
      <c r="Y816" s="126"/>
      <c r="Z816" s="112"/>
      <c r="AA816" s="112"/>
      <c r="AB816" s="128"/>
      <c r="AC816" s="306">
        <v>260</v>
      </c>
      <c r="AD816" s="307"/>
      <c r="AF816">
        <f t="shared" si="392"/>
        <v>260</v>
      </c>
      <c r="AG816">
        <f t="shared" si="393"/>
        <v>0</v>
      </c>
      <c r="AH816">
        <f t="shared" si="394"/>
        <v>260</v>
      </c>
      <c r="AI816" s="155"/>
      <c r="AJ816" s="155"/>
      <c r="AK816" s="155"/>
      <c r="AL816" s="155"/>
      <c r="AM816" s="155"/>
      <c r="AO816">
        <f t="shared" si="389"/>
        <v>0</v>
      </c>
    </row>
    <row r="817" spans="1:41" ht="18" customHeight="1">
      <c r="A817" s="384"/>
      <c r="B817" s="215">
        <f ca="1">IF(_xlfn.ISOWEEKNUM($N$2)=A805,1,0)</f>
        <v>0</v>
      </c>
      <c r="C817" s="216">
        <f t="shared" si="390"/>
        <v>8</v>
      </c>
      <c r="D817" s="216">
        <f>A805</f>
        <v>34</v>
      </c>
      <c r="E817" s="216">
        <f t="shared" si="391"/>
        <v>22</v>
      </c>
      <c r="F817" s="217">
        <f>J817</f>
        <v>45526</v>
      </c>
      <c r="G817" s="216">
        <f t="shared" ca="1" si="387"/>
        <v>0</v>
      </c>
      <c r="H817" s="218">
        <v>13</v>
      </c>
      <c r="I817" s="219">
        <f>_xlfn.NUMBERVALUE(A805&amp;H817)</f>
        <v>3413</v>
      </c>
      <c r="J817" s="366">
        <f>J813+1</f>
        <v>45526</v>
      </c>
      <c r="K817" s="84" t="s">
        <v>132</v>
      </c>
      <c r="L817" s="84" t="s">
        <v>163</v>
      </c>
      <c r="M817" s="85"/>
      <c r="N817" s="369" t="str">
        <f t="shared" ref="N817" si="404">AK818&amp;"
"&amp;AL818&amp;"
"&amp;AM818</f>
        <v>Jeudi
22
Août</v>
      </c>
      <c r="O817" s="86">
        <v>8</v>
      </c>
      <c r="P817" s="87">
        <v>17</v>
      </c>
      <c r="Q817" s="88">
        <v>8</v>
      </c>
      <c r="R817" s="89"/>
      <c r="S817" s="89"/>
      <c r="T817" s="89"/>
      <c r="U817" s="90"/>
      <c r="V817" s="91"/>
      <c r="W817" s="92"/>
      <c r="X817" s="93"/>
      <c r="Y817" s="92"/>
      <c r="Z817" s="94"/>
      <c r="AA817" s="94"/>
      <c r="AB817" s="95"/>
      <c r="AC817" s="298"/>
      <c r="AD817" s="308"/>
      <c r="AF817">
        <f t="shared" si="392"/>
        <v>0</v>
      </c>
      <c r="AG817">
        <f t="shared" si="393"/>
        <v>46</v>
      </c>
      <c r="AH817">
        <f t="shared" si="394"/>
        <v>46</v>
      </c>
      <c r="AI817" s="20">
        <f>AI813+1</f>
        <v>45526</v>
      </c>
      <c r="AJ817" s="155"/>
      <c r="AK817" s="155"/>
      <c r="AL817" s="155"/>
      <c r="AM817" s="155"/>
      <c r="AO817">
        <f t="shared" si="389"/>
        <v>8</v>
      </c>
    </row>
    <row r="818" spans="1:41" ht="18">
      <c r="A818" s="384"/>
      <c r="B818" s="215">
        <f ca="1">IF(_xlfn.ISOWEEKNUM($N$2)=A805,1,0)</f>
        <v>0</v>
      </c>
      <c r="C818" s="216">
        <f t="shared" si="390"/>
        <v>8</v>
      </c>
      <c r="D818" s="216">
        <f>A805</f>
        <v>34</v>
      </c>
      <c r="E818" s="216">
        <f t="shared" si="391"/>
        <v>22</v>
      </c>
      <c r="F818" s="217">
        <f>J817</f>
        <v>45526</v>
      </c>
      <c r="G818" s="216">
        <f t="shared" ca="1" si="387"/>
        <v>0</v>
      </c>
      <c r="H818" s="218">
        <v>14</v>
      </c>
      <c r="I818" s="219">
        <f>_xlfn.NUMBERVALUE(A805&amp;H818)</f>
        <v>3414</v>
      </c>
      <c r="J818" s="367"/>
      <c r="K818" s="96"/>
      <c r="L818" s="101"/>
      <c r="M818" s="97"/>
      <c r="N818" s="370"/>
      <c r="O818" s="98"/>
      <c r="P818" s="98"/>
      <c r="Q818" s="99"/>
      <c r="R818" s="89"/>
      <c r="S818" s="89"/>
      <c r="T818" s="89"/>
      <c r="U818" s="114"/>
      <c r="V818" s="115"/>
      <c r="W818" s="116"/>
      <c r="X818" s="117"/>
      <c r="Y818" s="116"/>
      <c r="Z818" s="94"/>
      <c r="AA818" s="94"/>
      <c r="AB818" s="118"/>
      <c r="AC818" s="302"/>
      <c r="AD818" s="303"/>
      <c r="AF818">
        <f t="shared" si="392"/>
        <v>0</v>
      </c>
      <c r="AG818">
        <f t="shared" si="393"/>
        <v>0</v>
      </c>
      <c r="AH818">
        <f t="shared" si="394"/>
        <v>0</v>
      </c>
      <c r="AI818" s="20" t="str">
        <f>UPPER(LEFT(TEXT(AI817,"jjjj")))&amp;RIGHT(TEXT(AI817,"jjjj"),LEN(TEXT(AI817,"jjjj"))-1)</f>
        <v>Jeudi</v>
      </c>
      <c r="AJ818" s="155" t="str">
        <f>TEXT(AI817,"jj")</f>
        <v>22</v>
      </c>
      <c r="AK818" s="20" t="str">
        <f>UPPER(LEFT(TEXT(AI817,"jjjj")))&amp;RIGHT(TEXT(AI817,"jjjj"),LEN(TEXT(AI817,"jjjj"))-1)</f>
        <v>Jeudi</v>
      </c>
      <c r="AL818" s="155">
        <f>DAY(AI817)</f>
        <v>22</v>
      </c>
      <c r="AM818" s="20" t="str">
        <f>UPPER(LEFT(TEXT(AI817,"mmmm")))&amp;RIGHT(TEXT(AI817,"mmmm"),LEN(TEXT(AI817,"mmmm"))-1)</f>
        <v>Août</v>
      </c>
      <c r="AO818">
        <f t="shared" si="389"/>
        <v>0</v>
      </c>
    </row>
    <row r="819" spans="1:41" ht="18">
      <c r="A819" s="384"/>
      <c r="B819" s="215">
        <f ca="1">IF(_xlfn.ISOWEEKNUM($N$2)=A805,1,0)</f>
        <v>0</v>
      </c>
      <c r="C819" s="216">
        <f t="shared" si="390"/>
        <v>8</v>
      </c>
      <c r="D819" s="216">
        <f>A805</f>
        <v>34</v>
      </c>
      <c r="E819" s="216">
        <f t="shared" si="391"/>
        <v>22</v>
      </c>
      <c r="F819" s="217">
        <f>J817</f>
        <v>45526</v>
      </c>
      <c r="G819" s="216">
        <f t="shared" ca="1" si="387"/>
        <v>0</v>
      </c>
      <c r="H819" s="218">
        <v>15</v>
      </c>
      <c r="I819" s="219">
        <f>_xlfn.NUMBERVALUE(A805&amp;H819)</f>
        <v>3415</v>
      </c>
      <c r="J819" s="367"/>
      <c r="K819" s="101"/>
      <c r="L819" s="101"/>
      <c r="M819" s="97"/>
      <c r="N819" s="370"/>
      <c r="O819" s="102"/>
      <c r="P819" s="98"/>
      <c r="Q819" s="88"/>
      <c r="R819" s="100"/>
      <c r="S819" s="100"/>
      <c r="T819" s="100"/>
      <c r="U819" s="119"/>
      <c r="V819" s="120"/>
      <c r="W819" s="121"/>
      <c r="X819" s="122"/>
      <c r="Y819" s="121"/>
      <c r="Z819" s="94"/>
      <c r="AA819" s="94"/>
      <c r="AB819" s="123"/>
      <c r="AC819" s="304"/>
      <c r="AD819" s="305"/>
      <c r="AF819">
        <f t="shared" si="392"/>
        <v>0</v>
      </c>
      <c r="AG819">
        <f t="shared" si="393"/>
        <v>0</v>
      </c>
      <c r="AH819">
        <f t="shared" si="394"/>
        <v>0</v>
      </c>
      <c r="AI819" s="155"/>
      <c r="AJ819" s="155"/>
      <c r="AK819" s="155"/>
      <c r="AL819" s="155"/>
      <c r="AM819" s="155"/>
      <c r="AO819">
        <f t="shared" si="389"/>
        <v>0</v>
      </c>
    </row>
    <row r="820" spans="1:41" ht="18.75" thickBot="1">
      <c r="A820" s="384"/>
      <c r="B820" s="215">
        <f ca="1">IF(_xlfn.ISOWEEKNUM($N$2)=A805,1,0)</f>
        <v>0</v>
      </c>
      <c r="C820" s="216">
        <f t="shared" si="390"/>
        <v>8</v>
      </c>
      <c r="D820" s="216">
        <f>A805</f>
        <v>34</v>
      </c>
      <c r="E820" s="216">
        <f t="shared" si="391"/>
        <v>22</v>
      </c>
      <c r="F820" s="217">
        <f>J817</f>
        <v>45526</v>
      </c>
      <c r="G820" s="216">
        <f t="shared" ca="1" si="387"/>
        <v>0</v>
      </c>
      <c r="H820" s="218">
        <v>16</v>
      </c>
      <c r="I820" s="219">
        <f>_xlfn.NUMBERVALUE(A805&amp;H820)</f>
        <v>3416</v>
      </c>
      <c r="J820" s="368"/>
      <c r="K820" s="103"/>
      <c r="L820" s="103"/>
      <c r="M820" s="104"/>
      <c r="N820" s="371"/>
      <c r="O820" s="105"/>
      <c r="P820" s="105"/>
      <c r="Q820" s="106"/>
      <c r="R820" s="107"/>
      <c r="S820" s="107"/>
      <c r="T820" s="107"/>
      <c r="U820" s="124"/>
      <c r="V820" s="125"/>
      <c r="W820" s="126"/>
      <c r="X820" s="127"/>
      <c r="Y820" s="126"/>
      <c r="Z820" s="112"/>
      <c r="AA820" s="112"/>
      <c r="AB820" s="128"/>
      <c r="AC820" s="306"/>
      <c r="AD820" s="307"/>
      <c r="AF820">
        <f t="shared" si="392"/>
        <v>0</v>
      </c>
      <c r="AG820">
        <f t="shared" si="393"/>
        <v>0</v>
      </c>
      <c r="AH820">
        <f t="shared" si="394"/>
        <v>0</v>
      </c>
      <c r="AI820" s="155"/>
      <c r="AJ820" s="155"/>
      <c r="AK820" s="155"/>
      <c r="AL820" s="155"/>
      <c r="AM820" s="155"/>
      <c r="AO820">
        <f t="shared" si="389"/>
        <v>0</v>
      </c>
    </row>
    <row r="821" spans="1:41" ht="18" customHeight="1">
      <c r="A821" s="384"/>
      <c r="B821" s="215">
        <f ca="1">IF(_xlfn.ISOWEEKNUM($N$2)=A805,1,0)</f>
        <v>0</v>
      </c>
      <c r="C821" s="216">
        <f t="shared" si="390"/>
        <v>8</v>
      </c>
      <c r="D821" s="216">
        <f>A805</f>
        <v>34</v>
      </c>
      <c r="E821" s="216">
        <f t="shared" si="391"/>
        <v>23</v>
      </c>
      <c r="F821" s="217">
        <f>J821</f>
        <v>45527</v>
      </c>
      <c r="G821" s="216">
        <f t="shared" ca="1" si="387"/>
        <v>0</v>
      </c>
      <c r="H821" s="218">
        <v>17</v>
      </c>
      <c r="I821" s="219">
        <f>_xlfn.NUMBERVALUE(A805&amp;H821)</f>
        <v>3417</v>
      </c>
      <c r="J821" s="366">
        <f>J817+1</f>
        <v>45527</v>
      </c>
      <c r="K821" s="84" t="s">
        <v>132</v>
      </c>
      <c r="L821" s="84" t="s">
        <v>164</v>
      </c>
      <c r="M821" s="85"/>
      <c r="N821" s="369" t="str">
        <f t="shared" ref="N821" si="405">AK822&amp;"
"&amp;AL822&amp;"
"&amp;AM822</f>
        <v>Vendredi
23
Août</v>
      </c>
      <c r="O821" s="86">
        <v>7</v>
      </c>
      <c r="P821" s="87">
        <v>12</v>
      </c>
      <c r="Q821" s="88">
        <v>5</v>
      </c>
      <c r="R821" s="89"/>
      <c r="S821" s="89"/>
      <c r="T821" s="89"/>
      <c r="U821" s="90"/>
      <c r="V821" s="91"/>
      <c r="W821" s="92"/>
      <c r="X821" s="93"/>
      <c r="Y821" s="92"/>
      <c r="Z821" s="94"/>
      <c r="AA821" s="94"/>
      <c r="AB821" s="95"/>
      <c r="AC821" s="309"/>
      <c r="AD821" s="308"/>
      <c r="AF821">
        <f t="shared" si="392"/>
        <v>0</v>
      </c>
      <c r="AG821">
        <f t="shared" si="393"/>
        <v>46</v>
      </c>
      <c r="AH821">
        <f t="shared" si="394"/>
        <v>46</v>
      </c>
      <c r="AI821" s="20">
        <f>AI817+1</f>
        <v>45527</v>
      </c>
      <c r="AJ821" s="155"/>
      <c r="AK821" s="155"/>
      <c r="AL821" s="155"/>
      <c r="AM821" s="155"/>
      <c r="AO821">
        <f t="shared" si="389"/>
        <v>5</v>
      </c>
    </row>
    <row r="822" spans="1:41" ht="18">
      <c r="A822" s="384"/>
      <c r="B822" s="215">
        <f ca="1">IF(_xlfn.ISOWEEKNUM($N$2)=A805,1,0)</f>
        <v>0</v>
      </c>
      <c r="C822" s="216">
        <f t="shared" si="390"/>
        <v>8</v>
      </c>
      <c r="D822" s="216">
        <f>A805</f>
        <v>34</v>
      </c>
      <c r="E822" s="216">
        <f t="shared" si="391"/>
        <v>23</v>
      </c>
      <c r="F822" s="217">
        <f>J821</f>
        <v>45527</v>
      </c>
      <c r="G822" s="216">
        <f t="shared" ca="1" si="387"/>
        <v>0</v>
      </c>
      <c r="H822" s="218">
        <v>18</v>
      </c>
      <c r="I822" s="219">
        <f>_xlfn.NUMBERVALUE(A805&amp;H822)</f>
        <v>3418</v>
      </c>
      <c r="J822" s="367"/>
      <c r="K822" s="96"/>
      <c r="L822" s="101"/>
      <c r="M822" s="97"/>
      <c r="N822" s="370"/>
      <c r="O822" s="98"/>
      <c r="P822" s="98"/>
      <c r="Q822" s="99"/>
      <c r="R822" s="89"/>
      <c r="S822" s="89"/>
      <c r="T822" s="89"/>
      <c r="U822" s="114"/>
      <c r="V822" s="115"/>
      <c r="W822" s="116"/>
      <c r="X822" s="117"/>
      <c r="Y822" s="116"/>
      <c r="Z822" s="94"/>
      <c r="AA822" s="94"/>
      <c r="AB822" s="118"/>
      <c r="AC822" s="298"/>
      <c r="AD822" s="303"/>
      <c r="AF822">
        <f t="shared" si="392"/>
        <v>0</v>
      </c>
      <c r="AG822">
        <f t="shared" si="393"/>
        <v>0</v>
      </c>
      <c r="AH822">
        <f t="shared" si="394"/>
        <v>0</v>
      </c>
      <c r="AI822" s="20" t="str">
        <f>UPPER(LEFT(TEXT(AI821,"jjjj")))&amp;RIGHT(TEXT(AI821,"jjjj"),LEN(TEXT(AI821,"jjjj"))-1)</f>
        <v>Vendredi</v>
      </c>
      <c r="AJ822" s="155" t="str">
        <f>TEXT(AI821,"jj")</f>
        <v>23</v>
      </c>
      <c r="AK822" s="20" t="str">
        <f>UPPER(LEFT(TEXT(AI821,"jjjj")))&amp;RIGHT(TEXT(AI821,"jjjj"),LEN(TEXT(AI821,"jjjj"))-1)</f>
        <v>Vendredi</v>
      </c>
      <c r="AL822" s="155">
        <f>DAY(AI821)</f>
        <v>23</v>
      </c>
      <c r="AM822" s="20" t="str">
        <f>UPPER(LEFT(TEXT(AI821,"mmmm")))&amp;RIGHT(TEXT(AI821,"mmmm"),LEN(TEXT(AI821,"mmmm"))-1)</f>
        <v>Août</v>
      </c>
      <c r="AO822">
        <f t="shared" si="389"/>
        <v>0</v>
      </c>
    </row>
    <row r="823" spans="1:41" ht="18">
      <c r="A823" s="384"/>
      <c r="B823" s="215">
        <f ca="1">IF(_xlfn.ISOWEEKNUM($N$2)=A805,1,0)</f>
        <v>0</v>
      </c>
      <c r="C823" s="216">
        <f t="shared" si="390"/>
        <v>8</v>
      </c>
      <c r="D823" s="216">
        <f>A805</f>
        <v>34</v>
      </c>
      <c r="E823" s="216">
        <f t="shared" si="391"/>
        <v>23</v>
      </c>
      <c r="F823" s="217">
        <f>J821</f>
        <v>45527</v>
      </c>
      <c r="G823" s="216">
        <f t="shared" ca="1" si="387"/>
        <v>0</v>
      </c>
      <c r="H823" s="218">
        <v>19</v>
      </c>
      <c r="I823" s="219">
        <f>_xlfn.NUMBERVALUE(A805&amp;H823)</f>
        <v>3419</v>
      </c>
      <c r="J823" s="367"/>
      <c r="K823" s="101"/>
      <c r="L823" s="101"/>
      <c r="M823" s="97"/>
      <c r="N823" s="370"/>
      <c r="O823" s="102"/>
      <c r="P823" s="98"/>
      <c r="Q823" s="88"/>
      <c r="R823" s="100"/>
      <c r="S823" s="100"/>
      <c r="T823" s="100"/>
      <c r="U823" s="119"/>
      <c r="V823" s="120"/>
      <c r="W823" s="121"/>
      <c r="X823" s="122"/>
      <c r="Y823" s="121"/>
      <c r="Z823" s="94"/>
      <c r="AA823" s="94"/>
      <c r="AB823" s="123"/>
      <c r="AC823" s="304"/>
      <c r="AD823" s="305"/>
      <c r="AF823">
        <f t="shared" si="392"/>
        <v>0</v>
      </c>
      <c r="AG823">
        <f t="shared" si="393"/>
        <v>0</v>
      </c>
      <c r="AH823">
        <f t="shared" si="394"/>
        <v>0</v>
      </c>
      <c r="AI823" s="155"/>
      <c r="AJ823" s="155"/>
      <c r="AK823" s="155"/>
      <c r="AL823" s="155"/>
      <c r="AM823" s="155"/>
      <c r="AO823">
        <f t="shared" si="389"/>
        <v>0</v>
      </c>
    </row>
    <row r="824" spans="1:41" ht="18.75" thickBot="1">
      <c r="A824" s="384"/>
      <c r="B824" s="215">
        <f ca="1">IF(_xlfn.ISOWEEKNUM($N$2)=A805,1,0)</f>
        <v>0</v>
      </c>
      <c r="C824" s="216">
        <f t="shared" si="390"/>
        <v>8</v>
      </c>
      <c r="D824" s="216">
        <f>A805</f>
        <v>34</v>
      </c>
      <c r="E824" s="216">
        <f t="shared" si="391"/>
        <v>23</v>
      </c>
      <c r="F824" s="217">
        <f>J821</f>
        <v>45527</v>
      </c>
      <c r="G824" s="216">
        <f t="shared" ca="1" si="387"/>
        <v>0</v>
      </c>
      <c r="H824" s="218">
        <v>20</v>
      </c>
      <c r="I824" s="219">
        <f>_xlfn.NUMBERVALUE(A805&amp;H824)</f>
        <v>3420</v>
      </c>
      <c r="J824" s="368"/>
      <c r="K824" s="103"/>
      <c r="L824" s="103"/>
      <c r="M824" s="104"/>
      <c r="N824" s="371"/>
      <c r="O824" s="105"/>
      <c r="P824" s="105"/>
      <c r="Q824" s="106"/>
      <c r="R824" s="107"/>
      <c r="S824" s="107"/>
      <c r="T824" s="107"/>
      <c r="U824" s="124"/>
      <c r="V824" s="125"/>
      <c r="W824" s="126"/>
      <c r="X824" s="127"/>
      <c r="Y824" s="126"/>
      <c r="Z824" s="112"/>
      <c r="AA824" s="112"/>
      <c r="AB824" s="128"/>
      <c r="AC824" s="306"/>
      <c r="AD824" s="307"/>
      <c r="AF824">
        <f t="shared" si="392"/>
        <v>0</v>
      </c>
      <c r="AG824">
        <f t="shared" si="393"/>
        <v>0</v>
      </c>
      <c r="AH824">
        <f t="shared" si="394"/>
        <v>0</v>
      </c>
      <c r="AI824" s="155"/>
      <c r="AJ824" s="155"/>
      <c r="AK824" s="155"/>
      <c r="AL824" s="155"/>
      <c r="AM824" s="155"/>
      <c r="AO824">
        <f t="shared" si="389"/>
        <v>0</v>
      </c>
    </row>
    <row r="825" spans="1:41" ht="18" customHeight="1">
      <c r="A825" s="384"/>
      <c r="B825" s="215">
        <f ca="1">IF(_xlfn.ISOWEEKNUM($N$2)=A805,1,0)</f>
        <v>0</v>
      </c>
      <c r="C825" s="216">
        <f t="shared" si="390"/>
        <v>8</v>
      </c>
      <c r="D825" s="216">
        <f>A805</f>
        <v>34</v>
      </c>
      <c r="E825" s="216">
        <f t="shared" si="391"/>
        <v>24</v>
      </c>
      <c r="F825" s="217">
        <f>J825</f>
        <v>45528</v>
      </c>
      <c r="G825" s="216">
        <f t="shared" ca="1" si="387"/>
        <v>0</v>
      </c>
      <c r="H825" s="218">
        <v>21</v>
      </c>
      <c r="I825" s="219">
        <f>_xlfn.NUMBERVALUE(A805&amp;H825)</f>
        <v>3421</v>
      </c>
      <c r="J825" s="372">
        <f>J821+1</f>
        <v>45528</v>
      </c>
      <c r="K825" s="52"/>
      <c r="L825" s="53"/>
      <c r="M825" s="54"/>
      <c r="N825" s="374" t="str">
        <f t="shared" ref="N825" si="406">AK826&amp;"
"&amp;AL826&amp;"
"&amp;AM826</f>
        <v>Samedi
24
Août</v>
      </c>
      <c r="O825" s="55"/>
      <c r="P825" s="56"/>
      <c r="Q825" s="57"/>
      <c r="R825" s="58"/>
      <c r="S825" s="58"/>
      <c r="T825" s="58"/>
      <c r="U825" s="59"/>
      <c r="V825" s="60"/>
      <c r="W825" s="61"/>
      <c r="X825" s="62"/>
      <c r="Y825" s="61"/>
      <c r="Z825" s="63"/>
      <c r="AA825" s="63"/>
      <c r="AB825" s="64"/>
      <c r="AC825" s="310"/>
      <c r="AD825" s="311"/>
      <c r="AF825">
        <f t="shared" si="392"/>
        <v>0</v>
      </c>
      <c r="AG825">
        <f t="shared" si="393"/>
        <v>0</v>
      </c>
      <c r="AH825">
        <f t="shared" si="394"/>
        <v>0</v>
      </c>
      <c r="AI825" s="20">
        <f>AI821+1</f>
        <v>45528</v>
      </c>
      <c r="AJ825" s="155"/>
      <c r="AK825" s="155"/>
      <c r="AL825" s="155"/>
      <c r="AM825" s="155"/>
      <c r="AO825">
        <f t="shared" si="389"/>
        <v>0</v>
      </c>
    </row>
    <row r="826" spans="1:41" ht="18.75" thickBot="1">
      <c r="A826" s="384"/>
      <c r="B826" s="215">
        <f ca="1">IF(_xlfn.ISOWEEKNUM($N$2)=A805,1,0)</f>
        <v>0</v>
      </c>
      <c r="C826" s="216">
        <f t="shared" si="390"/>
        <v>8</v>
      </c>
      <c r="D826" s="216">
        <f>A805</f>
        <v>34</v>
      </c>
      <c r="E826" s="216">
        <f t="shared" si="391"/>
        <v>24</v>
      </c>
      <c r="F826" s="217">
        <f>J825</f>
        <v>45528</v>
      </c>
      <c r="G826" s="216">
        <f t="shared" ca="1" si="387"/>
        <v>0</v>
      </c>
      <c r="H826" s="218">
        <v>22</v>
      </c>
      <c r="I826" s="219">
        <f>_xlfn.NUMBERVALUE(A805&amp;H826)</f>
        <v>3422</v>
      </c>
      <c r="J826" s="373"/>
      <c r="K826" s="53"/>
      <c r="L826" s="53"/>
      <c r="M826" s="65"/>
      <c r="N826" s="375"/>
      <c r="O826" s="66"/>
      <c r="P826" s="66"/>
      <c r="Q826" s="67"/>
      <c r="R826" s="68"/>
      <c r="S826" s="68"/>
      <c r="T826" s="68"/>
      <c r="U826" s="69"/>
      <c r="V826" s="70"/>
      <c r="W826" s="71"/>
      <c r="X826" s="72"/>
      <c r="Y826" s="71"/>
      <c r="Z826" s="73"/>
      <c r="AA826" s="73"/>
      <c r="AB826" s="74"/>
      <c r="AC826" s="312"/>
      <c r="AD826" s="313"/>
      <c r="AF826">
        <f t="shared" si="392"/>
        <v>0</v>
      </c>
      <c r="AG826">
        <f t="shared" si="393"/>
        <v>0</v>
      </c>
      <c r="AH826">
        <f t="shared" si="394"/>
        <v>0</v>
      </c>
      <c r="AI826" s="20" t="str">
        <f>UPPER(LEFT(TEXT(AI825,"jjjj")))&amp;RIGHT(TEXT(AI825,"jjjj"),LEN(TEXT(AI825,"jjjj"))-1)</f>
        <v>Samedi</v>
      </c>
      <c r="AJ826" s="155" t="str">
        <f>TEXT(AI825,"jj")</f>
        <v>24</v>
      </c>
      <c r="AK826" s="20" t="str">
        <f>UPPER(LEFT(TEXT(AI825,"jjjj")))&amp;RIGHT(TEXT(AI825,"jjjj"),LEN(TEXT(AI825,"jjjj"))-1)</f>
        <v>Samedi</v>
      </c>
      <c r="AL826" s="155">
        <f>DAY(AI825)</f>
        <v>24</v>
      </c>
      <c r="AM826" s="20" t="str">
        <f>UPPER(LEFT(TEXT(AI825,"mmmm")))&amp;RIGHT(TEXT(AI825,"mmmm"),LEN(TEXT(AI825,"mmmm"))-1)</f>
        <v>Août</v>
      </c>
      <c r="AO826">
        <f t="shared" si="389"/>
        <v>0</v>
      </c>
    </row>
    <row r="827" spans="1:41" ht="18" customHeight="1">
      <c r="A827" s="384"/>
      <c r="B827" s="215">
        <f ca="1">IF(_xlfn.ISOWEEKNUM($N$2)=A805,1,0)</f>
        <v>0</v>
      </c>
      <c r="C827" s="216">
        <f t="shared" si="390"/>
        <v>8</v>
      </c>
      <c r="D827" s="216">
        <f>A805</f>
        <v>34</v>
      </c>
      <c r="E827" s="216">
        <f t="shared" si="391"/>
        <v>25</v>
      </c>
      <c r="F827" s="217">
        <f>J827</f>
        <v>45529</v>
      </c>
      <c r="G827" s="216">
        <f t="shared" ca="1" si="387"/>
        <v>0</v>
      </c>
      <c r="H827" s="218">
        <v>23</v>
      </c>
      <c r="I827" s="219">
        <f>_xlfn.NUMBERVALUE(A805&amp;H827)</f>
        <v>3423</v>
      </c>
      <c r="J827" s="372">
        <f>J825+1</f>
        <v>45529</v>
      </c>
      <c r="K827" s="75"/>
      <c r="L827" s="75"/>
      <c r="M827" s="54"/>
      <c r="N827" s="374" t="str">
        <f t="shared" ref="N827" si="407">AK828&amp;"
"&amp;AL828&amp;"
"&amp;AM828</f>
        <v>Dimanche
25
Août</v>
      </c>
      <c r="O827" s="76"/>
      <c r="P827" s="77"/>
      <c r="Q827" s="78"/>
      <c r="R827" s="79"/>
      <c r="S827" s="79"/>
      <c r="T827" s="79"/>
      <c r="U827" s="80"/>
      <c r="V827" s="81"/>
      <c r="W827" s="81"/>
      <c r="X827" s="82"/>
      <c r="Y827" s="81"/>
      <c r="Z827" s="81"/>
      <c r="AA827" s="81"/>
      <c r="AB827" s="83"/>
      <c r="AC827" s="314"/>
      <c r="AD827" s="315"/>
      <c r="AF827">
        <f t="shared" si="392"/>
        <v>0</v>
      </c>
      <c r="AG827">
        <f t="shared" si="393"/>
        <v>0</v>
      </c>
      <c r="AH827">
        <f t="shared" si="394"/>
        <v>0</v>
      </c>
      <c r="AI827" s="20">
        <f>AI825+1</f>
        <v>45529</v>
      </c>
      <c r="AJ827" s="155"/>
      <c r="AK827" s="155"/>
      <c r="AL827" s="155"/>
      <c r="AM827" s="155"/>
      <c r="AO827">
        <f t="shared" si="389"/>
        <v>0</v>
      </c>
    </row>
    <row r="828" spans="1:41" ht="18.75" thickBot="1">
      <c r="A828" s="385"/>
      <c r="B828" s="220">
        <f ca="1">IF(_xlfn.ISOWEEKNUM($N$2)=A805,1,0)</f>
        <v>0</v>
      </c>
      <c r="C828" s="216">
        <f t="shared" si="390"/>
        <v>8</v>
      </c>
      <c r="D828" s="216">
        <f>A805</f>
        <v>34</v>
      </c>
      <c r="E828" s="216">
        <f t="shared" si="391"/>
        <v>25</v>
      </c>
      <c r="F828" s="217">
        <f>J827</f>
        <v>45529</v>
      </c>
      <c r="G828" s="221">
        <f t="shared" ca="1" si="387"/>
        <v>0</v>
      </c>
      <c r="H828" s="218">
        <v>24</v>
      </c>
      <c r="I828" s="222">
        <f>_xlfn.NUMBERVALUE(A805&amp;H828)</f>
        <v>3424</v>
      </c>
      <c r="J828" s="379"/>
      <c r="K828" s="146"/>
      <c r="L828" s="146"/>
      <c r="M828" s="147"/>
      <c r="N828" s="380"/>
      <c r="O828" s="148"/>
      <c r="P828" s="148"/>
      <c r="Q828" s="149"/>
      <c r="R828" s="150"/>
      <c r="S828" s="150"/>
      <c r="T828" s="150"/>
      <c r="U828" s="151"/>
      <c r="V828" s="152"/>
      <c r="W828" s="152"/>
      <c r="X828" s="153"/>
      <c r="Y828" s="152"/>
      <c r="Z828" s="152"/>
      <c r="AA828" s="152"/>
      <c r="AB828" s="154"/>
      <c r="AC828" s="316"/>
      <c r="AD828" s="317"/>
      <c r="AF828">
        <f t="shared" si="392"/>
        <v>0</v>
      </c>
      <c r="AG828">
        <f t="shared" si="393"/>
        <v>0</v>
      </c>
      <c r="AH828">
        <f t="shared" si="394"/>
        <v>0</v>
      </c>
      <c r="AI828" s="20" t="str">
        <f>UPPER(LEFT(TEXT(AI827,"jjjj")))&amp;RIGHT(TEXT(AI827,"jjjj"),LEN(TEXT(AI827,"jjjj"))-1)</f>
        <v>Dimanche</v>
      </c>
      <c r="AJ828" s="155" t="str">
        <f>TEXT(AI827,"jj")</f>
        <v>25</v>
      </c>
      <c r="AK828" s="20" t="str">
        <f>UPPER(LEFT(TEXT(AI827,"jjjj")))&amp;RIGHT(TEXT(AI827,"jjjj"),LEN(TEXT(AI827,"jjjj"))-1)</f>
        <v>Dimanche</v>
      </c>
      <c r="AL828" s="155">
        <f>DAY(AI827)</f>
        <v>25</v>
      </c>
      <c r="AM828" s="20" t="str">
        <f>UPPER(LEFT(TEXT(AI827,"mmmm")))&amp;RIGHT(TEXT(AI827,"mmmm"),LEN(TEXT(AI827,"mmmm"))-1)</f>
        <v>Août</v>
      </c>
      <c r="AO828">
        <f t="shared" si="389"/>
        <v>0</v>
      </c>
    </row>
    <row r="829" spans="1:41" ht="18.75" customHeight="1" thickTop="1">
      <c r="A829" s="383">
        <f>A805+1</f>
        <v>35</v>
      </c>
      <c r="B829" s="210">
        <f ca="1">IF(_xlfn.ISOWEEKNUM($N$2)=A829,1,0)</f>
        <v>0</v>
      </c>
      <c r="C829" s="211">
        <f t="shared" si="390"/>
        <v>8</v>
      </c>
      <c r="D829" s="211">
        <f>A829</f>
        <v>35</v>
      </c>
      <c r="E829" s="211">
        <f t="shared" si="391"/>
        <v>26</v>
      </c>
      <c r="F829" s="212">
        <f>J829</f>
        <v>45530</v>
      </c>
      <c r="G829" s="211">
        <f t="shared" ca="1" si="387"/>
        <v>0</v>
      </c>
      <c r="H829" s="213">
        <v>1</v>
      </c>
      <c r="I829" s="214">
        <f>_xlfn.NUMBERVALUE(A829&amp;0&amp;H829)</f>
        <v>3501</v>
      </c>
      <c r="J829" s="386">
        <f>J827+1</f>
        <v>45530</v>
      </c>
      <c r="K829" s="134" t="s">
        <v>131</v>
      </c>
      <c r="L829" s="134" t="s">
        <v>161</v>
      </c>
      <c r="M829" s="135">
        <v>19</v>
      </c>
      <c r="N829" s="387" t="str">
        <f t="shared" ref="N829" si="408">AK830&amp;"
"&amp;AL830&amp;"
"&amp;AM830</f>
        <v>Lundi
26
Août</v>
      </c>
      <c r="O829" s="136">
        <v>12</v>
      </c>
      <c r="P829" s="137">
        <v>20</v>
      </c>
      <c r="Q829" s="138"/>
      <c r="R829" s="139"/>
      <c r="S829" s="139">
        <v>8</v>
      </c>
      <c r="T829" s="139"/>
      <c r="U829" s="140"/>
      <c r="V829" s="141">
        <v>2.4E-2</v>
      </c>
      <c r="W829" s="142"/>
      <c r="X829" s="143"/>
      <c r="Y829" s="142"/>
      <c r="Z829" s="144"/>
      <c r="AA829" s="144"/>
      <c r="AB829" s="145"/>
      <c r="AC829" s="296"/>
      <c r="AD829" s="297"/>
      <c r="AF829">
        <f t="shared" si="392"/>
        <v>0</v>
      </c>
      <c r="AG829">
        <f t="shared" si="393"/>
        <v>60</v>
      </c>
      <c r="AH829">
        <f t="shared" si="394"/>
        <v>60</v>
      </c>
      <c r="AI829" s="20">
        <f>J829</f>
        <v>45530</v>
      </c>
      <c r="AJ829" s="19"/>
      <c r="AK829" s="19"/>
      <c r="AL829" s="19"/>
      <c r="AM829" s="20"/>
      <c r="AO829">
        <f t="shared" si="389"/>
        <v>8</v>
      </c>
    </row>
    <row r="830" spans="1:41" ht="18">
      <c r="A830" s="384"/>
      <c r="B830" s="215">
        <f ca="1">IF(_xlfn.ISOWEEKNUM($N$2)=A829,1,0)</f>
        <v>0</v>
      </c>
      <c r="C830" s="216">
        <f t="shared" si="390"/>
        <v>8</v>
      </c>
      <c r="D830" s="216">
        <f>A829</f>
        <v>35</v>
      </c>
      <c r="E830" s="216">
        <f t="shared" si="391"/>
        <v>26</v>
      </c>
      <c r="F830" s="217">
        <f>J829</f>
        <v>45530</v>
      </c>
      <c r="G830" s="216">
        <f t="shared" ca="1" si="387"/>
        <v>0</v>
      </c>
      <c r="H830" s="218">
        <v>2</v>
      </c>
      <c r="I830" s="219">
        <f>_xlfn.NUMBERVALUE(A829&amp;0&amp;H830)</f>
        <v>3502</v>
      </c>
      <c r="J830" s="367"/>
      <c r="K830" s="96"/>
      <c r="L830" s="96"/>
      <c r="M830" s="97"/>
      <c r="N830" s="370"/>
      <c r="O830" s="98"/>
      <c r="P830" s="98"/>
      <c r="Q830" s="99"/>
      <c r="R830" s="100"/>
      <c r="S830" s="100"/>
      <c r="T830" s="100"/>
      <c r="U830" s="90"/>
      <c r="V830" s="91"/>
      <c r="W830" s="92"/>
      <c r="X830" s="93"/>
      <c r="Y830" s="92"/>
      <c r="Z830" s="94"/>
      <c r="AA830" s="94"/>
      <c r="AB830" s="95"/>
      <c r="AC830" s="298"/>
      <c r="AD830" s="299"/>
      <c r="AF830">
        <f t="shared" si="392"/>
        <v>0</v>
      </c>
      <c r="AG830">
        <f t="shared" si="393"/>
        <v>0</v>
      </c>
      <c r="AH830">
        <f t="shared" si="394"/>
        <v>0</v>
      </c>
      <c r="AI830" s="20" t="str">
        <f>UPPER(LEFT(TEXT(AI829,"jjjj")))&amp;RIGHT(TEXT(AI829,"jjjj"),LEN(TEXT(AI829,"jjjj"))-1)</f>
        <v>Lundi</v>
      </c>
      <c r="AJ830" s="155" t="str">
        <f>TEXT(AI829,"jj")</f>
        <v>26</v>
      </c>
      <c r="AK830" s="20" t="str">
        <f>UPPER(LEFT(TEXT(AI829,"jjjj")))&amp;RIGHT(TEXT(AI829,"jjjj"),LEN(TEXT(AI829,"jjjj"))-1)</f>
        <v>Lundi</v>
      </c>
      <c r="AL830" s="155">
        <f>DAY(AI829)</f>
        <v>26</v>
      </c>
      <c r="AM830" s="20" t="str">
        <f>UPPER(LEFT(TEXT(AI829,"mmmm")))&amp;RIGHT(TEXT(AI829,"mmmm"),LEN(TEXT(AI829,"mmmm"))-1)</f>
        <v>Août</v>
      </c>
      <c r="AO830">
        <f t="shared" si="389"/>
        <v>0</v>
      </c>
    </row>
    <row r="831" spans="1:41" ht="18">
      <c r="A831" s="384"/>
      <c r="B831" s="215">
        <f ca="1">IF(_xlfn.ISOWEEKNUM($N$2)=A829,1,0)</f>
        <v>0</v>
      </c>
      <c r="C831" s="216">
        <f t="shared" si="390"/>
        <v>8</v>
      </c>
      <c r="D831" s="216">
        <f>A829</f>
        <v>35</v>
      </c>
      <c r="E831" s="216">
        <f t="shared" si="391"/>
        <v>26</v>
      </c>
      <c r="F831" s="217">
        <f>J829</f>
        <v>45530</v>
      </c>
      <c r="G831" s="216">
        <f t="shared" ca="1" si="387"/>
        <v>0</v>
      </c>
      <c r="H831" s="218">
        <v>3</v>
      </c>
      <c r="I831" s="219">
        <f>_xlfn.NUMBERVALUE(A829&amp;0&amp;H831)</f>
        <v>3503</v>
      </c>
      <c r="J831" s="367"/>
      <c r="K831" s="101"/>
      <c r="L831" s="101"/>
      <c r="M831" s="97"/>
      <c r="N831" s="370"/>
      <c r="O831" s="102"/>
      <c r="P831" s="98"/>
      <c r="Q831" s="88"/>
      <c r="R831" s="89"/>
      <c r="S831" s="89"/>
      <c r="T831" s="89"/>
      <c r="U831" s="90"/>
      <c r="V831" s="91"/>
      <c r="W831" s="92"/>
      <c r="X831" s="93"/>
      <c r="Y831" s="92"/>
      <c r="Z831" s="94"/>
      <c r="AA831" s="94"/>
      <c r="AB831" s="95"/>
      <c r="AC831" s="298"/>
      <c r="AD831" s="299"/>
      <c r="AF831">
        <f t="shared" si="392"/>
        <v>0</v>
      </c>
      <c r="AG831">
        <f t="shared" si="393"/>
        <v>0</v>
      </c>
      <c r="AH831">
        <f t="shared" si="394"/>
        <v>0</v>
      </c>
      <c r="AI831" s="19"/>
      <c r="AJ831" s="19"/>
      <c r="AK831" s="19"/>
      <c r="AL831" s="19"/>
      <c r="AM831" s="19"/>
      <c r="AO831">
        <f t="shared" si="389"/>
        <v>0</v>
      </c>
    </row>
    <row r="832" spans="1:41" ht="18.75" thickBot="1">
      <c r="A832" s="384"/>
      <c r="B832" s="215">
        <f ca="1">IF(_xlfn.ISOWEEKNUM($N$2)=A829,1,0)</f>
        <v>0</v>
      </c>
      <c r="C832" s="216">
        <f t="shared" si="390"/>
        <v>8</v>
      </c>
      <c r="D832" s="216">
        <f>A829</f>
        <v>35</v>
      </c>
      <c r="E832" s="216">
        <f t="shared" si="391"/>
        <v>26</v>
      </c>
      <c r="F832" s="217">
        <f>J829</f>
        <v>45530</v>
      </c>
      <c r="G832" s="216">
        <f t="shared" ca="1" si="387"/>
        <v>0</v>
      </c>
      <c r="H832" s="218">
        <v>4</v>
      </c>
      <c r="I832" s="219">
        <f>_xlfn.NUMBERVALUE(A829&amp;0&amp;H832)</f>
        <v>3504</v>
      </c>
      <c r="J832" s="368"/>
      <c r="K832" s="103"/>
      <c r="L832" s="103"/>
      <c r="M832" s="104"/>
      <c r="N832" s="371"/>
      <c r="O832" s="105"/>
      <c r="P832" s="105"/>
      <c r="Q832" s="106"/>
      <c r="R832" s="107"/>
      <c r="S832" s="107"/>
      <c r="T832" s="107"/>
      <c r="U832" s="108"/>
      <c r="V832" s="109"/>
      <c r="W832" s="110"/>
      <c r="X832" s="111"/>
      <c r="Y832" s="110"/>
      <c r="Z832" s="112"/>
      <c r="AA832" s="112"/>
      <c r="AB832" s="113"/>
      <c r="AC832" s="300"/>
      <c r="AD832" s="301"/>
      <c r="AF832">
        <f t="shared" si="392"/>
        <v>0</v>
      </c>
      <c r="AG832">
        <f t="shared" si="393"/>
        <v>0</v>
      </c>
      <c r="AH832">
        <f t="shared" si="394"/>
        <v>0</v>
      </c>
      <c r="AI832" s="20"/>
      <c r="AJ832" s="19"/>
      <c r="AK832" s="19"/>
      <c r="AL832" s="19"/>
      <c r="AM832" s="19"/>
      <c r="AO832">
        <f t="shared" si="389"/>
        <v>0</v>
      </c>
    </row>
    <row r="833" spans="1:41" ht="18" customHeight="1">
      <c r="A833" s="384"/>
      <c r="B833" s="215">
        <f ca="1">IF(_xlfn.ISOWEEKNUM($N$2)=A829,1,0)</f>
        <v>0</v>
      </c>
      <c r="C833" s="216">
        <f t="shared" si="390"/>
        <v>8</v>
      </c>
      <c r="D833" s="216">
        <f>A829</f>
        <v>35</v>
      </c>
      <c r="E833" s="216">
        <f t="shared" si="391"/>
        <v>27</v>
      </c>
      <c r="F833" s="217">
        <f>J833</f>
        <v>45531</v>
      </c>
      <c r="G833" s="216">
        <f t="shared" ca="1" si="387"/>
        <v>0</v>
      </c>
      <c r="H833" s="218">
        <v>5</v>
      </c>
      <c r="I833" s="219">
        <f>_xlfn.NUMBERVALUE(A829&amp;0&amp;H833)</f>
        <v>3505</v>
      </c>
      <c r="J833" s="366">
        <f>J829+1</f>
        <v>45531</v>
      </c>
      <c r="K833" s="84" t="s">
        <v>131</v>
      </c>
      <c r="L833" s="84" t="s">
        <v>161</v>
      </c>
      <c r="M833" s="85">
        <v>19</v>
      </c>
      <c r="N833" s="369" t="str">
        <f t="shared" ref="N833" si="409">AK834&amp;"
"&amp;AL834&amp;"
"&amp;AM834</f>
        <v>Mardi
27
Août</v>
      </c>
      <c r="O833" s="86">
        <v>12</v>
      </c>
      <c r="P833" s="87">
        <v>20</v>
      </c>
      <c r="Q833" s="88"/>
      <c r="R833" s="89"/>
      <c r="S833" s="89">
        <v>8</v>
      </c>
      <c r="T833" s="89"/>
      <c r="U833" s="90"/>
      <c r="V833" s="91">
        <v>0</v>
      </c>
      <c r="W833" s="92"/>
      <c r="X833" s="93"/>
      <c r="Y833" s="92"/>
      <c r="Z833" s="94"/>
      <c r="AA833" s="94"/>
      <c r="AB833" s="95"/>
      <c r="AC833" s="298"/>
      <c r="AD833" s="299"/>
      <c r="AF833">
        <f t="shared" si="392"/>
        <v>0</v>
      </c>
      <c r="AG833">
        <f t="shared" si="393"/>
        <v>60</v>
      </c>
      <c r="AH833">
        <f t="shared" si="394"/>
        <v>60</v>
      </c>
      <c r="AI833" s="20">
        <f>AI829+1</f>
        <v>45531</v>
      </c>
      <c r="AJ833" s="19"/>
      <c r="AK833" s="19"/>
      <c r="AL833" s="19"/>
      <c r="AM833" s="19"/>
      <c r="AO833">
        <f t="shared" si="389"/>
        <v>8</v>
      </c>
    </row>
    <row r="834" spans="1:41" ht="18">
      <c r="A834" s="384"/>
      <c r="B834" s="215">
        <f ca="1">IF(_xlfn.ISOWEEKNUM($N$2)=A829,1,0)</f>
        <v>0</v>
      </c>
      <c r="C834" s="216">
        <f t="shared" si="390"/>
        <v>8</v>
      </c>
      <c r="D834" s="216">
        <f>A829</f>
        <v>35</v>
      </c>
      <c r="E834" s="216">
        <f t="shared" si="391"/>
        <v>27</v>
      </c>
      <c r="F834" s="217">
        <f>J833</f>
        <v>45531</v>
      </c>
      <c r="G834" s="216">
        <f t="shared" ca="1" si="387"/>
        <v>0</v>
      </c>
      <c r="H834" s="218">
        <v>6</v>
      </c>
      <c r="I834" s="219">
        <f>_xlfn.NUMBERVALUE(A829&amp;0&amp;H834)</f>
        <v>3506</v>
      </c>
      <c r="J834" s="367"/>
      <c r="K834" s="96"/>
      <c r="L834" s="101"/>
      <c r="M834" s="97"/>
      <c r="N834" s="370"/>
      <c r="O834" s="98"/>
      <c r="P834" s="98"/>
      <c r="Q834" s="99"/>
      <c r="R834" s="89"/>
      <c r="S834" s="89"/>
      <c r="T834" s="89"/>
      <c r="U834" s="90"/>
      <c r="V834" s="91"/>
      <c r="W834" s="92"/>
      <c r="X834" s="93"/>
      <c r="Y834" s="92"/>
      <c r="Z834" s="94"/>
      <c r="AA834" s="94"/>
      <c r="AB834" s="95"/>
      <c r="AC834" s="298"/>
      <c r="AD834" s="299"/>
      <c r="AF834">
        <f t="shared" si="392"/>
        <v>0</v>
      </c>
      <c r="AG834">
        <f t="shared" si="393"/>
        <v>0</v>
      </c>
      <c r="AH834">
        <f t="shared" si="394"/>
        <v>0</v>
      </c>
      <c r="AI834" s="20" t="str">
        <f>UPPER(LEFT(TEXT(AI833,"jjjj")))&amp;RIGHT(TEXT(AI833,"jjjj"),LEN(TEXT(AI833,"jjjj"))-1)</f>
        <v>Mardi</v>
      </c>
      <c r="AJ834" s="155" t="str">
        <f>TEXT(AI833,"jj")</f>
        <v>27</v>
      </c>
      <c r="AK834" s="20" t="str">
        <f>UPPER(LEFT(TEXT(AI833,"jjjj")))&amp;RIGHT(TEXT(AI833,"jjjj"),LEN(TEXT(AI833,"jjjj"))-1)</f>
        <v>Mardi</v>
      </c>
      <c r="AL834" s="155">
        <f>DAY(AI833)</f>
        <v>27</v>
      </c>
      <c r="AM834" s="20" t="str">
        <f>UPPER(LEFT(TEXT(AI833,"mmmm")))&amp;RIGHT(TEXT(AI833,"mmmm"),LEN(TEXT(AI833,"mmmm"))-1)</f>
        <v>Août</v>
      </c>
      <c r="AO834">
        <f t="shared" si="389"/>
        <v>0</v>
      </c>
    </row>
    <row r="835" spans="1:41" ht="18">
      <c r="A835" s="384"/>
      <c r="B835" s="215">
        <f ca="1">IF(_xlfn.ISOWEEKNUM($N$2)=A829,1,0)</f>
        <v>0</v>
      </c>
      <c r="C835" s="216">
        <f t="shared" si="390"/>
        <v>8</v>
      </c>
      <c r="D835" s="216">
        <f>A829</f>
        <v>35</v>
      </c>
      <c r="E835" s="216">
        <f t="shared" si="391"/>
        <v>27</v>
      </c>
      <c r="F835" s="217">
        <f>J833</f>
        <v>45531</v>
      </c>
      <c r="G835" s="216">
        <f t="shared" ca="1" si="387"/>
        <v>0</v>
      </c>
      <c r="H835" s="218">
        <v>7</v>
      </c>
      <c r="I835" s="219">
        <f>_xlfn.NUMBERVALUE(A829&amp;0&amp;H835)</f>
        <v>3507</v>
      </c>
      <c r="J835" s="367"/>
      <c r="K835" s="101"/>
      <c r="L835" s="101"/>
      <c r="M835" s="97"/>
      <c r="N835" s="370"/>
      <c r="O835" s="102"/>
      <c r="P835" s="98"/>
      <c r="Q835" s="88"/>
      <c r="R835" s="100"/>
      <c r="S835" s="100"/>
      <c r="T835" s="100"/>
      <c r="U835" s="90"/>
      <c r="V835" s="91"/>
      <c r="W835" s="92"/>
      <c r="X835" s="93"/>
      <c r="Y835" s="92"/>
      <c r="Z835" s="94"/>
      <c r="AA835" s="94"/>
      <c r="AB835" s="95"/>
      <c r="AC835" s="298"/>
      <c r="AD835" s="299"/>
      <c r="AF835">
        <f t="shared" si="392"/>
        <v>0</v>
      </c>
      <c r="AG835">
        <f t="shared" si="393"/>
        <v>0</v>
      </c>
      <c r="AH835">
        <f t="shared" si="394"/>
        <v>0</v>
      </c>
      <c r="AI835" s="155"/>
      <c r="AJ835" s="155"/>
      <c r="AK835" s="155"/>
      <c r="AL835" s="155"/>
      <c r="AM835" s="155"/>
      <c r="AO835">
        <f t="shared" si="389"/>
        <v>0</v>
      </c>
    </row>
    <row r="836" spans="1:41" ht="18.75" thickBot="1">
      <c r="A836" s="384"/>
      <c r="B836" s="215">
        <f ca="1">IF(_xlfn.ISOWEEKNUM($N$2)=A829,1,0)</f>
        <v>0</v>
      </c>
      <c r="C836" s="216">
        <f t="shared" si="390"/>
        <v>8</v>
      </c>
      <c r="D836" s="216">
        <f>A829</f>
        <v>35</v>
      </c>
      <c r="E836" s="216">
        <f t="shared" si="391"/>
        <v>27</v>
      </c>
      <c r="F836" s="217">
        <f>J833</f>
        <v>45531</v>
      </c>
      <c r="G836" s="216">
        <f t="shared" ca="1" si="387"/>
        <v>0</v>
      </c>
      <c r="H836" s="218">
        <v>8</v>
      </c>
      <c r="I836" s="219">
        <f>_xlfn.NUMBERVALUE(A829&amp;0&amp;H836)</f>
        <v>3508</v>
      </c>
      <c r="J836" s="368"/>
      <c r="K836" s="103"/>
      <c r="L836" s="103"/>
      <c r="M836" s="104"/>
      <c r="N836" s="371"/>
      <c r="O836" s="105"/>
      <c r="P836" s="105"/>
      <c r="Q836" s="106"/>
      <c r="R836" s="107"/>
      <c r="S836" s="107"/>
      <c r="T836" s="107"/>
      <c r="U836" s="108"/>
      <c r="V836" s="109"/>
      <c r="W836" s="110"/>
      <c r="X836" s="111"/>
      <c r="Y836" s="110"/>
      <c r="Z836" s="112"/>
      <c r="AA836" s="112"/>
      <c r="AB836" s="113"/>
      <c r="AC836" s="300"/>
      <c r="AD836" s="301"/>
      <c r="AF836">
        <f t="shared" si="392"/>
        <v>0</v>
      </c>
      <c r="AG836">
        <f t="shared" si="393"/>
        <v>0</v>
      </c>
      <c r="AH836">
        <f t="shared" si="394"/>
        <v>0</v>
      </c>
      <c r="AI836" s="155"/>
      <c r="AJ836" s="155"/>
      <c r="AK836" s="155"/>
      <c r="AL836" s="155"/>
      <c r="AM836" s="155"/>
      <c r="AO836">
        <f t="shared" si="389"/>
        <v>0</v>
      </c>
    </row>
    <row r="837" spans="1:41" ht="18" customHeight="1">
      <c r="A837" s="384"/>
      <c r="B837" s="215">
        <f ca="1">IF(_xlfn.ISOWEEKNUM($N$2)=A829,1,0)</f>
        <v>0</v>
      </c>
      <c r="C837" s="216">
        <f t="shared" si="390"/>
        <v>8</v>
      </c>
      <c r="D837" s="216">
        <f>A829</f>
        <v>35</v>
      </c>
      <c r="E837" s="216">
        <f t="shared" si="391"/>
        <v>28</v>
      </c>
      <c r="F837" s="217">
        <f>J837</f>
        <v>45532</v>
      </c>
      <c r="G837" s="216">
        <f t="shared" ca="1" si="387"/>
        <v>0</v>
      </c>
      <c r="H837" s="218">
        <v>9</v>
      </c>
      <c r="I837" s="219">
        <f>_xlfn.NUMBERVALUE(A829&amp;0&amp;H837)</f>
        <v>3509</v>
      </c>
      <c r="J837" s="366">
        <f>J833+1</f>
        <v>45532</v>
      </c>
      <c r="K837" s="84" t="s">
        <v>131</v>
      </c>
      <c r="L837" s="84" t="s">
        <v>161</v>
      </c>
      <c r="M837" s="85">
        <v>19</v>
      </c>
      <c r="N837" s="369" t="str">
        <f t="shared" ref="N837" si="410">AK838&amp;"
"&amp;AL838&amp;"
"&amp;AM838</f>
        <v>Mercredi
28
Août</v>
      </c>
      <c r="O837" s="86">
        <v>12</v>
      </c>
      <c r="P837" s="87">
        <v>20</v>
      </c>
      <c r="Q837" s="88"/>
      <c r="R837" s="89"/>
      <c r="S837" s="89">
        <v>8</v>
      </c>
      <c r="T837" s="89"/>
      <c r="U837" s="90"/>
      <c r="V837" s="91">
        <v>8.6999999999999994E-2</v>
      </c>
      <c r="W837" s="92"/>
      <c r="X837" s="93"/>
      <c r="Y837" s="92"/>
      <c r="Z837" s="94"/>
      <c r="AA837" s="94"/>
      <c r="AB837" s="95"/>
      <c r="AC837" s="298"/>
      <c r="AD837" s="299"/>
      <c r="AF837">
        <f t="shared" si="392"/>
        <v>0</v>
      </c>
      <c r="AG837">
        <f t="shared" si="393"/>
        <v>60</v>
      </c>
      <c r="AH837">
        <f t="shared" si="394"/>
        <v>60</v>
      </c>
      <c r="AI837" s="20">
        <f>AI833+1</f>
        <v>45532</v>
      </c>
      <c r="AJ837" s="155"/>
      <c r="AK837" s="155"/>
      <c r="AL837" s="155"/>
      <c r="AM837" s="155"/>
      <c r="AO837">
        <f t="shared" si="389"/>
        <v>8</v>
      </c>
    </row>
    <row r="838" spans="1:41" ht="18">
      <c r="A838" s="384"/>
      <c r="B838" s="215">
        <f ca="1">IF(_xlfn.ISOWEEKNUM($N$2)=A829,1,0)</f>
        <v>0</v>
      </c>
      <c r="C838" s="216">
        <f t="shared" si="390"/>
        <v>8</v>
      </c>
      <c r="D838" s="216">
        <f>A829</f>
        <v>35</v>
      </c>
      <c r="E838" s="216">
        <f t="shared" si="391"/>
        <v>28</v>
      </c>
      <c r="F838" s="217">
        <f>J837</f>
        <v>45532</v>
      </c>
      <c r="G838" s="216">
        <f t="shared" ca="1" si="387"/>
        <v>0</v>
      </c>
      <c r="H838" s="218">
        <v>10</v>
      </c>
      <c r="I838" s="219">
        <f>_xlfn.NUMBERVALUE(A829&amp;H838)</f>
        <v>3510</v>
      </c>
      <c r="J838" s="367"/>
      <c r="K838" s="96"/>
      <c r="L838" s="101"/>
      <c r="M838" s="97"/>
      <c r="N838" s="370"/>
      <c r="O838" s="98"/>
      <c r="P838" s="98"/>
      <c r="Q838" s="99"/>
      <c r="R838" s="89"/>
      <c r="S838" s="89"/>
      <c r="T838" s="89"/>
      <c r="U838" s="114"/>
      <c r="V838" s="115"/>
      <c r="W838" s="116"/>
      <c r="X838" s="117"/>
      <c r="Y838" s="116"/>
      <c r="Z838" s="94"/>
      <c r="AA838" s="94"/>
      <c r="AB838" s="118"/>
      <c r="AC838" s="302"/>
      <c r="AD838" s="303"/>
      <c r="AF838">
        <f t="shared" si="392"/>
        <v>0</v>
      </c>
      <c r="AG838">
        <f t="shared" si="393"/>
        <v>0</v>
      </c>
      <c r="AH838">
        <f t="shared" si="394"/>
        <v>0</v>
      </c>
      <c r="AI838" s="20" t="str">
        <f>UPPER(LEFT(TEXT(AI837,"jjjj")))&amp;RIGHT(TEXT(AI837,"jjjj"),LEN(TEXT(AI837,"jjjj"))-1)</f>
        <v>Mercredi</v>
      </c>
      <c r="AJ838" s="155" t="str">
        <f>TEXT(AI837,"jj")</f>
        <v>28</v>
      </c>
      <c r="AK838" s="20" t="str">
        <f>UPPER(LEFT(TEXT(AI837,"jjjj")))&amp;RIGHT(TEXT(AI837,"jjjj"),LEN(TEXT(AI837,"jjjj"))-1)</f>
        <v>Mercredi</v>
      </c>
      <c r="AL838" s="155">
        <f>DAY(AI837)</f>
        <v>28</v>
      </c>
      <c r="AM838" s="20" t="str">
        <f>UPPER(LEFT(TEXT(AI837,"mmmm")))&amp;RIGHT(TEXT(AI837,"mmmm"),LEN(TEXT(AI837,"mmmm"))-1)</f>
        <v>Août</v>
      </c>
      <c r="AO838">
        <f t="shared" si="389"/>
        <v>0</v>
      </c>
    </row>
    <row r="839" spans="1:41" ht="18">
      <c r="A839" s="384"/>
      <c r="B839" s="215">
        <f ca="1">IF(_xlfn.ISOWEEKNUM($N$2)=A829,1,0)</f>
        <v>0</v>
      </c>
      <c r="C839" s="216">
        <f t="shared" si="390"/>
        <v>8</v>
      </c>
      <c r="D839" s="216">
        <f>A829</f>
        <v>35</v>
      </c>
      <c r="E839" s="216">
        <f t="shared" si="391"/>
        <v>28</v>
      </c>
      <c r="F839" s="217">
        <f>J837</f>
        <v>45532</v>
      </c>
      <c r="G839" s="216">
        <f t="shared" ca="1" si="387"/>
        <v>0</v>
      </c>
      <c r="H839" s="218">
        <v>11</v>
      </c>
      <c r="I839" s="219">
        <f>_xlfn.NUMBERVALUE(A829&amp;H839)</f>
        <v>3511</v>
      </c>
      <c r="J839" s="367"/>
      <c r="K839" s="101"/>
      <c r="L839" s="101"/>
      <c r="M839" s="97"/>
      <c r="N839" s="370"/>
      <c r="O839" s="102"/>
      <c r="P839" s="98"/>
      <c r="Q839" s="88"/>
      <c r="R839" s="100"/>
      <c r="S839" s="100"/>
      <c r="T839" s="100"/>
      <c r="U839" s="119"/>
      <c r="V839" s="120"/>
      <c r="W839" s="121"/>
      <c r="X839" s="122"/>
      <c r="Y839" s="121"/>
      <c r="Z839" s="94"/>
      <c r="AA839" s="94"/>
      <c r="AB839" s="123"/>
      <c r="AC839" s="304"/>
      <c r="AD839" s="305"/>
      <c r="AF839">
        <f t="shared" si="392"/>
        <v>0</v>
      </c>
      <c r="AG839">
        <f t="shared" si="393"/>
        <v>0</v>
      </c>
      <c r="AH839">
        <f t="shared" si="394"/>
        <v>0</v>
      </c>
      <c r="AI839" s="155"/>
      <c r="AJ839" s="155"/>
      <c r="AK839" s="155"/>
      <c r="AL839" s="155"/>
      <c r="AM839" s="155"/>
      <c r="AO839">
        <f t="shared" si="389"/>
        <v>0</v>
      </c>
    </row>
    <row r="840" spans="1:41" ht="18.75" thickBot="1">
      <c r="A840" s="384"/>
      <c r="B840" s="215">
        <f ca="1">IF(_xlfn.ISOWEEKNUM($N$2)=A829,1,0)</f>
        <v>0</v>
      </c>
      <c r="C840" s="216">
        <f t="shared" si="390"/>
        <v>8</v>
      </c>
      <c r="D840" s="216">
        <f>A829</f>
        <v>35</v>
      </c>
      <c r="E840" s="216">
        <f t="shared" si="391"/>
        <v>28</v>
      </c>
      <c r="F840" s="217">
        <f>J837</f>
        <v>45532</v>
      </c>
      <c r="G840" s="216">
        <f t="shared" ca="1" si="387"/>
        <v>0</v>
      </c>
      <c r="H840" s="218">
        <v>12</v>
      </c>
      <c r="I840" s="219">
        <f>_xlfn.NUMBERVALUE(A829&amp;H840)</f>
        <v>3512</v>
      </c>
      <c r="J840" s="368"/>
      <c r="K840" s="103"/>
      <c r="L840" s="103"/>
      <c r="M840" s="104"/>
      <c r="N840" s="371"/>
      <c r="O840" s="105"/>
      <c r="P840" s="105"/>
      <c r="Q840" s="106"/>
      <c r="R840" s="107"/>
      <c r="S840" s="107"/>
      <c r="T840" s="107"/>
      <c r="U840" s="124"/>
      <c r="V840" s="125"/>
      <c r="W840" s="126"/>
      <c r="X840" s="127"/>
      <c r="Y840" s="126"/>
      <c r="Z840" s="112"/>
      <c r="AA840" s="112"/>
      <c r="AB840" s="128"/>
      <c r="AC840" s="306"/>
      <c r="AD840" s="307"/>
      <c r="AF840">
        <f t="shared" si="392"/>
        <v>0</v>
      </c>
      <c r="AG840">
        <f t="shared" si="393"/>
        <v>0</v>
      </c>
      <c r="AH840">
        <f t="shared" si="394"/>
        <v>0</v>
      </c>
      <c r="AI840" s="155"/>
      <c r="AJ840" s="155"/>
      <c r="AK840" s="155"/>
      <c r="AL840" s="155"/>
      <c r="AM840" s="155"/>
      <c r="AO840">
        <f t="shared" si="389"/>
        <v>0</v>
      </c>
    </row>
    <row r="841" spans="1:41" ht="18" customHeight="1">
      <c r="A841" s="384"/>
      <c r="B841" s="215">
        <f ca="1">IF(_xlfn.ISOWEEKNUM($N$2)=A829,1,0)</f>
        <v>0</v>
      </c>
      <c r="C841" s="216">
        <f t="shared" si="390"/>
        <v>8</v>
      </c>
      <c r="D841" s="216">
        <f>A829</f>
        <v>35</v>
      </c>
      <c r="E841" s="216">
        <f t="shared" si="391"/>
        <v>29</v>
      </c>
      <c r="F841" s="217">
        <f>J841</f>
        <v>45533</v>
      </c>
      <c r="G841" s="216">
        <f t="shared" ca="1" si="387"/>
        <v>0</v>
      </c>
      <c r="H841" s="218">
        <v>13</v>
      </c>
      <c r="I841" s="219">
        <f>_xlfn.NUMBERVALUE(A829&amp;H841)</f>
        <v>3513</v>
      </c>
      <c r="J841" s="366">
        <f>J837+1</f>
        <v>45533</v>
      </c>
      <c r="K841" s="84" t="s">
        <v>131</v>
      </c>
      <c r="L841" s="84" t="s">
        <v>161</v>
      </c>
      <c r="M841" s="85">
        <v>19</v>
      </c>
      <c r="N841" s="369" t="str">
        <f t="shared" ref="N841" si="411">AK842&amp;"
"&amp;AL842&amp;"
"&amp;AM842</f>
        <v>Jeudi
29
Août</v>
      </c>
      <c r="O841" s="86">
        <v>12</v>
      </c>
      <c r="P841" s="87">
        <v>20</v>
      </c>
      <c r="Q841" s="88"/>
      <c r="R841" s="89"/>
      <c r="S841" s="89">
        <v>8</v>
      </c>
      <c r="T841" s="89"/>
      <c r="U841" s="90"/>
      <c r="V841" s="91">
        <v>3.4000000000000002E-2</v>
      </c>
      <c r="W841" s="92"/>
      <c r="X841" s="93"/>
      <c r="Y841" s="92"/>
      <c r="Z841" s="94"/>
      <c r="AA841" s="94"/>
      <c r="AB841" s="95"/>
      <c r="AC841" s="298"/>
      <c r="AD841" s="308"/>
      <c r="AF841">
        <f t="shared" si="392"/>
        <v>0</v>
      </c>
      <c r="AG841">
        <f t="shared" si="393"/>
        <v>60</v>
      </c>
      <c r="AH841">
        <f t="shared" si="394"/>
        <v>60</v>
      </c>
      <c r="AI841" s="20">
        <f>AI837+1</f>
        <v>45533</v>
      </c>
      <c r="AJ841" s="155"/>
      <c r="AK841" s="155"/>
      <c r="AL841" s="155"/>
      <c r="AM841" s="155"/>
      <c r="AO841">
        <f t="shared" si="389"/>
        <v>8</v>
      </c>
    </row>
    <row r="842" spans="1:41" ht="18">
      <c r="A842" s="384"/>
      <c r="B842" s="215">
        <f ca="1">IF(_xlfn.ISOWEEKNUM($N$2)=A829,1,0)</f>
        <v>0</v>
      </c>
      <c r="C842" s="216">
        <f t="shared" si="390"/>
        <v>8</v>
      </c>
      <c r="D842" s="216">
        <f>A829</f>
        <v>35</v>
      </c>
      <c r="E842" s="216">
        <f t="shared" si="391"/>
        <v>29</v>
      </c>
      <c r="F842" s="217">
        <f>J841</f>
        <v>45533</v>
      </c>
      <c r="G842" s="216">
        <f t="shared" ca="1" si="387"/>
        <v>0</v>
      </c>
      <c r="H842" s="218">
        <v>14</v>
      </c>
      <c r="I842" s="219">
        <f>_xlfn.NUMBERVALUE(A829&amp;H842)</f>
        <v>3514</v>
      </c>
      <c r="J842" s="367"/>
      <c r="K842" s="96"/>
      <c r="L842" s="101"/>
      <c r="M842" s="97"/>
      <c r="N842" s="370"/>
      <c r="O842" s="98"/>
      <c r="P842" s="98"/>
      <c r="Q842" s="99"/>
      <c r="R842" s="89"/>
      <c r="S842" s="89"/>
      <c r="T842" s="89"/>
      <c r="U842" s="114"/>
      <c r="V842" s="115"/>
      <c r="W842" s="116"/>
      <c r="X842" s="117"/>
      <c r="Y842" s="116"/>
      <c r="Z842" s="94"/>
      <c r="AA842" s="94"/>
      <c r="AB842" s="118"/>
      <c r="AC842" s="302"/>
      <c r="AD842" s="303"/>
      <c r="AF842">
        <f t="shared" si="392"/>
        <v>0</v>
      </c>
      <c r="AG842">
        <f t="shared" si="393"/>
        <v>0</v>
      </c>
      <c r="AH842">
        <f t="shared" si="394"/>
        <v>0</v>
      </c>
      <c r="AI842" s="20" t="str">
        <f>UPPER(LEFT(TEXT(AI841,"jjjj")))&amp;RIGHT(TEXT(AI841,"jjjj"),LEN(TEXT(AI841,"jjjj"))-1)</f>
        <v>Jeudi</v>
      </c>
      <c r="AJ842" s="155" t="str">
        <f>TEXT(AI841,"jj")</f>
        <v>29</v>
      </c>
      <c r="AK842" s="20" t="str">
        <f>UPPER(LEFT(TEXT(AI841,"jjjj")))&amp;RIGHT(TEXT(AI841,"jjjj"),LEN(TEXT(AI841,"jjjj"))-1)</f>
        <v>Jeudi</v>
      </c>
      <c r="AL842" s="155">
        <f>DAY(AI841)</f>
        <v>29</v>
      </c>
      <c r="AM842" s="20" t="str">
        <f>UPPER(LEFT(TEXT(AI841,"mmmm")))&amp;RIGHT(TEXT(AI841,"mmmm"),LEN(TEXT(AI841,"mmmm"))-1)</f>
        <v>Août</v>
      </c>
      <c r="AO842">
        <f t="shared" si="389"/>
        <v>0</v>
      </c>
    </row>
    <row r="843" spans="1:41" ht="18">
      <c r="A843" s="384"/>
      <c r="B843" s="215">
        <f ca="1">IF(_xlfn.ISOWEEKNUM($N$2)=A829,1,0)</f>
        <v>0</v>
      </c>
      <c r="C843" s="216">
        <f t="shared" si="390"/>
        <v>8</v>
      </c>
      <c r="D843" s="216">
        <f>A829</f>
        <v>35</v>
      </c>
      <c r="E843" s="216">
        <f t="shared" si="391"/>
        <v>29</v>
      </c>
      <c r="F843" s="217">
        <f>J841</f>
        <v>45533</v>
      </c>
      <c r="G843" s="216">
        <f t="shared" ca="1" si="387"/>
        <v>0</v>
      </c>
      <c r="H843" s="218">
        <v>15</v>
      </c>
      <c r="I843" s="219">
        <f>_xlfn.NUMBERVALUE(A829&amp;H843)</f>
        <v>3515</v>
      </c>
      <c r="J843" s="367"/>
      <c r="K843" s="101"/>
      <c r="L843" s="101"/>
      <c r="M843" s="97"/>
      <c r="N843" s="370"/>
      <c r="O843" s="102"/>
      <c r="P843" s="98"/>
      <c r="Q843" s="88"/>
      <c r="R843" s="100"/>
      <c r="S843" s="100"/>
      <c r="T843" s="100"/>
      <c r="U843" s="119"/>
      <c r="V843" s="120"/>
      <c r="W843" s="121"/>
      <c r="X843" s="122"/>
      <c r="Y843" s="121"/>
      <c r="Z843" s="94"/>
      <c r="AA843" s="94"/>
      <c r="AB843" s="123"/>
      <c r="AC843" s="304"/>
      <c r="AD843" s="305"/>
      <c r="AF843">
        <f t="shared" si="392"/>
        <v>0</v>
      </c>
      <c r="AG843">
        <f t="shared" si="393"/>
        <v>0</v>
      </c>
      <c r="AH843">
        <f t="shared" si="394"/>
        <v>0</v>
      </c>
      <c r="AI843" s="155"/>
      <c r="AJ843" s="155"/>
      <c r="AK843" s="155"/>
      <c r="AL843" s="155"/>
      <c r="AM843" s="155"/>
      <c r="AO843">
        <f t="shared" si="389"/>
        <v>0</v>
      </c>
    </row>
    <row r="844" spans="1:41" ht="18.75" thickBot="1">
      <c r="A844" s="384"/>
      <c r="B844" s="215">
        <f ca="1">IF(_xlfn.ISOWEEKNUM($N$2)=A829,1,0)</f>
        <v>0</v>
      </c>
      <c r="C844" s="216">
        <f t="shared" si="390"/>
        <v>8</v>
      </c>
      <c r="D844" s="216">
        <f>A829</f>
        <v>35</v>
      </c>
      <c r="E844" s="216">
        <f t="shared" si="391"/>
        <v>29</v>
      </c>
      <c r="F844" s="217">
        <f>J841</f>
        <v>45533</v>
      </c>
      <c r="G844" s="216">
        <f t="shared" ca="1" si="387"/>
        <v>0</v>
      </c>
      <c r="H844" s="218">
        <v>16</v>
      </c>
      <c r="I844" s="219">
        <f>_xlfn.NUMBERVALUE(A829&amp;H844)</f>
        <v>3516</v>
      </c>
      <c r="J844" s="368"/>
      <c r="K844" s="103"/>
      <c r="L844" s="103"/>
      <c r="M844" s="104"/>
      <c r="N844" s="371"/>
      <c r="O844" s="105"/>
      <c r="P844" s="105"/>
      <c r="Q844" s="106"/>
      <c r="R844" s="107"/>
      <c r="S844" s="107"/>
      <c r="T844" s="107"/>
      <c r="U844" s="124"/>
      <c r="V844" s="125"/>
      <c r="W844" s="126"/>
      <c r="X844" s="127"/>
      <c r="Y844" s="126"/>
      <c r="Z844" s="112"/>
      <c r="AA844" s="112"/>
      <c r="AB844" s="128"/>
      <c r="AC844" s="306"/>
      <c r="AD844" s="307"/>
      <c r="AF844">
        <f t="shared" si="392"/>
        <v>0</v>
      </c>
      <c r="AG844">
        <f t="shared" si="393"/>
        <v>0</v>
      </c>
      <c r="AH844">
        <f t="shared" si="394"/>
        <v>0</v>
      </c>
      <c r="AI844" s="155"/>
      <c r="AJ844" s="155"/>
      <c r="AK844" s="155"/>
      <c r="AL844" s="155"/>
      <c r="AM844" s="155"/>
      <c r="AO844">
        <f t="shared" si="389"/>
        <v>0</v>
      </c>
    </row>
    <row r="845" spans="1:41" ht="18" customHeight="1">
      <c r="A845" s="384"/>
      <c r="B845" s="215">
        <f ca="1">IF(_xlfn.ISOWEEKNUM($N$2)=A829,1,0)</f>
        <v>0</v>
      </c>
      <c r="C845" s="216">
        <f t="shared" si="390"/>
        <v>8</v>
      </c>
      <c r="D845" s="216">
        <f>A829</f>
        <v>35</v>
      </c>
      <c r="E845" s="216">
        <f t="shared" si="391"/>
        <v>30</v>
      </c>
      <c r="F845" s="217">
        <f>J845</f>
        <v>45534</v>
      </c>
      <c r="G845" s="216">
        <f t="shared" ref="G845:G908" ca="1" si="412">IF(F845=N$2,1,0)</f>
        <v>0</v>
      </c>
      <c r="H845" s="218">
        <v>17</v>
      </c>
      <c r="I845" s="219">
        <f>_xlfn.NUMBERVALUE(A829&amp;H845)</f>
        <v>3517</v>
      </c>
      <c r="J845" s="366">
        <f>J841+1</f>
        <v>45534</v>
      </c>
      <c r="K845" s="84" t="s">
        <v>171</v>
      </c>
      <c r="L845" s="84" t="s">
        <v>165</v>
      </c>
      <c r="M845" s="85">
        <v>3</v>
      </c>
      <c r="N845" s="369" t="str">
        <f t="shared" ref="N845" si="413">AK846&amp;"
"&amp;AL846&amp;"
"&amp;AM846</f>
        <v>Vendredi
30
Août</v>
      </c>
      <c r="O845" s="86"/>
      <c r="P845" s="87"/>
      <c r="Q845" s="88"/>
      <c r="R845" s="89"/>
      <c r="S845" s="89"/>
      <c r="T845" s="89"/>
      <c r="U845" s="90"/>
      <c r="V845" s="91"/>
      <c r="W845" s="92"/>
      <c r="X845" s="93"/>
      <c r="Y845" s="92"/>
      <c r="Z845" s="94"/>
      <c r="AA845" s="94"/>
      <c r="AB845" s="95"/>
      <c r="AC845" s="309"/>
      <c r="AD845" s="308"/>
      <c r="AF845">
        <f t="shared" si="392"/>
        <v>0</v>
      </c>
      <c r="AG845">
        <f t="shared" si="393"/>
        <v>0</v>
      </c>
      <c r="AH845">
        <f t="shared" si="394"/>
        <v>0</v>
      </c>
      <c r="AI845" s="20">
        <f>AI841+1</f>
        <v>45534</v>
      </c>
      <c r="AJ845" s="155"/>
      <c r="AK845" s="155"/>
      <c r="AL845" s="155"/>
      <c r="AM845" s="155"/>
      <c r="AO845">
        <f t="shared" ref="AO845:AO908" si="414">SUM(Q845:T845)</f>
        <v>0</v>
      </c>
    </row>
    <row r="846" spans="1:41" ht="18">
      <c r="A846" s="384"/>
      <c r="B846" s="215">
        <f ca="1">IF(_xlfn.ISOWEEKNUM($N$2)=A829,1,0)</f>
        <v>0</v>
      </c>
      <c r="C846" s="216">
        <f t="shared" ref="C846:C909" si="415">MONTH(F846)</f>
        <v>8</v>
      </c>
      <c r="D846" s="216">
        <f>A829</f>
        <v>35</v>
      </c>
      <c r="E846" s="216">
        <f t="shared" ref="E846:E909" si="416">DAY(F846)</f>
        <v>30</v>
      </c>
      <c r="F846" s="217">
        <f>J845</f>
        <v>45534</v>
      </c>
      <c r="G846" s="216">
        <f t="shared" ca="1" si="412"/>
        <v>0</v>
      </c>
      <c r="H846" s="218">
        <v>18</v>
      </c>
      <c r="I846" s="219">
        <f>_xlfn.NUMBERVALUE(A829&amp;H846)</f>
        <v>3518</v>
      </c>
      <c r="J846" s="367"/>
      <c r="K846" s="96"/>
      <c r="L846" s="101"/>
      <c r="M846" s="97"/>
      <c r="N846" s="370"/>
      <c r="O846" s="98"/>
      <c r="P846" s="98"/>
      <c r="Q846" s="99"/>
      <c r="R846" s="89"/>
      <c r="S846" s="89"/>
      <c r="T846" s="89"/>
      <c r="U846" s="114"/>
      <c r="V846" s="115"/>
      <c r="W846" s="116"/>
      <c r="X846" s="117"/>
      <c r="Y846" s="116"/>
      <c r="Z846" s="94"/>
      <c r="AA846" s="94"/>
      <c r="AB846" s="118"/>
      <c r="AC846" s="298"/>
      <c r="AD846" s="303"/>
      <c r="AF846">
        <f t="shared" ref="AF846:AF909" si="417">IF(ISNUMBER(AC846)=TRUE,AC846,0)</f>
        <v>0</v>
      </c>
      <c r="AG846">
        <f t="shared" ref="AG846:AG909" si="418">IF(ISNUMBER(MATCH(K846,$AG$7:$AQ$7,0))=TRUE,LOOKUP(K846,$AG$7:$AQ$7,$AG$8:$AQ$8),0)</f>
        <v>0</v>
      </c>
      <c r="AH846">
        <f t="shared" ref="AH846:AH909" si="419">AF846+AG846</f>
        <v>0</v>
      </c>
      <c r="AI846" s="20" t="str">
        <f>UPPER(LEFT(TEXT(AI845,"jjjj")))&amp;RIGHT(TEXT(AI845,"jjjj"),LEN(TEXT(AI845,"jjjj"))-1)</f>
        <v>Vendredi</v>
      </c>
      <c r="AJ846" s="155" t="str">
        <f>TEXT(AI845,"jj")</f>
        <v>30</v>
      </c>
      <c r="AK846" s="20" t="str">
        <f>UPPER(LEFT(TEXT(AI845,"jjjj")))&amp;RIGHT(TEXT(AI845,"jjjj"),LEN(TEXT(AI845,"jjjj"))-1)</f>
        <v>Vendredi</v>
      </c>
      <c r="AL846" s="155">
        <f>DAY(AI845)</f>
        <v>30</v>
      </c>
      <c r="AM846" s="20" t="str">
        <f>UPPER(LEFT(TEXT(AI845,"mmmm")))&amp;RIGHT(TEXT(AI845,"mmmm"),LEN(TEXT(AI845,"mmmm"))-1)</f>
        <v>Août</v>
      </c>
      <c r="AO846">
        <f t="shared" si="414"/>
        <v>0</v>
      </c>
    </row>
    <row r="847" spans="1:41" ht="18">
      <c r="A847" s="384"/>
      <c r="B847" s="215">
        <f ca="1">IF(_xlfn.ISOWEEKNUM($N$2)=A829,1,0)</f>
        <v>0</v>
      </c>
      <c r="C847" s="216">
        <f t="shared" si="415"/>
        <v>8</v>
      </c>
      <c r="D847" s="216">
        <f>A829</f>
        <v>35</v>
      </c>
      <c r="E847" s="216">
        <f t="shared" si="416"/>
        <v>30</v>
      </c>
      <c r="F847" s="217">
        <f>J845</f>
        <v>45534</v>
      </c>
      <c r="G847" s="216">
        <f t="shared" ca="1" si="412"/>
        <v>0</v>
      </c>
      <c r="H847" s="218">
        <v>19</v>
      </c>
      <c r="I847" s="219">
        <f>_xlfn.NUMBERVALUE(A829&amp;H847)</f>
        <v>3519</v>
      </c>
      <c r="J847" s="367"/>
      <c r="K847" s="101"/>
      <c r="L847" s="101"/>
      <c r="M847" s="97"/>
      <c r="N847" s="370"/>
      <c r="O847" s="102"/>
      <c r="P847" s="98"/>
      <c r="Q847" s="88"/>
      <c r="R847" s="100"/>
      <c r="S847" s="100"/>
      <c r="T847" s="100"/>
      <c r="U847" s="119"/>
      <c r="V847" s="120"/>
      <c r="W847" s="121"/>
      <c r="X847" s="122"/>
      <c r="Y847" s="121"/>
      <c r="Z847" s="94"/>
      <c r="AA847" s="94"/>
      <c r="AB847" s="123"/>
      <c r="AC847" s="304"/>
      <c r="AD847" s="305"/>
      <c r="AF847">
        <f t="shared" si="417"/>
        <v>0</v>
      </c>
      <c r="AG847">
        <f t="shared" si="418"/>
        <v>0</v>
      </c>
      <c r="AH847">
        <f t="shared" si="419"/>
        <v>0</v>
      </c>
      <c r="AI847" s="155"/>
      <c r="AJ847" s="155"/>
      <c r="AK847" s="155"/>
      <c r="AL847" s="155"/>
      <c r="AM847" s="155"/>
      <c r="AO847">
        <f t="shared" si="414"/>
        <v>0</v>
      </c>
    </row>
    <row r="848" spans="1:41" ht="18.75" thickBot="1">
      <c r="A848" s="384"/>
      <c r="B848" s="215">
        <f ca="1">IF(_xlfn.ISOWEEKNUM($N$2)=A829,1,0)</f>
        <v>0</v>
      </c>
      <c r="C848" s="216">
        <f t="shared" si="415"/>
        <v>8</v>
      </c>
      <c r="D848" s="216">
        <f>A829</f>
        <v>35</v>
      </c>
      <c r="E848" s="216">
        <f t="shared" si="416"/>
        <v>30</v>
      </c>
      <c r="F848" s="217">
        <f>J845</f>
        <v>45534</v>
      </c>
      <c r="G848" s="216">
        <f t="shared" ca="1" si="412"/>
        <v>0</v>
      </c>
      <c r="H848" s="218">
        <v>20</v>
      </c>
      <c r="I848" s="219">
        <f>_xlfn.NUMBERVALUE(A829&amp;H848)</f>
        <v>3520</v>
      </c>
      <c r="J848" s="368"/>
      <c r="K848" s="103"/>
      <c r="L848" s="103"/>
      <c r="M848" s="104"/>
      <c r="N848" s="371"/>
      <c r="O848" s="105"/>
      <c r="P848" s="105"/>
      <c r="Q848" s="106"/>
      <c r="R848" s="107"/>
      <c r="S848" s="107"/>
      <c r="T848" s="107"/>
      <c r="U848" s="124"/>
      <c r="V848" s="125"/>
      <c r="W848" s="126"/>
      <c r="X848" s="127"/>
      <c r="Y848" s="126"/>
      <c r="Z848" s="112"/>
      <c r="AA848" s="112"/>
      <c r="AB848" s="128"/>
      <c r="AC848" s="306"/>
      <c r="AD848" s="307"/>
      <c r="AF848">
        <f t="shared" si="417"/>
        <v>0</v>
      </c>
      <c r="AG848">
        <f t="shared" si="418"/>
        <v>0</v>
      </c>
      <c r="AH848">
        <f t="shared" si="419"/>
        <v>0</v>
      </c>
      <c r="AI848" s="155"/>
      <c r="AJ848" s="155"/>
      <c r="AK848" s="155"/>
      <c r="AL848" s="155"/>
      <c r="AM848" s="155"/>
      <c r="AO848">
        <f t="shared" si="414"/>
        <v>0</v>
      </c>
    </row>
    <row r="849" spans="1:41" ht="18" customHeight="1">
      <c r="A849" s="384"/>
      <c r="B849" s="215">
        <f ca="1">IF(_xlfn.ISOWEEKNUM($N$2)=A829,1,0)</f>
        <v>0</v>
      </c>
      <c r="C849" s="216">
        <f t="shared" si="415"/>
        <v>8</v>
      </c>
      <c r="D849" s="216">
        <f>A829</f>
        <v>35</v>
      </c>
      <c r="E849" s="216">
        <f t="shared" si="416"/>
        <v>31</v>
      </c>
      <c r="F849" s="217">
        <f>J849</f>
        <v>45535</v>
      </c>
      <c r="G849" s="216">
        <f t="shared" ca="1" si="412"/>
        <v>0</v>
      </c>
      <c r="H849" s="218">
        <v>21</v>
      </c>
      <c r="I849" s="219">
        <f>_xlfn.NUMBERVALUE(A829&amp;H849)</f>
        <v>3521</v>
      </c>
      <c r="J849" s="372">
        <f>J845+1</f>
        <v>45535</v>
      </c>
      <c r="K849" s="52"/>
      <c r="L849" s="53"/>
      <c r="M849" s="54"/>
      <c r="N849" s="374" t="str">
        <f t="shared" ref="N849" si="420">AK850&amp;"
"&amp;AL850&amp;"
"&amp;AM850</f>
        <v>Samedi
31
Août</v>
      </c>
      <c r="O849" s="55"/>
      <c r="P849" s="56"/>
      <c r="Q849" s="57"/>
      <c r="R849" s="58"/>
      <c r="S849" s="58"/>
      <c r="T849" s="58"/>
      <c r="U849" s="59"/>
      <c r="V849" s="60"/>
      <c r="W849" s="61"/>
      <c r="X849" s="62"/>
      <c r="Y849" s="61"/>
      <c r="Z849" s="63"/>
      <c r="AA849" s="63"/>
      <c r="AB849" s="64"/>
      <c r="AC849" s="310"/>
      <c r="AD849" s="311"/>
      <c r="AF849">
        <f t="shared" si="417"/>
        <v>0</v>
      </c>
      <c r="AG849">
        <f t="shared" si="418"/>
        <v>0</v>
      </c>
      <c r="AH849">
        <f t="shared" si="419"/>
        <v>0</v>
      </c>
      <c r="AI849" s="20">
        <f>AI845+1</f>
        <v>45535</v>
      </c>
      <c r="AJ849" s="155"/>
      <c r="AK849" s="155"/>
      <c r="AL849" s="155"/>
      <c r="AM849" s="155"/>
      <c r="AO849">
        <f t="shared" si="414"/>
        <v>0</v>
      </c>
    </row>
    <row r="850" spans="1:41" ht="18.75" thickBot="1">
      <c r="A850" s="384"/>
      <c r="B850" s="215">
        <f ca="1">IF(_xlfn.ISOWEEKNUM($N$2)=A829,1,0)</f>
        <v>0</v>
      </c>
      <c r="C850" s="216">
        <f t="shared" si="415"/>
        <v>8</v>
      </c>
      <c r="D850" s="216">
        <f>A829</f>
        <v>35</v>
      </c>
      <c r="E850" s="216">
        <f t="shared" si="416"/>
        <v>31</v>
      </c>
      <c r="F850" s="217">
        <f>J849</f>
        <v>45535</v>
      </c>
      <c r="G850" s="216">
        <f t="shared" ca="1" si="412"/>
        <v>0</v>
      </c>
      <c r="H850" s="218">
        <v>22</v>
      </c>
      <c r="I850" s="219">
        <f>_xlfn.NUMBERVALUE(A829&amp;H850)</f>
        <v>3522</v>
      </c>
      <c r="J850" s="373"/>
      <c r="K850" s="53"/>
      <c r="L850" s="53"/>
      <c r="M850" s="65"/>
      <c r="N850" s="375"/>
      <c r="O850" s="66"/>
      <c r="P850" s="66"/>
      <c r="Q850" s="67"/>
      <c r="R850" s="68"/>
      <c r="S850" s="68"/>
      <c r="T850" s="68"/>
      <c r="U850" s="69"/>
      <c r="V850" s="70"/>
      <c r="W850" s="71"/>
      <c r="X850" s="72"/>
      <c r="Y850" s="71"/>
      <c r="Z850" s="73"/>
      <c r="AA850" s="73"/>
      <c r="AB850" s="74"/>
      <c r="AC850" s="312"/>
      <c r="AD850" s="313"/>
      <c r="AF850">
        <f t="shared" si="417"/>
        <v>0</v>
      </c>
      <c r="AG850">
        <f t="shared" si="418"/>
        <v>0</v>
      </c>
      <c r="AH850">
        <f t="shared" si="419"/>
        <v>0</v>
      </c>
      <c r="AI850" s="20" t="str">
        <f>UPPER(LEFT(TEXT(AI849,"jjjj")))&amp;RIGHT(TEXT(AI849,"jjjj"),LEN(TEXT(AI849,"jjjj"))-1)</f>
        <v>Samedi</v>
      </c>
      <c r="AJ850" s="155" t="str">
        <f>TEXT(AI849,"jj")</f>
        <v>31</v>
      </c>
      <c r="AK850" s="20" t="str">
        <f>UPPER(LEFT(TEXT(AI849,"jjjj")))&amp;RIGHT(TEXT(AI849,"jjjj"),LEN(TEXT(AI849,"jjjj"))-1)</f>
        <v>Samedi</v>
      </c>
      <c r="AL850" s="155">
        <f>DAY(AI849)</f>
        <v>31</v>
      </c>
      <c r="AM850" s="20" t="str">
        <f>UPPER(LEFT(TEXT(AI849,"mmmm")))&amp;RIGHT(TEXT(AI849,"mmmm"),LEN(TEXT(AI849,"mmmm"))-1)</f>
        <v>Août</v>
      </c>
      <c r="AO850">
        <f t="shared" si="414"/>
        <v>0</v>
      </c>
    </row>
    <row r="851" spans="1:41" ht="18" customHeight="1">
      <c r="A851" s="384"/>
      <c r="B851" s="215">
        <f ca="1">IF(_xlfn.ISOWEEKNUM($N$2)=A829,1,0)</f>
        <v>0</v>
      </c>
      <c r="C851" s="216">
        <f t="shared" si="415"/>
        <v>9</v>
      </c>
      <c r="D851" s="216">
        <f>A829</f>
        <v>35</v>
      </c>
      <c r="E851" s="216">
        <f t="shared" si="416"/>
        <v>1</v>
      </c>
      <c r="F851" s="217">
        <f>J851</f>
        <v>45536</v>
      </c>
      <c r="G851" s="216">
        <f t="shared" ca="1" si="412"/>
        <v>0</v>
      </c>
      <c r="H851" s="218">
        <v>23</v>
      </c>
      <c r="I851" s="219">
        <f>_xlfn.NUMBERVALUE(A829&amp;H851)</f>
        <v>3523</v>
      </c>
      <c r="J851" s="372">
        <f>J849+1</f>
        <v>45536</v>
      </c>
      <c r="K851" s="75"/>
      <c r="L851" s="75"/>
      <c r="M851" s="54"/>
      <c r="N851" s="374" t="str">
        <f t="shared" ref="N851" si="421">AK852&amp;"
"&amp;AL852&amp;"
"&amp;AM852</f>
        <v>Dimanche
1
Septembre</v>
      </c>
      <c r="O851" s="76"/>
      <c r="P851" s="77"/>
      <c r="Q851" s="78"/>
      <c r="R851" s="79"/>
      <c r="S851" s="79"/>
      <c r="T851" s="79"/>
      <c r="U851" s="80"/>
      <c r="V851" s="81"/>
      <c r="W851" s="81"/>
      <c r="X851" s="82"/>
      <c r="Y851" s="81"/>
      <c r="Z851" s="81"/>
      <c r="AA851" s="81"/>
      <c r="AB851" s="83"/>
      <c r="AC851" s="314"/>
      <c r="AD851" s="315"/>
      <c r="AF851">
        <f t="shared" si="417"/>
        <v>0</v>
      </c>
      <c r="AG851">
        <f t="shared" si="418"/>
        <v>0</v>
      </c>
      <c r="AH851">
        <f t="shared" si="419"/>
        <v>0</v>
      </c>
      <c r="AI851" s="20">
        <f>AI849+1</f>
        <v>45536</v>
      </c>
      <c r="AJ851" s="155"/>
      <c r="AK851" s="155"/>
      <c r="AL851" s="155"/>
      <c r="AM851" s="155"/>
      <c r="AO851">
        <f t="shared" si="414"/>
        <v>0</v>
      </c>
    </row>
    <row r="852" spans="1:41" ht="18.75" thickBot="1">
      <c r="A852" s="385"/>
      <c r="B852" s="220">
        <f ca="1">IF(_xlfn.ISOWEEKNUM($N$2)=A829,1,0)</f>
        <v>0</v>
      </c>
      <c r="C852" s="216">
        <f t="shared" si="415"/>
        <v>9</v>
      </c>
      <c r="D852" s="216">
        <f>A829</f>
        <v>35</v>
      </c>
      <c r="E852" s="216">
        <f t="shared" si="416"/>
        <v>1</v>
      </c>
      <c r="F852" s="217">
        <f>J851</f>
        <v>45536</v>
      </c>
      <c r="G852" s="221">
        <f t="shared" ca="1" si="412"/>
        <v>0</v>
      </c>
      <c r="H852" s="218">
        <v>24</v>
      </c>
      <c r="I852" s="222">
        <f>_xlfn.NUMBERVALUE(A829&amp;H852)</f>
        <v>3524</v>
      </c>
      <c r="J852" s="379"/>
      <c r="K852" s="146"/>
      <c r="L852" s="146"/>
      <c r="M852" s="147"/>
      <c r="N852" s="380"/>
      <c r="O852" s="148"/>
      <c r="P852" s="148"/>
      <c r="Q852" s="149"/>
      <c r="R852" s="150"/>
      <c r="S852" s="150"/>
      <c r="T852" s="150"/>
      <c r="U852" s="151"/>
      <c r="V852" s="152"/>
      <c r="W852" s="152"/>
      <c r="X852" s="153"/>
      <c r="Y852" s="152"/>
      <c r="Z852" s="152"/>
      <c r="AA852" s="152"/>
      <c r="AB852" s="154"/>
      <c r="AC852" s="316"/>
      <c r="AD852" s="317"/>
      <c r="AF852">
        <f t="shared" si="417"/>
        <v>0</v>
      </c>
      <c r="AG852">
        <f t="shared" si="418"/>
        <v>0</v>
      </c>
      <c r="AH852">
        <f t="shared" si="419"/>
        <v>0</v>
      </c>
      <c r="AI852" s="20" t="str">
        <f>UPPER(LEFT(TEXT(AI851,"jjjj")))&amp;RIGHT(TEXT(AI851,"jjjj"),LEN(TEXT(AI851,"jjjj"))-1)</f>
        <v>Dimanche</v>
      </c>
      <c r="AJ852" s="155" t="str">
        <f>TEXT(AI851,"jj")</f>
        <v>01</v>
      </c>
      <c r="AK852" s="20" t="str">
        <f>UPPER(LEFT(TEXT(AI851,"jjjj")))&amp;RIGHT(TEXT(AI851,"jjjj"),LEN(TEXT(AI851,"jjjj"))-1)</f>
        <v>Dimanche</v>
      </c>
      <c r="AL852" s="155">
        <f>DAY(AI851)</f>
        <v>1</v>
      </c>
      <c r="AM852" s="20" t="str">
        <f>UPPER(LEFT(TEXT(AI851,"mmmm")))&amp;RIGHT(TEXT(AI851,"mmmm"),LEN(TEXT(AI851,"mmmm"))-1)</f>
        <v>Septembre</v>
      </c>
      <c r="AO852">
        <f t="shared" si="414"/>
        <v>0</v>
      </c>
    </row>
    <row r="853" spans="1:41" ht="18.75" customHeight="1" thickTop="1">
      <c r="A853" s="383">
        <f>A829+1</f>
        <v>36</v>
      </c>
      <c r="B853" s="210">
        <f ca="1">IF(_xlfn.ISOWEEKNUM($N$2)=A853,1,0)</f>
        <v>0</v>
      </c>
      <c r="C853" s="211">
        <f t="shared" si="415"/>
        <v>9</v>
      </c>
      <c r="D853" s="211">
        <f>A853</f>
        <v>36</v>
      </c>
      <c r="E853" s="211">
        <f t="shared" si="416"/>
        <v>2</v>
      </c>
      <c r="F853" s="212">
        <f>J853</f>
        <v>45537</v>
      </c>
      <c r="G853" s="211">
        <f t="shared" ca="1" si="412"/>
        <v>0</v>
      </c>
      <c r="H853" s="213">
        <v>1</v>
      </c>
      <c r="I853" s="214">
        <f>_xlfn.NUMBERVALUE(A853&amp;0&amp;H853)</f>
        <v>3601</v>
      </c>
      <c r="J853" s="386">
        <f>J851+1</f>
        <v>45537</v>
      </c>
      <c r="K853" s="134" t="s">
        <v>131</v>
      </c>
      <c r="L853" s="134" t="s">
        <v>161</v>
      </c>
      <c r="M853" s="135">
        <v>19</v>
      </c>
      <c r="N853" s="387" t="str">
        <f t="shared" ref="N853" si="422">AK854&amp;"
"&amp;AL854&amp;"
"&amp;AM854</f>
        <v>Lundi
2
Septembre</v>
      </c>
      <c r="O853" s="136">
        <v>9</v>
      </c>
      <c r="P853" s="137">
        <v>17</v>
      </c>
      <c r="Q853" s="138">
        <v>7</v>
      </c>
      <c r="R853" s="139"/>
      <c r="S853" s="139"/>
      <c r="T853" s="139"/>
      <c r="U853" s="140"/>
      <c r="V853" s="141">
        <v>5.0000000000000001E-3</v>
      </c>
      <c r="W853" s="142"/>
      <c r="X853" s="143"/>
      <c r="Y853" s="142"/>
      <c r="Z853" s="144"/>
      <c r="AA853" s="144"/>
      <c r="AB853" s="145"/>
      <c r="AC853" s="296"/>
      <c r="AD853" s="297"/>
      <c r="AF853">
        <f t="shared" si="417"/>
        <v>0</v>
      </c>
      <c r="AG853">
        <f t="shared" si="418"/>
        <v>60</v>
      </c>
      <c r="AH853">
        <f t="shared" si="419"/>
        <v>60</v>
      </c>
      <c r="AI853" s="20">
        <f>J853</f>
        <v>45537</v>
      </c>
      <c r="AJ853" s="19"/>
      <c r="AK853" s="19"/>
      <c r="AL853" s="19"/>
      <c r="AM853" s="20"/>
      <c r="AO853">
        <f t="shared" si="414"/>
        <v>7</v>
      </c>
    </row>
    <row r="854" spans="1:41" ht="18">
      <c r="A854" s="384"/>
      <c r="B854" s="215">
        <f ca="1">IF(_xlfn.ISOWEEKNUM($N$2)=A853,1,0)</f>
        <v>0</v>
      </c>
      <c r="C854" s="216">
        <f t="shared" si="415"/>
        <v>9</v>
      </c>
      <c r="D854" s="216">
        <f>A853</f>
        <v>36</v>
      </c>
      <c r="E854" s="216">
        <f t="shared" si="416"/>
        <v>2</v>
      </c>
      <c r="F854" s="217">
        <f>J853</f>
        <v>45537</v>
      </c>
      <c r="G854" s="216">
        <f t="shared" ca="1" si="412"/>
        <v>0</v>
      </c>
      <c r="H854" s="218">
        <v>2</v>
      </c>
      <c r="I854" s="219">
        <f>_xlfn.NUMBERVALUE(A853&amp;0&amp;H854)</f>
        <v>3602</v>
      </c>
      <c r="J854" s="367"/>
      <c r="K854" s="96"/>
      <c r="L854" s="96"/>
      <c r="M854" s="97"/>
      <c r="N854" s="370"/>
      <c r="O854" s="98"/>
      <c r="P854" s="98"/>
      <c r="Q854" s="99"/>
      <c r="R854" s="100"/>
      <c r="S854" s="100"/>
      <c r="T854" s="100"/>
      <c r="U854" s="90"/>
      <c r="V854" s="91"/>
      <c r="W854" s="92"/>
      <c r="X854" s="93"/>
      <c r="Y854" s="92"/>
      <c r="Z854" s="94"/>
      <c r="AA854" s="94"/>
      <c r="AB854" s="95"/>
      <c r="AC854" s="298"/>
      <c r="AD854" s="299"/>
      <c r="AF854">
        <f t="shared" si="417"/>
        <v>0</v>
      </c>
      <c r="AG854">
        <f t="shared" si="418"/>
        <v>0</v>
      </c>
      <c r="AH854">
        <f t="shared" si="419"/>
        <v>0</v>
      </c>
      <c r="AI854" s="20" t="str">
        <f>UPPER(LEFT(TEXT(AI853,"jjjj")))&amp;RIGHT(TEXT(AI853,"jjjj"),LEN(TEXT(AI853,"jjjj"))-1)</f>
        <v>Lundi</v>
      </c>
      <c r="AJ854" s="155" t="str">
        <f>TEXT(AI853,"jj")</f>
        <v>02</v>
      </c>
      <c r="AK854" s="20" t="str">
        <f>UPPER(LEFT(TEXT(AI853,"jjjj")))&amp;RIGHT(TEXT(AI853,"jjjj"),LEN(TEXT(AI853,"jjjj"))-1)</f>
        <v>Lundi</v>
      </c>
      <c r="AL854" s="155">
        <f>DAY(AI853)</f>
        <v>2</v>
      </c>
      <c r="AM854" s="20" t="str">
        <f>UPPER(LEFT(TEXT(AI853,"mmmm")))&amp;RIGHT(TEXT(AI853,"mmmm"),LEN(TEXT(AI853,"mmmm"))-1)</f>
        <v>Septembre</v>
      </c>
      <c r="AO854">
        <f t="shared" si="414"/>
        <v>0</v>
      </c>
    </row>
    <row r="855" spans="1:41" ht="18">
      <c r="A855" s="384"/>
      <c r="B855" s="215">
        <f ca="1">IF(_xlfn.ISOWEEKNUM($N$2)=A853,1,0)</f>
        <v>0</v>
      </c>
      <c r="C855" s="216">
        <f t="shared" si="415"/>
        <v>9</v>
      </c>
      <c r="D855" s="216">
        <f>A853</f>
        <v>36</v>
      </c>
      <c r="E855" s="216">
        <f t="shared" si="416"/>
        <v>2</v>
      </c>
      <c r="F855" s="217">
        <f>J853</f>
        <v>45537</v>
      </c>
      <c r="G855" s="216">
        <f t="shared" ca="1" si="412"/>
        <v>0</v>
      </c>
      <c r="H855" s="218">
        <v>3</v>
      </c>
      <c r="I855" s="219">
        <f>_xlfn.NUMBERVALUE(A853&amp;0&amp;H855)</f>
        <v>3603</v>
      </c>
      <c r="J855" s="367"/>
      <c r="K855" s="101"/>
      <c r="L855" s="101"/>
      <c r="M855" s="97"/>
      <c r="N855" s="370"/>
      <c r="O855" s="102"/>
      <c r="P855" s="98"/>
      <c r="Q855" s="88"/>
      <c r="R855" s="89"/>
      <c r="S855" s="89"/>
      <c r="T855" s="89"/>
      <c r="U855" s="90"/>
      <c r="V855" s="91"/>
      <c r="W855" s="92"/>
      <c r="X855" s="93"/>
      <c r="Y855" s="92"/>
      <c r="Z855" s="94"/>
      <c r="AA855" s="94"/>
      <c r="AB855" s="95"/>
      <c r="AC855" s="298"/>
      <c r="AD855" s="299"/>
      <c r="AF855">
        <f t="shared" si="417"/>
        <v>0</v>
      </c>
      <c r="AG855">
        <f t="shared" si="418"/>
        <v>0</v>
      </c>
      <c r="AH855">
        <f t="shared" si="419"/>
        <v>0</v>
      </c>
      <c r="AI855" s="19"/>
      <c r="AJ855" s="19"/>
      <c r="AK855" s="19"/>
      <c r="AL855" s="19"/>
      <c r="AM855" s="19"/>
      <c r="AO855">
        <f t="shared" si="414"/>
        <v>0</v>
      </c>
    </row>
    <row r="856" spans="1:41" ht="18.75" thickBot="1">
      <c r="A856" s="384"/>
      <c r="B856" s="215">
        <f ca="1">IF(_xlfn.ISOWEEKNUM($N$2)=A853,1,0)</f>
        <v>0</v>
      </c>
      <c r="C856" s="216">
        <f t="shared" si="415"/>
        <v>9</v>
      </c>
      <c r="D856" s="216">
        <f>A853</f>
        <v>36</v>
      </c>
      <c r="E856" s="216">
        <f t="shared" si="416"/>
        <v>2</v>
      </c>
      <c r="F856" s="217">
        <f>J853</f>
        <v>45537</v>
      </c>
      <c r="G856" s="216">
        <f t="shared" ca="1" si="412"/>
        <v>0</v>
      </c>
      <c r="H856" s="218">
        <v>4</v>
      </c>
      <c r="I856" s="219">
        <f>_xlfn.NUMBERVALUE(A853&amp;0&amp;H856)</f>
        <v>3604</v>
      </c>
      <c r="J856" s="368"/>
      <c r="K856" s="103"/>
      <c r="L856" s="103"/>
      <c r="M856" s="104"/>
      <c r="N856" s="371"/>
      <c r="O856" s="105"/>
      <c r="P856" s="105"/>
      <c r="Q856" s="106"/>
      <c r="R856" s="107"/>
      <c r="S856" s="107"/>
      <c r="T856" s="107"/>
      <c r="U856" s="108"/>
      <c r="V856" s="109"/>
      <c r="W856" s="110"/>
      <c r="X856" s="111"/>
      <c r="Y856" s="110"/>
      <c r="Z856" s="112"/>
      <c r="AA856" s="112"/>
      <c r="AB856" s="113"/>
      <c r="AC856" s="300"/>
      <c r="AD856" s="301"/>
      <c r="AF856">
        <f t="shared" si="417"/>
        <v>0</v>
      </c>
      <c r="AG856">
        <f t="shared" si="418"/>
        <v>0</v>
      </c>
      <c r="AH856">
        <f t="shared" si="419"/>
        <v>0</v>
      </c>
      <c r="AI856" s="20"/>
      <c r="AJ856" s="19"/>
      <c r="AK856" s="19"/>
      <c r="AL856" s="19"/>
      <c r="AM856" s="19"/>
      <c r="AO856">
        <f t="shared" si="414"/>
        <v>0</v>
      </c>
    </row>
    <row r="857" spans="1:41" ht="18" customHeight="1">
      <c r="A857" s="384"/>
      <c r="B857" s="215">
        <f ca="1">IF(_xlfn.ISOWEEKNUM($N$2)=A853,1,0)</f>
        <v>0</v>
      </c>
      <c r="C857" s="216">
        <f t="shared" si="415"/>
        <v>9</v>
      </c>
      <c r="D857" s="216">
        <f>A853</f>
        <v>36</v>
      </c>
      <c r="E857" s="216">
        <f t="shared" si="416"/>
        <v>3</v>
      </c>
      <c r="F857" s="217">
        <f>J857</f>
        <v>45538</v>
      </c>
      <c r="G857" s="216">
        <f t="shared" ca="1" si="412"/>
        <v>0</v>
      </c>
      <c r="H857" s="218">
        <v>5</v>
      </c>
      <c r="I857" s="219">
        <f>_xlfn.NUMBERVALUE(A853&amp;0&amp;H857)</f>
        <v>3605</v>
      </c>
      <c r="J857" s="366">
        <f>J853+1</f>
        <v>45538</v>
      </c>
      <c r="K857" s="84" t="s">
        <v>131</v>
      </c>
      <c r="L857" s="84" t="s">
        <v>161</v>
      </c>
      <c r="M857" s="85">
        <v>19</v>
      </c>
      <c r="N857" s="369" t="str">
        <f t="shared" ref="N857" si="423">AK858&amp;"
"&amp;AL858&amp;"
"&amp;AM858</f>
        <v>Mardi
3
Septembre</v>
      </c>
      <c r="O857" s="86" t="s">
        <v>121</v>
      </c>
      <c r="P857" s="87" t="s">
        <v>122</v>
      </c>
      <c r="Q857" s="88">
        <v>8</v>
      </c>
      <c r="R857" s="89"/>
      <c r="S857" s="89"/>
      <c r="T857" s="89"/>
      <c r="U857" s="90"/>
      <c r="V857" s="91">
        <v>8.9999999999999993E-3</v>
      </c>
      <c r="W857" s="92"/>
      <c r="X857" s="93"/>
      <c r="Y857" s="92"/>
      <c r="Z857" s="94"/>
      <c r="AA857" s="94"/>
      <c r="AB857" s="95"/>
      <c r="AC857" s="298"/>
      <c r="AD857" s="299"/>
      <c r="AF857">
        <f t="shared" si="417"/>
        <v>0</v>
      </c>
      <c r="AG857">
        <f t="shared" si="418"/>
        <v>60</v>
      </c>
      <c r="AH857">
        <f t="shared" si="419"/>
        <v>60</v>
      </c>
      <c r="AI857" s="20">
        <f>AI853+1</f>
        <v>45538</v>
      </c>
      <c r="AJ857" s="19"/>
      <c r="AK857" s="19"/>
      <c r="AL857" s="19"/>
      <c r="AM857" s="19"/>
      <c r="AO857">
        <f t="shared" si="414"/>
        <v>8</v>
      </c>
    </row>
    <row r="858" spans="1:41" ht="18">
      <c r="A858" s="384"/>
      <c r="B858" s="215">
        <f ca="1">IF(_xlfn.ISOWEEKNUM($N$2)=A853,1,0)</f>
        <v>0</v>
      </c>
      <c r="C858" s="216">
        <f t="shared" si="415"/>
        <v>9</v>
      </c>
      <c r="D858" s="216">
        <f>A853</f>
        <v>36</v>
      </c>
      <c r="E858" s="216">
        <f t="shared" si="416"/>
        <v>3</v>
      </c>
      <c r="F858" s="217">
        <f>J857</f>
        <v>45538</v>
      </c>
      <c r="G858" s="216">
        <f t="shared" ca="1" si="412"/>
        <v>0</v>
      </c>
      <c r="H858" s="218">
        <v>6</v>
      </c>
      <c r="I858" s="219">
        <f>_xlfn.NUMBERVALUE(A853&amp;0&amp;H858)</f>
        <v>3606</v>
      </c>
      <c r="J858" s="367"/>
      <c r="K858" s="96"/>
      <c r="L858" s="101"/>
      <c r="M858" s="97"/>
      <c r="N858" s="370"/>
      <c r="O858" s="98"/>
      <c r="P858" s="98"/>
      <c r="Q858" s="99"/>
      <c r="R858" s="89"/>
      <c r="S858" s="89"/>
      <c r="T858" s="89"/>
      <c r="U858" s="90"/>
      <c r="V858" s="91"/>
      <c r="W858" s="92"/>
      <c r="X858" s="93"/>
      <c r="Y858" s="92"/>
      <c r="Z858" s="94"/>
      <c r="AA858" s="94"/>
      <c r="AB858" s="95"/>
      <c r="AC858" s="298"/>
      <c r="AD858" s="299"/>
      <c r="AF858">
        <f t="shared" si="417"/>
        <v>0</v>
      </c>
      <c r="AG858">
        <f t="shared" si="418"/>
        <v>0</v>
      </c>
      <c r="AH858">
        <f t="shared" si="419"/>
        <v>0</v>
      </c>
      <c r="AI858" s="20" t="str">
        <f>UPPER(LEFT(TEXT(AI857,"jjjj")))&amp;RIGHT(TEXT(AI857,"jjjj"),LEN(TEXT(AI857,"jjjj"))-1)</f>
        <v>Mardi</v>
      </c>
      <c r="AJ858" s="155" t="str">
        <f>TEXT(AI857,"jj")</f>
        <v>03</v>
      </c>
      <c r="AK858" s="20" t="str">
        <f>UPPER(LEFT(TEXT(AI857,"jjjj")))&amp;RIGHT(TEXT(AI857,"jjjj"),LEN(TEXT(AI857,"jjjj"))-1)</f>
        <v>Mardi</v>
      </c>
      <c r="AL858" s="155">
        <f>DAY(AI857)</f>
        <v>3</v>
      </c>
      <c r="AM858" s="20" t="str">
        <f>UPPER(LEFT(TEXT(AI857,"mmmm")))&amp;RIGHT(TEXT(AI857,"mmmm"),LEN(TEXT(AI857,"mmmm"))-1)</f>
        <v>Septembre</v>
      </c>
      <c r="AO858">
        <f t="shared" si="414"/>
        <v>0</v>
      </c>
    </row>
    <row r="859" spans="1:41" ht="18">
      <c r="A859" s="384"/>
      <c r="B859" s="215">
        <f ca="1">IF(_xlfn.ISOWEEKNUM($N$2)=A853,1,0)</f>
        <v>0</v>
      </c>
      <c r="C859" s="216">
        <f t="shared" si="415"/>
        <v>9</v>
      </c>
      <c r="D859" s="216">
        <f>A853</f>
        <v>36</v>
      </c>
      <c r="E859" s="216">
        <f t="shared" si="416"/>
        <v>3</v>
      </c>
      <c r="F859" s="217">
        <f>J857</f>
        <v>45538</v>
      </c>
      <c r="G859" s="216">
        <f t="shared" ca="1" si="412"/>
        <v>0</v>
      </c>
      <c r="H859" s="218">
        <v>7</v>
      </c>
      <c r="I859" s="219">
        <f>_xlfn.NUMBERVALUE(A853&amp;0&amp;H859)</f>
        <v>3607</v>
      </c>
      <c r="J859" s="367"/>
      <c r="K859" s="101"/>
      <c r="L859" s="101"/>
      <c r="M859" s="97"/>
      <c r="N859" s="370"/>
      <c r="O859" s="102"/>
      <c r="P859" s="98"/>
      <c r="Q859" s="88"/>
      <c r="R859" s="100"/>
      <c r="S859" s="100"/>
      <c r="T859" s="100"/>
      <c r="U859" s="90"/>
      <c r="V859" s="91"/>
      <c r="W859" s="92"/>
      <c r="X859" s="93"/>
      <c r="Y859" s="92"/>
      <c r="Z859" s="94"/>
      <c r="AA859" s="94"/>
      <c r="AB859" s="95"/>
      <c r="AC859" s="298"/>
      <c r="AD859" s="299"/>
      <c r="AF859">
        <f t="shared" si="417"/>
        <v>0</v>
      </c>
      <c r="AG859">
        <f t="shared" si="418"/>
        <v>0</v>
      </c>
      <c r="AH859">
        <f t="shared" si="419"/>
        <v>0</v>
      </c>
      <c r="AI859" s="155"/>
      <c r="AJ859" s="155"/>
      <c r="AK859" s="155"/>
      <c r="AL859" s="155"/>
      <c r="AM859" s="155"/>
      <c r="AO859">
        <f t="shared" si="414"/>
        <v>0</v>
      </c>
    </row>
    <row r="860" spans="1:41" ht="18.75" thickBot="1">
      <c r="A860" s="384"/>
      <c r="B860" s="215">
        <f ca="1">IF(_xlfn.ISOWEEKNUM($N$2)=A853,1,0)</f>
        <v>0</v>
      </c>
      <c r="C860" s="216">
        <f t="shared" si="415"/>
        <v>9</v>
      </c>
      <c r="D860" s="216">
        <f>A853</f>
        <v>36</v>
      </c>
      <c r="E860" s="216">
        <f t="shared" si="416"/>
        <v>3</v>
      </c>
      <c r="F860" s="217">
        <f>J857</f>
        <v>45538</v>
      </c>
      <c r="G860" s="216">
        <f t="shared" ca="1" si="412"/>
        <v>0</v>
      </c>
      <c r="H860" s="218">
        <v>8</v>
      </c>
      <c r="I860" s="219">
        <f>_xlfn.NUMBERVALUE(A853&amp;0&amp;H860)</f>
        <v>3608</v>
      </c>
      <c r="J860" s="368"/>
      <c r="K860" s="103"/>
      <c r="L860" s="103"/>
      <c r="M860" s="104"/>
      <c r="N860" s="371"/>
      <c r="O860" s="105"/>
      <c r="P860" s="105"/>
      <c r="Q860" s="106"/>
      <c r="R860" s="107"/>
      <c r="S860" s="107"/>
      <c r="T860" s="107"/>
      <c r="U860" s="108"/>
      <c r="V860" s="109"/>
      <c r="W860" s="110"/>
      <c r="X860" s="111"/>
      <c r="Y860" s="110"/>
      <c r="Z860" s="112"/>
      <c r="AA860" s="112"/>
      <c r="AB860" s="113"/>
      <c r="AC860" s="300"/>
      <c r="AD860" s="301"/>
      <c r="AF860">
        <f t="shared" si="417"/>
        <v>0</v>
      </c>
      <c r="AG860">
        <f t="shared" si="418"/>
        <v>0</v>
      </c>
      <c r="AH860">
        <f t="shared" si="419"/>
        <v>0</v>
      </c>
      <c r="AI860" s="155"/>
      <c r="AJ860" s="155"/>
      <c r="AK860" s="155"/>
      <c r="AL860" s="155"/>
      <c r="AM860" s="155"/>
      <c r="AO860">
        <f t="shared" si="414"/>
        <v>0</v>
      </c>
    </row>
    <row r="861" spans="1:41" ht="18" customHeight="1">
      <c r="A861" s="384"/>
      <c r="B861" s="215">
        <f ca="1">IF(_xlfn.ISOWEEKNUM($N$2)=A853,1,0)</f>
        <v>0</v>
      </c>
      <c r="C861" s="216">
        <f t="shared" si="415"/>
        <v>9</v>
      </c>
      <c r="D861" s="216">
        <f>A853</f>
        <v>36</v>
      </c>
      <c r="E861" s="216">
        <f t="shared" si="416"/>
        <v>4</v>
      </c>
      <c r="F861" s="217">
        <f>J861</f>
        <v>45539</v>
      </c>
      <c r="G861" s="216">
        <f t="shared" ca="1" si="412"/>
        <v>0</v>
      </c>
      <c r="H861" s="218">
        <v>9</v>
      </c>
      <c r="I861" s="219">
        <f>_xlfn.NUMBERVALUE(A853&amp;0&amp;H861)</f>
        <v>3609</v>
      </c>
      <c r="J861" s="366">
        <f>J857+1</f>
        <v>45539</v>
      </c>
      <c r="K861" s="84" t="s">
        <v>131</v>
      </c>
      <c r="L861" s="84" t="s">
        <v>161</v>
      </c>
      <c r="M861" s="85">
        <v>19</v>
      </c>
      <c r="N861" s="369" t="str">
        <f t="shared" ref="N861" si="424">AK862&amp;"
"&amp;AL862&amp;"
"&amp;AM862</f>
        <v>Mercredi
4
Septembre</v>
      </c>
      <c r="O861" s="86" t="s">
        <v>121</v>
      </c>
      <c r="P861" s="87" t="s">
        <v>122</v>
      </c>
      <c r="Q861" s="88">
        <v>8</v>
      </c>
      <c r="R861" s="89"/>
      <c r="S861" s="89"/>
      <c r="T861" s="89"/>
      <c r="U861" s="90"/>
      <c r="V861" s="91">
        <v>2E-3</v>
      </c>
      <c r="W861" s="92"/>
      <c r="X861" s="93"/>
      <c r="Y861" s="92"/>
      <c r="Z861" s="94"/>
      <c r="AA861" s="94"/>
      <c r="AB861" s="95"/>
      <c r="AC861" s="298"/>
      <c r="AD861" s="299"/>
      <c r="AF861">
        <f t="shared" si="417"/>
        <v>0</v>
      </c>
      <c r="AG861">
        <f t="shared" si="418"/>
        <v>60</v>
      </c>
      <c r="AH861">
        <f t="shared" si="419"/>
        <v>60</v>
      </c>
      <c r="AI861" s="20">
        <f>AI857+1</f>
        <v>45539</v>
      </c>
      <c r="AJ861" s="155"/>
      <c r="AK861" s="155"/>
      <c r="AL861" s="155"/>
      <c r="AM861" s="155"/>
      <c r="AO861">
        <f t="shared" si="414"/>
        <v>8</v>
      </c>
    </row>
    <row r="862" spans="1:41" ht="18">
      <c r="A862" s="384"/>
      <c r="B862" s="215">
        <f ca="1">IF(_xlfn.ISOWEEKNUM($N$2)=A853,1,0)</f>
        <v>0</v>
      </c>
      <c r="C862" s="216">
        <f t="shared" si="415"/>
        <v>9</v>
      </c>
      <c r="D862" s="216">
        <f>A853</f>
        <v>36</v>
      </c>
      <c r="E862" s="216">
        <f t="shared" si="416"/>
        <v>4</v>
      </c>
      <c r="F862" s="217">
        <f>J861</f>
        <v>45539</v>
      </c>
      <c r="G862" s="216">
        <f t="shared" ca="1" si="412"/>
        <v>0</v>
      </c>
      <c r="H862" s="218">
        <v>10</v>
      </c>
      <c r="I862" s="219">
        <f>_xlfn.NUMBERVALUE(A853&amp;H862)</f>
        <v>3610</v>
      </c>
      <c r="J862" s="367"/>
      <c r="K862" s="96"/>
      <c r="L862" s="101"/>
      <c r="M862" s="97"/>
      <c r="N862" s="370"/>
      <c r="O862" s="98"/>
      <c r="P862" s="98"/>
      <c r="Q862" s="99"/>
      <c r="R862" s="89"/>
      <c r="S862" s="89"/>
      <c r="T862" s="89"/>
      <c r="U862" s="114"/>
      <c r="V862" s="115"/>
      <c r="W862" s="116"/>
      <c r="X862" s="117"/>
      <c r="Y862" s="116"/>
      <c r="Z862" s="94"/>
      <c r="AA862" s="94"/>
      <c r="AB862" s="118"/>
      <c r="AC862" s="302"/>
      <c r="AD862" s="303"/>
      <c r="AF862">
        <f t="shared" si="417"/>
        <v>0</v>
      </c>
      <c r="AG862">
        <f t="shared" si="418"/>
        <v>0</v>
      </c>
      <c r="AH862">
        <f t="shared" si="419"/>
        <v>0</v>
      </c>
      <c r="AI862" s="20" t="str">
        <f>UPPER(LEFT(TEXT(AI861,"jjjj")))&amp;RIGHT(TEXT(AI861,"jjjj"),LEN(TEXT(AI861,"jjjj"))-1)</f>
        <v>Mercredi</v>
      </c>
      <c r="AJ862" s="155" t="str">
        <f>TEXT(AI861,"jj")</f>
        <v>04</v>
      </c>
      <c r="AK862" s="20" t="str">
        <f>UPPER(LEFT(TEXT(AI861,"jjjj")))&amp;RIGHT(TEXT(AI861,"jjjj"),LEN(TEXT(AI861,"jjjj"))-1)</f>
        <v>Mercredi</v>
      </c>
      <c r="AL862" s="155">
        <f>DAY(AI861)</f>
        <v>4</v>
      </c>
      <c r="AM862" s="20" t="str">
        <f>UPPER(LEFT(TEXT(AI861,"mmmm")))&amp;RIGHT(TEXT(AI861,"mmmm"),LEN(TEXT(AI861,"mmmm"))-1)</f>
        <v>Septembre</v>
      </c>
      <c r="AO862">
        <f t="shared" si="414"/>
        <v>0</v>
      </c>
    </row>
    <row r="863" spans="1:41" ht="18">
      <c r="A863" s="384"/>
      <c r="B863" s="215">
        <f ca="1">IF(_xlfn.ISOWEEKNUM($N$2)=A853,1,0)</f>
        <v>0</v>
      </c>
      <c r="C863" s="216">
        <f t="shared" si="415"/>
        <v>9</v>
      </c>
      <c r="D863" s="216">
        <f>A853</f>
        <v>36</v>
      </c>
      <c r="E863" s="216">
        <f t="shared" si="416"/>
        <v>4</v>
      </c>
      <c r="F863" s="217">
        <f>J861</f>
        <v>45539</v>
      </c>
      <c r="G863" s="216">
        <f t="shared" ca="1" si="412"/>
        <v>0</v>
      </c>
      <c r="H863" s="218">
        <v>11</v>
      </c>
      <c r="I863" s="219">
        <f>_xlfn.NUMBERVALUE(A853&amp;H863)</f>
        <v>3611</v>
      </c>
      <c r="J863" s="367"/>
      <c r="K863" s="101"/>
      <c r="L863" s="101"/>
      <c r="M863" s="97"/>
      <c r="N863" s="370"/>
      <c r="O863" s="102"/>
      <c r="P863" s="98"/>
      <c r="Q863" s="88"/>
      <c r="R863" s="100"/>
      <c r="S863" s="100"/>
      <c r="T863" s="100"/>
      <c r="U863" s="119"/>
      <c r="V863" s="120"/>
      <c r="W863" s="121"/>
      <c r="X863" s="122"/>
      <c r="Y863" s="121"/>
      <c r="Z863" s="94"/>
      <c r="AA863" s="94"/>
      <c r="AB863" s="123"/>
      <c r="AC863" s="304"/>
      <c r="AD863" s="305"/>
      <c r="AF863">
        <f t="shared" si="417"/>
        <v>0</v>
      </c>
      <c r="AG863">
        <f t="shared" si="418"/>
        <v>0</v>
      </c>
      <c r="AH863">
        <f t="shared" si="419"/>
        <v>0</v>
      </c>
      <c r="AI863" s="155"/>
      <c r="AJ863" s="155"/>
      <c r="AK863" s="155"/>
      <c r="AL863" s="155"/>
      <c r="AM863" s="155"/>
      <c r="AO863">
        <f t="shared" si="414"/>
        <v>0</v>
      </c>
    </row>
    <row r="864" spans="1:41" ht="18.75" thickBot="1">
      <c r="A864" s="384"/>
      <c r="B864" s="215">
        <f ca="1">IF(_xlfn.ISOWEEKNUM($N$2)=A853,1,0)</f>
        <v>0</v>
      </c>
      <c r="C864" s="216">
        <f t="shared" si="415"/>
        <v>9</v>
      </c>
      <c r="D864" s="216">
        <f>A853</f>
        <v>36</v>
      </c>
      <c r="E864" s="216">
        <f t="shared" si="416"/>
        <v>4</v>
      </c>
      <c r="F864" s="217">
        <f>J861</f>
        <v>45539</v>
      </c>
      <c r="G864" s="216">
        <f t="shared" ca="1" si="412"/>
        <v>0</v>
      </c>
      <c r="H864" s="218">
        <v>12</v>
      </c>
      <c r="I864" s="219">
        <f>_xlfn.NUMBERVALUE(A853&amp;H864)</f>
        <v>3612</v>
      </c>
      <c r="J864" s="368"/>
      <c r="K864" s="103"/>
      <c r="L864" s="103"/>
      <c r="M864" s="104"/>
      <c r="N864" s="371"/>
      <c r="O864" s="105"/>
      <c r="P864" s="105"/>
      <c r="Q864" s="106"/>
      <c r="R864" s="107"/>
      <c r="S864" s="107"/>
      <c r="T864" s="107"/>
      <c r="U864" s="124"/>
      <c r="V864" s="125"/>
      <c r="W864" s="126"/>
      <c r="X864" s="127"/>
      <c r="Y864" s="126"/>
      <c r="Z864" s="112"/>
      <c r="AA864" s="112"/>
      <c r="AB864" s="128"/>
      <c r="AC864" s="306"/>
      <c r="AD864" s="307"/>
      <c r="AF864">
        <f t="shared" si="417"/>
        <v>0</v>
      </c>
      <c r="AG864">
        <f t="shared" si="418"/>
        <v>0</v>
      </c>
      <c r="AH864">
        <f t="shared" si="419"/>
        <v>0</v>
      </c>
      <c r="AI864" s="155"/>
      <c r="AJ864" s="155"/>
      <c r="AK864" s="155"/>
      <c r="AL864" s="155"/>
      <c r="AM864" s="155"/>
      <c r="AO864">
        <f t="shared" si="414"/>
        <v>0</v>
      </c>
    </row>
    <row r="865" spans="1:41" ht="18" customHeight="1">
      <c r="A865" s="384"/>
      <c r="B865" s="215">
        <f ca="1">IF(_xlfn.ISOWEEKNUM($N$2)=A853,1,0)</f>
        <v>0</v>
      </c>
      <c r="C865" s="216">
        <f t="shared" si="415"/>
        <v>9</v>
      </c>
      <c r="D865" s="216">
        <f>A853</f>
        <v>36</v>
      </c>
      <c r="E865" s="216">
        <f t="shared" si="416"/>
        <v>5</v>
      </c>
      <c r="F865" s="217">
        <f>J865</f>
        <v>45540</v>
      </c>
      <c r="G865" s="216">
        <f t="shared" ca="1" si="412"/>
        <v>0</v>
      </c>
      <c r="H865" s="218">
        <v>13</v>
      </c>
      <c r="I865" s="219">
        <f>_xlfn.NUMBERVALUE(A853&amp;H865)</f>
        <v>3613</v>
      </c>
      <c r="J865" s="366">
        <f>J861+1</f>
        <v>45540</v>
      </c>
      <c r="K865" s="84" t="s">
        <v>131</v>
      </c>
      <c r="L865" s="84" t="s">
        <v>161</v>
      </c>
      <c r="M865" s="85">
        <v>19</v>
      </c>
      <c r="N865" s="369" t="str">
        <f t="shared" ref="N865" si="425">AK866&amp;"
"&amp;AL866&amp;"
"&amp;AM866</f>
        <v>Jeudi
5
Septembre</v>
      </c>
      <c r="O865" s="86" t="s">
        <v>121</v>
      </c>
      <c r="P865" s="87" t="s">
        <v>122</v>
      </c>
      <c r="Q865" s="88">
        <v>8</v>
      </c>
      <c r="R865" s="89"/>
      <c r="S865" s="89"/>
      <c r="T865" s="89"/>
      <c r="U865" s="90"/>
      <c r="V865" s="91">
        <v>0</v>
      </c>
      <c r="W865" s="92"/>
      <c r="X865" s="93"/>
      <c r="Y865" s="92"/>
      <c r="Z865" s="94"/>
      <c r="AA865" s="94"/>
      <c r="AB865" s="95"/>
      <c r="AC865" s="298"/>
      <c r="AD865" s="308"/>
      <c r="AF865">
        <f t="shared" si="417"/>
        <v>0</v>
      </c>
      <c r="AG865">
        <f t="shared" si="418"/>
        <v>60</v>
      </c>
      <c r="AH865">
        <f t="shared" si="419"/>
        <v>60</v>
      </c>
      <c r="AI865" s="20">
        <f>AI861+1</f>
        <v>45540</v>
      </c>
      <c r="AJ865" s="155"/>
      <c r="AK865" s="155"/>
      <c r="AL865" s="155"/>
      <c r="AM865" s="155"/>
      <c r="AO865">
        <f t="shared" si="414"/>
        <v>8</v>
      </c>
    </row>
    <row r="866" spans="1:41" ht="18">
      <c r="A866" s="384"/>
      <c r="B866" s="215">
        <f ca="1">IF(_xlfn.ISOWEEKNUM($N$2)=A853,1,0)</f>
        <v>0</v>
      </c>
      <c r="C866" s="216">
        <f t="shared" si="415"/>
        <v>9</v>
      </c>
      <c r="D866" s="216">
        <f>A853</f>
        <v>36</v>
      </c>
      <c r="E866" s="216">
        <f t="shared" si="416"/>
        <v>5</v>
      </c>
      <c r="F866" s="217">
        <f>J865</f>
        <v>45540</v>
      </c>
      <c r="G866" s="216">
        <f t="shared" ca="1" si="412"/>
        <v>0</v>
      </c>
      <c r="H866" s="218">
        <v>14</v>
      </c>
      <c r="I866" s="219">
        <f>_xlfn.NUMBERVALUE(A853&amp;H866)</f>
        <v>3614</v>
      </c>
      <c r="J866" s="367"/>
      <c r="K866" s="96"/>
      <c r="L866" s="101"/>
      <c r="M866" s="97"/>
      <c r="N866" s="370"/>
      <c r="O866" s="98"/>
      <c r="P866" s="98"/>
      <c r="Q866" s="99"/>
      <c r="R866" s="89"/>
      <c r="S866" s="89"/>
      <c r="T866" s="89"/>
      <c r="U866" s="114"/>
      <c r="V866" s="115"/>
      <c r="W866" s="116"/>
      <c r="X866" s="117"/>
      <c r="Y866" s="116"/>
      <c r="Z866" s="94"/>
      <c r="AA866" s="94"/>
      <c r="AB866" s="118"/>
      <c r="AC866" s="302"/>
      <c r="AD866" s="303"/>
      <c r="AF866">
        <f t="shared" si="417"/>
        <v>0</v>
      </c>
      <c r="AG866">
        <f t="shared" si="418"/>
        <v>0</v>
      </c>
      <c r="AH866">
        <f t="shared" si="419"/>
        <v>0</v>
      </c>
      <c r="AI866" s="20" t="str">
        <f>UPPER(LEFT(TEXT(AI865,"jjjj")))&amp;RIGHT(TEXT(AI865,"jjjj"),LEN(TEXT(AI865,"jjjj"))-1)</f>
        <v>Jeudi</v>
      </c>
      <c r="AJ866" s="155" t="str">
        <f>TEXT(AI865,"jj")</f>
        <v>05</v>
      </c>
      <c r="AK866" s="20" t="str">
        <f>UPPER(LEFT(TEXT(AI865,"jjjj")))&amp;RIGHT(TEXT(AI865,"jjjj"),LEN(TEXT(AI865,"jjjj"))-1)</f>
        <v>Jeudi</v>
      </c>
      <c r="AL866" s="155">
        <f>DAY(AI865)</f>
        <v>5</v>
      </c>
      <c r="AM866" s="20" t="str">
        <f>UPPER(LEFT(TEXT(AI865,"mmmm")))&amp;RIGHT(TEXT(AI865,"mmmm"),LEN(TEXT(AI865,"mmmm"))-1)</f>
        <v>Septembre</v>
      </c>
      <c r="AO866">
        <f t="shared" si="414"/>
        <v>0</v>
      </c>
    </row>
    <row r="867" spans="1:41" ht="18">
      <c r="A867" s="384"/>
      <c r="B867" s="215">
        <f ca="1">IF(_xlfn.ISOWEEKNUM($N$2)=A853,1,0)</f>
        <v>0</v>
      </c>
      <c r="C867" s="216">
        <f t="shared" si="415"/>
        <v>9</v>
      </c>
      <c r="D867" s="216">
        <f>A853</f>
        <v>36</v>
      </c>
      <c r="E867" s="216">
        <f t="shared" si="416"/>
        <v>5</v>
      </c>
      <c r="F867" s="217">
        <f>J865</f>
        <v>45540</v>
      </c>
      <c r="G867" s="216">
        <f t="shared" ca="1" si="412"/>
        <v>0</v>
      </c>
      <c r="H867" s="218">
        <v>15</v>
      </c>
      <c r="I867" s="219">
        <f>_xlfn.NUMBERVALUE(A853&amp;H867)</f>
        <v>3615</v>
      </c>
      <c r="J867" s="367"/>
      <c r="K867" s="101"/>
      <c r="L867" s="101"/>
      <c r="M867" s="97"/>
      <c r="N867" s="370"/>
      <c r="O867" s="102"/>
      <c r="P867" s="98"/>
      <c r="Q867" s="88"/>
      <c r="R867" s="100"/>
      <c r="S867" s="100"/>
      <c r="T867" s="100"/>
      <c r="U867" s="119"/>
      <c r="V867" s="120"/>
      <c r="W867" s="121"/>
      <c r="X867" s="122"/>
      <c r="Y867" s="121"/>
      <c r="Z867" s="94"/>
      <c r="AA867" s="94"/>
      <c r="AB867" s="123"/>
      <c r="AC867" s="304"/>
      <c r="AD867" s="305"/>
      <c r="AF867">
        <f t="shared" si="417"/>
        <v>0</v>
      </c>
      <c r="AG867">
        <f t="shared" si="418"/>
        <v>0</v>
      </c>
      <c r="AH867">
        <f t="shared" si="419"/>
        <v>0</v>
      </c>
      <c r="AI867" s="155"/>
      <c r="AJ867" s="155"/>
      <c r="AK867" s="155"/>
      <c r="AL867" s="155"/>
      <c r="AM867" s="155"/>
      <c r="AO867">
        <f t="shared" si="414"/>
        <v>0</v>
      </c>
    </row>
    <row r="868" spans="1:41" ht="18.75" thickBot="1">
      <c r="A868" s="384"/>
      <c r="B868" s="215">
        <f ca="1">IF(_xlfn.ISOWEEKNUM($N$2)=A853,1,0)</f>
        <v>0</v>
      </c>
      <c r="C868" s="216">
        <f t="shared" si="415"/>
        <v>9</v>
      </c>
      <c r="D868" s="216">
        <f>A853</f>
        <v>36</v>
      </c>
      <c r="E868" s="216">
        <f t="shared" si="416"/>
        <v>5</v>
      </c>
      <c r="F868" s="217">
        <f>J865</f>
        <v>45540</v>
      </c>
      <c r="G868" s="216">
        <f t="shared" ca="1" si="412"/>
        <v>0</v>
      </c>
      <c r="H868" s="218">
        <v>16</v>
      </c>
      <c r="I868" s="219">
        <f>_xlfn.NUMBERVALUE(A853&amp;H868)</f>
        <v>3616</v>
      </c>
      <c r="J868" s="368"/>
      <c r="K868" s="103"/>
      <c r="L868" s="103"/>
      <c r="M868" s="104"/>
      <c r="N868" s="371"/>
      <c r="O868" s="105"/>
      <c r="P868" s="105"/>
      <c r="Q868" s="106"/>
      <c r="R868" s="107"/>
      <c r="S868" s="107"/>
      <c r="T868" s="107"/>
      <c r="U868" s="124"/>
      <c r="V868" s="125"/>
      <c r="W868" s="126"/>
      <c r="X868" s="127"/>
      <c r="Y868" s="126"/>
      <c r="Z868" s="112"/>
      <c r="AA868" s="112"/>
      <c r="AB868" s="128"/>
      <c r="AC868" s="306"/>
      <c r="AD868" s="307"/>
      <c r="AF868">
        <f t="shared" si="417"/>
        <v>0</v>
      </c>
      <c r="AG868">
        <f t="shared" si="418"/>
        <v>0</v>
      </c>
      <c r="AH868">
        <f t="shared" si="419"/>
        <v>0</v>
      </c>
      <c r="AI868" s="155"/>
      <c r="AJ868" s="155"/>
      <c r="AK868" s="155"/>
      <c r="AL868" s="155"/>
      <c r="AM868" s="155"/>
      <c r="AO868">
        <f t="shared" si="414"/>
        <v>0</v>
      </c>
    </row>
    <row r="869" spans="1:41" ht="18" customHeight="1">
      <c r="A869" s="384"/>
      <c r="B869" s="215">
        <f ca="1">IF(_xlfn.ISOWEEKNUM($N$2)=A853,1,0)</f>
        <v>0</v>
      </c>
      <c r="C869" s="216">
        <f t="shared" si="415"/>
        <v>9</v>
      </c>
      <c r="D869" s="216">
        <f>A853</f>
        <v>36</v>
      </c>
      <c r="E869" s="216">
        <f t="shared" si="416"/>
        <v>6</v>
      </c>
      <c r="F869" s="217">
        <f>J869</f>
        <v>45541</v>
      </c>
      <c r="G869" s="216">
        <f t="shared" ca="1" si="412"/>
        <v>0</v>
      </c>
      <c r="H869" s="218">
        <v>17</v>
      </c>
      <c r="I869" s="219">
        <f>_xlfn.NUMBERVALUE(A853&amp;H869)</f>
        <v>3617</v>
      </c>
      <c r="J869" s="366">
        <f>J865+1</f>
        <v>45541</v>
      </c>
      <c r="K869" s="84" t="s">
        <v>131</v>
      </c>
      <c r="L869" s="84" t="s">
        <v>161</v>
      </c>
      <c r="M869" s="85">
        <v>19</v>
      </c>
      <c r="N869" s="369" t="str">
        <f t="shared" ref="N869" si="426">AK870&amp;"
"&amp;AL870&amp;"
"&amp;AM870</f>
        <v>Vendredi
6
Septembre</v>
      </c>
      <c r="O869" s="86">
        <v>7</v>
      </c>
      <c r="P869" s="87">
        <v>15</v>
      </c>
      <c r="Q869" s="88">
        <v>8</v>
      </c>
      <c r="R869" s="89"/>
      <c r="S869" s="89"/>
      <c r="T869" s="89"/>
      <c r="U869" s="90"/>
      <c r="V869" s="91">
        <v>5.0000000000000001E-3</v>
      </c>
      <c r="W869" s="92"/>
      <c r="X869" s="93"/>
      <c r="Y869" s="92"/>
      <c r="Z869" s="94"/>
      <c r="AA869" s="94"/>
      <c r="AB869" s="95"/>
      <c r="AC869" s="309"/>
      <c r="AD869" s="308"/>
      <c r="AF869">
        <f t="shared" si="417"/>
        <v>0</v>
      </c>
      <c r="AG869">
        <f t="shared" si="418"/>
        <v>60</v>
      </c>
      <c r="AH869">
        <f t="shared" si="419"/>
        <v>60</v>
      </c>
      <c r="AI869" s="20">
        <f>AI865+1</f>
        <v>45541</v>
      </c>
      <c r="AJ869" s="155"/>
      <c r="AK869" s="155"/>
      <c r="AL869" s="155"/>
      <c r="AM869" s="155"/>
      <c r="AO869">
        <f t="shared" si="414"/>
        <v>8</v>
      </c>
    </row>
    <row r="870" spans="1:41" ht="18">
      <c r="A870" s="384"/>
      <c r="B870" s="215">
        <f ca="1">IF(_xlfn.ISOWEEKNUM($N$2)=A853,1,0)</f>
        <v>0</v>
      </c>
      <c r="C870" s="216">
        <f t="shared" si="415"/>
        <v>9</v>
      </c>
      <c r="D870" s="216">
        <f>A853</f>
        <v>36</v>
      </c>
      <c r="E870" s="216">
        <f t="shared" si="416"/>
        <v>6</v>
      </c>
      <c r="F870" s="217">
        <f>J869</f>
        <v>45541</v>
      </c>
      <c r="G870" s="216">
        <f t="shared" ca="1" si="412"/>
        <v>0</v>
      </c>
      <c r="H870" s="218">
        <v>18</v>
      </c>
      <c r="I870" s="219">
        <f>_xlfn.NUMBERVALUE(A853&amp;H870)</f>
        <v>3618</v>
      </c>
      <c r="J870" s="367"/>
      <c r="K870" s="96"/>
      <c r="L870" s="101"/>
      <c r="M870" s="97"/>
      <c r="N870" s="370"/>
      <c r="O870" s="98"/>
      <c r="P870" s="98"/>
      <c r="Q870" s="99"/>
      <c r="R870" s="89"/>
      <c r="S870" s="89"/>
      <c r="T870" s="89"/>
      <c r="U870" s="114"/>
      <c r="V870" s="115"/>
      <c r="W870" s="116"/>
      <c r="X870" s="117"/>
      <c r="Y870" s="116"/>
      <c r="Z870" s="94"/>
      <c r="AA870" s="94"/>
      <c r="AB870" s="118"/>
      <c r="AC870" s="298"/>
      <c r="AD870" s="303"/>
      <c r="AF870">
        <f t="shared" si="417"/>
        <v>0</v>
      </c>
      <c r="AG870">
        <f t="shared" si="418"/>
        <v>0</v>
      </c>
      <c r="AH870">
        <f t="shared" si="419"/>
        <v>0</v>
      </c>
      <c r="AI870" s="20" t="str">
        <f>UPPER(LEFT(TEXT(AI869,"jjjj")))&amp;RIGHT(TEXT(AI869,"jjjj"),LEN(TEXT(AI869,"jjjj"))-1)</f>
        <v>Vendredi</v>
      </c>
      <c r="AJ870" s="155" t="str">
        <f>TEXT(AI869,"jj")</f>
        <v>06</v>
      </c>
      <c r="AK870" s="20" t="str">
        <f>UPPER(LEFT(TEXT(AI869,"jjjj")))&amp;RIGHT(TEXT(AI869,"jjjj"),LEN(TEXT(AI869,"jjjj"))-1)</f>
        <v>Vendredi</v>
      </c>
      <c r="AL870" s="155">
        <f>DAY(AI869)</f>
        <v>6</v>
      </c>
      <c r="AM870" s="20" t="str">
        <f>UPPER(LEFT(TEXT(AI869,"mmmm")))&amp;RIGHT(TEXT(AI869,"mmmm"),LEN(TEXT(AI869,"mmmm"))-1)</f>
        <v>Septembre</v>
      </c>
      <c r="AO870">
        <f t="shared" si="414"/>
        <v>0</v>
      </c>
    </row>
    <row r="871" spans="1:41" ht="18">
      <c r="A871" s="384"/>
      <c r="B871" s="215">
        <f ca="1">IF(_xlfn.ISOWEEKNUM($N$2)=A853,1,0)</f>
        <v>0</v>
      </c>
      <c r="C871" s="216">
        <f t="shared" si="415"/>
        <v>9</v>
      </c>
      <c r="D871" s="216">
        <f>A853</f>
        <v>36</v>
      </c>
      <c r="E871" s="216">
        <f t="shared" si="416"/>
        <v>6</v>
      </c>
      <c r="F871" s="217">
        <f>J869</f>
        <v>45541</v>
      </c>
      <c r="G871" s="216">
        <f t="shared" ca="1" si="412"/>
        <v>0</v>
      </c>
      <c r="H871" s="218">
        <v>19</v>
      </c>
      <c r="I871" s="219">
        <f>_xlfn.NUMBERVALUE(A853&amp;H871)</f>
        <v>3619</v>
      </c>
      <c r="J871" s="367"/>
      <c r="K871" s="101"/>
      <c r="L871" s="101"/>
      <c r="M871" s="97"/>
      <c r="N871" s="370"/>
      <c r="O871" s="102"/>
      <c r="P871" s="98"/>
      <c r="Q871" s="88"/>
      <c r="R871" s="100"/>
      <c r="S871" s="100"/>
      <c r="T871" s="100"/>
      <c r="U871" s="119"/>
      <c r="V871" s="120"/>
      <c r="W871" s="121"/>
      <c r="X871" s="122"/>
      <c r="Y871" s="121"/>
      <c r="Z871" s="94"/>
      <c r="AA871" s="94"/>
      <c r="AB871" s="123"/>
      <c r="AC871" s="304"/>
      <c r="AD871" s="305"/>
      <c r="AF871">
        <f t="shared" si="417"/>
        <v>0</v>
      </c>
      <c r="AG871">
        <f t="shared" si="418"/>
        <v>0</v>
      </c>
      <c r="AH871">
        <f t="shared" si="419"/>
        <v>0</v>
      </c>
      <c r="AI871" s="155"/>
      <c r="AJ871" s="155"/>
      <c r="AK871" s="155"/>
      <c r="AL871" s="155"/>
      <c r="AM871" s="155"/>
      <c r="AO871">
        <f t="shared" si="414"/>
        <v>0</v>
      </c>
    </row>
    <row r="872" spans="1:41" ht="18.75" thickBot="1">
      <c r="A872" s="384"/>
      <c r="B872" s="215">
        <f ca="1">IF(_xlfn.ISOWEEKNUM($N$2)=A853,1,0)</f>
        <v>0</v>
      </c>
      <c r="C872" s="216">
        <f t="shared" si="415"/>
        <v>9</v>
      </c>
      <c r="D872" s="216">
        <f>A853</f>
        <v>36</v>
      </c>
      <c r="E872" s="216">
        <f t="shared" si="416"/>
        <v>6</v>
      </c>
      <c r="F872" s="217">
        <f>J869</f>
        <v>45541</v>
      </c>
      <c r="G872" s="216">
        <f t="shared" ca="1" si="412"/>
        <v>0</v>
      </c>
      <c r="H872" s="218">
        <v>20</v>
      </c>
      <c r="I872" s="219">
        <f>_xlfn.NUMBERVALUE(A853&amp;H872)</f>
        <v>3620</v>
      </c>
      <c r="J872" s="368"/>
      <c r="K872" s="103"/>
      <c r="L872" s="103"/>
      <c r="M872" s="104"/>
      <c r="N872" s="371"/>
      <c r="O872" s="105"/>
      <c r="P872" s="105"/>
      <c r="Q872" s="106"/>
      <c r="R872" s="107"/>
      <c r="S872" s="107"/>
      <c r="T872" s="107"/>
      <c r="U872" s="124"/>
      <c r="V872" s="125"/>
      <c r="W872" s="126"/>
      <c r="X872" s="127"/>
      <c r="Y872" s="126"/>
      <c r="Z872" s="112"/>
      <c r="AA872" s="112"/>
      <c r="AB872" s="128"/>
      <c r="AC872" s="306"/>
      <c r="AD872" s="307"/>
      <c r="AF872">
        <f t="shared" si="417"/>
        <v>0</v>
      </c>
      <c r="AG872">
        <f t="shared" si="418"/>
        <v>0</v>
      </c>
      <c r="AH872">
        <f t="shared" si="419"/>
        <v>0</v>
      </c>
      <c r="AI872" s="155"/>
      <c r="AJ872" s="155"/>
      <c r="AK872" s="155"/>
      <c r="AL872" s="155"/>
      <c r="AM872" s="155"/>
      <c r="AO872">
        <f t="shared" si="414"/>
        <v>0</v>
      </c>
    </row>
    <row r="873" spans="1:41" ht="18" customHeight="1">
      <c r="A873" s="384"/>
      <c r="B873" s="215">
        <f ca="1">IF(_xlfn.ISOWEEKNUM($N$2)=A853,1,0)</f>
        <v>0</v>
      </c>
      <c r="C873" s="216">
        <f t="shared" si="415"/>
        <v>9</v>
      </c>
      <c r="D873" s="216">
        <f>A853</f>
        <v>36</v>
      </c>
      <c r="E873" s="216">
        <f t="shared" si="416"/>
        <v>7</v>
      </c>
      <c r="F873" s="217">
        <f>J873</f>
        <v>45542</v>
      </c>
      <c r="G873" s="216">
        <f t="shared" ca="1" si="412"/>
        <v>0</v>
      </c>
      <c r="H873" s="218">
        <v>21</v>
      </c>
      <c r="I873" s="219">
        <f>_xlfn.NUMBERVALUE(A853&amp;H873)</f>
        <v>3621</v>
      </c>
      <c r="J873" s="372">
        <f>J869+1</f>
        <v>45542</v>
      </c>
      <c r="K873" s="52" t="s">
        <v>131</v>
      </c>
      <c r="L873" s="53" t="s">
        <v>161</v>
      </c>
      <c r="M873" s="54">
        <v>19</v>
      </c>
      <c r="N873" s="374" t="str">
        <f t="shared" ref="N873" si="427">AK874&amp;"
"&amp;AL874&amp;"
"&amp;AM874</f>
        <v>Samedi
7
Septembre</v>
      </c>
      <c r="O873" s="55">
        <v>6</v>
      </c>
      <c r="P873" s="56">
        <v>14</v>
      </c>
      <c r="Q873" s="57">
        <v>8</v>
      </c>
      <c r="R873" s="58"/>
      <c r="S873" s="58"/>
      <c r="T873" s="58"/>
      <c r="U873" s="59"/>
      <c r="V873" s="60">
        <v>8.9999999999999993E-3</v>
      </c>
      <c r="W873" s="61"/>
      <c r="X873" s="62"/>
      <c r="Y873" s="61"/>
      <c r="Z873" s="63"/>
      <c r="AA873" s="63"/>
      <c r="AB873" s="64"/>
      <c r="AC873" s="310"/>
      <c r="AD873" s="311"/>
      <c r="AF873">
        <f t="shared" si="417"/>
        <v>0</v>
      </c>
      <c r="AG873">
        <f t="shared" si="418"/>
        <v>60</v>
      </c>
      <c r="AH873">
        <f t="shared" si="419"/>
        <v>60</v>
      </c>
      <c r="AI873" s="20">
        <f>AI869+1</f>
        <v>45542</v>
      </c>
      <c r="AJ873" s="155"/>
      <c r="AK873" s="155"/>
      <c r="AL873" s="155"/>
      <c r="AM873" s="155"/>
      <c r="AO873">
        <f t="shared" si="414"/>
        <v>8</v>
      </c>
    </row>
    <row r="874" spans="1:41" ht="18.75" thickBot="1">
      <c r="A874" s="384"/>
      <c r="B874" s="215">
        <f ca="1">IF(_xlfn.ISOWEEKNUM($N$2)=A853,1,0)</f>
        <v>0</v>
      </c>
      <c r="C874" s="216">
        <f t="shared" si="415"/>
        <v>9</v>
      </c>
      <c r="D874" s="216">
        <f>A853</f>
        <v>36</v>
      </c>
      <c r="E874" s="216">
        <f t="shared" si="416"/>
        <v>7</v>
      </c>
      <c r="F874" s="217">
        <f>J873</f>
        <v>45542</v>
      </c>
      <c r="G874" s="216">
        <f t="shared" ca="1" si="412"/>
        <v>0</v>
      </c>
      <c r="H874" s="218">
        <v>22</v>
      </c>
      <c r="I874" s="219">
        <f>_xlfn.NUMBERVALUE(A853&amp;H874)</f>
        <v>3622</v>
      </c>
      <c r="J874" s="373"/>
      <c r="K874" s="53"/>
      <c r="L874" s="53"/>
      <c r="M874" s="65"/>
      <c r="N874" s="375"/>
      <c r="O874" s="66"/>
      <c r="P874" s="66"/>
      <c r="Q874" s="67"/>
      <c r="R874" s="68"/>
      <c r="S874" s="68"/>
      <c r="T874" s="68"/>
      <c r="U874" s="69"/>
      <c r="V874" s="70"/>
      <c r="W874" s="71"/>
      <c r="X874" s="72"/>
      <c r="Y874" s="71"/>
      <c r="Z874" s="73"/>
      <c r="AA874" s="73"/>
      <c r="AB874" s="74"/>
      <c r="AC874" s="312"/>
      <c r="AD874" s="313"/>
      <c r="AF874">
        <f t="shared" si="417"/>
        <v>0</v>
      </c>
      <c r="AG874">
        <f t="shared" si="418"/>
        <v>0</v>
      </c>
      <c r="AH874">
        <f t="shared" si="419"/>
        <v>0</v>
      </c>
      <c r="AI874" s="20" t="str">
        <f>UPPER(LEFT(TEXT(AI873,"jjjj")))&amp;RIGHT(TEXT(AI873,"jjjj"),LEN(TEXT(AI873,"jjjj"))-1)</f>
        <v>Samedi</v>
      </c>
      <c r="AJ874" s="155" t="str">
        <f>TEXT(AI873,"jj")</f>
        <v>07</v>
      </c>
      <c r="AK874" s="20" t="str">
        <f>UPPER(LEFT(TEXT(AI873,"jjjj")))&amp;RIGHT(TEXT(AI873,"jjjj"),LEN(TEXT(AI873,"jjjj"))-1)</f>
        <v>Samedi</v>
      </c>
      <c r="AL874" s="155">
        <f>DAY(AI873)</f>
        <v>7</v>
      </c>
      <c r="AM874" s="20" t="str">
        <f>UPPER(LEFT(TEXT(AI873,"mmmm")))&amp;RIGHT(TEXT(AI873,"mmmm"),LEN(TEXT(AI873,"mmmm"))-1)</f>
        <v>Septembre</v>
      </c>
      <c r="AO874">
        <f t="shared" si="414"/>
        <v>0</v>
      </c>
    </row>
    <row r="875" spans="1:41" ht="18" customHeight="1">
      <c r="A875" s="384"/>
      <c r="B875" s="215">
        <f ca="1">IF(_xlfn.ISOWEEKNUM($N$2)=A853,1,0)</f>
        <v>0</v>
      </c>
      <c r="C875" s="216">
        <f t="shared" si="415"/>
        <v>9</v>
      </c>
      <c r="D875" s="216">
        <f>A853</f>
        <v>36</v>
      </c>
      <c r="E875" s="216">
        <f t="shared" si="416"/>
        <v>8</v>
      </c>
      <c r="F875" s="217">
        <f>J875</f>
        <v>45543</v>
      </c>
      <c r="G875" s="216">
        <f t="shared" ca="1" si="412"/>
        <v>0</v>
      </c>
      <c r="H875" s="218">
        <v>23</v>
      </c>
      <c r="I875" s="219">
        <f>_xlfn.NUMBERVALUE(A853&amp;H875)</f>
        <v>3623</v>
      </c>
      <c r="J875" s="372">
        <f>J873+1</f>
        <v>45543</v>
      </c>
      <c r="K875" s="75"/>
      <c r="L875" s="75"/>
      <c r="M875" s="54"/>
      <c r="N875" s="374" t="str">
        <f t="shared" ref="N875" si="428">AK876&amp;"
"&amp;AL876&amp;"
"&amp;AM876</f>
        <v>Dimanche
8
Septembre</v>
      </c>
      <c r="O875" s="76"/>
      <c r="P875" s="77"/>
      <c r="Q875" s="78"/>
      <c r="R875" s="79"/>
      <c r="S875" s="79"/>
      <c r="T875" s="79"/>
      <c r="U875" s="80"/>
      <c r="V875" s="81"/>
      <c r="W875" s="81"/>
      <c r="X875" s="82"/>
      <c r="Y875" s="81"/>
      <c r="Z875" s="81"/>
      <c r="AA875" s="81"/>
      <c r="AB875" s="83"/>
      <c r="AC875" s="314"/>
      <c r="AD875" s="315"/>
      <c r="AF875">
        <f t="shared" si="417"/>
        <v>0</v>
      </c>
      <c r="AG875">
        <f t="shared" si="418"/>
        <v>0</v>
      </c>
      <c r="AH875">
        <f t="shared" si="419"/>
        <v>0</v>
      </c>
      <c r="AI875" s="20">
        <f>AI873+1</f>
        <v>45543</v>
      </c>
      <c r="AJ875" s="155"/>
      <c r="AK875" s="155"/>
      <c r="AL875" s="155"/>
      <c r="AM875" s="155"/>
      <c r="AO875">
        <f t="shared" si="414"/>
        <v>0</v>
      </c>
    </row>
    <row r="876" spans="1:41" ht="18.75" thickBot="1">
      <c r="A876" s="385"/>
      <c r="B876" s="220">
        <f ca="1">IF(_xlfn.ISOWEEKNUM($N$2)=A853,1,0)</f>
        <v>0</v>
      </c>
      <c r="C876" s="216">
        <f t="shared" si="415"/>
        <v>9</v>
      </c>
      <c r="D876" s="216">
        <f>A853</f>
        <v>36</v>
      </c>
      <c r="E876" s="216">
        <f t="shared" si="416"/>
        <v>8</v>
      </c>
      <c r="F876" s="217">
        <f>J875</f>
        <v>45543</v>
      </c>
      <c r="G876" s="221">
        <f t="shared" ca="1" si="412"/>
        <v>0</v>
      </c>
      <c r="H876" s="218">
        <v>24</v>
      </c>
      <c r="I876" s="222">
        <f>_xlfn.NUMBERVALUE(A853&amp;H876)</f>
        <v>3624</v>
      </c>
      <c r="J876" s="379"/>
      <c r="K876" s="146"/>
      <c r="L876" s="146"/>
      <c r="M876" s="147"/>
      <c r="N876" s="380"/>
      <c r="O876" s="148"/>
      <c r="P876" s="148"/>
      <c r="Q876" s="149"/>
      <c r="R876" s="150"/>
      <c r="S876" s="150"/>
      <c r="T876" s="150"/>
      <c r="U876" s="151"/>
      <c r="V876" s="152"/>
      <c r="W876" s="152"/>
      <c r="X876" s="153"/>
      <c r="Y876" s="152"/>
      <c r="Z876" s="152"/>
      <c r="AA876" s="152"/>
      <c r="AB876" s="154"/>
      <c r="AC876" s="316"/>
      <c r="AD876" s="317"/>
      <c r="AF876">
        <f t="shared" si="417"/>
        <v>0</v>
      </c>
      <c r="AG876">
        <f t="shared" si="418"/>
        <v>0</v>
      </c>
      <c r="AH876">
        <f t="shared" si="419"/>
        <v>0</v>
      </c>
      <c r="AI876" s="20" t="str">
        <f>UPPER(LEFT(TEXT(AI875,"jjjj")))&amp;RIGHT(TEXT(AI875,"jjjj"),LEN(TEXT(AI875,"jjjj"))-1)</f>
        <v>Dimanche</v>
      </c>
      <c r="AJ876" s="155" t="str">
        <f>TEXT(AI875,"jj")</f>
        <v>08</v>
      </c>
      <c r="AK876" s="20" t="str">
        <f>UPPER(LEFT(TEXT(AI875,"jjjj")))&amp;RIGHT(TEXT(AI875,"jjjj"),LEN(TEXT(AI875,"jjjj"))-1)</f>
        <v>Dimanche</v>
      </c>
      <c r="AL876" s="155">
        <f>DAY(AI875)</f>
        <v>8</v>
      </c>
      <c r="AM876" s="20" t="str">
        <f>UPPER(LEFT(TEXT(AI875,"mmmm")))&amp;RIGHT(TEXT(AI875,"mmmm"),LEN(TEXT(AI875,"mmmm"))-1)</f>
        <v>Septembre</v>
      </c>
      <c r="AO876">
        <f t="shared" si="414"/>
        <v>0</v>
      </c>
    </row>
    <row r="877" spans="1:41" ht="18.75" customHeight="1" thickTop="1">
      <c r="A877" s="383">
        <f>A853+1</f>
        <v>37</v>
      </c>
      <c r="B877" s="210">
        <f ca="1">IF(_xlfn.ISOWEEKNUM($N$2)=A877,1,0)</f>
        <v>0</v>
      </c>
      <c r="C877" s="211">
        <f t="shared" si="415"/>
        <v>9</v>
      </c>
      <c r="D877" s="211">
        <f>A877</f>
        <v>37</v>
      </c>
      <c r="E877" s="211">
        <f t="shared" si="416"/>
        <v>9</v>
      </c>
      <c r="F877" s="212">
        <f>J877</f>
        <v>45544</v>
      </c>
      <c r="G877" s="211">
        <f t="shared" ca="1" si="412"/>
        <v>0</v>
      </c>
      <c r="H877" s="213">
        <v>1</v>
      </c>
      <c r="I877" s="214">
        <f>_xlfn.NUMBERVALUE(A877&amp;0&amp;H877)</f>
        <v>3701</v>
      </c>
      <c r="J877" s="386">
        <f>J875+1</f>
        <v>45544</v>
      </c>
      <c r="K877" s="134" t="s">
        <v>138</v>
      </c>
      <c r="L877" s="134" t="s">
        <v>166</v>
      </c>
      <c r="M877" s="135">
        <v>20</v>
      </c>
      <c r="N877" s="387" t="str">
        <f t="shared" ref="N877" si="429">AK878&amp;"
"&amp;AL878&amp;"
"&amp;AM878</f>
        <v>Lundi
9
Septembre</v>
      </c>
      <c r="O877" s="136">
        <v>10</v>
      </c>
      <c r="P877" s="137">
        <v>17</v>
      </c>
      <c r="Q877" s="138">
        <v>7</v>
      </c>
      <c r="R877" s="139"/>
      <c r="S877" s="139"/>
      <c r="T877" s="139"/>
      <c r="U877" s="140">
        <v>4</v>
      </c>
      <c r="V877" s="141">
        <v>7.0000000000000001E-3</v>
      </c>
      <c r="W877" s="142"/>
      <c r="X877" s="143">
        <v>2</v>
      </c>
      <c r="Y877" s="142"/>
      <c r="Z877" s="144"/>
      <c r="AA877" s="144"/>
      <c r="AB877" s="145"/>
      <c r="AC877" s="296" t="s">
        <v>123</v>
      </c>
      <c r="AD877" s="297"/>
      <c r="AF877">
        <f t="shared" si="417"/>
        <v>0</v>
      </c>
      <c r="AG877">
        <f t="shared" si="418"/>
        <v>24</v>
      </c>
      <c r="AH877">
        <f t="shared" si="419"/>
        <v>24</v>
      </c>
      <c r="AI877" s="20">
        <f>J877</f>
        <v>45544</v>
      </c>
      <c r="AJ877" s="19"/>
      <c r="AK877" s="19"/>
      <c r="AL877" s="19"/>
      <c r="AM877" s="20"/>
      <c r="AO877">
        <f t="shared" si="414"/>
        <v>7</v>
      </c>
    </row>
    <row r="878" spans="1:41" ht="18">
      <c r="A878" s="384"/>
      <c r="B878" s="215">
        <f ca="1">IF(_xlfn.ISOWEEKNUM($N$2)=A877,1,0)</f>
        <v>0</v>
      </c>
      <c r="C878" s="216">
        <f t="shared" si="415"/>
        <v>9</v>
      </c>
      <c r="D878" s="216">
        <f>A877</f>
        <v>37</v>
      </c>
      <c r="E878" s="216">
        <f t="shared" si="416"/>
        <v>9</v>
      </c>
      <c r="F878" s="217">
        <f>J877</f>
        <v>45544</v>
      </c>
      <c r="G878" s="216">
        <f t="shared" ca="1" si="412"/>
        <v>0</v>
      </c>
      <c r="H878" s="218">
        <v>2</v>
      </c>
      <c r="I878" s="219">
        <f>_xlfn.NUMBERVALUE(A877&amp;0&amp;H878)</f>
        <v>3702</v>
      </c>
      <c r="J878" s="367"/>
      <c r="K878" s="96"/>
      <c r="L878" s="96"/>
      <c r="M878" s="97"/>
      <c r="N878" s="370"/>
      <c r="O878" s="98"/>
      <c r="P878" s="98"/>
      <c r="Q878" s="99"/>
      <c r="R878" s="100"/>
      <c r="S878" s="100"/>
      <c r="T878" s="100"/>
      <c r="U878" s="90"/>
      <c r="V878" s="91"/>
      <c r="W878" s="92"/>
      <c r="X878" s="93"/>
      <c r="Y878" s="92"/>
      <c r="Z878" s="94"/>
      <c r="AA878" s="94"/>
      <c r="AB878" s="95"/>
      <c r="AC878" s="298" t="s">
        <v>56</v>
      </c>
      <c r="AD878" s="299"/>
      <c r="AF878">
        <f t="shared" si="417"/>
        <v>0</v>
      </c>
      <c r="AG878">
        <f t="shared" si="418"/>
        <v>0</v>
      </c>
      <c r="AH878">
        <f t="shared" si="419"/>
        <v>0</v>
      </c>
      <c r="AI878" s="20" t="str">
        <f>UPPER(LEFT(TEXT(AI877,"jjjj")))&amp;RIGHT(TEXT(AI877,"jjjj"),LEN(TEXT(AI877,"jjjj"))-1)</f>
        <v>Lundi</v>
      </c>
      <c r="AJ878" s="155" t="str">
        <f>TEXT(AI877,"jj")</f>
        <v>09</v>
      </c>
      <c r="AK878" s="20" t="str">
        <f>UPPER(LEFT(TEXT(AI877,"jjjj")))&amp;RIGHT(TEXT(AI877,"jjjj"),LEN(TEXT(AI877,"jjjj"))-1)</f>
        <v>Lundi</v>
      </c>
      <c r="AL878" s="155">
        <f>DAY(AI877)</f>
        <v>9</v>
      </c>
      <c r="AM878" s="20" t="str">
        <f>UPPER(LEFT(TEXT(AI877,"mmmm")))&amp;RIGHT(TEXT(AI877,"mmmm"),LEN(TEXT(AI877,"mmmm"))-1)</f>
        <v>Septembre</v>
      </c>
      <c r="AO878">
        <f t="shared" si="414"/>
        <v>0</v>
      </c>
    </row>
    <row r="879" spans="1:41" ht="18">
      <c r="A879" s="384"/>
      <c r="B879" s="215">
        <f ca="1">IF(_xlfn.ISOWEEKNUM($N$2)=A877,1,0)</f>
        <v>0</v>
      </c>
      <c r="C879" s="216">
        <f t="shared" si="415"/>
        <v>9</v>
      </c>
      <c r="D879" s="216">
        <f>A877</f>
        <v>37</v>
      </c>
      <c r="E879" s="216">
        <f t="shared" si="416"/>
        <v>9</v>
      </c>
      <c r="F879" s="217">
        <f>J877</f>
        <v>45544</v>
      </c>
      <c r="G879" s="216">
        <f t="shared" ca="1" si="412"/>
        <v>0</v>
      </c>
      <c r="H879" s="218">
        <v>3</v>
      </c>
      <c r="I879" s="219">
        <f>_xlfn.NUMBERVALUE(A877&amp;0&amp;H879)</f>
        <v>3703</v>
      </c>
      <c r="J879" s="367"/>
      <c r="K879" s="101"/>
      <c r="L879" s="101"/>
      <c r="M879" s="97"/>
      <c r="N879" s="370"/>
      <c r="O879" s="102"/>
      <c r="P879" s="98"/>
      <c r="Q879" s="88"/>
      <c r="R879" s="89"/>
      <c r="S879" s="89"/>
      <c r="T879" s="89"/>
      <c r="U879" s="90"/>
      <c r="V879" s="91"/>
      <c r="W879" s="92"/>
      <c r="X879" s="93"/>
      <c r="Y879" s="92"/>
      <c r="Z879" s="94"/>
      <c r="AA879" s="94"/>
      <c r="AB879" s="95"/>
      <c r="AC879" s="298">
        <v>428</v>
      </c>
      <c r="AD879" s="299"/>
      <c r="AF879">
        <f t="shared" si="417"/>
        <v>428</v>
      </c>
      <c r="AG879">
        <f t="shared" si="418"/>
        <v>0</v>
      </c>
      <c r="AH879">
        <f t="shared" si="419"/>
        <v>428</v>
      </c>
      <c r="AI879" s="19"/>
      <c r="AJ879" s="19"/>
      <c r="AK879" s="19"/>
      <c r="AL879" s="19"/>
      <c r="AM879" s="19"/>
      <c r="AO879">
        <f t="shared" si="414"/>
        <v>0</v>
      </c>
    </row>
    <row r="880" spans="1:41" ht="18.75" thickBot="1">
      <c r="A880" s="384"/>
      <c r="B880" s="215">
        <f ca="1">IF(_xlfn.ISOWEEKNUM($N$2)=A877,1,0)</f>
        <v>0</v>
      </c>
      <c r="C880" s="216">
        <f t="shared" si="415"/>
        <v>9</v>
      </c>
      <c r="D880" s="216">
        <f>A877</f>
        <v>37</v>
      </c>
      <c r="E880" s="216">
        <f t="shared" si="416"/>
        <v>9</v>
      </c>
      <c r="F880" s="217">
        <f>J877</f>
        <v>45544</v>
      </c>
      <c r="G880" s="216">
        <f t="shared" ca="1" si="412"/>
        <v>0</v>
      </c>
      <c r="H880" s="218">
        <v>4</v>
      </c>
      <c r="I880" s="219">
        <f>_xlfn.NUMBERVALUE(A877&amp;0&amp;H880)</f>
        <v>3704</v>
      </c>
      <c r="J880" s="368"/>
      <c r="K880" s="103"/>
      <c r="L880" s="103"/>
      <c r="M880" s="104"/>
      <c r="N880" s="371"/>
      <c r="O880" s="105"/>
      <c r="P880" s="105"/>
      <c r="Q880" s="106"/>
      <c r="R880" s="107"/>
      <c r="S880" s="107"/>
      <c r="T880" s="107"/>
      <c r="U880" s="108"/>
      <c r="V880" s="109"/>
      <c r="W880" s="110"/>
      <c r="X880" s="111"/>
      <c r="Y880" s="110"/>
      <c r="Z880" s="112"/>
      <c r="AA880" s="112"/>
      <c r="AB880" s="113"/>
      <c r="AC880" s="300"/>
      <c r="AD880" s="301"/>
      <c r="AF880">
        <f t="shared" si="417"/>
        <v>0</v>
      </c>
      <c r="AG880">
        <f t="shared" si="418"/>
        <v>0</v>
      </c>
      <c r="AH880">
        <f t="shared" si="419"/>
        <v>0</v>
      </c>
      <c r="AI880" s="20"/>
      <c r="AJ880" s="19"/>
      <c r="AK880" s="19"/>
      <c r="AL880" s="19"/>
      <c r="AM880" s="19"/>
      <c r="AO880">
        <f t="shared" si="414"/>
        <v>0</v>
      </c>
    </row>
    <row r="881" spans="1:41" ht="18" customHeight="1">
      <c r="A881" s="384"/>
      <c r="B881" s="215">
        <f ca="1">IF(_xlfn.ISOWEEKNUM($N$2)=A877,1,0)</f>
        <v>0</v>
      </c>
      <c r="C881" s="216">
        <f t="shared" si="415"/>
        <v>9</v>
      </c>
      <c r="D881" s="216">
        <f>A877</f>
        <v>37</v>
      </c>
      <c r="E881" s="216">
        <f t="shared" si="416"/>
        <v>10</v>
      </c>
      <c r="F881" s="217">
        <f>J881</f>
        <v>45545</v>
      </c>
      <c r="G881" s="216">
        <f t="shared" ca="1" si="412"/>
        <v>0</v>
      </c>
      <c r="H881" s="218">
        <v>5</v>
      </c>
      <c r="I881" s="219">
        <f>_xlfn.NUMBERVALUE(A877&amp;0&amp;H881)</f>
        <v>3705</v>
      </c>
      <c r="J881" s="366">
        <f>J877+1</f>
        <v>45545</v>
      </c>
      <c r="K881" s="84" t="s">
        <v>138</v>
      </c>
      <c r="L881" s="84" t="s">
        <v>166</v>
      </c>
      <c r="M881" s="85">
        <v>20</v>
      </c>
      <c r="N881" s="369" t="str">
        <f t="shared" ref="N881" si="430">AK882&amp;"
"&amp;AL882&amp;"
"&amp;AM882</f>
        <v>Mardi
10
Septembre</v>
      </c>
      <c r="O881" s="86" t="s">
        <v>114</v>
      </c>
      <c r="P881" s="87" t="s">
        <v>124</v>
      </c>
      <c r="Q881" s="88">
        <v>8</v>
      </c>
      <c r="R881" s="89"/>
      <c r="S881" s="89"/>
      <c r="T881" s="89"/>
      <c r="U881" s="90"/>
      <c r="V881" s="91">
        <v>1.0999999999999999E-2</v>
      </c>
      <c r="W881" s="92"/>
      <c r="X881" s="93">
        <v>2</v>
      </c>
      <c r="Y881" s="92"/>
      <c r="Z881" s="94"/>
      <c r="AA881" s="94"/>
      <c r="AB881" s="95"/>
      <c r="AC881" s="298" t="s">
        <v>123</v>
      </c>
      <c r="AD881" s="299"/>
      <c r="AF881">
        <f t="shared" si="417"/>
        <v>0</v>
      </c>
      <c r="AG881">
        <f t="shared" si="418"/>
        <v>24</v>
      </c>
      <c r="AH881">
        <f t="shared" si="419"/>
        <v>24</v>
      </c>
      <c r="AI881" s="20">
        <f>AI877+1</f>
        <v>45545</v>
      </c>
      <c r="AJ881" s="19"/>
      <c r="AK881" s="19"/>
      <c r="AL881" s="19"/>
      <c r="AM881" s="19"/>
      <c r="AO881">
        <f t="shared" si="414"/>
        <v>8</v>
      </c>
    </row>
    <row r="882" spans="1:41" ht="18">
      <c r="A882" s="384"/>
      <c r="B882" s="215">
        <f ca="1">IF(_xlfn.ISOWEEKNUM($N$2)=A877,1,0)</f>
        <v>0</v>
      </c>
      <c r="C882" s="216">
        <f t="shared" si="415"/>
        <v>9</v>
      </c>
      <c r="D882" s="216">
        <f>A877</f>
        <v>37</v>
      </c>
      <c r="E882" s="216">
        <f t="shared" si="416"/>
        <v>10</v>
      </c>
      <c r="F882" s="217">
        <f>J881</f>
        <v>45545</v>
      </c>
      <c r="G882" s="216">
        <f t="shared" ca="1" si="412"/>
        <v>0</v>
      </c>
      <c r="H882" s="218">
        <v>6</v>
      </c>
      <c r="I882" s="219">
        <f>_xlfn.NUMBERVALUE(A877&amp;0&amp;H882)</f>
        <v>3706</v>
      </c>
      <c r="J882" s="367"/>
      <c r="K882" s="96"/>
      <c r="L882" s="101"/>
      <c r="M882" s="97"/>
      <c r="N882" s="370"/>
      <c r="O882" s="98"/>
      <c r="P882" s="98"/>
      <c r="Q882" s="99"/>
      <c r="R882" s="89"/>
      <c r="S882" s="89"/>
      <c r="T882" s="89"/>
      <c r="U882" s="90"/>
      <c r="V882" s="91"/>
      <c r="W882" s="92"/>
      <c r="X882" s="93"/>
      <c r="Y882" s="92"/>
      <c r="Z882" s="94"/>
      <c r="AA882" s="94"/>
      <c r="AB882" s="95"/>
      <c r="AC882" s="298"/>
      <c r="AD882" s="299"/>
      <c r="AF882">
        <f t="shared" si="417"/>
        <v>0</v>
      </c>
      <c r="AG882">
        <f t="shared" si="418"/>
        <v>0</v>
      </c>
      <c r="AH882">
        <f t="shared" si="419"/>
        <v>0</v>
      </c>
      <c r="AI882" s="20" t="str">
        <f>UPPER(LEFT(TEXT(AI881,"jjjj")))&amp;RIGHT(TEXT(AI881,"jjjj"),LEN(TEXT(AI881,"jjjj"))-1)</f>
        <v>Mardi</v>
      </c>
      <c r="AJ882" s="155" t="str">
        <f>TEXT(AI881,"jj")</f>
        <v>10</v>
      </c>
      <c r="AK882" s="20" t="str">
        <f>UPPER(LEFT(TEXT(AI881,"jjjj")))&amp;RIGHT(TEXT(AI881,"jjjj"),LEN(TEXT(AI881,"jjjj"))-1)</f>
        <v>Mardi</v>
      </c>
      <c r="AL882" s="155">
        <f>DAY(AI881)</f>
        <v>10</v>
      </c>
      <c r="AM882" s="20" t="str">
        <f>UPPER(LEFT(TEXT(AI881,"mmmm")))&amp;RIGHT(TEXT(AI881,"mmmm"),LEN(TEXT(AI881,"mmmm"))-1)</f>
        <v>Septembre</v>
      </c>
      <c r="AO882">
        <f t="shared" si="414"/>
        <v>0</v>
      </c>
    </row>
    <row r="883" spans="1:41" ht="18">
      <c r="A883" s="384"/>
      <c r="B883" s="215">
        <f ca="1">IF(_xlfn.ISOWEEKNUM($N$2)=A877,1,0)</f>
        <v>0</v>
      </c>
      <c r="C883" s="216">
        <f t="shared" si="415"/>
        <v>9</v>
      </c>
      <c r="D883" s="216">
        <f>A877</f>
        <v>37</v>
      </c>
      <c r="E883" s="216">
        <f t="shared" si="416"/>
        <v>10</v>
      </c>
      <c r="F883" s="217">
        <f>J881</f>
        <v>45545</v>
      </c>
      <c r="G883" s="216">
        <f t="shared" ca="1" si="412"/>
        <v>0</v>
      </c>
      <c r="H883" s="218">
        <v>7</v>
      </c>
      <c r="I883" s="219">
        <f>_xlfn.NUMBERVALUE(A877&amp;0&amp;H883)</f>
        <v>3707</v>
      </c>
      <c r="J883" s="367"/>
      <c r="K883" s="101"/>
      <c r="L883" s="101"/>
      <c r="M883" s="97"/>
      <c r="N883" s="370"/>
      <c r="O883" s="102"/>
      <c r="P883" s="98"/>
      <c r="Q883" s="88"/>
      <c r="R883" s="100"/>
      <c r="S883" s="100"/>
      <c r="T883" s="100"/>
      <c r="U883" s="90"/>
      <c r="V883" s="91"/>
      <c r="W883" s="92"/>
      <c r="X883" s="93"/>
      <c r="Y883" s="92"/>
      <c r="Z883" s="94"/>
      <c r="AA883" s="94"/>
      <c r="AB883" s="95"/>
      <c r="AC883" s="298"/>
      <c r="AD883" s="299"/>
      <c r="AF883">
        <f t="shared" si="417"/>
        <v>0</v>
      </c>
      <c r="AG883">
        <f t="shared" si="418"/>
        <v>0</v>
      </c>
      <c r="AH883">
        <f t="shared" si="419"/>
        <v>0</v>
      </c>
      <c r="AI883" s="155"/>
      <c r="AJ883" s="155"/>
      <c r="AK883" s="155"/>
      <c r="AL883" s="155"/>
      <c r="AM883" s="155"/>
      <c r="AO883">
        <f t="shared" si="414"/>
        <v>0</v>
      </c>
    </row>
    <row r="884" spans="1:41" ht="18.75" thickBot="1">
      <c r="A884" s="384"/>
      <c r="B884" s="215">
        <f ca="1">IF(_xlfn.ISOWEEKNUM($N$2)=A877,1,0)</f>
        <v>0</v>
      </c>
      <c r="C884" s="216">
        <f t="shared" si="415"/>
        <v>9</v>
      </c>
      <c r="D884" s="216">
        <f>A877</f>
        <v>37</v>
      </c>
      <c r="E884" s="216">
        <f t="shared" si="416"/>
        <v>10</v>
      </c>
      <c r="F884" s="217">
        <f>J881</f>
        <v>45545</v>
      </c>
      <c r="G884" s="216">
        <f t="shared" ca="1" si="412"/>
        <v>0</v>
      </c>
      <c r="H884" s="218">
        <v>8</v>
      </c>
      <c r="I884" s="219">
        <f>_xlfn.NUMBERVALUE(A877&amp;0&amp;H884)</f>
        <v>3708</v>
      </c>
      <c r="J884" s="368"/>
      <c r="K884" s="103"/>
      <c r="L884" s="103"/>
      <c r="M884" s="104"/>
      <c r="N884" s="371"/>
      <c r="O884" s="105"/>
      <c r="P884" s="105"/>
      <c r="Q884" s="106"/>
      <c r="R884" s="107"/>
      <c r="S884" s="107"/>
      <c r="T884" s="107"/>
      <c r="U884" s="108"/>
      <c r="V884" s="109"/>
      <c r="W884" s="110"/>
      <c r="X884" s="111"/>
      <c r="Y884" s="110"/>
      <c r="Z884" s="112"/>
      <c r="AA884" s="112"/>
      <c r="AB884" s="113"/>
      <c r="AC884" s="300"/>
      <c r="AD884" s="301"/>
      <c r="AF884">
        <f t="shared" si="417"/>
        <v>0</v>
      </c>
      <c r="AG884">
        <f t="shared" si="418"/>
        <v>0</v>
      </c>
      <c r="AH884">
        <f t="shared" si="419"/>
        <v>0</v>
      </c>
      <c r="AI884" s="155"/>
      <c r="AJ884" s="155"/>
      <c r="AK884" s="155"/>
      <c r="AL884" s="155"/>
      <c r="AM884" s="155"/>
      <c r="AO884">
        <f t="shared" si="414"/>
        <v>0</v>
      </c>
    </row>
    <row r="885" spans="1:41" ht="18" customHeight="1">
      <c r="A885" s="384"/>
      <c r="B885" s="215">
        <f ca="1">IF(_xlfn.ISOWEEKNUM($N$2)=A877,1,0)</f>
        <v>0</v>
      </c>
      <c r="C885" s="216">
        <f t="shared" si="415"/>
        <v>9</v>
      </c>
      <c r="D885" s="216">
        <f>A877</f>
        <v>37</v>
      </c>
      <c r="E885" s="216">
        <f t="shared" si="416"/>
        <v>11</v>
      </c>
      <c r="F885" s="217">
        <f>J885</f>
        <v>45546</v>
      </c>
      <c r="G885" s="216">
        <f t="shared" ca="1" si="412"/>
        <v>0</v>
      </c>
      <c r="H885" s="218">
        <v>9</v>
      </c>
      <c r="I885" s="219">
        <f>_xlfn.NUMBERVALUE(A877&amp;0&amp;H885)</f>
        <v>3709</v>
      </c>
      <c r="J885" s="366">
        <f>J881+1</f>
        <v>45546</v>
      </c>
      <c r="K885" s="84" t="s">
        <v>138</v>
      </c>
      <c r="L885" s="84" t="s">
        <v>166</v>
      </c>
      <c r="M885" s="85">
        <v>20</v>
      </c>
      <c r="N885" s="369" t="str">
        <f t="shared" ref="N885" si="431">AK886&amp;"
"&amp;AL886&amp;"
"&amp;AM886</f>
        <v>Mercredi
11
Septembre</v>
      </c>
      <c r="O885" s="86" t="s">
        <v>114</v>
      </c>
      <c r="P885" s="87" t="s">
        <v>124</v>
      </c>
      <c r="Q885" s="88">
        <v>8</v>
      </c>
      <c r="R885" s="89"/>
      <c r="S885" s="89"/>
      <c r="T885" s="89"/>
      <c r="U885" s="90"/>
      <c r="V885" s="91">
        <v>4.7E-2</v>
      </c>
      <c r="W885" s="92"/>
      <c r="X885" s="93">
        <v>2</v>
      </c>
      <c r="Y885" s="92"/>
      <c r="Z885" s="94"/>
      <c r="AA885" s="94"/>
      <c r="AB885" s="95"/>
      <c r="AC885" s="298" t="s">
        <v>125</v>
      </c>
      <c r="AD885" s="299"/>
      <c r="AF885">
        <f t="shared" si="417"/>
        <v>0</v>
      </c>
      <c r="AG885">
        <f t="shared" si="418"/>
        <v>24</v>
      </c>
      <c r="AH885">
        <f t="shared" si="419"/>
        <v>24</v>
      </c>
      <c r="AI885" s="20">
        <f>AI881+1</f>
        <v>45546</v>
      </c>
      <c r="AJ885" s="155"/>
      <c r="AK885" s="155"/>
      <c r="AL885" s="155"/>
      <c r="AM885" s="155"/>
      <c r="AO885">
        <f t="shared" si="414"/>
        <v>8</v>
      </c>
    </row>
    <row r="886" spans="1:41" ht="18">
      <c r="A886" s="384"/>
      <c r="B886" s="215">
        <f ca="1">IF(_xlfn.ISOWEEKNUM($N$2)=A877,1,0)</f>
        <v>0</v>
      </c>
      <c r="C886" s="216">
        <f t="shared" si="415"/>
        <v>9</v>
      </c>
      <c r="D886" s="216">
        <f>A877</f>
        <v>37</v>
      </c>
      <c r="E886" s="216">
        <f t="shared" si="416"/>
        <v>11</v>
      </c>
      <c r="F886" s="217">
        <f>J885</f>
        <v>45546</v>
      </c>
      <c r="G886" s="216">
        <f t="shared" ca="1" si="412"/>
        <v>0</v>
      </c>
      <c r="H886" s="218">
        <v>10</v>
      </c>
      <c r="I886" s="219">
        <f>_xlfn.NUMBERVALUE(A877&amp;H886)</f>
        <v>3710</v>
      </c>
      <c r="J886" s="367"/>
      <c r="K886" s="96"/>
      <c r="L886" s="101"/>
      <c r="M886" s="97"/>
      <c r="N886" s="370"/>
      <c r="O886" s="98"/>
      <c r="P886" s="98"/>
      <c r="Q886" s="99"/>
      <c r="R886" s="89"/>
      <c r="S886" s="89"/>
      <c r="T886" s="89"/>
      <c r="U886" s="114"/>
      <c r="V886" s="115"/>
      <c r="W886" s="116"/>
      <c r="X886" s="117"/>
      <c r="Y886" s="116"/>
      <c r="Z886" s="94"/>
      <c r="AA886" s="94"/>
      <c r="AB886" s="118"/>
      <c r="AC886" s="302"/>
      <c r="AD886" s="303"/>
      <c r="AF886">
        <f t="shared" si="417"/>
        <v>0</v>
      </c>
      <c r="AG886">
        <f t="shared" si="418"/>
        <v>0</v>
      </c>
      <c r="AH886">
        <f t="shared" si="419"/>
        <v>0</v>
      </c>
      <c r="AI886" s="20" t="str">
        <f>UPPER(LEFT(TEXT(AI885,"jjjj")))&amp;RIGHT(TEXT(AI885,"jjjj"),LEN(TEXT(AI885,"jjjj"))-1)</f>
        <v>Mercredi</v>
      </c>
      <c r="AJ886" s="155" t="str">
        <f>TEXT(AI885,"jj")</f>
        <v>11</v>
      </c>
      <c r="AK886" s="20" t="str">
        <f>UPPER(LEFT(TEXT(AI885,"jjjj")))&amp;RIGHT(TEXT(AI885,"jjjj"),LEN(TEXT(AI885,"jjjj"))-1)</f>
        <v>Mercredi</v>
      </c>
      <c r="AL886" s="155">
        <f>DAY(AI885)</f>
        <v>11</v>
      </c>
      <c r="AM886" s="20" t="str">
        <f>UPPER(LEFT(TEXT(AI885,"mmmm")))&amp;RIGHT(TEXT(AI885,"mmmm"),LEN(TEXT(AI885,"mmmm"))-1)</f>
        <v>Septembre</v>
      </c>
      <c r="AO886">
        <f t="shared" si="414"/>
        <v>0</v>
      </c>
    </row>
    <row r="887" spans="1:41" ht="18">
      <c r="A887" s="384"/>
      <c r="B887" s="215">
        <f ca="1">IF(_xlfn.ISOWEEKNUM($N$2)=A877,1,0)</f>
        <v>0</v>
      </c>
      <c r="C887" s="216">
        <f t="shared" si="415"/>
        <v>9</v>
      </c>
      <c r="D887" s="216">
        <f>A877</f>
        <v>37</v>
      </c>
      <c r="E887" s="216">
        <f t="shared" si="416"/>
        <v>11</v>
      </c>
      <c r="F887" s="217">
        <f>J885</f>
        <v>45546</v>
      </c>
      <c r="G887" s="216">
        <f t="shared" ca="1" si="412"/>
        <v>0</v>
      </c>
      <c r="H887" s="218">
        <v>11</v>
      </c>
      <c r="I887" s="219">
        <f>_xlfn.NUMBERVALUE(A877&amp;H887)</f>
        <v>3711</v>
      </c>
      <c r="J887" s="367"/>
      <c r="K887" s="101"/>
      <c r="L887" s="101"/>
      <c r="M887" s="97"/>
      <c r="N887" s="370"/>
      <c r="O887" s="102"/>
      <c r="P887" s="98"/>
      <c r="Q887" s="88"/>
      <c r="R887" s="100"/>
      <c r="S887" s="100"/>
      <c r="T887" s="100"/>
      <c r="U887" s="119"/>
      <c r="V887" s="120"/>
      <c r="W887" s="121"/>
      <c r="X887" s="122"/>
      <c r="Y887" s="121"/>
      <c r="Z887" s="94"/>
      <c r="AA887" s="94"/>
      <c r="AB887" s="123"/>
      <c r="AC887" s="304"/>
      <c r="AD887" s="305"/>
      <c r="AF887">
        <f t="shared" si="417"/>
        <v>0</v>
      </c>
      <c r="AG887">
        <f t="shared" si="418"/>
        <v>0</v>
      </c>
      <c r="AH887">
        <f t="shared" si="419"/>
        <v>0</v>
      </c>
      <c r="AI887" s="155"/>
      <c r="AJ887" s="155"/>
      <c r="AK887" s="155"/>
      <c r="AL887" s="155"/>
      <c r="AM887" s="155"/>
      <c r="AO887">
        <f t="shared" si="414"/>
        <v>0</v>
      </c>
    </row>
    <row r="888" spans="1:41" ht="18.75" thickBot="1">
      <c r="A888" s="384"/>
      <c r="B888" s="215">
        <f ca="1">IF(_xlfn.ISOWEEKNUM($N$2)=A877,1,0)</f>
        <v>0</v>
      </c>
      <c r="C888" s="216">
        <f t="shared" si="415"/>
        <v>9</v>
      </c>
      <c r="D888" s="216">
        <f>A877</f>
        <v>37</v>
      </c>
      <c r="E888" s="216">
        <f t="shared" si="416"/>
        <v>11</v>
      </c>
      <c r="F888" s="217">
        <f>J885</f>
        <v>45546</v>
      </c>
      <c r="G888" s="216">
        <f t="shared" ca="1" si="412"/>
        <v>0</v>
      </c>
      <c r="H888" s="218">
        <v>12</v>
      </c>
      <c r="I888" s="219">
        <f>_xlfn.NUMBERVALUE(A877&amp;H888)</f>
        <v>3712</v>
      </c>
      <c r="J888" s="368"/>
      <c r="K888" s="103"/>
      <c r="L888" s="103"/>
      <c r="M888" s="104"/>
      <c r="N888" s="371"/>
      <c r="O888" s="105"/>
      <c r="P888" s="105"/>
      <c r="Q888" s="106"/>
      <c r="R888" s="107"/>
      <c r="S888" s="107"/>
      <c r="T888" s="107"/>
      <c r="U888" s="124"/>
      <c r="V888" s="125"/>
      <c r="W888" s="126"/>
      <c r="X888" s="127"/>
      <c r="Y888" s="126"/>
      <c r="Z888" s="112"/>
      <c r="AA888" s="112"/>
      <c r="AB888" s="128"/>
      <c r="AC888" s="306"/>
      <c r="AD888" s="307"/>
      <c r="AF888">
        <f t="shared" si="417"/>
        <v>0</v>
      </c>
      <c r="AG888">
        <f t="shared" si="418"/>
        <v>0</v>
      </c>
      <c r="AH888">
        <f t="shared" si="419"/>
        <v>0</v>
      </c>
      <c r="AI888" s="155"/>
      <c r="AJ888" s="155"/>
      <c r="AK888" s="155"/>
      <c r="AL888" s="155"/>
      <c r="AM888" s="155"/>
      <c r="AO888">
        <f t="shared" si="414"/>
        <v>0</v>
      </c>
    </row>
    <row r="889" spans="1:41" ht="18" customHeight="1">
      <c r="A889" s="384"/>
      <c r="B889" s="215">
        <f ca="1">IF(_xlfn.ISOWEEKNUM($N$2)=A877,1,0)</f>
        <v>0</v>
      </c>
      <c r="C889" s="216">
        <f t="shared" si="415"/>
        <v>9</v>
      </c>
      <c r="D889" s="216">
        <f>A877</f>
        <v>37</v>
      </c>
      <c r="E889" s="216">
        <f t="shared" si="416"/>
        <v>12</v>
      </c>
      <c r="F889" s="217">
        <f>J889</f>
        <v>45547</v>
      </c>
      <c r="G889" s="216">
        <f t="shared" ca="1" si="412"/>
        <v>0</v>
      </c>
      <c r="H889" s="218">
        <v>13</v>
      </c>
      <c r="I889" s="219">
        <f>_xlfn.NUMBERVALUE(A877&amp;H889)</f>
        <v>3713</v>
      </c>
      <c r="J889" s="366">
        <f>J885+1</f>
        <v>45547</v>
      </c>
      <c r="K889" s="84" t="s">
        <v>138</v>
      </c>
      <c r="L889" s="84" t="s">
        <v>166</v>
      </c>
      <c r="M889" s="85">
        <v>20</v>
      </c>
      <c r="N889" s="369" t="str">
        <f t="shared" ref="N889" si="432">AK890&amp;"
"&amp;AL890&amp;"
"&amp;AM890</f>
        <v>Jeudi
12
Septembre</v>
      </c>
      <c r="O889" s="86" t="s">
        <v>114</v>
      </c>
      <c r="P889" s="87" t="s">
        <v>124</v>
      </c>
      <c r="Q889" s="88">
        <v>8</v>
      </c>
      <c r="R889" s="89"/>
      <c r="S889" s="89"/>
      <c r="T889" s="89"/>
      <c r="U889" s="90"/>
      <c r="V889" s="91">
        <v>3.0000000000000001E-3</v>
      </c>
      <c r="W889" s="92"/>
      <c r="X889" s="93">
        <v>2</v>
      </c>
      <c r="Y889" s="92"/>
      <c r="Z889" s="94"/>
      <c r="AA889" s="94"/>
      <c r="AB889" s="95"/>
      <c r="AC889" s="298" t="s">
        <v>125</v>
      </c>
      <c r="AD889" s="308"/>
      <c r="AF889">
        <f t="shared" si="417"/>
        <v>0</v>
      </c>
      <c r="AG889">
        <f t="shared" si="418"/>
        <v>24</v>
      </c>
      <c r="AH889">
        <f t="shared" si="419"/>
        <v>24</v>
      </c>
      <c r="AI889" s="20">
        <f>AI885+1</f>
        <v>45547</v>
      </c>
      <c r="AJ889" s="155"/>
      <c r="AK889" s="155"/>
      <c r="AL889" s="155"/>
      <c r="AM889" s="155"/>
      <c r="AO889">
        <f t="shared" si="414"/>
        <v>8</v>
      </c>
    </row>
    <row r="890" spans="1:41" ht="18">
      <c r="A890" s="384"/>
      <c r="B890" s="215">
        <f ca="1">IF(_xlfn.ISOWEEKNUM($N$2)=A877,1,0)</f>
        <v>0</v>
      </c>
      <c r="C890" s="216">
        <f t="shared" si="415"/>
        <v>9</v>
      </c>
      <c r="D890" s="216">
        <f>A877</f>
        <v>37</v>
      </c>
      <c r="E890" s="216">
        <f t="shared" si="416"/>
        <v>12</v>
      </c>
      <c r="F890" s="217">
        <f>J889</f>
        <v>45547</v>
      </c>
      <c r="G890" s="216">
        <f t="shared" ca="1" si="412"/>
        <v>0</v>
      </c>
      <c r="H890" s="218">
        <v>14</v>
      </c>
      <c r="I890" s="219">
        <f>_xlfn.NUMBERVALUE(A877&amp;H890)</f>
        <v>3714</v>
      </c>
      <c r="J890" s="367"/>
      <c r="K890" s="96"/>
      <c r="L890" s="101"/>
      <c r="M890" s="97"/>
      <c r="N890" s="370"/>
      <c r="O890" s="98"/>
      <c r="P890" s="98"/>
      <c r="Q890" s="99"/>
      <c r="R890" s="89"/>
      <c r="S890" s="89"/>
      <c r="T890" s="89"/>
      <c r="U890" s="114"/>
      <c r="V890" s="115"/>
      <c r="W890" s="116"/>
      <c r="X890" s="117"/>
      <c r="Y890" s="116"/>
      <c r="Z890" s="94"/>
      <c r="AA890" s="94"/>
      <c r="AB890" s="118"/>
      <c r="AC890" s="302"/>
      <c r="AD890" s="303"/>
      <c r="AF890">
        <f t="shared" si="417"/>
        <v>0</v>
      </c>
      <c r="AG890">
        <f t="shared" si="418"/>
        <v>0</v>
      </c>
      <c r="AH890">
        <f t="shared" si="419"/>
        <v>0</v>
      </c>
      <c r="AI890" s="20" t="str">
        <f>UPPER(LEFT(TEXT(AI889,"jjjj")))&amp;RIGHT(TEXT(AI889,"jjjj"),LEN(TEXT(AI889,"jjjj"))-1)</f>
        <v>Jeudi</v>
      </c>
      <c r="AJ890" s="155" t="str">
        <f>TEXT(AI889,"jj")</f>
        <v>12</v>
      </c>
      <c r="AK890" s="20" t="str">
        <f>UPPER(LEFT(TEXT(AI889,"jjjj")))&amp;RIGHT(TEXT(AI889,"jjjj"),LEN(TEXT(AI889,"jjjj"))-1)</f>
        <v>Jeudi</v>
      </c>
      <c r="AL890" s="155">
        <f>DAY(AI889)</f>
        <v>12</v>
      </c>
      <c r="AM890" s="20" t="str">
        <f>UPPER(LEFT(TEXT(AI889,"mmmm")))&amp;RIGHT(TEXT(AI889,"mmmm"),LEN(TEXT(AI889,"mmmm"))-1)</f>
        <v>Septembre</v>
      </c>
      <c r="AO890">
        <f t="shared" si="414"/>
        <v>0</v>
      </c>
    </row>
    <row r="891" spans="1:41" ht="18">
      <c r="A891" s="384"/>
      <c r="B891" s="215">
        <f ca="1">IF(_xlfn.ISOWEEKNUM($N$2)=A877,1,0)</f>
        <v>0</v>
      </c>
      <c r="C891" s="216">
        <f t="shared" si="415"/>
        <v>9</v>
      </c>
      <c r="D891" s="216">
        <f>A877</f>
        <v>37</v>
      </c>
      <c r="E891" s="216">
        <f t="shared" si="416"/>
        <v>12</v>
      </c>
      <c r="F891" s="217">
        <f>J889</f>
        <v>45547</v>
      </c>
      <c r="G891" s="216">
        <f t="shared" ca="1" si="412"/>
        <v>0</v>
      </c>
      <c r="H891" s="218">
        <v>15</v>
      </c>
      <c r="I891" s="219">
        <f>_xlfn.NUMBERVALUE(A877&amp;H891)</f>
        <v>3715</v>
      </c>
      <c r="J891" s="367"/>
      <c r="K891" s="101"/>
      <c r="L891" s="101"/>
      <c r="M891" s="97"/>
      <c r="N891" s="370"/>
      <c r="O891" s="102"/>
      <c r="P891" s="98"/>
      <c r="Q891" s="88"/>
      <c r="R891" s="100"/>
      <c r="S891" s="100"/>
      <c r="T891" s="100"/>
      <c r="U891" s="119"/>
      <c r="V891" s="120"/>
      <c r="W891" s="121"/>
      <c r="X891" s="122"/>
      <c r="Y891" s="121"/>
      <c r="Z891" s="94"/>
      <c r="AA891" s="94"/>
      <c r="AB891" s="123"/>
      <c r="AC891" s="304"/>
      <c r="AD891" s="305"/>
      <c r="AF891">
        <f t="shared" si="417"/>
        <v>0</v>
      </c>
      <c r="AG891">
        <f t="shared" si="418"/>
        <v>0</v>
      </c>
      <c r="AH891">
        <f t="shared" si="419"/>
        <v>0</v>
      </c>
      <c r="AI891" s="155"/>
      <c r="AJ891" s="155"/>
      <c r="AK891" s="155"/>
      <c r="AL891" s="155"/>
      <c r="AM891" s="155"/>
      <c r="AO891">
        <f t="shared" si="414"/>
        <v>0</v>
      </c>
    </row>
    <row r="892" spans="1:41" ht="18.75" thickBot="1">
      <c r="A892" s="384"/>
      <c r="B892" s="215">
        <f ca="1">IF(_xlfn.ISOWEEKNUM($N$2)=A877,1,0)</f>
        <v>0</v>
      </c>
      <c r="C892" s="216">
        <f t="shared" si="415"/>
        <v>9</v>
      </c>
      <c r="D892" s="216">
        <f>A877</f>
        <v>37</v>
      </c>
      <c r="E892" s="216">
        <f t="shared" si="416"/>
        <v>12</v>
      </c>
      <c r="F892" s="217">
        <f>J889</f>
        <v>45547</v>
      </c>
      <c r="G892" s="216">
        <f t="shared" ca="1" si="412"/>
        <v>0</v>
      </c>
      <c r="H892" s="218">
        <v>16</v>
      </c>
      <c r="I892" s="219">
        <f>_xlfn.NUMBERVALUE(A877&amp;H892)</f>
        <v>3716</v>
      </c>
      <c r="J892" s="368"/>
      <c r="K892" s="103"/>
      <c r="L892" s="103"/>
      <c r="M892" s="104"/>
      <c r="N892" s="371"/>
      <c r="O892" s="105"/>
      <c r="P892" s="105"/>
      <c r="Q892" s="106"/>
      <c r="R892" s="107"/>
      <c r="S892" s="107"/>
      <c r="T892" s="107"/>
      <c r="U892" s="124"/>
      <c r="V892" s="125"/>
      <c r="W892" s="126"/>
      <c r="X892" s="127"/>
      <c r="Y892" s="126"/>
      <c r="Z892" s="112"/>
      <c r="AA892" s="112"/>
      <c r="AB892" s="128"/>
      <c r="AC892" s="306"/>
      <c r="AD892" s="307"/>
      <c r="AF892">
        <f t="shared" si="417"/>
        <v>0</v>
      </c>
      <c r="AG892">
        <f t="shared" si="418"/>
        <v>0</v>
      </c>
      <c r="AH892">
        <f t="shared" si="419"/>
        <v>0</v>
      </c>
      <c r="AI892" s="155"/>
      <c r="AJ892" s="155"/>
      <c r="AK892" s="155"/>
      <c r="AL892" s="155"/>
      <c r="AM892" s="155"/>
      <c r="AO892">
        <f t="shared" si="414"/>
        <v>0</v>
      </c>
    </row>
    <row r="893" spans="1:41" ht="18" customHeight="1">
      <c r="A893" s="384"/>
      <c r="B893" s="215">
        <f ca="1">IF(_xlfn.ISOWEEKNUM($N$2)=A877,1,0)</f>
        <v>0</v>
      </c>
      <c r="C893" s="216">
        <f t="shared" si="415"/>
        <v>9</v>
      </c>
      <c r="D893" s="216">
        <f>A877</f>
        <v>37</v>
      </c>
      <c r="E893" s="216">
        <f t="shared" si="416"/>
        <v>13</v>
      </c>
      <c r="F893" s="217">
        <f>J893</f>
        <v>45548</v>
      </c>
      <c r="G893" s="216">
        <f t="shared" ca="1" si="412"/>
        <v>0</v>
      </c>
      <c r="H893" s="218">
        <v>17</v>
      </c>
      <c r="I893" s="219">
        <f>_xlfn.NUMBERVALUE(A877&amp;H893)</f>
        <v>3717</v>
      </c>
      <c r="J893" s="366">
        <f>J889+1</f>
        <v>45548</v>
      </c>
      <c r="K893" s="84" t="s">
        <v>138</v>
      </c>
      <c r="L893" s="84" t="s">
        <v>166</v>
      </c>
      <c r="M893" s="85">
        <v>20</v>
      </c>
      <c r="N893" s="369" t="str">
        <f t="shared" ref="N893" si="433">AK894&amp;"
"&amp;AL894&amp;"
"&amp;AM894</f>
        <v>Vendredi
13
Septembre</v>
      </c>
      <c r="O893" s="86">
        <v>7</v>
      </c>
      <c r="P893" s="87">
        <v>14</v>
      </c>
      <c r="Q893" s="88">
        <v>7</v>
      </c>
      <c r="R893" s="89"/>
      <c r="S893" s="89"/>
      <c r="T893" s="89"/>
      <c r="U893" s="90"/>
      <c r="V893" s="91">
        <v>0.22</v>
      </c>
      <c r="W893" s="92"/>
      <c r="X893" s="93">
        <v>2</v>
      </c>
      <c r="Y893" s="92"/>
      <c r="Z893" s="94"/>
      <c r="AA893" s="94"/>
      <c r="AB893" s="95"/>
      <c r="AC893" s="309" t="s">
        <v>126</v>
      </c>
      <c r="AD893" s="308"/>
      <c r="AF893">
        <f t="shared" si="417"/>
        <v>0</v>
      </c>
      <c r="AG893">
        <f t="shared" si="418"/>
        <v>24</v>
      </c>
      <c r="AH893">
        <f t="shared" si="419"/>
        <v>24</v>
      </c>
      <c r="AI893" s="20">
        <f>AI889+1</f>
        <v>45548</v>
      </c>
      <c r="AJ893" s="155"/>
      <c r="AK893" s="155"/>
      <c r="AL893" s="155"/>
      <c r="AM893" s="155"/>
      <c r="AO893">
        <f t="shared" si="414"/>
        <v>7</v>
      </c>
    </row>
    <row r="894" spans="1:41" ht="18">
      <c r="A894" s="384"/>
      <c r="B894" s="215">
        <f ca="1">IF(_xlfn.ISOWEEKNUM($N$2)=A877,1,0)</f>
        <v>0</v>
      </c>
      <c r="C894" s="216">
        <f t="shared" si="415"/>
        <v>9</v>
      </c>
      <c r="D894" s="216">
        <f>A877</f>
        <v>37</v>
      </c>
      <c r="E894" s="216">
        <f t="shared" si="416"/>
        <v>13</v>
      </c>
      <c r="F894" s="217">
        <f>J893</f>
        <v>45548</v>
      </c>
      <c r="G894" s="216">
        <f t="shared" ca="1" si="412"/>
        <v>0</v>
      </c>
      <c r="H894" s="218">
        <v>18</v>
      </c>
      <c r="I894" s="219">
        <f>_xlfn.NUMBERVALUE(A877&amp;H894)</f>
        <v>3718</v>
      </c>
      <c r="J894" s="367"/>
      <c r="K894" s="96"/>
      <c r="L894" s="101"/>
      <c r="M894" s="97"/>
      <c r="N894" s="370"/>
      <c r="O894" s="98"/>
      <c r="P894" s="98"/>
      <c r="Q894" s="99"/>
      <c r="R894" s="89"/>
      <c r="S894" s="89"/>
      <c r="T894" s="89"/>
      <c r="U894" s="114"/>
      <c r="V894" s="115"/>
      <c r="W894" s="116"/>
      <c r="X894" s="117"/>
      <c r="Y894" s="116"/>
      <c r="Z894" s="94"/>
      <c r="AA894" s="94"/>
      <c r="AB894" s="118"/>
      <c r="AC894" s="298"/>
      <c r="AD894" s="303"/>
      <c r="AF894">
        <f t="shared" si="417"/>
        <v>0</v>
      </c>
      <c r="AG894">
        <f t="shared" si="418"/>
        <v>0</v>
      </c>
      <c r="AH894">
        <f t="shared" si="419"/>
        <v>0</v>
      </c>
      <c r="AI894" s="20" t="str">
        <f>UPPER(LEFT(TEXT(AI893,"jjjj")))&amp;RIGHT(TEXT(AI893,"jjjj"),LEN(TEXT(AI893,"jjjj"))-1)</f>
        <v>Vendredi</v>
      </c>
      <c r="AJ894" s="155" t="str">
        <f>TEXT(AI893,"jj")</f>
        <v>13</v>
      </c>
      <c r="AK894" s="20" t="str">
        <f>UPPER(LEFT(TEXT(AI893,"jjjj")))&amp;RIGHT(TEXT(AI893,"jjjj"),LEN(TEXT(AI893,"jjjj"))-1)</f>
        <v>Vendredi</v>
      </c>
      <c r="AL894" s="155">
        <f>DAY(AI893)</f>
        <v>13</v>
      </c>
      <c r="AM894" s="20" t="str">
        <f>UPPER(LEFT(TEXT(AI893,"mmmm")))&amp;RIGHT(TEXT(AI893,"mmmm"),LEN(TEXT(AI893,"mmmm"))-1)</f>
        <v>Septembre</v>
      </c>
      <c r="AO894">
        <f t="shared" si="414"/>
        <v>0</v>
      </c>
    </row>
    <row r="895" spans="1:41" ht="18">
      <c r="A895" s="384"/>
      <c r="B895" s="215">
        <f ca="1">IF(_xlfn.ISOWEEKNUM($N$2)=A877,1,0)</f>
        <v>0</v>
      </c>
      <c r="C895" s="216">
        <f t="shared" si="415"/>
        <v>9</v>
      </c>
      <c r="D895" s="216">
        <f>A877</f>
        <v>37</v>
      </c>
      <c r="E895" s="216">
        <f t="shared" si="416"/>
        <v>13</v>
      </c>
      <c r="F895" s="217">
        <f>J893</f>
        <v>45548</v>
      </c>
      <c r="G895" s="216">
        <f t="shared" ca="1" si="412"/>
        <v>0</v>
      </c>
      <c r="H895" s="218">
        <v>19</v>
      </c>
      <c r="I895" s="219">
        <f>_xlfn.NUMBERVALUE(A877&amp;H895)</f>
        <v>3719</v>
      </c>
      <c r="J895" s="367"/>
      <c r="K895" s="101"/>
      <c r="L895" s="101"/>
      <c r="M895" s="97"/>
      <c r="N895" s="370"/>
      <c r="O895" s="102"/>
      <c r="P895" s="98"/>
      <c r="Q895" s="88"/>
      <c r="R895" s="100"/>
      <c r="S895" s="100"/>
      <c r="T895" s="100"/>
      <c r="U895" s="119"/>
      <c r="V895" s="120"/>
      <c r="W895" s="121"/>
      <c r="X895" s="122"/>
      <c r="Y895" s="121"/>
      <c r="Z895" s="94"/>
      <c r="AA895" s="94"/>
      <c r="AB895" s="123"/>
      <c r="AC895" s="304"/>
      <c r="AD895" s="305"/>
      <c r="AF895">
        <f t="shared" si="417"/>
        <v>0</v>
      </c>
      <c r="AG895">
        <f t="shared" si="418"/>
        <v>0</v>
      </c>
      <c r="AH895">
        <f t="shared" si="419"/>
        <v>0</v>
      </c>
      <c r="AI895" s="155"/>
      <c r="AJ895" s="155"/>
      <c r="AK895" s="155"/>
      <c r="AL895" s="155"/>
      <c r="AM895" s="155"/>
      <c r="AO895">
        <f t="shared" si="414"/>
        <v>0</v>
      </c>
    </row>
    <row r="896" spans="1:41" ht="18.75" thickBot="1">
      <c r="A896" s="384"/>
      <c r="B896" s="215">
        <f ca="1">IF(_xlfn.ISOWEEKNUM($N$2)=A877,1,0)</f>
        <v>0</v>
      </c>
      <c r="C896" s="216">
        <f t="shared" si="415"/>
        <v>9</v>
      </c>
      <c r="D896" s="216">
        <f>A877</f>
        <v>37</v>
      </c>
      <c r="E896" s="216">
        <f t="shared" si="416"/>
        <v>13</v>
      </c>
      <c r="F896" s="217">
        <f>J893</f>
        <v>45548</v>
      </c>
      <c r="G896" s="216">
        <f t="shared" ca="1" si="412"/>
        <v>0</v>
      </c>
      <c r="H896" s="218">
        <v>20</v>
      </c>
      <c r="I896" s="219">
        <f>_xlfn.NUMBERVALUE(A877&amp;H896)</f>
        <v>3720</v>
      </c>
      <c r="J896" s="368"/>
      <c r="K896" s="103"/>
      <c r="L896" s="103"/>
      <c r="M896" s="104"/>
      <c r="N896" s="371"/>
      <c r="O896" s="105"/>
      <c r="P896" s="105"/>
      <c r="Q896" s="106"/>
      <c r="R896" s="107"/>
      <c r="S896" s="107"/>
      <c r="T896" s="107"/>
      <c r="U896" s="124"/>
      <c r="V896" s="125"/>
      <c r="W896" s="126"/>
      <c r="X896" s="127"/>
      <c r="Y896" s="126"/>
      <c r="Z896" s="112"/>
      <c r="AA896" s="112"/>
      <c r="AB896" s="128"/>
      <c r="AC896" s="306"/>
      <c r="AD896" s="307"/>
      <c r="AF896">
        <f t="shared" si="417"/>
        <v>0</v>
      </c>
      <c r="AG896">
        <f t="shared" si="418"/>
        <v>0</v>
      </c>
      <c r="AH896">
        <f t="shared" si="419"/>
        <v>0</v>
      </c>
      <c r="AI896" s="155"/>
      <c r="AJ896" s="155"/>
      <c r="AK896" s="155"/>
      <c r="AL896" s="155"/>
      <c r="AM896" s="155"/>
      <c r="AO896">
        <f t="shared" si="414"/>
        <v>0</v>
      </c>
    </row>
    <row r="897" spans="1:41" ht="18" customHeight="1">
      <c r="A897" s="384"/>
      <c r="B897" s="215">
        <f ca="1">IF(_xlfn.ISOWEEKNUM($N$2)=A877,1,0)</f>
        <v>0</v>
      </c>
      <c r="C897" s="216">
        <f t="shared" si="415"/>
        <v>9</v>
      </c>
      <c r="D897" s="216">
        <f>A877</f>
        <v>37</v>
      </c>
      <c r="E897" s="216">
        <f t="shared" si="416"/>
        <v>14</v>
      </c>
      <c r="F897" s="217">
        <f>J897</f>
        <v>45549</v>
      </c>
      <c r="G897" s="216">
        <f t="shared" ca="1" si="412"/>
        <v>0</v>
      </c>
      <c r="H897" s="218">
        <v>21</v>
      </c>
      <c r="I897" s="219">
        <f>_xlfn.NUMBERVALUE(A877&amp;H897)</f>
        <v>3721</v>
      </c>
      <c r="J897" s="372">
        <f>J893+1</f>
        <v>45549</v>
      </c>
      <c r="K897" s="52"/>
      <c r="L897" s="53"/>
      <c r="M897" s="54"/>
      <c r="N897" s="374" t="str">
        <f t="shared" ref="N897" si="434">AK898&amp;"
"&amp;AL898&amp;"
"&amp;AM898</f>
        <v>Samedi
14
Septembre</v>
      </c>
      <c r="O897" s="55"/>
      <c r="P897" s="56"/>
      <c r="Q897" s="57"/>
      <c r="R897" s="58"/>
      <c r="S897" s="58"/>
      <c r="T897" s="58"/>
      <c r="U897" s="59"/>
      <c r="V897" s="60"/>
      <c r="W897" s="61"/>
      <c r="X897" s="62"/>
      <c r="Y897" s="61"/>
      <c r="Z897" s="63"/>
      <c r="AA897" s="63"/>
      <c r="AB897" s="64"/>
      <c r="AC897" s="310"/>
      <c r="AD897" s="311"/>
      <c r="AF897">
        <f t="shared" si="417"/>
        <v>0</v>
      </c>
      <c r="AG897">
        <f t="shared" si="418"/>
        <v>0</v>
      </c>
      <c r="AH897">
        <f t="shared" si="419"/>
        <v>0</v>
      </c>
      <c r="AI897" s="20">
        <f>AI893+1</f>
        <v>45549</v>
      </c>
      <c r="AJ897" s="155"/>
      <c r="AK897" s="155"/>
      <c r="AL897" s="155"/>
      <c r="AM897" s="155"/>
      <c r="AO897">
        <f t="shared" si="414"/>
        <v>0</v>
      </c>
    </row>
    <row r="898" spans="1:41" ht="18.75" thickBot="1">
      <c r="A898" s="384"/>
      <c r="B898" s="215">
        <f ca="1">IF(_xlfn.ISOWEEKNUM($N$2)=A877,1,0)</f>
        <v>0</v>
      </c>
      <c r="C898" s="216">
        <f t="shared" si="415"/>
        <v>9</v>
      </c>
      <c r="D898" s="216">
        <f>A877</f>
        <v>37</v>
      </c>
      <c r="E898" s="216">
        <f t="shared" si="416"/>
        <v>14</v>
      </c>
      <c r="F898" s="217">
        <f>J897</f>
        <v>45549</v>
      </c>
      <c r="G898" s="216">
        <f t="shared" ca="1" si="412"/>
        <v>0</v>
      </c>
      <c r="H898" s="218">
        <v>22</v>
      </c>
      <c r="I898" s="219">
        <f>_xlfn.NUMBERVALUE(A877&amp;H898)</f>
        <v>3722</v>
      </c>
      <c r="J898" s="373"/>
      <c r="K898" s="53"/>
      <c r="L898" s="53"/>
      <c r="M898" s="65"/>
      <c r="N898" s="375"/>
      <c r="O898" s="66"/>
      <c r="P898" s="66"/>
      <c r="Q898" s="67"/>
      <c r="R898" s="68"/>
      <c r="S898" s="68"/>
      <c r="T898" s="68"/>
      <c r="U898" s="69"/>
      <c r="V898" s="70"/>
      <c r="W898" s="71"/>
      <c r="X898" s="72"/>
      <c r="Y898" s="71"/>
      <c r="Z898" s="73"/>
      <c r="AA898" s="73"/>
      <c r="AB898" s="74"/>
      <c r="AC898" s="312"/>
      <c r="AD898" s="313"/>
      <c r="AF898">
        <f t="shared" si="417"/>
        <v>0</v>
      </c>
      <c r="AG898">
        <f t="shared" si="418"/>
        <v>0</v>
      </c>
      <c r="AH898">
        <f t="shared" si="419"/>
        <v>0</v>
      </c>
      <c r="AI898" s="20" t="str">
        <f>UPPER(LEFT(TEXT(AI897,"jjjj")))&amp;RIGHT(TEXT(AI897,"jjjj"),LEN(TEXT(AI897,"jjjj"))-1)</f>
        <v>Samedi</v>
      </c>
      <c r="AJ898" s="155" t="str">
        <f>TEXT(AI897,"jj")</f>
        <v>14</v>
      </c>
      <c r="AK898" s="20" t="str">
        <f>UPPER(LEFT(TEXT(AI897,"jjjj")))&amp;RIGHT(TEXT(AI897,"jjjj"),LEN(TEXT(AI897,"jjjj"))-1)</f>
        <v>Samedi</v>
      </c>
      <c r="AL898" s="155">
        <f>DAY(AI897)</f>
        <v>14</v>
      </c>
      <c r="AM898" s="20" t="str">
        <f>UPPER(LEFT(TEXT(AI897,"mmmm")))&amp;RIGHT(TEXT(AI897,"mmmm"),LEN(TEXT(AI897,"mmmm"))-1)</f>
        <v>Septembre</v>
      </c>
      <c r="AO898">
        <f t="shared" si="414"/>
        <v>0</v>
      </c>
    </row>
    <row r="899" spans="1:41" ht="18" customHeight="1">
      <c r="A899" s="384"/>
      <c r="B899" s="215">
        <f ca="1">IF(_xlfn.ISOWEEKNUM($N$2)=A877,1,0)</f>
        <v>0</v>
      </c>
      <c r="C899" s="216">
        <f t="shared" si="415"/>
        <v>9</v>
      </c>
      <c r="D899" s="216">
        <f>A877</f>
        <v>37</v>
      </c>
      <c r="E899" s="216">
        <f t="shared" si="416"/>
        <v>15</v>
      </c>
      <c r="F899" s="217">
        <f>J899</f>
        <v>45550</v>
      </c>
      <c r="G899" s="216">
        <f t="shared" ca="1" si="412"/>
        <v>0</v>
      </c>
      <c r="H899" s="218">
        <v>23</v>
      </c>
      <c r="I899" s="219">
        <f>_xlfn.NUMBERVALUE(A877&amp;H899)</f>
        <v>3723</v>
      </c>
      <c r="J899" s="372">
        <f>J897+1</f>
        <v>45550</v>
      </c>
      <c r="K899" s="75"/>
      <c r="L899" s="75"/>
      <c r="M899" s="54"/>
      <c r="N899" s="374" t="str">
        <f t="shared" ref="N899" si="435">AK900&amp;"
"&amp;AL900&amp;"
"&amp;AM900</f>
        <v>Dimanche
15
Septembre</v>
      </c>
      <c r="O899" s="76"/>
      <c r="P899" s="77"/>
      <c r="Q899" s="78"/>
      <c r="R899" s="79"/>
      <c r="S899" s="79"/>
      <c r="T899" s="79"/>
      <c r="U899" s="80"/>
      <c r="V899" s="81"/>
      <c r="W899" s="81"/>
      <c r="X899" s="82"/>
      <c r="Y899" s="81"/>
      <c r="Z899" s="81"/>
      <c r="AA899" s="81"/>
      <c r="AB899" s="83"/>
      <c r="AC899" s="314"/>
      <c r="AD899" s="315"/>
      <c r="AF899">
        <f t="shared" si="417"/>
        <v>0</v>
      </c>
      <c r="AG899">
        <f t="shared" si="418"/>
        <v>0</v>
      </c>
      <c r="AH899">
        <f t="shared" si="419"/>
        <v>0</v>
      </c>
      <c r="AI899" s="20">
        <f>AI897+1</f>
        <v>45550</v>
      </c>
      <c r="AJ899" s="155"/>
      <c r="AK899" s="155"/>
      <c r="AL899" s="155"/>
      <c r="AM899" s="155"/>
      <c r="AO899">
        <f t="shared" si="414"/>
        <v>0</v>
      </c>
    </row>
    <row r="900" spans="1:41" ht="18.75" thickBot="1">
      <c r="A900" s="385"/>
      <c r="B900" s="220">
        <f ca="1">IF(_xlfn.ISOWEEKNUM($N$2)=A877,1,0)</f>
        <v>0</v>
      </c>
      <c r="C900" s="216">
        <f t="shared" si="415"/>
        <v>9</v>
      </c>
      <c r="D900" s="216">
        <f>A877</f>
        <v>37</v>
      </c>
      <c r="E900" s="216">
        <f t="shared" si="416"/>
        <v>15</v>
      </c>
      <c r="F900" s="217">
        <f>J899</f>
        <v>45550</v>
      </c>
      <c r="G900" s="221">
        <f t="shared" ca="1" si="412"/>
        <v>0</v>
      </c>
      <c r="H900" s="218">
        <v>24</v>
      </c>
      <c r="I900" s="222">
        <f>_xlfn.NUMBERVALUE(A877&amp;H900)</f>
        <v>3724</v>
      </c>
      <c r="J900" s="379"/>
      <c r="K900" s="146"/>
      <c r="L900" s="146"/>
      <c r="M900" s="147"/>
      <c r="N900" s="380"/>
      <c r="O900" s="148"/>
      <c r="P900" s="148"/>
      <c r="Q900" s="149"/>
      <c r="R900" s="150"/>
      <c r="S900" s="150"/>
      <c r="T900" s="150"/>
      <c r="U900" s="151"/>
      <c r="V900" s="152"/>
      <c r="W900" s="152"/>
      <c r="X900" s="153"/>
      <c r="Y900" s="152"/>
      <c r="Z900" s="152"/>
      <c r="AA900" s="152"/>
      <c r="AB900" s="154"/>
      <c r="AC900" s="316"/>
      <c r="AD900" s="317"/>
      <c r="AF900">
        <f t="shared" si="417"/>
        <v>0</v>
      </c>
      <c r="AG900">
        <f t="shared" si="418"/>
        <v>0</v>
      </c>
      <c r="AH900">
        <f t="shared" si="419"/>
        <v>0</v>
      </c>
      <c r="AI900" s="20" t="str">
        <f>UPPER(LEFT(TEXT(AI899,"jjjj")))&amp;RIGHT(TEXT(AI899,"jjjj"),LEN(TEXT(AI899,"jjjj"))-1)</f>
        <v>Dimanche</v>
      </c>
      <c r="AJ900" s="155" t="str">
        <f>TEXT(AI899,"jj")</f>
        <v>15</v>
      </c>
      <c r="AK900" s="20" t="str">
        <f>UPPER(LEFT(TEXT(AI899,"jjjj")))&amp;RIGHT(TEXT(AI899,"jjjj"),LEN(TEXT(AI899,"jjjj"))-1)</f>
        <v>Dimanche</v>
      </c>
      <c r="AL900" s="155">
        <f>DAY(AI899)</f>
        <v>15</v>
      </c>
      <c r="AM900" s="20" t="str">
        <f>UPPER(LEFT(TEXT(AI899,"mmmm")))&amp;RIGHT(TEXT(AI899,"mmmm"),LEN(TEXT(AI899,"mmmm"))-1)</f>
        <v>Septembre</v>
      </c>
      <c r="AO900">
        <f t="shared" si="414"/>
        <v>0</v>
      </c>
    </row>
    <row r="901" spans="1:41" ht="18.75" customHeight="1" thickTop="1">
      <c r="A901" s="383">
        <f>A877+1</f>
        <v>38</v>
      </c>
      <c r="B901" s="210">
        <f ca="1">IF(_xlfn.ISOWEEKNUM($N$2)=A901,1,0)</f>
        <v>0</v>
      </c>
      <c r="C901" s="211">
        <f t="shared" si="415"/>
        <v>9</v>
      </c>
      <c r="D901" s="211">
        <f>A901</f>
        <v>38</v>
      </c>
      <c r="E901" s="211">
        <f t="shared" si="416"/>
        <v>16</v>
      </c>
      <c r="F901" s="212">
        <f>J901</f>
        <v>45551</v>
      </c>
      <c r="G901" s="211">
        <f t="shared" ca="1" si="412"/>
        <v>0</v>
      </c>
      <c r="H901" s="213">
        <v>1</v>
      </c>
      <c r="I901" s="214">
        <f>_xlfn.NUMBERVALUE(A901&amp;0&amp;H901)</f>
        <v>3801</v>
      </c>
      <c r="J901" s="386">
        <f>J899+1</f>
        <v>45551</v>
      </c>
      <c r="K901" s="134" t="s">
        <v>138</v>
      </c>
      <c r="L901" s="134" t="s">
        <v>166</v>
      </c>
      <c r="M901" s="135">
        <v>20</v>
      </c>
      <c r="N901" s="387" t="str">
        <f t="shared" ref="N901" si="436">AK902&amp;"
"&amp;AL902&amp;"
"&amp;AM902</f>
        <v>Lundi
16
Septembre</v>
      </c>
      <c r="O901" s="136">
        <v>9</v>
      </c>
      <c r="P901" s="137">
        <v>17</v>
      </c>
      <c r="Q901" s="138">
        <v>8</v>
      </c>
      <c r="R901" s="139"/>
      <c r="S901" s="139"/>
      <c r="T901" s="139"/>
      <c r="U901" s="140"/>
      <c r="V901" s="141">
        <v>0.41899999999999998</v>
      </c>
      <c r="W901" s="142"/>
      <c r="X901" s="143">
        <v>2</v>
      </c>
      <c r="Y901" s="142"/>
      <c r="Z901" s="144"/>
      <c r="AA901" s="144"/>
      <c r="AB901" s="145"/>
      <c r="AC901" s="296" t="s">
        <v>126</v>
      </c>
      <c r="AD901" s="297"/>
      <c r="AF901">
        <f t="shared" si="417"/>
        <v>0</v>
      </c>
      <c r="AG901">
        <f t="shared" si="418"/>
        <v>24</v>
      </c>
      <c r="AH901">
        <f t="shared" si="419"/>
        <v>24</v>
      </c>
      <c r="AI901" s="20">
        <f>J901</f>
        <v>45551</v>
      </c>
      <c r="AJ901" s="19"/>
      <c r="AK901" s="19"/>
      <c r="AL901" s="19"/>
      <c r="AM901" s="20"/>
      <c r="AO901">
        <f t="shared" si="414"/>
        <v>8</v>
      </c>
    </row>
    <row r="902" spans="1:41" ht="18">
      <c r="A902" s="384"/>
      <c r="B902" s="215">
        <f ca="1">IF(_xlfn.ISOWEEKNUM($N$2)=A901,1,0)</f>
        <v>0</v>
      </c>
      <c r="C902" s="216">
        <f t="shared" si="415"/>
        <v>9</v>
      </c>
      <c r="D902" s="216">
        <f>A901</f>
        <v>38</v>
      </c>
      <c r="E902" s="216">
        <f t="shared" si="416"/>
        <v>16</v>
      </c>
      <c r="F902" s="217">
        <f>J901</f>
        <v>45551</v>
      </c>
      <c r="G902" s="216">
        <f t="shared" ca="1" si="412"/>
        <v>0</v>
      </c>
      <c r="H902" s="218">
        <v>2</v>
      </c>
      <c r="I902" s="219">
        <f>_xlfn.NUMBERVALUE(A901&amp;0&amp;H902)</f>
        <v>3802</v>
      </c>
      <c r="J902" s="367"/>
      <c r="K902" s="96"/>
      <c r="L902" s="96"/>
      <c r="M902" s="97"/>
      <c r="N902" s="370"/>
      <c r="O902" s="98"/>
      <c r="P902" s="98"/>
      <c r="Q902" s="99"/>
      <c r="R902" s="100"/>
      <c r="S902" s="100"/>
      <c r="T902" s="100"/>
      <c r="U902" s="90"/>
      <c r="V902" s="91"/>
      <c r="W902" s="92"/>
      <c r="X902" s="93"/>
      <c r="Y902" s="92"/>
      <c r="Z902" s="94"/>
      <c r="AA902" s="94"/>
      <c r="AB902" s="95"/>
      <c r="AC902" s="298"/>
      <c r="AD902" s="299"/>
      <c r="AF902">
        <f t="shared" si="417"/>
        <v>0</v>
      </c>
      <c r="AG902">
        <f t="shared" si="418"/>
        <v>0</v>
      </c>
      <c r="AH902">
        <f t="shared" si="419"/>
        <v>0</v>
      </c>
      <c r="AI902" s="20" t="str">
        <f>UPPER(LEFT(TEXT(AI901,"jjjj")))&amp;RIGHT(TEXT(AI901,"jjjj"),LEN(TEXT(AI901,"jjjj"))-1)</f>
        <v>Lundi</v>
      </c>
      <c r="AJ902" s="155" t="str">
        <f>TEXT(AI901,"jj")</f>
        <v>16</v>
      </c>
      <c r="AK902" s="20" t="str">
        <f>UPPER(LEFT(TEXT(AI901,"jjjj")))&amp;RIGHT(TEXT(AI901,"jjjj"),LEN(TEXT(AI901,"jjjj"))-1)</f>
        <v>Lundi</v>
      </c>
      <c r="AL902" s="155">
        <f>DAY(AI901)</f>
        <v>16</v>
      </c>
      <c r="AM902" s="20" t="str">
        <f>UPPER(LEFT(TEXT(AI901,"mmmm")))&amp;RIGHT(TEXT(AI901,"mmmm"),LEN(TEXT(AI901,"mmmm"))-1)</f>
        <v>Septembre</v>
      </c>
      <c r="AO902">
        <f t="shared" si="414"/>
        <v>0</v>
      </c>
    </row>
    <row r="903" spans="1:41" ht="18">
      <c r="A903" s="384"/>
      <c r="B903" s="215">
        <f ca="1">IF(_xlfn.ISOWEEKNUM($N$2)=A901,1,0)</f>
        <v>0</v>
      </c>
      <c r="C903" s="216">
        <f t="shared" si="415"/>
        <v>9</v>
      </c>
      <c r="D903" s="216">
        <f>A901</f>
        <v>38</v>
      </c>
      <c r="E903" s="216">
        <f t="shared" si="416"/>
        <v>16</v>
      </c>
      <c r="F903" s="217">
        <f>J901</f>
        <v>45551</v>
      </c>
      <c r="G903" s="216">
        <f t="shared" ca="1" si="412"/>
        <v>0</v>
      </c>
      <c r="H903" s="218">
        <v>3</v>
      </c>
      <c r="I903" s="219">
        <f>_xlfn.NUMBERVALUE(A901&amp;0&amp;H903)</f>
        <v>3803</v>
      </c>
      <c r="J903" s="367"/>
      <c r="K903" s="101"/>
      <c r="L903" s="101"/>
      <c r="M903" s="97"/>
      <c r="N903" s="370"/>
      <c r="O903" s="102"/>
      <c r="P903" s="98"/>
      <c r="Q903" s="88"/>
      <c r="R903" s="89"/>
      <c r="S903" s="89"/>
      <c r="T903" s="89"/>
      <c r="U903" s="90"/>
      <c r="V903" s="91"/>
      <c r="W903" s="92"/>
      <c r="X903" s="93"/>
      <c r="Y903" s="92"/>
      <c r="Z903" s="94"/>
      <c r="AA903" s="94"/>
      <c r="AB903" s="95"/>
      <c r="AC903" s="298"/>
      <c r="AD903" s="299"/>
      <c r="AF903">
        <f t="shared" si="417"/>
        <v>0</v>
      </c>
      <c r="AG903">
        <f t="shared" si="418"/>
        <v>0</v>
      </c>
      <c r="AH903">
        <f t="shared" si="419"/>
        <v>0</v>
      </c>
      <c r="AI903" s="19"/>
      <c r="AJ903" s="19"/>
      <c r="AK903" s="19"/>
      <c r="AL903" s="19"/>
      <c r="AM903" s="19"/>
      <c r="AO903">
        <f t="shared" si="414"/>
        <v>0</v>
      </c>
    </row>
    <row r="904" spans="1:41" ht="18.75" thickBot="1">
      <c r="A904" s="384"/>
      <c r="B904" s="215">
        <f ca="1">IF(_xlfn.ISOWEEKNUM($N$2)=A901,1,0)</f>
        <v>0</v>
      </c>
      <c r="C904" s="216">
        <f t="shared" si="415"/>
        <v>9</v>
      </c>
      <c r="D904" s="216">
        <f>A901</f>
        <v>38</v>
      </c>
      <c r="E904" s="216">
        <f t="shared" si="416"/>
        <v>16</v>
      </c>
      <c r="F904" s="217">
        <f>J901</f>
        <v>45551</v>
      </c>
      <c r="G904" s="216">
        <f t="shared" ca="1" si="412"/>
        <v>0</v>
      </c>
      <c r="H904" s="218">
        <v>4</v>
      </c>
      <c r="I904" s="219">
        <f>_xlfn.NUMBERVALUE(A901&amp;0&amp;H904)</f>
        <v>3804</v>
      </c>
      <c r="J904" s="368"/>
      <c r="K904" s="103"/>
      <c r="L904" s="103"/>
      <c r="M904" s="104"/>
      <c r="N904" s="371"/>
      <c r="O904" s="105"/>
      <c r="P904" s="105"/>
      <c r="Q904" s="106"/>
      <c r="R904" s="107"/>
      <c r="S904" s="107"/>
      <c r="T904" s="107"/>
      <c r="U904" s="108"/>
      <c r="V904" s="109"/>
      <c r="W904" s="110"/>
      <c r="X904" s="111"/>
      <c r="Y904" s="110"/>
      <c r="Z904" s="112"/>
      <c r="AA904" s="112"/>
      <c r="AB904" s="113"/>
      <c r="AC904" s="300"/>
      <c r="AD904" s="301"/>
      <c r="AF904">
        <f t="shared" si="417"/>
        <v>0</v>
      </c>
      <c r="AG904">
        <f t="shared" si="418"/>
        <v>0</v>
      </c>
      <c r="AH904">
        <f t="shared" si="419"/>
        <v>0</v>
      </c>
      <c r="AI904" s="20"/>
      <c r="AJ904" s="19"/>
      <c r="AK904" s="19"/>
      <c r="AL904" s="19"/>
      <c r="AM904" s="19"/>
      <c r="AO904">
        <f t="shared" si="414"/>
        <v>0</v>
      </c>
    </row>
    <row r="905" spans="1:41" ht="18" customHeight="1">
      <c r="A905" s="384"/>
      <c r="B905" s="215">
        <f ca="1">IF(_xlfn.ISOWEEKNUM($N$2)=A901,1,0)</f>
        <v>0</v>
      </c>
      <c r="C905" s="216">
        <f t="shared" si="415"/>
        <v>9</v>
      </c>
      <c r="D905" s="216">
        <f>A901</f>
        <v>38</v>
      </c>
      <c r="E905" s="216">
        <f t="shared" si="416"/>
        <v>17</v>
      </c>
      <c r="F905" s="217">
        <f>J905</f>
        <v>45552</v>
      </c>
      <c r="G905" s="216">
        <f t="shared" ca="1" si="412"/>
        <v>0</v>
      </c>
      <c r="H905" s="218">
        <v>5</v>
      </c>
      <c r="I905" s="219">
        <f>_xlfn.NUMBERVALUE(A901&amp;0&amp;H905)</f>
        <v>3805</v>
      </c>
      <c r="J905" s="366">
        <f>J901+1</f>
        <v>45552</v>
      </c>
      <c r="K905" s="84" t="s">
        <v>138</v>
      </c>
      <c r="L905" s="84" t="s">
        <v>166</v>
      </c>
      <c r="M905" s="85">
        <v>20</v>
      </c>
      <c r="N905" s="369" t="str">
        <f t="shared" ref="N905" si="437">AK906&amp;"
"&amp;AL906&amp;"
"&amp;AM906</f>
        <v>Mardi
17
Septembre</v>
      </c>
      <c r="O905" s="86" t="s">
        <v>114</v>
      </c>
      <c r="P905" s="87" t="s">
        <v>124</v>
      </c>
      <c r="Q905" s="88">
        <v>8</v>
      </c>
      <c r="R905" s="89"/>
      <c r="S905" s="89"/>
      <c r="T905" s="89"/>
      <c r="U905" s="90"/>
      <c r="V905" s="91">
        <v>0.246</v>
      </c>
      <c r="W905" s="92"/>
      <c r="X905" s="93">
        <v>2</v>
      </c>
      <c r="Y905" s="92"/>
      <c r="Z905" s="94"/>
      <c r="AA905" s="94"/>
      <c r="AB905" s="95"/>
      <c r="AC905" s="298" t="s">
        <v>126</v>
      </c>
      <c r="AD905" s="299"/>
      <c r="AF905">
        <f t="shared" si="417"/>
        <v>0</v>
      </c>
      <c r="AG905">
        <f t="shared" si="418"/>
        <v>24</v>
      </c>
      <c r="AH905">
        <f t="shared" si="419"/>
        <v>24</v>
      </c>
      <c r="AI905" s="20">
        <f>AI901+1</f>
        <v>45552</v>
      </c>
      <c r="AJ905" s="19"/>
      <c r="AK905" s="19"/>
      <c r="AL905" s="19"/>
      <c r="AM905" s="19"/>
      <c r="AO905">
        <f t="shared" si="414"/>
        <v>8</v>
      </c>
    </row>
    <row r="906" spans="1:41" ht="18">
      <c r="A906" s="384"/>
      <c r="B906" s="215">
        <f ca="1">IF(_xlfn.ISOWEEKNUM($N$2)=A901,1,0)</f>
        <v>0</v>
      </c>
      <c r="C906" s="216">
        <f t="shared" si="415"/>
        <v>9</v>
      </c>
      <c r="D906" s="216">
        <f>A901</f>
        <v>38</v>
      </c>
      <c r="E906" s="216">
        <f t="shared" si="416"/>
        <v>17</v>
      </c>
      <c r="F906" s="217">
        <f>J905</f>
        <v>45552</v>
      </c>
      <c r="G906" s="216">
        <f t="shared" ca="1" si="412"/>
        <v>0</v>
      </c>
      <c r="H906" s="218">
        <v>6</v>
      </c>
      <c r="I906" s="219">
        <f>_xlfn.NUMBERVALUE(A901&amp;0&amp;H906)</f>
        <v>3806</v>
      </c>
      <c r="J906" s="367"/>
      <c r="K906" s="96"/>
      <c r="L906" s="101"/>
      <c r="M906" s="97"/>
      <c r="N906" s="370"/>
      <c r="O906" s="98"/>
      <c r="P906" s="98"/>
      <c r="Q906" s="99"/>
      <c r="R906" s="89"/>
      <c r="S906" s="89"/>
      <c r="T906" s="89"/>
      <c r="U906" s="90"/>
      <c r="V906" s="91"/>
      <c r="W906" s="92"/>
      <c r="X906" s="93"/>
      <c r="Y906" s="92"/>
      <c r="Z906" s="94"/>
      <c r="AA906" s="94"/>
      <c r="AB906" s="95"/>
      <c r="AC906" s="298"/>
      <c r="AD906" s="299"/>
      <c r="AF906">
        <f t="shared" si="417"/>
        <v>0</v>
      </c>
      <c r="AG906">
        <f t="shared" si="418"/>
        <v>0</v>
      </c>
      <c r="AH906">
        <f t="shared" si="419"/>
        <v>0</v>
      </c>
      <c r="AI906" s="20" t="str">
        <f>UPPER(LEFT(TEXT(AI905,"jjjj")))&amp;RIGHT(TEXT(AI905,"jjjj"),LEN(TEXT(AI905,"jjjj"))-1)</f>
        <v>Mardi</v>
      </c>
      <c r="AJ906" s="155" t="str">
        <f>TEXT(AI905,"jj")</f>
        <v>17</v>
      </c>
      <c r="AK906" s="20" t="str">
        <f>UPPER(LEFT(TEXT(AI905,"jjjj")))&amp;RIGHT(TEXT(AI905,"jjjj"),LEN(TEXT(AI905,"jjjj"))-1)</f>
        <v>Mardi</v>
      </c>
      <c r="AL906" s="155">
        <f>DAY(AI905)</f>
        <v>17</v>
      </c>
      <c r="AM906" s="20" t="str">
        <f>UPPER(LEFT(TEXT(AI905,"mmmm")))&amp;RIGHT(TEXT(AI905,"mmmm"),LEN(TEXT(AI905,"mmmm"))-1)</f>
        <v>Septembre</v>
      </c>
      <c r="AO906">
        <f t="shared" si="414"/>
        <v>0</v>
      </c>
    </row>
    <row r="907" spans="1:41" ht="18">
      <c r="A907" s="384"/>
      <c r="B907" s="215">
        <f ca="1">IF(_xlfn.ISOWEEKNUM($N$2)=A901,1,0)</f>
        <v>0</v>
      </c>
      <c r="C907" s="216">
        <f t="shared" si="415"/>
        <v>9</v>
      </c>
      <c r="D907" s="216">
        <f>A901</f>
        <v>38</v>
      </c>
      <c r="E907" s="216">
        <f t="shared" si="416"/>
        <v>17</v>
      </c>
      <c r="F907" s="217">
        <f>J905</f>
        <v>45552</v>
      </c>
      <c r="G907" s="216">
        <f t="shared" ca="1" si="412"/>
        <v>0</v>
      </c>
      <c r="H907" s="218">
        <v>7</v>
      </c>
      <c r="I907" s="219">
        <f>_xlfn.NUMBERVALUE(A901&amp;0&amp;H907)</f>
        <v>3807</v>
      </c>
      <c r="J907" s="367"/>
      <c r="K907" s="101"/>
      <c r="L907" s="101"/>
      <c r="M907" s="97"/>
      <c r="N907" s="370"/>
      <c r="O907" s="102"/>
      <c r="P907" s="98"/>
      <c r="Q907" s="88"/>
      <c r="R907" s="100"/>
      <c r="S907" s="100"/>
      <c r="T907" s="100"/>
      <c r="U907" s="90"/>
      <c r="V907" s="91"/>
      <c r="W907" s="92"/>
      <c r="X907" s="93"/>
      <c r="Y907" s="92"/>
      <c r="Z907" s="94"/>
      <c r="AA907" s="94"/>
      <c r="AB907" s="95"/>
      <c r="AC907" s="298"/>
      <c r="AD907" s="299"/>
      <c r="AF907">
        <f t="shared" si="417"/>
        <v>0</v>
      </c>
      <c r="AG907">
        <f t="shared" si="418"/>
        <v>0</v>
      </c>
      <c r="AH907">
        <f t="shared" si="419"/>
        <v>0</v>
      </c>
      <c r="AI907" s="155"/>
      <c r="AJ907" s="155"/>
      <c r="AK907" s="155"/>
      <c r="AL907" s="155"/>
      <c r="AM907" s="155"/>
      <c r="AO907">
        <f t="shared" si="414"/>
        <v>0</v>
      </c>
    </row>
    <row r="908" spans="1:41" ht="18.75" thickBot="1">
      <c r="A908" s="384"/>
      <c r="B908" s="215">
        <f ca="1">IF(_xlfn.ISOWEEKNUM($N$2)=A901,1,0)</f>
        <v>0</v>
      </c>
      <c r="C908" s="216">
        <f t="shared" si="415"/>
        <v>9</v>
      </c>
      <c r="D908" s="216">
        <f>A901</f>
        <v>38</v>
      </c>
      <c r="E908" s="216">
        <f t="shared" si="416"/>
        <v>17</v>
      </c>
      <c r="F908" s="217">
        <f>J905</f>
        <v>45552</v>
      </c>
      <c r="G908" s="216">
        <f t="shared" ca="1" si="412"/>
        <v>0</v>
      </c>
      <c r="H908" s="218">
        <v>8</v>
      </c>
      <c r="I908" s="219">
        <f>_xlfn.NUMBERVALUE(A901&amp;0&amp;H908)</f>
        <v>3808</v>
      </c>
      <c r="J908" s="368"/>
      <c r="K908" s="103"/>
      <c r="L908" s="103"/>
      <c r="M908" s="104"/>
      <c r="N908" s="371"/>
      <c r="O908" s="105"/>
      <c r="P908" s="105"/>
      <c r="Q908" s="106"/>
      <c r="R908" s="107"/>
      <c r="S908" s="107"/>
      <c r="T908" s="107"/>
      <c r="U908" s="108"/>
      <c r="V908" s="109"/>
      <c r="W908" s="110"/>
      <c r="X908" s="111"/>
      <c r="Y908" s="110"/>
      <c r="Z908" s="112"/>
      <c r="AA908" s="112"/>
      <c r="AB908" s="113"/>
      <c r="AC908" s="300"/>
      <c r="AD908" s="301"/>
      <c r="AF908">
        <f t="shared" si="417"/>
        <v>0</v>
      </c>
      <c r="AG908">
        <f t="shared" si="418"/>
        <v>0</v>
      </c>
      <c r="AH908">
        <f t="shared" si="419"/>
        <v>0</v>
      </c>
      <c r="AI908" s="155"/>
      <c r="AJ908" s="155"/>
      <c r="AK908" s="155"/>
      <c r="AL908" s="155"/>
      <c r="AM908" s="155"/>
      <c r="AO908">
        <f t="shared" si="414"/>
        <v>0</v>
      </c>
    </row>
    <row r="909" spans="1:41" ht="18" customHeight="1">
      <c r="A909" s="384"/>
      <c r="B909" s="215">
        <f ca="1">IF(_xlfn.ISOWEEKNUM($N$2)=A901,1,0)</f>
        <v>0</v>
      </c>
      <c r="C909" s="216">
        <f t="shared" si="415"/>
        <v>9</v>
      </c>
      <c r="D909" s="216">
        <f>A901</f>
        <v>38</v>
      </c>
      <c r="E909" s="216">
        <f t="shared" si="416"/>
        <v>18</v>
      </c>
      <c r="F909" s="217">
        <f>J909</f>
        <v>45553</v>
      </c>
      <c r="G909" s="216">
        <f t="shared" ref="G909:G972" ca="1" si="438">IF(F909=N$2,1,0)</f>
        <v>0</v>
      </c>
      <c r="H909" s="218">
        <v>9</v>
      </c>
      <c r="I909" s="219">
        <f>_xlfn.NUMBERVALUE(A901&amp;0&amp;H909)</f>
        <v>3809</v>
      </c>
      <c r="J909" s="366">
        <f>J905+1</f>
        <v>45553</v>
      </c>
      <c r="K909" s="84" t="s">
        <v>138</v>
      </c>
      <c r="L909" s="84" t="s">
        <v>166</v>
      </c>
      <c r="M909" s="85">
        <v>20</v>
      </c>
      <c r="N909" s="369" t="str">
        <f t="shared" ref="N909" si="439">AK910&amp;"
"&amp;AL910&amp;"
"&amp;AM910</f>
        <v>Mercredi
18
Septembre</v>
      </c>
      <c r="O909" s="86" t="s">
        <v>114</v>
      </c>
      <c r="P909" s="87" t="s">
        <v>124</v>
      </c>
      <c r="Q909" s="88">
        <v>8</v>
      </c>
      <c r="R909" s="89"/>
      <c r="S909" s="89"/>
      <c r="T909" s="89"/>
      <c r="U909" s="90"/>
      <c r="V909" s="91">
        <v>7.0000000000000001E-3</v>
      </c>
      <c r="W909" s="92"/>
      <c r="X909" s="93"/>
      <c r="Y909" s="92"/>
      <c r="Z909" s="94"/>
      <c r="AA909" s="94"/>
      <c r="AB909" s="95"/>
      <c r="AC909" s="298"/>
      <c r="AD909" s="299"/>
      <c r="AF909">
        <f t="shared" si="417"/>
        <v>0</v>
      </c>
      <c r="AG909">
        <f t="shared" si="418"/>
        <v>24</v>
      </c>
      <c r="AH909">
        <f t="shared" si="419"/>
        <v>24</v>
      </c>
      <c r="AI909" s="20">
        <f>AI905+1</f>
        <v>45553</v>
      </c>
      <c r="AJ909" s="155"/>
      <c r="AK909" s="155"/>
      <c r="AL909" s="155"/>
      <c r="AM909" s="155"/>
      <c r="AO909">
        <f t="shared" ref="AO909:AO972" si="440">SUM(Q909:T909)</f>
        <v>8</v>
      </c>
    </row>
    <row r="910" spans="1:41" ht="18">
      <c r="A910" s="384"/>
      <c r="B910" s="215">
        <f ca="1">IF(_xlfn.ISOWEEKNUM($N$2)=A901,1,0)</f>
        <v>0</v>
      </c>
      <c r="C910" s="216">
        <f t="shared" ref="C910:C973" si="441">MONTH(F910)</f>
        <v>9</v>
      </c>
      <c r="D910" s="216">
        <f>A901</f>
        <v>38</v>
      </c>
      <c r="E910" s="216">
        <f t="shared" ref="E910:E973" si="442">DAY(F910)</f>
        <v>18</v>
      </c>
      <c r="F910" s="217">
        <f>J909</f>
        <v>45553</v>
      </c>
      <c r="G910" s="216">
        <f t="shared" ca="1" si="438"/>
        <v>0</v>
      </c>
      <c r="H910" s="218">
        <v>10</v>
      </c>
      <c r="I910" s="219">
        <f>_xlfn.NUMBERVALUE(A901&amp;H910)</f>
        <v>3810</v>
      </c>
      <c r="J910" s="367"/>
      <c r="K910" s="96"/>
      <c r="L910" s="101"/>
      <c r="M910" s="97"/>
      <c r="N910" s="370"/>
      <c r="O910" s="98"/>
      <c r="P910" s="98"/>
      <c r="Q910" s="99"/>
      <c r="R910" s="89"/>
      <c r="S910" s="89"/>
      <c r="T910" s="89"/>
      <c r="U910" s="114"/>
      <c r="V910" s="115"/>
      <c r="W910" s="116"/>
      <c r="X910" s="117"/>
      <c r="Y910" s="116"/>
      <c r="Z910" s="94"/>
      <c r="AA910" s="94"/>
      <c r="AB910" s="118"/>
      <c r="AC910" s="302"/>
      <c r="AD910" s="303"/>
      <c r="AF910">
        <f t="shared" ref="AF910:AF973" si="443">IF(ISNUMBER(AC910)=TRUE,AC910,0)</f>
        <v>0</v>
      </c>
      <c r="AG910">
        <f t="shared" ref="AG910:AG973" si="444">IF(ISNUMBER(MATCH(K910,$AG$7:$AQ$7,0))=TRUE,LOOKUP(K910,$AG$7:$AQ$7,$AG$8:$AQ$8),0)</f>
        <v>0</v>
      </c>
      <c r="AH910">
        <f t="shared" ref="AH910:AH973" si="445">AF910+AG910</f>
        <v>0</v>
      </c>
      <c r="AI910" s="20" t="str">
        <f>UPPER(LEFT(TEXT(AI909,"jjjj")))&amp;RIGHT(TEXT(AI909,"jjjj"),LEN(TEXT(AI909,"jjjj"))-1)</f>
        <v>Mercredi</v>
      </c>
      <c r="AJ910" s="155" t="str">
        <f>TEXT(AI909,"jj")</f>
        <v>18</v>
      </c>
      <c r="AK910" s="20" t="str">
        <f>UPPER(LEFT(TEXT(AI909,"jjjj")))&amp;RIGHT(TEXT(AI909,"jjjj"),LEN(TEXT(AI909,"jjjj"))-1)</f>
        <v>Mercredi</v>
      </c>
      <c r="AL910" s="155">
        <f>DAY(AI909)</f>
        <v>18</v>
      </c>
      <c r="AM910" s="20" t="str">
        <f>UPPER(LEFT(TEXT(AI909,"mmmm")))&amp;RIGHT(TEXT(AI909,"mmmm"),LEN(TEXT(AI909,"mmmm"))-1)</f>
        <v>Septembre</v>
      </c>
      <c r="AO910">
        <f t="shared" si="440"/>
        <v>0</v>
      </c>
    </row>
    <row r="911" spans="1:41" ht="18">
      <c r="A911" s="384"/>
      <c r="B911" s="215">
        <f ca="1">IF(_xlfn.ISOWEEKNUM($N$2)=A901,1,0)</f>
        <v>0</v>
      </c>
      <c r="C911" s="216">
        <f t="shared" si="441"/>
        <v>9</v>
      </c>
      <c r="D911" s="216">
        <f>A901</f>
        <v>38</v>
      </c>
      <c r="E911" s="216">
        <f t="shared" si="442"/>
        <v>18</v>
      </c>
      <c r="F911" s="217">
        <f>J909</f>
        <v>45553</v>
      </c>
      <c r="G911" s="216">
        <f t="shared" ca="1" si="438"/>
        <v>0</v>
      </c>
      <c r="H911" s="218">
        <v>11</v>
      </c>
      <c r="I911" s="219">
        <f>_xlfn.NUMBERVALUE(A901&amp;H911)</f>
        <v>3811</v>
      </c>
      <c r="J911" s="367"/>
      <c r="K911" s="101"/>
      <c r="L911" s="101"/>
      <c r="M911" s="97"/>
      <c r="N911" s="370"/>
      <c r="O911" s="102"/>
      <c r="P911" s="98"/>
      <c r="Q911" s="88"/>
      <c r="R911" s="100"/>
      <c r="S911" s="100"/>
      <c r="T911" s="100"/>
      <c r="U911" s="119"/>
      <c r="V911" s="120"/>
      <c r="W911" s="121"/>
      <c r="X911" s="122"/>
      <c r="Y911" s="121"/>
      <c r="Z911" s="94"/>
      <c r="AA911" s="94"/>
      <c r="AB911" s="123"/>
      <c r="AC911" s="304"/>
      <c r="AD911" s="305"/>
      <c r="AF911">
        <f t="shared" si="443"/>
        <v>0</v>
      </c>
      <c r="AG911">
        <f t="shared" si="444"/>
        <v>0</v>
      </c>
      <c r="AH911">
        <f t="shared" si="445"/>
        <v>0</v>
      </c>
      <c r="AI911" s="155"/>
      <c r="AJ911" s="155"/>
      <c r="AK911" s="155"/>
      <c r="AL911" s="155"/>
      <c r="AM911" s="155"/>
      <c r="AO911">
        <f t="shared" si="440"/>
        <v>0</v>
      </c>
    </row>
    <row r="912" spans="1:41" ht="18.75" thickBot="1">
      <c r="A912" s="384"/>
      <c r="B912" s="215">
        <f ca="1">IF(_xlfn.ISOWEEKNUM($N$2)=A901,1,0)</f>
        <v>0</v>
      </c>
      <c r="C912" s="216">
        <f t="shared" si="441"/>
        <v>9</v>
      </c>
      <c r="D912" s="216">
        <f>A901</f>
        <v>38</v>
      </c>
      <c r="E912" s="216">
        <f t="shared" si="442"/>
        <v>18</v>
      </c>
      <c r="F912" s="217">
        <f>J909</f>
        <v>45553</v>
      </c>
      <c r="G912" s="216">
        <f t="shared" ca="1" si="438"/>
        <v>0</v>
      </c>
      <c r="H912" s="218">
        <v>12</v>
      </c>
      <c r="I912" s="219">
        <f>_xlfn.NUMBERVALUE(A901&amp;H912)</f>
        <v>3812</v>
      </c>
      <c r="J912" s="368"/>
      <c r="K912" s="103"/>
      <c r="L912" s="103"/>
      <c r="M912" s="104"/>
      <c r="N912" s="371"/>
      <c r="O912" s="105"/>
      <c r="P912" s="105"/>
      <c r="Q912" s="106"/>
      <c r="R912" s="107"/>
      <c r="S912" s="107"/>
      <c r="T912" s="107"/>
      <c r="U912" s="124"/>
      <c r="V912" s="125"/>
      <c r="W912" s="126"/>
      <c r="X912" s="127"/>
      <c r="Y912" s="126"/>
      <c r="Z912" s="112"/>
      <c r="AA912" s="112"/>
      <c r="AB912" s="128"/>
      <c r="AC912" s="306"/>
      <c r="AD912" s="307"/>
      <c r="AF912">
        <f t="shared" si="443"/>
        <v>0</v>
      </c>
      <c r="AG912">
        <f t="shared" si="444"/>
        <v>0</v>
      </c>
      <c r="AH912">
        <f t="shared" si="445"/>
        <v>0</v>
      </c>
      <c r="AI912" s="155"/>
      <c r="AJ912" s="155"/>
      <c r="AK912" s="155"/>
      <c r="AL912" s="155"/>
      <c r="AM912" s="155"/>
      <c r="AO912">
        <f t="shared" si="440"/>
        <v>0</v>
      </c>
    </row>
    <row r="913" spans="1:41" ht="18" customHeight="1">
      <c r="A913" s="384"/>
      <c r="B913" s="215">
        <f ca="1">IF(_xlfn.ISOWEEKNUM($N$2)=A901,1,0)</f>
        <v>0</v>
      </c>
      <c r="C913" s="216">
        <f t="shared" si="441"/>
        <v>9</v>
      </c>
      <c r="D913" s="216">
        <f>A901</f>
        <v>38</v>
      </c>
      <c r="E913" s="216">
        <f t="shared" si="442"/>
        <v>19</v>
      </c>
      <c r="F913" s="217">
        <f>J913</f>
        <v>45554</v>
      </c>
      <c r="G913" s="216">
        <f t="shared" ca="1" si="438"/>
        <v>0</v>
      </c>
      <c r="H913" s="218">
        <v>13</v>
      </c>
      <c r="I913" s="219">
        <f>_xlfn.NUMBERVALUE(A901&amp;H913)</f>
        <v>3813</v>
      </c>
      <c r="J913" s="366">
        <f>J909+1</f>
        <v>45554</v>
      </c>
      <c r="K913" s="84" t="s">
        <v>138</v>
      </c>
      <c r="L913" s="84" t="s">
        <v>166</v>
      </c>
      <c r="M913" s="85">
        <v>20</v>
      </c>
      <c r="N913" s="369" t="str">
        <f t="shared" ref="N913" si="446">AK914&amp;"
"&amp;AL914&amp;"
"&amp;AM914</f>
        <v>Jeudi
19
Septembre</v>
      </c>
      <c r="O913" s="86" t="s">
        <v>114</v>
      </c>
      <c r="P913" s="87" t="s">
        <v>124</v>
      </c>
      <c r="Q913" s="88">
        <v>8</v>
      </c>
      <c r="R913" s="89"/>
      <c r="S913" s="89"/>
      <c r="T913" s="89"/>
      <c r="U913" s="90"/>
      <c r="V913" s="91">
        <v>3.1E-2</v>
      </c>
      <c r="W913" s="92"/>
      <c r="X913" s="93"/>
      <c r="Y913" s="92"/>
      <c r="Z913" s="94"/>
      <c r="AA913" s="94"/>
      <c r="AB913" s="95"/>
      <c r="AC913" s="298"/>
      <c r="AD913" s="308"/>
      <c r="AF913">
        <f t="shared" si="443"/>
        <v>0</v>
      </c>
      <c r="AG913">
        <f t="shared" si="444"/>
        <v>24</v>
      </c>
      <c r="AH913">
        <f t="shared" si="445"/>
        <v>24</v>
      </c>
      <c r="AI913" s="20">
        <f>AI909+1</f>
        <v>45554</v>
      </c>
      <c r="AJ913" s="155"/>
      <c r="AK913" s="155"/>
      <c r="AL913" s="155"/>
      <c r="AM913" s="155"/>
      <c r="AO913">
        <f t="shared" si="440"/>
        <v>8</v>
      </c>
    </row>
    <row r="914" spans="1:41" ht="18">
      <c r="A914" s="384"/>
      <c r="B914" s="215">
        <f ca="1">IF(_xlfn.ISOWEEKNUM($N$2)=A901,1,0)</f>
        <v>0</v>
      </c>
      <c r="C914" s="216">
        <f t="shared" si="441"/>
        <v>9</v>
      </c>
      <c r="D914" s="216">
        <f>A901</f>
        <v>38</v>
      </c>
      <c r="E914" s="216">
        <f t="shared" si="442"/>
        <v>19</v>
      </c>
      <c r="F914" s="217">
        <f>J913</f>
        <v>45554</v>
      </c>
      <c r="G914" s="216">
        <f t="shared" ca="1" si="438"/>
        <v>0</v>
      </c>
      <c r="H914" s="218">
        <v>14</v>
      </c>
      <c r="I914" s="219">
        <f>_xlfn.NUMBERVALUE(A901&amp;H914)</f>
        <v>3814</v>
      </c>
      <c r="J914" s="367"/>
      <c r="K914" s="96"/>
      <c r="L914" s="101"/>
      <c r="M914" s="97"/>
      <c r="N914" s="370"/>
      <c r="O914" s="98"/>
      <c r="P914" s="98"/>
      <c r="Q914" s="99"/>
      <c r="R914" s="89"/>
      <c r="S914" s="89"/>
      <c r="T914" s="89"/>
      <c r="U914" s="114"/>
      <c r="V914" s="115"/>
      <c r="W914" s="116"/>
      <c r="X914" s="117"/>
      <c r="Y914" s="116"/>
      <c r="Z914" s="94"/>
      <c r="AA914" s="94"/>
      <c r="AB914" s="118"/>
      <c r="AC914" s="302"/>
      <c r="AD914" s="303"/>
      <c r="AF914">
        <f t="shared" si="443"/>
        <v>0</v>
      </c>
      <c r="AG914">
        <f t="shared" si="444"/>
        <v>0</v>
      </c>
      <c r="AH914">
        <f t="shared" si="445"/>
        <v>0</v>
      </c>
      <c r="AI914" s="20" t="str">
        <f>UPPER(LEFT(TEXT(AI913,"jjjj")))&amp;RIGHT(TEXT(AI913,"jjjj"),LEN(TEXT(AI913,"jjjj"))-1)</f>
        <v>Jeudi</v>
      </c>
      <c r="AJ914" s="155" t="str">
        <f>TEXT(AI913,"jj")</f>
        <v>19</v>
      </c>
      <c r="AK914" s="20" t="str">
        <f>UPPER(LEFT(TEXT(AI913,"jjjj")))&amp;RIGHT(TEXT(AI913,"jjjj"),LEN(TEXT(AI913,"jjjj"))-1)</f>
        <v>Jeudi</v>
      </c>
      <c r="AL914" s="155">
        <f>DAY(AI913)</f>
        <v>19</v>
      </c>
      <c r="AM914" s="20" t="str">
        <f>UPPER(LEFT(TEXT(AI913,"mmmm")))&amp;RIGHT(TEXT(AI913,"mmmm"),LEN(TEXT(AI913,"mmmm"))-1)</f>
        <v>Septembre</v>
      </c>
      <c r="AO914">
        <f t="shared" si="440"/>
        <v>0</v>
      </c>
    </row>
    <row r="915" spans="1:41" ht="18">
      <c r="A915" s="384"/>
      <c r="B915" s="215">
        <f ca="1">IF(_xlfn.ISOWEEKNUM($N$2)=A901,1,0)</f>
        <v>0</v>
      </c>
      <c r="C915" s="216">
        <f t="shared" si="441"/>
        <v>9</v>
      </c>
      <c r="D915" s="216">
        <f>A901</f>
        <v>38</v>
      </c>
      <c r="E915" s="216">
        <f t="shared" si="442"/>
        <v>19</v>
      </c>
      <c r="F915" s="217">
        <f>J913</f>
        <v>45554</v>
      </c>
      <c r="G915" s="216">
        <f t="shared" ca="1" si="438"/>
        <v>0</v>
      </c>
      <c r="H915" s="218">
        <v>15</v>
      </c>
      <c r="I915" s="219">
        <f>_xlfn.NUMBERVALUE(A901&amp;H915)</f>
        <v>3815</v>
      </c>
      <c r="J915" s="367"/>
      <c r="K915" s="101"/>
      <c r="L915" s="101"/>
      <c r="M915" s="97"/>
      <c r="N915" s="370"/>
      <c r="O915" s="102"/>
      <c r="P915" s="98"/>
      <c r="Q915" s="88"/>
      <c r="R915" s="100"/>
      <c r="S915" s="100"/>
      <c r="T915" s="100"/>
      <c r="U915" s="119"/>
      <c r="V915" s="120"/>
      <c r="W915" s="121"/>
      <c r="X915" s="122"/>
      <c r="Y915" s="121"/>
      <c r="Z915" s="94"/>
      <c r="AA915" s="94"/>
      <c r="AB915" s="123"/>
      <c r="AC915" s="304"/>
      <c r="AD915" s="305"/>
      <c r="AF915">
        <f t="shared" si="443"/>
        <v>0</v>
      </c>
      <c r="AG915">
        <f t="shared" si="444"/>
        <v>0</v>
      </c>
      <c r="AH915">
        <f t="shared" si="445"/>
        <v>0</v>
      </c>
      <c r="AI915" s="155"/>
      <c r="AJ915" s="155"/>
      <c r="AK915" s="155"/>
      <c r="AL915" s="155"/>
      <c r="AM915" s="155"/>
      <c r="AO915">
        <f t="shared" si="440"/>
        <v>0</v>
      </c>
    </row>
    <row r="916" spans="1:41" ht="18.75" thickBot="1">
      <c r="A916" s="384"/>
      <c r="B916" s="215">
        <f ca="1">IF(_xlfn.ISOWEEKNUM($N$2)=A901,1,0)</f>
        <v>0</v>
      </c>
      <c r="C916" s="216">
        <f t="shared" si="441"/>
        <v>9</v>
      </c>
      <c r="D916" s="216">
        <f>A901</f>
        <v>38</v>
      </c>
      <c r="E916" s="216">
        <f t="shared" si="442"/>
        <v>19</v>
      </c>
      <c r="F916" s="217">
        <f>J913</f>
        <v>45554</v>
      </c>
      <c r="G916" s="216">
        <f t="shared" ca="1" si="438"/>
        <v>0</v>
      </c>
      <c r="H916" s="218">
        <v>16</v>
      </c>
      <c r="I916" s="219">
        <f>_xlfn.NUMBERVALUE(A901&amp;H916)</f>
        <v>3816</v>
      </c>
      <c r="J916" s="368"/>
      <c r="K916" s="103"/>
      <c r="L916" s="103"/>
      <c r="M916" s="104"/>
      <c r="N916" s="371"/>
      <c r="O916" s="105"/>
      <c r="P916" s="105"/>
      <c r="Q916" s="106"/>
      <c r="R916" s="107"/>
      <c r="S916" s="107"/>
      <c r="T916" s="107"/>
      <c r="U916" s="124"/>
      <c r="V916" s="125"/>
      <c r="W916" s="126"/>
      <c r="X916" s="127"/>
      <c r="Y916" s="126"/>
      <c r="Z916" s="112"/>
      <c r="AA916" s="112"/>
      <c r="AB916" s="128"/>
      <c r="AC916" s="306"/>
      <c r="AD916" s="307"/>
      <c r="AF916">
        <f t="shared" si="443"/>
        <v>0</v>
      </c>
      <c r="AG916">
        <f t="shared" si="444"/>
        <v>0</v>
      </c>
      <c r="AH916">
        <f t="shared" si="445"/>
        <v>0</v>
      </c>
      <c r="AI916" s="155"/>
      <c r="AJ916" s="155"/>
      <c r="AK916" s="155"/>
      <c r="AL916" s="155"/>
      <c r="AM916" s="155"/>
      <c r="AO916">
        <f t="shared" si="440"/>
        <v>0</v>
      </c>
    </row>
    <row r="917" spans="1:41" ht="18" customHeight="1">
      <c r="A917" s="384"/>
      <c r="B917" s="215">
        <f ca="1">IF(_xlfn.ISOWEEKNUM($N$2)=A901,1,0)</f>
        <v>0</v>
      </c>
      <c r="C917" s="216">
        <f t="shared" si="441"/>
        <v>9</v>
      </c>
      <c r="D917" s="216">
        <f>A901</f>
        <v>38</v>
      </c>
      <c r="E917" s="216">
        <f t="shared" si="442"/>
        <v>20</v>
      </c>
      <c r="F917" s="217">
        <f>J917</f>
        <v>45555</v>
      </c>
      <c r="G917" s="216">
        <f t="shared" ca="1" si="438"/>
        <v>0</v>
      </c>
      <c r="H917" s="218">
        <v>17</v>
      </c>
      <c r="I917" s="219">
        <f>_xlfn.NUMBERVALUE(A901&amp;H917)</f>
        <v>3817</v>
      </c>
      <c r="J917" s="366">
        <f>J913+1</f>
        <v>45555</v>
      </c>
      <c r="K917" s="84"/>
      <c r="L917" s="84"/>
      <c r="M917" s="85"/>
      <c r="N917" s="369" t="str">
        <f t="shared" ref="N917" si="447">AK918&amp;"
"&amp;AL918&amp;"
"&amp;AM918</f>
        <v>Vendredi
20
Septembre</v>
      </c>
      <c r="O917" s="86"/>
      <c r="P917" s="87"/>
      <c r="Q917" s="88"/>
      <c r="R917" s="89"/>
      <c r="S917" s="89"/>
      <c r="T917" s="89"/>
      <c r="U917" s="90"/>
      <c r="V917" s="91"/>
      <c r="W917" s="92"/>
      <c r="X917" s="93"/>
      <c r="Y917" s="92"/>
      <c r="Z917" s="94"/>
      <c r="AA917" s="94"/>
      <c r="AB917" s="95"/>
      <c r="AC917" s="309"/>
      <c r="AD917" s="308"/>
      <c r="AF917">
        <f t="shared" si="443"/>
        <v>0</v>
      </c>
      <c r="AG917">
        <f t="shared" si="444"/>
        <v>0</v>
      </c>
      <c r="AH917">
        <f t="shared" si="445"/>
        <v>0</v>
      </c>
      <c r="AI917" s="20">
        <f>AI913+1</f>
        <v>45555</v>
      </c>
      <c r="AJ917" s="155"/>
      <c r="AK917" s="155"/>
      <c r="AL917" s="155"/>
      <c r="AM917" s="155"/>
      <c r="AO917">
        <f t="shared" si="440"/>
        <v>0</v>
      </c>
    </row>
    <row r="918" spans="1:41" ht="18">
      <c r="A918" s="384"/>
      <c r="B918" s="215">
        <f ca="1">IF(_xlfn.ISOWEEKNUM($N$2)=A901,1,0)</f>
        <v>0</v>
      </c>
      <c r="C918" s="216">
        <f t="shared" si="441"/>
        <v>9</v>
      </c>
      <c r="D918" s="216">
        <f>A901</f>
        <v>38</v>
      </c>
      <c r="E918" s="216">
        <f t="shared" si="442"/>
        <v>20</v>
      </c>
      <c r="F918" s="217">
        <f>J917</f>
        <v>45555</v>
      </c>
      <c r="G918" s="216">
        <f t="shared" ca="1" si="438"/>
        <v>0</v>
      </c>
      <c r="H918" s="218">
        <v>18</v>
      </c>
      <c r="I918" s="219">
        <f>_xlfn.NUMBERVALUE(A901&amp;H918)</f>
        <v>3818</v>
      </c>
      <c r="J918" s="367"/>
      <c r="K918" s="96"/>
      <c r="L918" s="101"/>
      <c r="M918" s="97"/>
      <c r="N918" s="370"/>
      <c r="O918" s="98"/>
      <c r="P918" s="98"/>
      <c r="Q918" s="99"/>
      <c r="R918" s="89"/>
      <c r="S918" s="89"/>
      <c r="T918" s="89"/>
      <c r="U918" s="114"/>
      <c r="V918" s="115"/>
      <c r="W918" s="116"/>
      <c r="X918" s="117"/>
      <c r="Y918" s="116"/>
      <c r="Z918" s="94"/>
      <c r="AA918" s="94"/>
      <c r="AB918" s="118"/>
      <c r="AC918" s="298"/>
      <c r="AD918" s="303"/>
      <c r="AF918">
        <f t="shared" si="443"/>
        <v>0</v>
      </c>
      <c r="AG918">
        <f t="shared" si="444"/>
        <v>0</v>
      </c>
      <c r="AH918">
        <f t="shared" si="445"/>
        <v>0</v>
      </c>
      <c r="AI918" s="20" t="str">
        <f>UPPER(LEFT(TEXT(AI917,"jjjj")))&amp;RIGHT(TEXT(AI917,"jjjj"),LEN(TEXT(AI917,"jjjj"))-1)</f>
        <v>Vendredi</v>
      </c>
      <c r="AJ918" s="155" t="str">
        <f>TEXT(AI917,"jj")</f>
        <v>20</v>
      </c>
      <c r="AK918" s="20" t="str">
        <f>UPPER(LEFT(TEXT(AI917,"jjjj")))&amp;RIGHT(TEXT(AI917,"jjjj"),LEN(TEXT(AI917,"jjjj"))-1)</f>
        <v>Vendredi</v>
      </c>
      <c r="AL918" s="155">
        <f>DAY(AI917)</f>
        <v>20</v>
      </c>
      <c r="AM918" s="20" t="str">
        <f>UPPER(LEFT(TEXT(AI917,"mmmm")))&amp;RIGHT(TEXT(AI917,"mmmm"),LEN(TEXT(AI917,"mmmm"))-1)</f>
        <v>Septembre</v>
      </c>
      <c r="AO918">
        <f t="shared" si="440"/>
        <v>0</v>
      </c>
    </row>
    <row r="919" spans="1:41" ht="18">
      <c r="A919" s="384"/>
      <c r="B919" s="215">
        <f ca="1">IF(_xlfn.ISOWEEKNUM($N$2)=A901,1,0)</f>
        <v>0</v>
      </c>
      <c r="C919" s="216">
        <f t="shared" si="441"/>
        <v>9</v>
      </c>
      <c r="D919" s="216">
        <f>A901</f>
        <v>38</v>
      </c>
      <c r="E919" s="216">
        <f t="shared" si="442"/>
        <v>20</v>
      </c>
      <c r="F919" s="217">
        <f>J917</f>
        <v>45555</v>
      </c>
      <c r="G919" s="216">
        <f t="shared" ca="1" si="438"/>
        <v>0</v>
      </c>
      <c r="H919" s="218">
        <v>19</v>
      </c>
      <c r="I919" s="219">
        <f>_xlfn.NUMBERVALUE(A901&amp;H919)</f>
        <v>3819</v>
      </c>
      <c r="J919" s="367"/>
      <c r="K919" s="101"/>
      <c r="L919" s="101"/>
      <c r="M919" s="97"/>
      <c r="N919" s="370"/>
      <c r="O919" s="102"/>
      <c r="P919" s="98"/>
      <c r="Q919" s="88"/>
      <c r="R919" s="100"/>
      <c r="S919" s="100"/>
      <c r="T919" s="100"/>
      <c r="U919" s="119"/>
      <c r="V919" s="120"/>
      <c r="W919" s="121"/>
      <c r="X919" s="122"/>
      <c r="Y919" s="121"/>
      <c r="Z919" s="94"/>
      <c r="AA919" s="94"/>
      <c r="AB919" s="123"/>
      <c r="AC919" s="304"/>
      <c r="AD919" s="305"/>
      <c r="AF919">
        <f t="shared" si="443"/>
        <v>0</v>
      </c>
      <c r="AG919">
        <f t="shared" si="444"/>
        <v>0</v>
      </c>
      <c r="AH919">
        <f t="shared" si="445"/>
        <v>0</v>
      </c>
      <c r="AI919" s="155"/>
      <c r="AJ919" s="155"/>
      <c r="AK919" s="155"/>
      <c r="AL919" s="155"/>
      <c r="AM919" s="155"/>
      <c r="AO919">
        <f t="shared" si="440"/>
        <v>0</v>
      </c>
    </row>
    <row r="920" spans="1:41" ht="18.75" thickBot="1">
      <c r="A920" s="384"/>
      <c r="B920" s="215">
        <f ca="1">IF(_xlfn.ISOWEEKNUM($N$2)=A901,1,0)</f>
        <v>0</v>
      </c>
      <c r="C920" s="216">
        <f t="shared" si="441"/>
        <v>9</v>
      </c>
      <c r="D920" s="216">
        <f>A901</f>
        <v>38</v>
      </c>
      <c r="E920" s="216">
        <f t="shared" si="442"/>
        <v>20</v>
      </c>
      <c r="F920" s="217">
        <f>J917</f>
        <v>45555</v>
      </c>
      <c r="G920" s="216">
        <f t="shared" ca="1" si="438"/>
        <v>0</v>
      </c>
      <c r="H920" s="218">
        <v>20</v>
      </c>
      <c r="I920" s="219">
        <f>_xlfn.NUMBERVALUE(A901&amp;H920)</f>
        <v>3820</v>
      </c>
      <c r="J920" s="368"/>
      <c r="K920" s="103"/>
      <c r="L920" s="103"/>
      <c r="M920" s="104"/>
      <c r="N920" s="371"/>
      <c r="O920" s="105"/>
      <c r="P920" s="105"/>
      <c r="Q920" s="106"/>
      <c r="R920" s="107"/>
      <c r="S920" s="107"/>
      <c r="T920" s="107"/>
      <c r="U920" s="124"/>
      <c r="V920" s="125"/>
      <c r="W920" s="126"/>
      <c r="X920" s="127"/>
      <c r="Y920" s="126"/>
      <c r="Z920" s="112"/>
      <c r="AA920" s="112"/>
      <c r="AB920" s="128"/>
      <c r="AC920" s="306"/>
      <c r="AD920" s="307"/>
      <c r="AF920">
        <f t="shared" si="443"/>
        <v>0</v>
      </c>
      <c r="AG920">
        <f t="shared" si="444"/>
        <v>0</v>
      </c>
      <c r="AH920">
        <f t="shared" si="445"/>
        <v>0</v>
      </c>
      <c r="AI920" s="155"/>
      <c r="AJ920" s="155"/>
      <c r="AK920" s="155"/>
      <c r="AL920" s="155"/>
      <c r="AM920" s="155"/>
      <c r="AO920">
        <f t="shared" si="440"/>
        <v>0</v>
      </c>
    </row>
    <row r="921" spans="1:41" ht="18" customHeight="1">
      <c r="A921" s="384"/>
      <c r="B921" s="215">
        <f ca="1">IF(_xlfn.ISOWEEKNUM($N$2)=A901,1,0)</f>
        <v>0</v>
      </c>
      <c r="C921" s="216">
        <f t="shared" si="441"/>
        <v>9</v>
      </c>
      <c r="D921" s="216">
        <f>A901</f>
        <v>38</v>
      </c>
      <c r="E921" s="216">
        <f t="shared" si="442"/>
        <v>21</v>
      </c>
      <c r="F921" s="217">
        <f>J921</f>
        <v>45556</v>
      </c>
      <c r="G921" s="216">
        <f t="shared" ca="1" si="438"/>
        <v>0</v>
      </c>
      <c r="H921" s="218">
        <v>21</v>
      </c>
      <c r="I921" s="219">
        <f>_xlfn.NUMBERVALUE(A901&amp;H921)</f>
        <v>3821</v>
      </c>
      <c r="J921" s="372">
        <f>J917+1</f>
        <v>45556</v>
      </c>
      <c r="K921" s="52" t="s">
        <v>138</v>
      </c>
      <c r="L921" s="53" t="s">
        <v>166</v>
      </c>
      <c r="M921" s="54">
        <v>20</v>
      </c>
      <c r="N921" s="374" t="str">
        <f t="shared" ref="N921" si="448">AK922&amp;"
"&amp;AL922&amp;"
"&amp;AM922</f>
        <v>Samedi
21
Septembre</v>
      </c>
      <c r="O921" s="55">
        <v>7</v>
      </c>
      <c r="P921" s="56">
        <v>15</v>
      </c>
      <c r="Q921" s="57">
        <v>8</v>
      </c>
      <c r="R921" s="58"/>
      <c r="S921" s="58"/>
      <c r="T921" s="58"/>
      <c r="U921" s="59"/>
      <c r="V921" s="60">
        <v>3.5999999999999997E-2</v>
      </c>
      <c r="W921" s="61"/>
      <c r="X921" s="62">
        <v>2</v>
      </c>
      <c r="Y921" s="61"/>
      <c r="Z921" s="63" t="s">
        <v>127</v>
      </c>
      <c r="AA921" s="63"/>
      <c r="AB921" s="64" t="s">
        <v>128</v>
      </c>
      <c r="AC921" s="310"/>
      <c r="AD921" s="311"/>
      <c r="AF921">
        <f t="shared" si="443"/>
        <v>0</v>
      </c>
      <c r="AG921">
        <f t="shared" si="444"/>
        <v>24</v>
      </c>
      <c r="AH921">
        <f t="shared" si="445"/>
        <v>24</v>
      </c>
      <c r="AI921" s="20">
        <f>AI917+1</f>
        <v>45556</v>
      </c>
      <c r="AJ921" s="155"/>
      <c r="AK921" s="155"/>
      <c r="AL921" s="155"/>
      <c r="AM921" s="155"/>
      <c r="AO921">
        <f t="shared" si="440"/>
        <v>8</v>
      </c>
    </row>
    <row r="922" spans="1:41" ht="18.75" thickBot="1">
      <c r="A922" s="384"/>
      <c r="B922" s="215">
        <f ca="1">IF(_xlfn.ISOWEEKNUM($N$2)=A901,1,0)</f>
        <v>0</v>
      </c>
      <c r="C922" s="216">
        <f t="shared" si="441"/>
        <v>9</v>
      </c>
      <c r="D922" s="216">
        <f>A901</f>
        <v>38</v>
      </c>
      <c r="E922" s="216">
        <f t="shared" si="442"/>
        <v>21</v>
      </c>
      <c r="F922" s="217">
        <f>J921</f>
        <v>45556</v>
      </c>
      <c r="G922" s="216">
        <f t="shared" ca="1" si="438"/>
        <v>0</v>
      </c>
      <c r="H922" s="218">
        <v>22</v>
      </c>
      <c r="I922" s="219">
        <f>_xlfn.NUMBERVALUE(A901&amp;H922)</f>
        <v>3822</v>
      </c>
      <c r="J922" s="373"/>
      <c r="K922" s="53"/>
      <c r="L922" s="53"/>
      <c r="M922" s="65"/>
      <c r="N922" s="375"/>
      <c r="O922" s="66"/>
      <c r="P922" s="66"/>
      <c r="Q922" s="67"/>
      <c r="R922" s="68"/>
      <c r="S922" s="68"/>
      <c r="T922" s="68"/>
      <c r="U922" s="69"/>
      <c r="V922" s="70"/>
      <c r="W922" s="71"/>
      <c r="X922" s="72"/>
      <c r="Y922" s="71"/>
      <c r="Z922" s="73" t="s">
        <v>129</v>
      </c>
      <c r="AA922" s="73"/>
      <c r="AB922" s="74"/>
      <c r="AC922" s="312"/>
      <c r="AD922" s="313"/>
      <c r="AF922">
        <f t="shared" si="443"/>
        <v>0</v>
      </c>
      <c r="AG922">
        <f t="shared" si="444"/>
        <v>0</v>
      </c>
      <c r="AH922">
        <f t="shared" si="445"/>
        <v>0</v>
      </c>
      <c r="AI922" s="20" t="str">
        <f>UPPER(LEFT(TEXT(AI921,"jjjj")))&amp;RIGHT(TEXT(AI921,"jjjj"),LEN(TEXT(AI921,"jjjj"))-1)</f>
        <v>Samedi</v>
      </c>
      <c r="AJ922" s="155" t="str">
        <f>TEXT(AI921,"jj")</f>
        <v>21</v>
      </c>
      <c r="AK922" s="20" t="str">
        <f>UPPER(LEFT(TEXT(AI921,"jjjj")))&amp;RIGHT(TEXT(AI921,"jjjj"),LEN(TEXT(AI921,"jjjj"))-1)</f>
        <v>Samedi</v>
      </c>
      <c r="AL922" s="155">
        <f>DAY(AI921)</f>
        <v>21</v>
      </c>
      <c r="AM922" s="20" t="str">
        <f>UPPER(LEFT(TEXT(AI921,"mmmm")))&amp;RIGHT(TEXT(AI921,"mmmm"),LEN(TEXT(AI921,"mmmm"))-1)</f>
        <v>Septembre</v>
      </c>
      <c r="AO922">
        <f t="shared" si="440"/>
        <v>0</v>
      </c>
    </row>
    <row r="923" spans="1:41" ht="18" customHeight="1">
      <c r="A923" s="384"/>
      <c r="B923" s="215">
        <f ca="1">IF(_xlfn.ISOWEEKNUM($N$2)=A901,1,0)</f>
        <v>0</v>
      </c>
      <c r="C923" s="216">
        <f t="shared" si="441"/>
        <v>9</v>
      </c>
      <c r="D923" s="216">
        <f>A901</f>
        <v>38</v>
      </c>
      <c r="E923" s="216">
        <f t="shared" si="442"/>
        <v>22</v>
      </c>
      <c r="F923" s="217">
        <f>J923</f>
        <v>45557</v>
      </c>
      <c r="G923" s="216">
        <f t="shared" ca="1" si="438"/>
        <v>0</v>
      </c>
      <c r="H923" s="218">
        <v>23</v>
      </c>
      <c r="I923" s="219">
        <f>_xlfn.NUMBERVALUE(A901&amp;H923)</f>
        <v>3823</v>
      </c>
      <c r="J923" s="372">
        <f>J921+1</f>
        <v>45557</v>
      </c>
      <c r="K923" s="75" t="s">
        <v>138</v>
      </c>
      <c r="L923" s="75" t="s">
        <v>166</v>
      </c>
      <c r="M923" s="54">
        <v>20</v>
      </c>
      <c r="N923" s="374" t="str">
        <f t="shared" ref="N923" si="449">AK924&amp;"
"&amp;AL924&amp;"
"&amp;AM924</f>
        <v>Dimanche
22
Septembre</v>
      </c>
      <c r="O923" s="76">
        <v>7</v>
      </c>
      <c r="P923" s="77">
        <v>15</v>
      </c>
      <c r="Q923" s="78">
        <v>8</v>
      </c>
      <c r="R923" s="79"/>
      <c r="S923" s="79"/>
      <c r="T923" s="79"/>
      <c r="U923" s="80"/>
      <c r="V923" s="81">
        <v>6.0000000000000001E-3</v>
      </c>
      <c r="W923" s="81"/>
      <c r="X923" s="82">
        <v>2</v>
      </c>
      <c r="Y923" s="81"/>
      <c r="Z923" s="81" t="s">
        <v>127</v>
      </c>
      <c r="AA923" s="81"/>
      <c r="AB923" s="83" t="s">
        <v>128</v>
      </c>
      <c r="AC923" s="314" t="s">
        <v>138</v>
      </c>
      <c r="AD923" s="315" t="s">
        <v>56</v>
      </c>
      <c r="AF923">
        <f t="shared" si="443"/>
        <v>0</v>
      </c>
      <c r="AG923">
        <f t="shared" si="444"/>
        <v>24</v>
      </c>
      <c r="AH923">
        <f t="shared" si="445"/>
        <v>24</v>
      </c>
      <c r="AI923" s="20">
        <f>AI921+1</f>
        <v>45557</v>
      </c>
      <c r="AJ923" s="155"/>
      <c r="AK923" s="155"/>
      <c r="AL923" s="155"/>
      <c r="AM923" s="155"/>
      <c r="AO923">
        <f t="shared" si="440"/>
        <v>8</v>
      </c>
    </row>
    <row r="924" spans="1:41" ht="18.75" thickBot="1">
      <c r="A924" s="385"/>
      <c r="B924" s="220">
        <f ca="1">IF(_xlfn.ISOWEEKNUM($N$2)=A901,1,0)</f>
        <v>0</v>
      </c>
      <c r="C924" s="216">
        <f t="shared" si="441"/>
        <v>9</v>
      </c>
      <c r="D924" s="216">
        <f>A901</f>
        <v>38</v>
      </c>
      <c r="E924" s="216">
        <f t="shared" si="442"/>
        <v>22</v>
      </c>
      <c r="F924" s="217">
        <f>J923</f>
        <v>45557</v>
      </c>
      <c r="G924" s="221">
        <f t="shared" ca="1" si="438"/>
        <v>0</v>
      </c>
      <c r="H924" s="218">
        <v>24</v>
      </c>
      <c r="I924" s="222">
        <f>_xlfn.NUMBERVALUE(A901&amp;H924)</f>
        <v>3824</v>
      </c>
      <c r="J924" s="379"/>
      <c r="K924" s="146"/>
      <c r="L924" s="146"/>
      <c r="M924" s="147"/>
      <c r="N924" s="380"/>
      <c r="O924" s="148"/>
      <c r="P924" s="148"/>
      <c r="Q924" s="149"/>
      <c r="R924" s="150"/>
      <c r="S924" s="150"/>
      <c r="T924" s="150"/>
      <c r="U924" s="151"/>
      <c r="V924" s="152"/>
      <c r="W924" s="152"/>
      <c r="X924" s="153"/>
      <c r="Y924" s="152"/>
      <c r="Z924" s="152"/>
      <c r="AA924" s="152"/>
      <c r="AB924" s="154"/>
      <c r="AC924" s="316">
        <v>428</v>
      </c>
      <c r="AD924" s="317"/>
      <c r="AF924">
        <f t="shared" si="443"/>
        <v>428</v>
      </c>
      <c r="AG924">
        <f t="shared" si="444"/>
        <v>0</v>
      </c>
      <c r="AH924">
        <f t="shared" si="445"/>
        <v>428</v>
      </c>
      <c r="AI924" s="20" t="str">
        <f>UPPER(LEFT(TEXT(AI923,"jjjj")))&amp;RIGHT(TEXT(AI923,"jjjj"),LEN(TEXT(AI923,"jjjj"))-1)</f>
        <v>Dimanche</v>
      </c>
      <c r="AJ924" s="155" t="str">
        <f>TEXT(AI923,"jj")</f>
        <v>22</v>
      </c>
      <c r="AK924" s="20" t="str">
        <f>UPPER(LEFT(TEXT(AI923,"jjjj")))&amp;RIGHT(TEXT(AI923,"jjjj"),LEN(TEXT(AI923,"jjjj"))-1)</f>
        <v>Dimanche</v>
      </c>
      <c r="AL924" s="155">
        <f>DAY(AI923)</f>
        <v>22</v>
      </c>
      <c r="AM924" s="20" t="str">
        <f>UPPER(LEFT(TEXT(AI923,"mmmm")))&amp;RIGHT(TEXT(AI923,"mmmm"),LEN(TEXT(AI923,"mmmm"))-1)</f>
        <v>Septembre</v>
      </c>
      <c r="AO924">
        <f t="shared" si="440"/>
        <v>0</v>
      </c>
    </row>
    <row r="925" spans="1:41" ht="18.75" customHeight="1" thickTop="1">
      <c r="A925" s="383">
        <f>A901+1</f>
        <v>39</v>
      </c>
      <c r="B925" s="210">
        <f ca="1">IF(_xlfn.ISOWEEKNUM($N$2)=A925,1,0)</f>
        <v>0</v>
      </c>
      <c r="C925" s="211">
        <f t="shared" si="441"/>
        <v>9</v>
      </c>
      <c r="D925" s="211">
        <f>A925</f>
        <v>39</v>
      </c>
      <c r="E925" s="211">
        <f t="shared" si="442"/>
        <v>23</v>
      </c>
      <c r="F925" s="212">
        <f>J925</f>
        <v>45558</v>
      </c>
      <c r="G925" s="211">
        <f t="shared" ca="1" si="438"/>
        <v>0</v>
      </c>
      <c r="H925" s="213">
        <v>1</v>
      </c>
      <c r="I925" s="214">
        <f>_xlfn.NUMBERVALUE(A925&amp;0&amp;H925)</f>
        <v>3901</v>
      </c>
      <c r="J925" s="386">
        <f>J923+1</f>
        <v>45558</v>
      </c>
      <c r="K925" s="134" t="s">
        <v>138</v>
      </c>
      <c r="L925" s="134" t="s">
        <v>166</v>
      </c>
      <c r="M925" s="135">
        <v>20</v>
      </c>
      <c r="N925" s="387" t="str">
        <f t="shared" ref="N925" si="450">AK926&amp;"
"&amp;AL926&amp;"
"&amp;AM926</f>
        <v>Lundi
23
Septembre</v>
      </c>
      <c r="O925" s="136">
        <v>9</v>
      </c>
      <c r="P925" s="137">
        <v>17</v>
      </c>
      <c r="Q925" s="138">
        <v>7</v>
      </c>
      <c r="R925" s="139"/>
      <c r="S925" s="139"/>
      <c r="T925" s="139"/>
      <c r="U925" s="140"/>
      <c r="V925" s="141">
        <v>7.0000000000000001E-3</v>
      </c>
      <c r="W925" s="142"/>
      <c r="X925" s="143" t="s">
        <v>105</v>
      </c>
      <c r="Y925" s="142"/>
      <c r="Z925" s="144" t="s">
        <v>127</v>
      </c>
      <c r="AA925" s="144"/>
      <c r="AB925" s="145"/>
      <c r="AC925" s="296" t="s">
        <v>56</v>
      </c>
      <c r="AD925" s="297" t="s">
        <v>138</v>
      </c>
      <c r="AF925">
        <f t="shared" si="443"/>
        <v>0</v>
      </c>
      <c r="AG925">
        <f t="shared" si="444"/>
        <v>24</v>
      </c>
      <c r="AH925">
        <f t="shared" si="445"/>
        <v>24</v>
      </c>
      <c r="AI925" s="20">
        <f>J925</f>
        <v>45558</v>
      </c>
      <c r="AJ925" s="19"/>
      <c r="AK925" s="19"/>
      <c r="AL925" s="19"/>
      <c r="AM925" s="20"/>
      <c r="AO925">
        <f t="shared" si="440"/>
        <v>7</v>
      </c>
    </row>
    <row r="926" spans="1:41" ht="18">
      <c r="A926" s="384"/>
      <c r="B926" s="215">
        <f ca="1">IF(_xlfn.ISOWEEKNUM($N$2)=A925,1,0)</f>
        <v>0</v>
      </c>
      <c r="C926" s="216">
        <f t="shared" si="441"/>
        <v>9</v>
      </c>
      <c r="D926" s="216">
        <f>A925</f>
        <v>39</v>
      </c>
      <c r="E926" s="216">
        <f t="shared" si="442"/>
        <v>23</v>
      </c>
      <c r="F926" s="217">
        <f>J925</f>
        <v>45558</v>
      </c>
      <c r="G926" s="216">
        <f t="shared" ca="1" si="438"/>
        <v>0</v>
      </c>
      <c r="H926" s="218">
        <v>2</v>
      </c>
      <c r="I926" s="219">
        <f>_xlfn.NUMBERVALUE(A925&amp;0&amp;H926)</f>
        <v>3902</v>
      </c>
      <c r="J926" s="367"/>
      <c r="K926" s="96"/>
      <c r="L926" s="96"/>
      <c r="M926" s="97"/>
      <c r="N926" s="370"/>
      <c r="O926" s="98"/>
      <c r="P926" s="98"/>
      <c r="Q926" s="99"/>
      <c r="R926" s="100"/>
      <c r="S926" s="100"/>
      <c r="T926" s="100"/>
      <c r="U926" s="90"/>
      <c r="V926" s="91"/>
      <c r="W926" s="92"/>
      <c r="X926" s="93"/>
      <c r="Y926" s="92"/>
      <c r="Z926" s="94"/>
      <c r="AA926" s="94"/>
      <c r="AB926" s="95"/>
      <c r="AC926" s="298">
        <v>428</v>
      </c>
      <c r="AD926" s="299"/>
      <c r="AF926">
        <f t="shared" si="443"/>
        <v>428</v>
      </c>
      <c r="AG926">
        <f t="shared" si="444"/>
        <v>0</v>
      </c>
      <c r="AH926">
        <f t="shared" si="445"/>
        <v>428</v>
      </c>
      <c r="AI926" s="20" t="str">
        <f>UPPER(LEFT(TEXT(AI925,"jjjj")))&amp;RIGHT(TEXT(AI925,"jjjj"),LEN(TEXT(AI925,"jjjj"))-1)</f>
        <v>Lundi</v>
      </c>
      <c r="AJ926" s="155" t="str">
        <f>TEXT(AI925,"jj")</f>
        <v>23</v>
      </c>
      <c r="AK926" s="20" t="str">
        <f>UPPER(LEFT(TEXT(AI925,"jjjj")))&amp;RIGHT(TEXT(AI925,"jjjj"),LEN(TEXT(AI925,"jjjj"))-1)</f>
        <v>Lundi</v>
      </c>
      <c r="AL926" s="155">
        <f>DAY(AI925)</f>
        <v>23</v>
      </c>
      <c r="AM926" s="20" t="str">
        <f>UPPER(LEFT(TEXT(AI925,"mmmm")))&amp;RIGHT(TEXT(AI925,"mmmm"),LEN(TEXT(AI925,"mmmm"))-1)</f>
        <v>Septembre</v>
      </c>
      <c r="AO926">
        <f t="shared" si="440"/>
        <v>0</v>
      </c>
    </row>
    <row r="927" spans="1:41" ht="18">
      <c r="A927" s="384"/>
      <c r="B927" s="215">
        <f ca="1">IF(_xlfn.ISOWEEKNUM($N$2)=A925,1,0)</f>
        <v>0</v>
      </c>
      <c r="C927" s="216">
        <f t="shared" si="441"/>
        <v>9</v>
      </c>
      <c r="D927" s="216">
        <f>A925</f>
        <v>39</v>
      </c>
      <c r="E927" s="216">
        <f t="shared" si="442"/>
        <v>23</v>
      </c>
      <c r="F927" s="217">
        <f>J925</f>
        <v>45558</v>
      </c>
      <c r="G927" s="216">
        <f t="shared" ca="1" si="438"/>
        <v>0</v>
      </c>
      <c r="H927" s="218">
        <v>3</v>
      </c>
      <c r="I927" s="219">
        <f>_xlfn.NUMBERVALUE(A925&amp;0&amp;H927)</f>
        <v>3903</v>
      </c>
      <c r="J927" s="367"/>
      <c r="K927" s="101"/>
      <c r="L927" s="101"/>
      <c r="M927" s="97"/>
      <c r="N927" s="370"/>
      <c r="O927" s="102"/>
      <c r="P927" s="98"/>
      <c r="Q927" s="88"/>
      <c r="R927" s="89"/>
      <c r="S927" s="89"/>
      <c r="T927" s="89"/>
      <c r="U927" s="90"/>
      <c r="V927" s="91"/>
      <c r="W927" s="92"/>
      <c r="X927" s="93"/>
      <c r="Y927" s="92"/>
      <c r="Z927" s="94"/>
      <c r="AA927" s="94"/>
      <c r="AB927" s="95"/>
      <c r="AC927" s="298"/>
      <c r="AD927" s="299"/>
      <c r="AF927">
        <f t="shared" si="443"/>
        <v>0</v>
      </c>
      <c r="AG927">
        <f t="shared" si="444"/>
        <v>0</v>
      </c>
      <c r="AH927">
        <f t="shared" si="445"/>
        <v>0</v>
      </c>
      <c r="AI927" s="19"/>
      <c r="AJ927" s="19"/>
      <c r="AK927" s="19"/>
      <c r="AL927" s="19"/>
      <c r="AM927" s="19"/>
      <c r="AO927">
        <f t="shared" si="440"/>
        <v>0</v>
      </c>
    </row>
    <row r="928" spans="1:41" ht="18.75" thickBot="1">
      <c r="A928" s="384"/>
      <c r="B928" s="215">
        <f ca="1">IF(_xlfn.ISOWEEKNUM($N$2)=A925,1,0)</f>
        <v>0</v>
      </c>
      <c r="C928" s="216">
        <f t="shared" si="441"/>
        <v>9</v>
      </c>
      <c r="D928" s="216">
        <f>A925</f>
        <v>39</v>
      </c>
      <c r="E928" s="216">
        <f t="shared" si="442"/>
        <v>23</v>
      </c>
      <c r="F928" s="217">
        <f>J925</f>
        <v>45558</v>
      </c>
      <c r="G928" s="216">
        <f t="shared" ca="1" si="438"/>
        <v>0</v>
      </c>
      <c r="H928" s="218">
        <v>4</v>
      </c>
      <c r="I928" s="219">
        <f>_xlfn.NUMBERVALUE(A925&amp;0&amp;H928)</f>
        <v>3904</v>
      </c>
      <c r="J928" s="368"/>
      <c r="K928" s="103"/>
      <c r="L928" s="103"/>
      <c r="M928" s="104"/>
      <c r="N928" s="371"/>
      <c r="O928" s="105"/>
      <c r="P928" s="105"/>
      <c r="Q928" s="106"/>
      <c r="R928" s="107"/>
      <c r="S928" s="107"/>
      <c r="T928" s="107"/>
      <c r="U928" s="108"/>
      <c r="V928" s="109"/>
      <c r="W928" s="110"/>
      <c r="X928" s="111"/>
      <c r="Y928" s="110"/>
      <c r="Z928" s="112"/>
      <c r="AA928" s="112"/>
      <c r="AB928" s="113"/>
      <c r="AC928" s="300"/>
      <c r="AD928" s="301"/>
      <c r="AF928">
        <f t="shared" si="443"/>
        <v>0</v>
      </c>
      <c r="AG928">
        <f t="shared" si="444"/>
        <v>0</v>
      </c>
      <c r="AH928">
        <f t="shared" si="445"/>
        <v>0</v>
      </c>
      <c r="AI928" s="20"/>
      <c r="AJ928" s="19"/>
      <c r="AK928" s="19"/>
      <c r="AL928" s="19"/>
      <c r="AM928" s="19"/>
      <c r="AO928">
        <f t="shared" si="440"/>
        <v>0</v>
      </c>
    </row>
    <row r="929" spans="1:41" ht="18" customHeight="1">
      <c r="A929" s="384"/>
      <c r="B929" s="215">
        <f ca="1">IF(_xlfn.ISOWEEKNUM($N$2)=A925,1,0)</f>
        <v>0</v>
      </c>
      <c r="C929" s="216">
        <f t="shared" si="441"/>
        <v>9</v>
      </c>
      <c r="D929" s="216">
        <f>A925</f>
        <v>39</v>
      </c>
      <c r="E929" s="216">
        <f t="shared" si="442"/>
        <v>24</v>
      </c>
      <c r="F929" s="217">
        <f>J929</f>
        <v>45559</v>
      </c>
      <c r="G929" s="216">
        <f t="shared" ca="1" si="438"/>
        <v>0</v>
      </c>
      <c r="H929" s="218">
        <v>5</v>
      </c>
      <c r="I929" s="219">
        <f>_xlfn.NUMBERVALUE(A925&amp;0&amp;H929)</f>
        <v>3905</v>
      </c>
      <c r="J929" s="366">
        <f>J925+1</f>
        <v>45559</v>
      </c>
      <c r="K929" s="84" t="s">
        <v>138</v>
      </c>
      <c r="L929" s="84" t="s">
        <v>166</v>
      </c>
      <c r="M929" s="85">
        <v>20</v>
      </c>
      <c r="N929" s="369" t="str">
        <f t="shared" ref="N929" si="451">AK930&amp;"
"&amp;AL930&amp;"
"&amp;AM930</f>
        <v>Mardi
24
Septembre</v>
      </c>
      <c r="O929" s="86" t="s">
        <v>114</v>
      </c>
      <c r="P929" s="87" t="s">
        <v>124</v>
      </c>
      <c r="Q929" s="88">
        <v>8</v>
      </c>
      <c r="R929" s="89"/>
      <c r="S929" s="89"/>
      <c r="T929" s="89"/>
      <c r="U929" s="90"/>
      <c r="V929" s="91">
        <v>6.0000000000000001E-3</v>
      </c>
      <c r="W929" s="92"/>
      <c r="X929" s="93"/>
      <c r="Y929" s="92"/>
      <c r="Z929" s="94"/>
      <c r="AA929" s="94"/>
      <c r="AB929" s="95"/>
      <c r="AC929" s="298"/>
      <c r="AD929" s="299"/>
      <c r="AF929">
        <f t="shared" si="443"/>
        <v>0</v>
      </c>
      <c r="AG929">
        <f t="shared" si="444"/>
        <v>24</v>
      </c>
      <c r="AH929">
        <f t="shared" si="445"/>
        <v>24</v>
      </c>
      <c r="AI929" s="20">
        <f>AI925+1</f>
        <v>45559</v>
      </c>
      <c r="AJ929" s="19"/>
      <c r="AK929" s="19"/>
      <c r="AL929" s="19"/>
      <c r="AM929" s="19"/>
      <c r="AO929">
        <f t="shared" si="440"/>
        <v>8</v>
      </c>
    </row>
    <row r="930" spans="1:41" ht="18">
      <c r="A930" s="384"/>
      <c r="B930" s="215">
        <f ca="1">IF(_xlfn.ISOWEEKNUM($N$2)=A925,1,0)</f>
        <v>0</v>
      </c>
      <c r="C930" s="216">
        <f t="shared" si="441"/>
        <v>9</v>
      </c>
      <c r="D930" s="216">
        <f>A925</f>
        <v>39</v>
      </c>
      <c r="E930" s="216">
        <f t="shared" si="442"/>
        <v>24</v>
      </c>
      <c r="F930" s="217">
        <f>J929</f>
        <v>45559</v>
      </c>
      <c r="G930" s="216">
        <f t="shared" ca="1" si="438"/>
        <v>0</v>
      </c>
      <c r="H930" s="218">
        <v>6</v>
      </c>
      <c r="I930" s="219">
        <f>_xlfn.NUMBERVALUE(A925&amp;0&amp;H930)</f>
        <v>3906</v>
      </c>
      <c r="J930" s="367"/>
      <c r="K930" s="96"/>
      <c r="L930" s="101"/>
      <c r="M930" s="97"/>
      <c r="N930" s="370"/>
      <c r="O930" s="98"/>
      <c r="P930" s="98"/>
      <c r="Q930" s="99"/>
      <c r="R930" s="89"/>
      <c r="S930" s="89"/>
      <c r="T930" s="89"/>
      <c r="U930" s="90"/>
      <c r="V930" s="91"/>
      <c r="W930" s="92"/>
      <c r="X930" s="93"/>
      <c r="Y930" s="92"/>
      <c r="Z930" s="94"/>
      <c r="AA930" s="94"/>
      <c r="AB930" s="95"/>
      <c r="AC930" s="298"/>
      <c r="AD930" s="299"/>
      <c r="AF930">
        <f t="shared" si="443"/>
        <v>0</v>
      </c>
      <c r="AG930">
        <f t="shared" si="444"/>
        <v>0</v>
      </c>
      <c r="AH930">
        <f t="shared" si="445"/>
        <v>0</v>
      </c>
      <c r="AI930" s="20" t="str">
        <f>UPPER(LEFT(TEXT(AI929,"jjjj")))&amp;RIGHT(TEXT(AI929,"jjjj"),LEN(TEXT(AI929,"jjjj"))-1)</f>
        <v>Mardi</v>
      </c>
      <c r="AJ930" s="155" t="str">
        <f>TEXT(AI929,"jj")</f>
        <v>24</v>
      </c>
      <c r="AK930" s="20" t="str">
        <f>UPPER(LEFT(TEXT(AI929,"jjjj")))&amp;RIGHT(TEXT(AI929,"jjjj"),LEN(TEXT(AI929,"jjjj"))-1)</f>
        <v>Mardi</v>
      </c>
      <c r="AL930" s="155">
        <f>DAY(AI929)</f>
        <v>24</v>
      </c>
      <c r="AM930" s="20" t="str">
        <f>UPPER(LEFT(TEXT(AI929,"mmmm")))&amp;RIGHT(TEXT(AI929,"mmmm"),LEN(TEXT(AI929,"mmmm"))-1)</f>
        <v>Septembre</v>
      </c>
      <c r="AO930">
        <f t="shared" si="440"/>
        <v>0</v>
      </c>
    </row>
    <row r="931" spans="1:41" ht="18">
      <c r="A931" s="384"/>
      <c r="B931" s="215">
        <f ca="1">IF(_xlfn.ISOWEEKNUM($N$2)=A925,1,0)</f>
        <v>0</v>
      </c>
      <c r="C931" s="216">
        <f t="shared" si="441"/>
        <v>9</v>
      </c>
      <c r="D931" s="216">
        <f>A925</f>
        <v>39</v>
      </c>
      <c r="E931" s="216">
        <f t="shared" si="442"/>
        <v>24</v>
      </c>
      <c r="F931" s="217">
        <f>J929</f>
        <v>45559</v>
      </c>
      <c r="G931" s="216">
        <f t="shared" ca="1" si="438"/>
        <v>0</v>
      </c>
      <c r="H931" s="218">
        <v>7</v>
      </c>
      <c r="I931" s="219">
        <f>_xlfn.NUMBERVALUE(A925&amp;0&amp;H931)</f>
        <v>3907</v>
      </c>
      <c r="J931" s="367"/>
      <c r="K931" s="101"/>
      <c r="L931" s="101"/>
      <c r="M931" s="97"/>
      <c r="N931" s="370"/>
      <c r="O931" s="102"/>
      <c r="P931" s="98"/>
      <c r="Q931" s="88"/>
      <c r="R931" s="100"/>
      <c r="S931" s="100"/>
      <c r="T931" s="100"/>
      <c r="U931" s="90"/>
      <c r="V931" s="91"/>
      <c r="W931" s="92"/>
      <c r="X931" s="93"/>
      <c r="Y931" s="92"/>
      <c r="Z931" s="94"/>
      <c r="AA931" s="94"/>
      <c r="AB931" s="95"/>
      <c r="AC931" s="298"/>
      <c r="AD931" s="299"/>
      <c r="AF931">
        <f t="shared" si="443"/>
        <v>0</v>
      </c>
      <c r="AG931">
        <f t="shared" si="444"/>
        <v>0</v>
      </c>
      <c r="AH931">
        <f t="shared" si="445"/>
        <v>0</v>
      </c>
      <c r="AI931" s="155"/>
      <c r="AJ931" s="155"/>
      <c r="AK931" s="155"/>
      <c r="AL931" s="155"/>
      <c r="AM931" s="155"/>
      <c r="AO931">
        <f t="shared" si="440"/>
        <v>0</v>
      </c>
    </row>
    <row r="932" spans="1:41" ht="18.75" thickBot="1">
      <c r="A932" s="384"/>
      <c r="B932" s="215">
        <f ca="1">IF(_xlfn.ISOWEEKNUM($N$2)=A925,1,0)</f>
        <v>0</v>
      </c>
      <c r="C932" s="216">
        <f t="shared" si="441"/>
        <v>9</v>
      </c>
      <c r="D932" s="216">
        <f>A925</f>
        <v>39</v>
      </c>
      <c r="E932" s="216">
        <f t="shared" si="442"/>
        <v>24</v>
      </c>
      <c r="F932" s="217">
        <f>J929</f>
        <v>45559</v>
      </c>
      <c r="G932" s="216">
        <f t="shared" ca="1" si="438"/>
        <v>0</v>
      </c>
      <c r="H932" s="218">
        <v>8</v>
      </c>
      <c r="I932" s="219">
        <f>_xlfn.NUMBERVALUE(A925&amp;0&amp;H932)</f>
        <v>3908</v>
      </c>
      <c r="J932" s="368"/>
      <c r="K932" s="103"/>
      <c r="L932" s="103"/>
      <c r="M932" s="104"/>
      <c r="N932" s="371"/>
      <c r="O932" s="105"/>
      <c r="P932" s="105"/>
      <c r="Q932" s="106"/>
      <c r="R932" s="107"/>
      <c r="S932" s="107"/>
      <c r="T932" s="107"/>
      <c r="U932" s="108"/>
      <c r="V932" s="109"/>
      <c r="W932" s="110"/>
      <c r="X932" s="111"/>
      <c r="Y932" s="110"/>
      <c r="Z932" s="112"/>
      <c r="AA932" s="112"/>
      <c r="AB932" s="113"/>
      <c r="AC932" s="300"/>
      <c r="AD932" s="301"/>
      <c r="AF932">
        <f t="shared" si="443"/>
        <v>0</v>
      </c>
      <c r="AG932">
        <f t="shared" si="444"/>
        <v>0</v>
      </c>
      <c r="AH932">
        <f t="shared" si="445"/>
        <v>0</v>
      </c>
      <c r="AI932" s="155"/>
      <c r="AJ932" s="155"/>
      <c r="AK932" s="155"/>
      <c r="AL932" s="155"/>
      <c r="AM932" s="155"/>
      <c r="AO932">
        <f t="shared" si="440"/>
        <v>0</v>
      </c>
    </row>
    <row r="933" spans="1:41" ht="18" customHeight="1">
      <c r="A933" s="384"/>
      <c r="B933" s="215">
        <f ca="1">IF(_xlfn.ISOWEEKNUM($N$2)=A925,1,0)</f>
        <v>0</v>
      </c>
      <c r="C933" s="216">
        <f t="shared" si="441"/>
        <v>9</v>
      </c>
      <c r="D933" s="216">
        <f>A925</f>
        <v>39</v>
      </c>
      <c r="E933" s="216">
        <f t="shared" si="442"/>
        <v>25</v>
      </c>
      <c r="F933" s="217">
        <f>J933</f>
        <v>45560</v>
      </c>
      <c r="G933" s="216">
        <f t="shared" ca="1" si="438"/>
        <v>0</v>
      </c>
      <c r="H933" s="218">
        <v>9</v>
      </c>
      <c r="I933" s="219">
        <f>_xlfn.NUMBERVALUE(A925&amp;0&amp;H933)</f>
        <v>3909</v>
      </c>
      <c r="J933" s="366">
        <f>J929+1</f>
        <v>45560</v>
      </c>
      <c r="K933" s="84" t="s">
        <v>138</v>
      </c>
      <c r="L933" s="84" t="s">
        <v>166</v>
      </c>
      <c r="M933" s="85">
        <v>20</v>
      </c>
      <c r="N933" s="369" t="str">
        <f t="shared" ref="N933" si="452">AK934&amp;"
"&amp;AL934&amp;"
"&amp;AM934</f>
        <v>Mercredi
25
Septembre</v>
      </c>
      <c r="O933" s="86" t="s">
        <v>114</v>
      </c>
      <c r="P933" s="87" t="s">
        <v>124</v>
      </c>
      <c r="Q933" s="88">
        <v>8</v>
      </c>
      <c r="R933" s="89"/>
      <c r="S933" s="89"/>
      <c r="T933" s="89"/>
      <c r="U933" s="90"/>
      <c r="V933" s="91">
        <v>3.0000000000000001E-3</v>
      </c>
      <c r="W933" s="92"/>
      <c r="X933" s="93"/>
      <c r="Y933" s="92"/>
      <c r="Z933" s="94"/>
      <c r="AA933" s="94"/>
      <c r="AB933" s="95"/>
      <c r="AC933" s="298"/>
      <c r="AD933" s="299"/>
      <c r="AF933">
        <f t="shared" si="443"/>
        <v>0</v>
      </c>
      <c r="AG933">
        <f t="shared" si="444"/>
        <v>24</v>
      </c>
      <c r="AH933">
        <f t="shared" si="445"/>
        <v>24</v>
      </c>
      <c r="AI933" s="20">
        <f>AI929+1</f>
        <v>45560</v>
      </c>
      <c r="AJ933" s="155"/>
      <c r="AK933" s="155"/>
      <c r="AL933" s="155"/>
      <c r="AM933" s="155"/>
      <c r="AO933">
        <f t="shared" si="440"/>
        <v>8</v>
      </c>
    </row>
    <row r="934" spans="1:41" ht="18">
      <c r="A934" s="384"/>
      <c r="B934" s="215">
        <f ca="1">IF(_xlfn.ISOWEEKNUM($N$2)=A925,1,0)</f>
        <v>0</v>
      </c>
      <c r="C934" s="216">
        <f t="shared" si="441"/>
        <v>9</v>
      </c>
      <c r="D934" s="216">
        <f>A925</f>
        <v>39</v>
      </c>
      <c r="E934" s="216">
        <f t="shared" si="442"/>
        <v>25</v>
      </c>
      <c r="F934" s="217">
        <f>J933</f>
        <v>45560</v>
      </c>
      <c r="G934" s="216">
        <f t="shared" ca="1" si="438"/>
        <v>0</v>
      </c>
      <c r="H934" s="218">
        <v>10</v>
      </c>
      <c r="I934" s="219">
        <f>_xlfn.NUMBERVALUE(A925&amp;H934)</f>
        <v>3910</v>
      </c>
      <c r="J934" s="367"/>
      <c r="K934" s="96"/>
      <c r="L934" s="101"/>
      <c r="M934" s="97"/>
      <c r="N934" s="370"/>
      <c r="O934" s="98"/>
      <c r="P934" s="98"/>
      <c r="Q934" s="99"/>
      <c r="R934" s="89"/>
      <c r="S934" s="89"/>
      <c r="T934" s="89"/>
      <c r="U934" s="114"/>
      <c r="V934" s="115"/>
      <c r="W934" s="116"/>
      <c r="X934" s="117"/>
      <c r="Y934" s="116"/>
      <c r="Z934" s="94"/>
      <c r="AA934" s="94"/>
      <c r="AB934" s="118"/>
      <c r="AC934" s="302"/>
      <c r="AD934" s="303"/>
      <c r="AF934">
        <f t="shared" si="443"/>
        <v>0</v>
      </c>
      <c r="AG934">
        <f t="shared" si="444"/>
        <v>0</v>
      </c>
      <c r="AH934">
        <f t="shared" si="445"/>
        <v>0</v>
      </c>
      <c r="AI934" s="20" t="str">
        <f>UPPER(LEFT(TEXT(AI933,"jjjj")))&amp;RIGHT(TEXT(AI933,"jjjj"),LEN(TEXT(AI933,"jjjj"))-1)</f>
        <v>Mercredi</v>
      </c>
      <c r="AJ934" s="155" t="str">
        <f>TEXT(AI933,"jj")</f>
        <v>25</v>
      </c>
      <c r="AK934" s="20" t="str">
        <f>UPPER(LEFT(TEXT(AI933,"jjjj")))&amp;RIGHT(TEXT(AI933,"jjjj"),LEN(TEXT(AI933,"jjjj"))-1)</f>
        <v>Mercredi</v>
      </c>
      <c r="AL934" s="155">
        <f>DAY(AI933)</f>
        <v>25</v>
      </c>
      <c r="AM934" s="20" t="str">
        <f>UPPER(LEFT(TEXT(AI933,"mmmm")))&amp;RIGHT(TEXT(AI933,"mmmm"),LEN(TEXT(AI933,"mmmm"))-1)</f>
        <v>Septembre</v>
      </c>
      <c r="AO934">
        <f t="shared" si="440"/>
        <v>0</v>
      </c>
    </row>
    <row r="935" spans="1:41" ht="18">
      <c r="A935" s="384"/>
      <c r="B935" s="215">
        <f ca="1">IF(_xlfn.ISOWEEKNUM($N$2)=A925,1,0)</f>
        <v>0</v>
      </c>
      <c r="C935" s="216">
        <f t="shared" si="441"/>
        <v>9</v>
      </c>
      <c r="D935" s="216">
        <f>A925</f>
        <v>39</v>
      </c>
      <c r="E935" s="216">
        <f t="shared" si="442"/>
        <v>25</v>
      </c>
      <c r="F935" s="217">
        <f>J933</f>
        <v>45560</v>
      </c>
      <c r="G935" s="216">
        <f t="shared" ca="1" si="438"/>
        <v>0</v>
      </c>
      <c r="H935" s="218">
        <v>11</v>
      </c>
      <c r="I935" s="219">
        <f>_xlfn.NUMBERVALUE(A925&amp;H935)</f>
        <v>3911</v>
      </c>
      <c r="J935" s="367"/>
      <c r="K935" s="101"/>
      <c r="L935" s="101"/>
      <c r="M935" s="97"/>
      <c r="N935" s="370"/>
      <c r="O935" s="102"/>
      <c r="P935" s="98"/>
      <c r="Q935" s="88"/>
      <c r="R935" s="100"/>
      <c r="S935" s="100"/>
      <c r="T935" s="100"/>
      <c r="U935" s="119"/>
      <c r="V935" s="120"/>
      <c r="W935" s="121"/>
      <c r="X935" s="122"/>
      <c r="Y935" s="121"/>
      <c r="Z935" s="94"/>
      <c r="AA935" s="94"/>
      <c r="AB935" s="123"/>
      <c r="AC935" s="304"/>
      <c r="AD935" s="305"/>
      <c r="AF935">
        <f t="shared" si="443"/>
        <v>0</v>
      </c>
      <c r="AG935">
        <f t="shared" si="444"/>
        <v>0</v>
      </c>
      <c r="AH935">
        <f t="shared" si="445"/>
        <v>0</v>
      </c>
      <c r="AI935" s="155"/>
      <c r="AJ935" s="155"/>
      <c r="AK935" s="155"/>
      <c r="AL935" s="155"/>
      <c r="AM935" s="155"/>
      <c r="AO935">
        <f t="shared" si="440"/>
        <v>0</v>
      </c>
    </row>
    <row r="936" spans="1:41" ht="18.75" thickBot="1">
      <c r="A936" s="384"/>
      <c r="B936" s="215">
        <f ca="1">IF(_xlfn.ISOWEEKNUM($N$2)=A925,1,0)</f>
        <v>0</v>
      </c>
      <c r="C936" s="216">
        <f t="shared" si="441"/>
        <v>9</v>
      </c>
      <c r="D936" s="216">
        <f>A925</f>
        <v>39</v>
      </c>
      <c r="E936" s="216">
        <f t="shared" si="442"/>
        <v>25</v>
      </c>
      <c r="F936" s="217">
        <f>J933</f>
        <v>45560</v>
      </c>
      <c r="G936" s="216">
        <f t="shared" ca="1" si="438"/>
        <v>0</v>
      </c>
      <c r="H936" s="218">
        <v>12</v>
      </c>
      <c r="I936" s="219">
        <f>_xlfn.NUMBERVALUE(A925&amp;H936)</f>
        <v>3912</v>
      </c>
      <c r="J936" s="368"/>
      <c r="K936" s="103"/>
      <c r="L936" s="103"/>
      <c r="M936" s="104"/>
      <c r="N936" s="371"/>
      <c r="O936" s="105"/>
      <c r="P936" s="105"/>
      <c r="Q936" s="106"/>
      <c r="R936" s="107"/>
      <c r="S936" s="107"/>
      <c r="T936" s="107"/>
      <c r="U936" s="124"/>
      <c r="V936" s="125"/>
      <c r="W936" s="126"/>
      <c r="X936" s="127"/>
      <c r="Y936" s="126"/>
      <c r="Z936" s="112"/>
      <c r="AA936" s="112"/>
      <c r="AB936" s="128"/>
      <c r="AC936" s="306"/>
      <c r="AD936" s="307"/>
      <c r="AF936">
        <f t="shared" si="443"/>
        <v>0</v>
      </c>
      <c r="AG936">
        <f t="shared" si="444"/>
        <v>0</v>
      </c>
      <c r="AH936">
        <f t="shared" si="445"/>
        <v>0</v>
      </c>
      <c r="AI936" s="155"/>
      <c r="AJ936" s="155"/>
      <c r="AK936" s="155"/>
      <c r="AL936" s="155"/>
      <c r="AM936" s="155"/>
      <c r="AO936">
        <f t="shared" si="440"/>
        <v>0</v>
      </c>
    </row>
    <row r="937" spans="1:41" ht="18" customHeight="1">
      <c r="A937" s="384"/>
      <c r="B937" s="215">
        <f ca="1">IF(_xlfn.ISOWEEKNUM($N$2)=A925,1,0)</f>
        <v>0</v>
      </c>
      <c r="C937" s="216">
        <f t="shared" si="441"/>
        <v>9</v>
      </c>
      <c r="D937" s="216">
        <f>A925</f>
        <v>39</v>
      </c>
      <c r="E937" s="216">
        <f t="shared" si="442"/>
        <v>26</v>
      </c>
      <c r="F937" s="217">
        <f>J937</f>
        <v>45561</v>
      </c>
      <c r="G937" s="216">
        <f t="shared" ca="1" si="438"/>
        <v>0</v>
      </c>
      <c r="H937" s="218">
        <v>13</v>
      </c>
      <c r="I937" s="219">
        <f>_xlfn.NUMBERVALUE(A925&amp;H937)</f>
        <v>3913</v>
      </c>
      <c r="J937" s="366">
        <f>J933+1</f>
        <v>45561</v>
      </c>
      <c r="K937" s="84" t="s">
        <v>138</v>
      </c>
      <c r="L937" s="84" t="s">
        <v>166</v>
      </c>
      <c r="M937" s="85">
        <v>20</v>
      </c>
      <c r="N937" s="369" t="str">
        <f t="shared" ref="N937" si="453">AK938&amp;"
"&amp;AL938&amp;"
"&amp;AM938</f>
        <v>Jeudi
26
Septembre</v>
      </c>
      <c r="O937" s="86" t="s">
        <v>114</v>
      </c>
      <c r="P937" s="87" t="s">
        <v>124</v>
      </c>
      <c r="Q937" s="88">
        <v>8</v>
      </c>
      <c r="R937" s="89"/>
      <c r="S937" s="89"/>
      <c r="T937" s="89"/>
      <c r="U937" s="90"/>
      <c r="V937" s="91">
        <v>0</v>
      </c>
      <c r="W937" s="92"/>
      <c r="X937" s="93"/>
      <c r="Y937" s="92"/>
      <c r="Z937" s="94"/>
      <c r="AA937" s="94"/>
      <c r="AB937" s="95"/>
      <c r="AC937" s="298" t="s">
        <v>138</v>
      </c>
      <c r="AD937" s="308" t="s">
        <v>56</v>
      </c>
      <c r="AF937">
        <f t="shared" si="443"/>
        <v>0</v>
      </c>
      <c r="AG937">
        <f t="shared" si="444"/>
        <v>24</v>
      </c>
      <c r="AH937">
        <f t="shared" si="445"/>
        <v>24</v>
      </c>
      <c r="AI937" s="20">
        <f>AI933+1</f>
        <v>45561</v>
      </c>
      <c r="AJ937" s="155"/>
      <c r="AK937" s="155"/>
      <c r="AL937" s="155"/>
      <c r="AM937" s="155"/>
      <c r="AO937">
        <f t="shared" si="440"/>
        <v>8</v>
      </c>
    </row>
    <row r="938" spans="1:41" ht="18">
      <c r="A938" s="384"/>
      <c r="B938" s="215">
        <f ca="1">IF(_xlfn.ISOWEEKNUM($N$2)=A925,1,0)</f>
        <v>0</v>
      </c>
      <c r="C938" s="216">
        <f t="shared" si="441"/>
        <v>9</v>
      </c>
      <c r="D938" s="216">
        <f>A925</f>
        <v>39</v>
      </c>
      <c r="E938" s="216">
        <f t="shared" si="442"/>
        <v>26</v>
      </c>
      <c r="F938" s="217">
        <f>J937</f>
        <v>45561</v>
      </c>
      <c r="G938" s="216">
        <f t="shared" ca="1" si="438"/>
        <v>0</v>
      </c>
      <c r="H938" s="218">
        <v>14</v>
      </c>
      <c r="I938" s="219">
        <f>_xlfn.NUMBERVALUE(A925&amp;H938)</f>
        <v>3914</v>
      </c>
      <c r="J938" s="367"/>
      <c r="K938" s="96"/>
      <c r="L938" s="101"/>
      <c r="M938" s="97"/>
      <c r="N938" s="370"/>
      <c r="O938" s="98"/>
      <c r="P938" s="98"/>
      <c r="Q938" s="99"/>
      <c r="R938" s="89"/>
      <c r="S938" s="89"/>
      <c r="T938" s="89"/>
      <c r="U938" s="114"/>
      <c r="V938" s="115"/>
      <c r="W938" s="116"/>
      <c r="X938" s="117"/>
      <c r="Y938" s="116"/>
      <c r="Z938" s="94"/>
      <c r="AA938" s="94"/>
      <c r="AB938" s="118"/>
      <c r="AC938" s="302">
        <v>428</v>
      </c>
      <c r="AD938" s="303"/>
      <c r="AF938">
        <f t="shared" si="443"/>
        <v>428</v>
      </c>
      <c r="AG938">
        <f t="shared" si="444"/>
        <v>0</v>
      </c>
      <c r="AH938">
        <f t="shared" si="445"/>
        <v>428</v>
      </c>
      <c r="AI938" s="20" t="str">
        <f>UPPER(LEFT(TEXT(AI937,"jjjj")))&amp;RIGHT(TEXT(AI937,"jjjj"),LEN(TEXT(AI937,"jjjj"))-1)</f>
        <v>Jeudi</v>
      </c>
      <c r="AJ938" s="155" t="str">
        <f>TEXT(AI937,"jj")</f>
        <v>26</v>
      </c>
      <c r="AK938" s="20" t="str">
        <f>UPPER(LEFT(TEXT(AI937,"jjjj")))&amp;RIGHT(TEXT(AI937,"jjjj"),LEN(TEXT(AI937,"jjjj"))-1)</f>
        <v>Jeudi</v>
      </c>
      <c r="AL938" s="155">
        <f>DAY(AI937)</f>
        <v>26</v>
      </c>
      <c r="AM938" s="20" t="str">
        <f>UPPER(LEFT(TEXT(AI937,"mmmm")))&amp;RIGHT(TEXT(AI937,"mmmm"),LEN(TEXT(AI937,"mmmm"))-1)</f>
        <v>Septembre</v>
      </c>
      <c r="AO938">
        <f t="shared" si="440"/>
        <v>0</v>
      </c>
    </row>
    <row r="939" spans="1:41" ht="18">
      <c r="A939" s="384"/>
      <c r="B939" s="215">
        <f ca="1">IF(_xlfn.ISOWEEKNUM($N$2)=A925,1,0)</f>
        <v>0</v>
      </c>
      <c r="C939" s="216">
        <f t="shared" si="441"/>
        <v>9</v>
      </c>
      <c r="D939" s="216">
        <f>A925</f>
        <v>39</v>
      </c>
      <c r="E939" s="216">
        <f t="shared" si="442"/>
        <v>26</v>
      </c>
      <c r="F939" s="217">
        <f>J937</f>
        <v>45561</v>
      </c>
      <c r="G939" s="216">
        <f t="shared" ca="1" si="438"/>
        <v>0</v>
      </c>
      <c r="H939" s="218">
        <v>15</v>
      </c>
      <c r="I939" s="219">
        <f>_xlfn.NUMBERVALUE(A925&amp;H939)</f>
        <v>3915</v>
      </c>
      <c r="J939" s="367"/>
      <c r="K939" s="101"/>
      <c r="L939" s="101"/>
      <c r="M939" s="97"/>
      <c r="N939" s="370"/>
      <c r="O939" s="102"/>
      <c r="P939" s="98"/>
      <c r="Q939" s="88"/>
      <c r="R939" s="100"/>
      <c r="S939" s="100"/>
      <c r="T939" s="100"/>
      <c r="U939" s="119"/>
      <c r="V939" s="120"/>
      <c r="W939" s="121"/>
      <c r="X939" s="122"/>
      <c r="Y939" s="121"/>
      <c r="Z939" s="94"/>
      <c r="AA939" s="94"/>
      <c r="AB939" s="123"/>
      <c r="AC939" s="304"/>
      <c r="AD939" s="305"/>
      <c r="AF939">
        <f t="shared" si="443"/>
        <v>0</v>
      </c>
      <c r="AG939">
        <f t="shared" si="444"/>
        <v>0</v>
      </c>
      <c r="AH939">
        <f t="shared" si="445"/>
        <v>0</v>
      </c>
      <c r="AI939" s="155"/>
      <c r="AJ939" s="155"/>
      <c r="AK939" s="155"/>
      <c r="AL939" s="155"/>
      <c r="AM939" s="155"/>
      <c r="AO939">
        <f t="shared" si="440"/>
        <v>0</v>
      </c>
    </row>
    <row r="940" spans="1:41" ht="18.75" thickBot="1">
      <c r="A940" s="384"/>
      <c r="B940" s="215">
        <f ca="1">IF(_xlfn.ISOWEEKNUM($N$2)=A925,1,0)</f>
        <v>0</v>
      </c>
      <c r="C940" s="216">
        <f t="shared" si="441"/>
        <v>9</v>
      </c>
      <c r="D940" s="216">
        <f>A925</f>
        <v>39</v>
      </c>
      <c r="E940" s="216">
        <f t="shared" si="442"/>
        <v>26</v>
      </c>
      <c r="F940" s="217">
        <f>J937</f>
        <v>45561</v>
      </c>
      <c r="G940" s="216">
        <f t="shared" ca="1" si="438"/>
        <v>0</v>
      </c>
      <c r="H940" s="218">
        <v>16</v>
      </c>
      <c r="I940" s="219">
        <f>_xlfn.NUMBERVALUE(A925&amp;H940)</f>
        <v>3916</v>
      </c>
      <c r="J940" s="368"/>
      <c r="K940" s="103"/>
      <c r="L940" s="103"/>
      <c r="M940" s="104"/>
      <c r="N940" s="371"/>
      <c r="O940" s="105"/>
      <c r="P940" s="105"/>
      <c r="Q940" s="106"/>
      <c r="R940" s="107"/>
      <c r="S940" s="107"/>
      <c r="T940" s="107"/>
      <c r="U940" s="124"/>
      <c r="V940" s="125"/>
      <c r="W940" s="126"/>
      <c r="X940" s="127"/>
      <c r="Y940" s="126"/>
      <c r="Z940" s="112"/>
      <c r="AA940" s="112"/>
      <c r="AB940" s="128"/>
      <c r="AC940" s="306"/>
      <c r="AD940" s="307"/>
      <c r="AF940">
        <f t="shared" si="443"/>
        <v>0</v>
      </c>
      <c r="AG940">
        <f t="shared" si="444"/>
        <v>0</v>
      </c>
      <c r="AH940">
        <f t="shared" si="445"/>
        <v>0</v>
      </c>
      <c r="AI940" s="155"/>
      <c r="AJ940" s="155"/>
      <c r="AK940" s="155"/>
      <c r="AL940" s="155"/>
      <c r="AM940" s="155"/>
      <c r="AO940">
        <f t="shared" si="440"/>
        <v>0</v>
      </c>
    </row>
    <row r="941" spans="1:41" ht="18" customHeight="1">
      <c r="A941" s="384"/>
      <c r="B941" s="215">
        <f ca="1">IF(_xlfn.ISOWEEKNUM($N$2)=A925,1,0)</f>
        <v>0</v>
      </c>
      <c r="C941" s="216">
        <f t="shared" si="441"/>
        <v>9</v>
      </c>
      <c r="D941" s="216">
        <f>A925</f>
        <v>39</v>
      </c>
      <c r="E941" s="216">
        <f t="shared" si="442"/>
        <v>27</v>
      </c>
      <c r="F941" s="217">
        <f>J941</f>
        <v>45562</v>
      </c>
      <c r="G941" s="216">
        <f t="shared" ca="1" si="438"/>
        <v>0</v>
      </c>
      <c r="H941" s="218">
        <v>17</v>
      </c>
      <c r="I941" s="219">
        <f>_xlfn.NUMBERVALUE(A925&amp;H941)</f>
        <v>3917</v>
      </c>
      <c r="J941" s="366">
        <f>J937+1</f>
        <v>45562</v>
      </c>
      <c r="K941" s="84"/>
      <c r="L941" s="84"/>
      <c r="M941" s="85"/>
      <c r="N941" s="369" t="str">
        <f t="shared" ref="N941" si="454">AK942&amp;"
"&amp;AL942&amp;"
"&amp;AM942</f>
        <v>Vendredi
27
Septembre</v>
      </c>
      <c r="O941" s="86"/>
      <c r="P941" s="87"/>
      <c r="Q941" s="88"/>
      <c r="R941" s="89"/>
      <c r="S941" s="89"/>
      <c r="T941" s="89"/>
      <c r="U941" s="90"/>
      <c r="V941" s="91"/>
      <c r="W941" s="92"/>
      <c r="X941" s="93"/>
      <c r="Y941" s="92"/>
      <c r="Z941" s="94"/>
      <c r="AA941" s="94"/>
      <c r="AB941" s="95"/>
      <c r="AC941" s="309"/>
      <c r="AD941" s="308"/>
      <c r="AF941">
        <f t="shared" si="443"/>
        <v>0</v>
      </c>
      <c r="AG941">
        <f t="shared" si="444"/>
        <v>0</v>
      </c>
      <c r="AH941">
        <f t="shared" si="445"/>
        <v>0</v>
      </c>
      <c r="AI941" s="20">
        <f>AI937+1</f>
        <v>45562</v>
      </c>
      <c r="AJ941" s="155"/>
      <c r="AK941" s="155"/>
      <c r="AL941" s="155"/>
      <c r="AM941" s="155"/>
      <c r="AO941">
        <f t="shared" si="440"/>
        <v>0</v>
      </c>
    </row>
    <row r="942" spans="1:41" ht="18">
      <c r="A942" s="384"/>
      <c r="B942" s="215">
        <f ca="1">IF(_xlfn.ISOWEEKNUM($N$2)=A925,1,0)</f>
        <v>0</v>
      </c>
      <c r="C942" s="216">
        <f t="shared" si="441"/>
        <v>9</v>
      </c>
      <c r="D942" s="216">
        <f>A925</f>
        <v>39</v>
      </c>
      <c r="E942" s="216">
        <f t="shared" si="442"/>
        <v>27</v>
      </c>
      <c r="F942" s="217">
        <f>J941</f>
        <v>45562</v>
      </c>
      <c r="G942" s="216">
        <f t="shared" ca="1" si="438"/>
        <v>0</v>
      </c>
      <c r="H942" s="218">
        <v>18</v>
      </c>
      <c r="I942" s="219">
        <f>_xlfn.NUMBERVALUE(A925&amp;H942)</f>
        <v>3918</v>
      </c>
      <c r="J942" s="367"/>
      <c r="K942" s="96"/>
      <c r="L942" s="101"/>
      <c r="M942" s="97"/>
      <c r="N942" s="370"/>
      <c r="O942" s="98"/>
      <c r="P942" s="98"/>
      <c r="Q942" s="99"/>
      <c r="R942" s="89"/>
      <c r="S942" s="89"/>
      <c r="T942" s="89"/>
      <c r="U942" s="114"/>
      <c r="V942" s="115"/>
      <c r="W942" s="116"/>
      <c r="X942" s="117"/>
      <c r="Y942" s="116"/>
      <c r="Z942" s="94"/>
      <c r="AA942" s="94"/>
      <c r="AB942" s="118"/>
      <c r="AC942" s="298"/>
      <c r="AD942" s="303"/>
      <c r="AF942">
        <f t="shared" si="443"/>
        <v>0</v>
      </c>
      <c r="AG942">
        <f t="shared" si="444"/>
        <v>0</v>
      </c>
      <c r="AH942">
        <f t="shared" si="445"/>
        <v>0</v>
      </c>
      <c r="AI942" s="20" t="str">
        <f>UPPER(LEFT(TEXT(AI941,"jjjj")))&amp;RIGHT(TEXT(AI941,"jjjj"),LEN(TEXT(AI941,"jjjj"))-1)</f>
        <v>Vendredi</v>
      </c>
      <c r="AJ942" s="155" t="str">
        <f>TEXT(AI941,"jj")</f>
        <v>27</v>
      </c>
      <c r="AK942" s="20" t="str">
        <f>UPPER(LEFT(TEXT(AI941,"jjjj")))&amp;RIGHT(TEXT(AI941,"jjjj"),LEN(TEXT(AI941,"jjjj"))-1)</f>
        <v>Vendredi</v>
      </c>
      <c r="AL942" s="155">
        <f>DAY(AI941)</f>
        <v>27</v>
      </c>
      <c r="AM942" s="20" t="str">
        <f>UPPER(LEFT(TEXT(AI941,"mmmm")))&amp;RIGHT(TEXT(AI941,"mmmm"),LEN(TEXT(AI941,"mmmm"))-1)</f>
        <v>Septembre</v>
      </c>
      <c r="AO942">
        <f t="shared" si="440"/>
        <v>0</v>
      </c>
    </row>
    <row r="943" spans="1:41" ht="18">
      <c r="A943" s="384"/>
      <c r="B943" s="215">
        <f ca="1">IF(_xlfn.ISOWEEKNUM($N$2)=A925,1,0)</f>
        <v>0</v>
      </c>
      <c r="C943" s="216">
        <f t="shared" si="441"/>
        <v>9</v>
      </c>
      <c r="D943" s="216">
        <f>A925</f>
        <v>39</v>
      </c>
      <c r="E943" s="216">
        <f t="shared" si="442"/>
        <v>27</v>
      </c>
      <c r="F943" s="217">
        <f>J941</f>
        <v>45562</v>
      </c>
      <c r="G943" s="216">
        <f t="shared" ca="1" si="438"/>
        <v>0</v>
      </c>
      <c r="H943" s="218">
        <v>19</v>
      </c>
      <c r="I943" s="219">
        <f>_xlfn.NUMBERVALUE(A925&amp;H943)</f>
        <v>3919</v>
      </c>
      <c r="J943" s="367"/>
      <c r="K943" s="101"/>
      <c r="L943" s="101"/>
      <c r="M943" s="97"/>
      <c r="N943" s="370"/>
      <c r="O943" s="102"/>
      <c r="P943" s="98"/>
      <c r="Q943" s="88"/>
      <c r="R943" s="100"/>
      <c r="S943" s="100"/>
      <c r="T943" s="100"/>
      <c r="U943" s="119"/>
      <c r="V943" s="120"/>
      <c r="W943" s="121"/>
      <c r="X943" s="122"/>
      <c r="Y943" s="121"/>
      <c r="Z943" s="94"/>
      <c r="AA943" s="94"/>
      <c r="AB943" s="123"/>
      <c r="AC943" s="304"/>
      <c r="AD943" s="305"/>
      <c r="AF943">
        <f t="shared" si="443"/>
        <v>0</v>
      </c>
      <c r="AG943">
        <f t="shared" si="444"/>
        <v>0</v>
      </c>
      <c r="AH943">
        <f t="shared" si="445"/>
        <v>0</v>
      </c>
      <c r="AI943" s="155"/>
      <c r="AJ943" s="155"/>
      <c r="AK943" s="155"/>
      <c r="AL943" s="155"/>
      <c r="AM943" s="155"/>
      <c r="AO943">
        <f t="shared" si="440"/>
        <v>0</v>
      </c>
    </row>
    <row r="944" spans="1:41" ht="18.75" thickBot="1">
      <c r="A944" s="384"/>
      <c r="B944" s="215">
        <f ca="1">IF(_xlfn.ISOWEEKNUM($N$2)=A925,1,0)</f>
        <v>0</v>
      </c>
      <c r="C944" s="216">
        <f t="shared" si="441"/>
        <v>9</v>
      </c>
      <c r="D944" s="216">
        <f>A925</f>
        <v>39</v>
      </c>
      <c r="E944" s="216">
        <f t="shared" si="442"/>
        <v>27</v>
      </c>
      <c r="F944" s="217">
        <f>J941</f>
        <v>45562</v>
      </c>
      <c r="G944" s="216">
        <f t="shared" ca="1" si="438"/>
        <v>0</v>
      </c>
      <c r="H944" s="218">
        <v>20</v>
      </c>
      <c r="I944" s="219">
        <f>_xlfn.NUMBERVALUE(A925&amp;H944)</f>
        <v>3920</v>
      </c>
      <c r="J944" s="368"/>
      <c r="K944" s="103"/>
      <c r="L944" s="103"/>
      <c r="M944" s="104"/>
      <c r="N944" s="371"/>
      <c r="O944" s="105"/>
      <c r="P944" s="105"/>
      <c r="Q944" s="106"/>
      <c r="R944" s="107"/>
      <c r="S944" s="107"/>
      <c r="T944" s="107"/>
      <c r="U944" s="124"/>
      <c r="V944" s="125"/>
      <c r="W944" s="126"/>
      <c r="X944" s="127"/>
      <c r="Y944" s="126"/>
      <c r="Z944" s="112"/>
      <c r="AA944" s="112"/>
      <c r="AB944" s="128"/>
      <c r="AC944" s="306"/>
      <c r="AD944" s="307"/>
      <c r="AF944">
        <f t="shared" si="443"/>
        <v>0</v>
      </c>
      <c r="AG944">
        <f t="shared" si="444"/>
        <v>0</v>
      </c>
      <c r="AH944">
        <f t="shared" si="445"/>
        <v>0</v>
      </c>
      <c r="AI944" s="155"/>
      <c r="AJ944" s="155"/>
      <c r="AK944" s="155"/>
      <c r="AL944" s="155"/>
      <c r="AM944" s="155"/>
      <c r="AO944">
        <f t="shared" si="440"/>
        <v>0</v>
      </c>
    </row>
    <row r="945" spans="1:41" ht="18" customHeight="1">
      <c r="A945" s="384"/>
      <c r="B945" s="215">
        <f ca="1">IF(_xlfn.ISOWEEKNUM($N$2)=A925,1,0)</f>
        <v>0</v>
      </c>
      <c r="C945" s="216">
        <f t="shared" si="441"/>
        <v>9</v>
      </c>
      <c r="D945" s="216">
        <f>A925</f>
        <v>39</v>
      </c>
      <c r="E945" s="216">
        <f t="shared" si="442"/>
        <v>28</v>
      </c>
      <c r="F945" s="217">
        <f>J945</f>
        <v>45563</v>
      </c>
      <c r="G945" s="216">
        <f t="shared" ca="1" si="438"/>
        <v>0</v>
      </c>
      <c r="H945" s="218">
        <v>21</v>
      </c>
      <c r="I945" s="219">
        <f>_xlfn.NUMBERVALUE(A925&amp;H945)</f>
        <v>3921</v>
      </c>
      <c r="J945" s="372">
        <f>J941+1</f>
        <v>45563</v>
      </c>
      <c r="K945" s="52"/>
      <c r="L945" s="53"/>
      <c r="M945" s="54"/>
      <c r="N945" s="374" t="str">
        <f t="shared" ref="N945" si="455">AK946&amp;"
"&amp;AL946&amp;"
"&amp;AM946</f>
        <v>Samedi
28
Septembre</v>
      </c>
      <c r="O945" s="55"/>
      <c r="P945" s="56"/>
      <c r="Q945" s="57"/>
      <c r="R945" s="58"/>
      <c r="S945" s="58"/>
      <c r="T945" s="58"/>
      <c r="U945" s="59"/>
      <c r="V945" s="60"/>
      <c r="W945" s="61"/>
      <c r="X945" s="62"/>
      <c r="Y945" s="61"/>
      <c r="Z945" s="63"/>
      <c r="AA945" s="63"/>
      <c r="AB945" s="64"/>
      <c r="AC945" s="310"/>
      <c r="AD945" s="311"/>
      <c r="AF945">
        <f t="shared" si="443"/>
        <v>0</v>
      </c>
      <c r="AG945">
        <f t="shared" si="444"/>
        <v>0</v>
      </c>
      <c r="AH945">
        <f t="shared" si="445"/>
        <v>0</v>
      </c>
      <c r="AI945" s="20">
        <f>AI941+1</f>
        <v>45563</v>
      </c>
      <c r="AJ945" s="155"/>
      <c r="AK945" s="155"/>
      <c r="AL945" s="155"/>
      <c r="AM945" s="155"/>
      <c r="AO945">
        <f t="shared" si="440"/>
        <v>0</v>
      </c>
    </row>
    <row r="946" spans="1:41" ht="18.75" thickBot="1">
      <c r="A946" s="384"/>
      <c r="B946" s="215">
        <f ca="1">IF(_xlfn.ISOWEEKNUM($N$2)=A925,1,0)</f>
        <v>0</v>
      </c>
      <c r="C946" s="216">
        <f t="shared" si="441"/>
        <v>9</v>
      </c>
      <c r="D946" s="216">
        <f>A925</f>
        <v>39</v>
      </c>
      <c r="E946" s="216">
        <f t="shared" si="442"/>
        <v>28</v>
      </c>
      <c r="F946" s="217">
        <f>J945</f>
        <v>45563</v>
      </c>
      <c r="G946" s="216">
        <f t="shared" ca="1" si="438"/>
        <v>0</v>
      </c>
      <c r="H946" s="218">
        <v>22</v>
      </c>
      <c r="I946" s="219">
        <f>_xlfn.NUMBERVALUE(A925&amp;H946)</f>
        <v>3922</v>
      </c>
      <c r="J946" s="373"/>
      <c r="K946" s="53"/>
      <c r="L946" s="53"/>
      <c r="M946" s="65"/>
      <c r="N946" s="375"/>
      <c r="O946" s="66"/>
      <c r="P946" s="66"/>
      <c r="Q946" s="67"/>
      <c r="R946" s="68"/>
      <c r="S946" s="68"/>
      <c r="T946" s="68"/>
      <c r="U946" s="69"/>
      <c r="V946" s="70"/>
      <c r="W946" s="71"/>
      <c r="X946" s="72"/>
      <c r="Y946" s="71"/>
      <c r="Z946" s="73"/>
      <c r="AA946" s="73"/>
      <c r="AB946" s="74"/>
      <c r="AC946" s="312"/>
      <c r="AD946" s="313"/>
      <c r="AF946">
        <f t="shared" si="443"/>
        <v>0</v>
      </c>
      <c r="AG946">
        <f t="shared" si="444"/>
        <v>0</v>
      </c>
      <c r="AH946">
        <f t="shared" si="445"/>
        <v>0</v>
      </c>
      <c r="AI946" s="20" t="str">
        <f>UPPER(LEFT(TEXT(AI945,"jjjj")))&amp;RIGHT(TEXT(AI945,"jjjj"),LEN(TEXT(AI945,"jjjj"))-1)</f>
        <v>Samedi</v>
      </c>
      <c r="AJ946" s="155" t="str">
        <f>TEXT(AI945,"jj")</f>
        <v>28</v>
      </c>
      <c r="AK946" s="20" t="str">
        <f>UPPER(LEFT(TEXT(AI945,"jjjj")))&amp;RIGHT(TEXT(AI945,"jjjj"),LEN(TEXT(AI945,"jjjj"))-1)</f>
        <v>Samedi</v>
      </c>
      <c r="AL946" s="155">
        <f>DAY(AI945)</f>
        <v>28</v>
      </c>
      <c r="AM946" s="20" t="str">
        <f>UPPER(LEFT(TEXT(AI945,"mmmm")))&amp;RIGHT(TEXT(AI945,"mmmm"),LEN(TEXT(AI945,"mmmm"))-1)</f>
        <v>Septembre</v>
      </c>
      <c r="AO946">
        <f t="shared" si="440"/>
        <v>0</v>
      </c>
    </row>
    <row r="947" spans="1:41" ht="18" customHeight="1">
      <c r="A947" s="384"/>
      <c r="B947" s="215">
        <f ca="1">IF(_xlfn.ISOWEEKNUM($N$2)=A925,1,0)</f>
        <v>0</v>
      </c>
      <c r="C947" s="216">
        <f t="shared" si="441"/>
        <v>9</v>
      </c>
      <c r="D947" s="216">
        <f>A925</f>
        <v>39</v>
      </c>
      <c r="E947" s="216">
        <f t="shared" si="442"/>
        <v>29</v>
      </c>
      <c r="F947" s="217">
        <f>J947</f>
        <v>45564</v>
      </c>
      <c r="G947" s="216">
        <f t="shared" ca="1" si="438"/>
        <v>0</v>
      </c>
      <c r="H947" s="218">
        <v>23</v>
      </c>
      <c r="I947" s="219">
        <f>_xlfn.NUMBERVALUE(A925&amp;H947)</f>
        <v>3923</v>
      </c>
      <c r="J947" s="372">
        <f>J945+1</f>
        <v>45564</v>
      </c>
      <c r="K947" s="75"/>
      <c r="L947" s="75"/>
      <c r="M947" s="54"/>
      <c r="N947" s="374" t="str">
        <f t="shared" ref="N947" si="456">AK948&amp;"
"&amp;AL948&amp;"
"&amp;AM948</f>
        <v>Dimanche
29
Septembre</v>
      </c>
      <c r="O947" s="76"/>
      <c r="P947" s="77"/>
      <c r="Q947" s="78"/>
      <c r="R947" s="79"/>
      <c r="S947" s="79"/>
      <c r="T947" s="79"/>
      <c r="U947" s="80"/>
      <c r="V947" s="81"/>
      <c r="W947" s="81"/>
      <c r="X947" s="82"/>
      <c r="Y947" s="81"/>
      <c r="Z947" s="81"/>
      <c r="AA947" s="81"/>
      <c r="AB947" s="83"/>
      <c r="AC947" s="314"/>
      <c r="AD947" s="315"/>
      <c r="AF947">
        <f t="shared" si="443"/>
        <v>0</v>
      </c>
      <c r="AG947">
        <f t="shared" si="444"/>
        <v>0</v>
      </c>
      <c r="AH947">
        <f t="shared" si="445"/>
        <v>0</v>
      </c>
      <c r="AI947" s="20">
        <f>AI945+1</f>
        <v>45564</v>
      </c>
      <c r="AJ947" s="155"/>
      <c r="AK947" s="155"/>
      <c r="AL947" s="155"/>
      <c r="AM947" s="155"/>
      <c r="AO947">
        <f t="shared" si="440"/>
        <v>0</v>
      </c>
    </row>
    <row r="948" spans="1:41" ht="18.75" thickBot="1">
      <c r="A948" s="385"/>
      <c r="B948" s="220">
        <f ca="1">IF(_xlfn.ISOWEEKNUM($N$2)=A925,1,0)</f>
        <v>0</v>
      </c>
      <c r="C948" s="216">
        <f t="shared" si="441"/>
        <v>9</v>
      </c>
      <c r="D948" s="216">
        <f>A925</f>
        <v>39</v>
      </c>
      <c r="E948" s="216">
        <f t="shared" si="442"/>
        <v>29</v>
      </c>
      <c r="F948" s="217">
        <f>J947</f>
        <v>45564</v>
      </c>
      <c r="G948" s="221">
        <f t="shared" ca="1" si="438"/>
        <v>0</v>
      </c>
      <c r="H948" s="218">
        <v>24</v>
      </c>
      <c r="I948" s="222">
        <f>_xlfn.NUMBERVALUE(A925&amp;H948)</f>
        <v>3924</v>
      </c>
      <c r="J948" s="379"/>
      <c r="K948" s="146"/>
      <c r="L948" s="146"/>
      <c r="M948" s="147"/>
      <c r="N948" s="380"/>
      <c r="O948" s="148"/>
      <c r="P948" s="148"/>
      <c r="Q948" s="149"/>
      <c r="R948" s="150"/>
      <c r="S948" s="150"/>
      <c r="T948" s="150"/>
      <c r="U948" s="151"/>
      <c r="V948" s="152"/>
      <c r="W948" s="152"/>
      <c r="X948" s="153"/>
      <c r="Y948" s="152"/>
      <c r="Z948" s="152"/>
      <c r="AA948" s="152"/>
      <c r="AB948" s="154"/>
      <c r="AC948" s="316"/>
      <c r="AD948" s="317"/>
      <c r="AF948">
        <f t="shared" si="443"/>
        <v>0</v>
      </c>
      <c r="AG948">
        <f t="shared" si="444"/>
        <v>0</v>
      </c>
      <c r="AH948">
        <f t="shared" si="445"/>
        <v>0</v>
      </c>
      <c r="AI948" s="20" t="str">
        <f>UPPER(LEFT(TEXT(AI947,"jjjj")))&amp;RIGHT(TEXT(AI947,"jjjj"),LEN(TEXT(AI947,"jjjj"))-1)</f>
        <v>Dimanche</v>
      </c>
      <c r="AJ948" s="155" t="str">
        <f>TEXT(AI947,"jj")</f>
        <v>29</v>
      </c>
      <c r="AK948" s="20" t="str">
        <f>UPPER(LEFT(TEXT(AI947,"jjjj")))&amp;RIGHT(TEXT(AI947,"jjjj"),LEN(TEXT(AI947,"jjjj"))-1)</f>
        <v>Dimanche</v>
      </c>
      <c r="AL948" s="155">
        <f>DAY(AI947)</f>
        <v>29</v>
      </c>
      <c r="AM948" s="20" t="str">
        <f>UPPER(LEFT(TEXT(AI947,"mmmm")))&amp;RIGHT(TEXT(AI947,"mmmm"),LEN(TEXT(AI947,"mmmm"))-1)</f>
        <v>Septembre</v>
      </c>
      <c r="AO948">
        <f t="shared" si="440"/>
        <v>0</v>
      </c>
    </row>
    <row r="949" spans="1:41" ht="18.75" customHeight="1" thickTop="1">
      <c r="A949" s="383">
        <f>A925+1</f>
        <v>40</v>
      </c>
      <c r="B949" s="210">
        <f ca="1">IF(_xlfn.ISOWEEKNUM($N$2)=A949,1,0)</f>
        <v>0</v>
      </c>
      <c r="C949" s="211">
        <f t="shared" si="441"/>
        <v>9</v>
      </c>
      <c r="D949" s="211">
        <f>A949</f>
        <v>40</v>
      </c>
      <c r="E949" s="211">
        <f t="shared" si="442"/>
        <v>30</v>
      </c>
      <c r="F949" s="212">
        <f>J949</f>
        <v>45565</v>
      </c>
      <c r="G949" s="211">
        <f t="shared" ca="1" si="438"/>
        <v>0</v>
      </c>
      <c r="H949" s="213">
        <v>1</v>
      </c>
      <c r="I949" s="214">
        <f>_xlfn.NUMBERVALUE(A949&amp;0&amp;H949)</f>
        <v>4001</v>
      </c>
      <c r="J949" s="386">
        <f>J947+1</f>
        <v>45565</v>
      </c>
      <c r="K949" s="134" t="s">
        <v>138</v>
      </c>
      <c r="L949" s="134" t="s">
        <v>166</v>
      </c>
      <c r="M949" s="135">
        <v>20</v>
      </c>
      <c r="N949" s="387" t="str">
        <f t="shared" ref="N949" si="457">AK950&amp;"
"&amp;AL950&amp;"
"&amp;AM950</f>
        <v>Lundi
30
Septembre</v>
      </c>
      <c r="O949" s="136">
        <v>9</v>
      </c>
      <c r="P949" s="137">
        <v>17</v>
      </c>
      <c r="Q949" s="138">
        <v>7</v>
      </c>
      <c r="R949" s="139"/>
      <c r="S949" s="139"/>
      <c r="T949" s="139"/>
      <c r="U949" s="140"/>
      <c r="V949" s="141"/>
      <c r="W949" s="142"/>
      <c r="X949" s="143"/>
      <c r="Y949" s="142"/>
      <c r="Z949" s="144"/>
      <c r="AA949" s="144"/>
      <c r="AB949" s="145"/>
      <c r="AC949" s="296" t="s">
        <v>56</v>
      </c>
      <c r="AD949" s="297" t="s">
        <v>138</v>
      </c>
      <c r="AF949">
        <f t="shared" si="443"/>
        <v>0</v>
      </c>
      <c r="AG949">
        <f t="shared" si="444"/>
        <v>24</v>
      </c>
      <c r="AH949">
        <f t="shared" si="445"/>
        <v>24</v>
      </c>
      <c r="AI949" s="20">
        <f>J949</f>
        <v>45565</v>
      </c>
      <c r="AJ949" s="19"/>
      <c r="AK949" s="19"/>
      <c r="AL949" s="19"/>
      <c r="AM949" s="20"/>
      <c r="AO949">
        <f t="shared" si="440"/>
        <v>7</v>
      </c>
    </row>
    <row r="950" spans="1:41" ht="18">
      <c r="A950" s="384"/>
      <c r="B950" s="215">
        <f ca="1">IF(_xlfn.ISOWEEKNUM($N$2)=A949,1,0)</f>
        <v>0</v>
      </c>
      <c r="C950" s="216">
        <f t="shared" si="441"/>
        <v>9</v>
      </c>
      <c r="D950" s="216">
        <f>A949</f>
        <v>40</v>
      </c>
      <c r="E950" s="216">
        <f t="shared" si="442"/>
        <v>30</v>
      </c>
      <c r="F950" s="217">
        <f>J949</f>
        <v>45565</v>
      </c>
      <c r="G950" s="216">
        <f t="shared" ca="1" si="438"/>
        <v>0</v>
      </c>
      <c r="H950" s="218">
        <v>2</v>
      </c>
      <c r="I950" s="219">
        <f>_xlfn.NUMBERVALUE(A949&amp;0&amp;H950)</f>
        <v>4002</v>
      </c>
      <c r="J950" s="367"/>
      <c r="K950" s="96"/>
      <c r="L950" s="96"/>
      <c r="M950" s="97"/>
      <c r="N950" s="370"/>
      <c r="O950" s="98"/>
      <c r="P950" s="98"/>
      <c r="Q950" s="99"/>
      <c r="R950" s="100"/>
      <c r="S950" s="100"/>
      <c r="T950" s="100"/>
      <c r="U950" s="90"/>
      <c r="V950" s="91"/>
      <c r="W950" s="92"/>
      <c r="X950" s="93"/>
      <c r="Y950" s="92"/>
      <c r="Z950" s="94"/>
      <c r="AA950" s="94"/>
      <c r="AB950" s="95"/>
      <c r="AC950" s="298">
        <v>428</v>
      </c>
      <c r="AD950" s="299"/>
      <c r="AF950">
        <f t="shared" si="443"/>
        <v>428</v>
      </c>
      <c r="AG950">
        <f t="shared" si="444"/>
        <v>0</v>
      </c>
      <c r="AH950">
        <f t="shared" si="445"/>
        <v>428</v>
      </c>
      <c r="AI950" s="20" t="str">
        <f>UPPER(LEFT(TEXT(AI949,"jjjj")))&amp;RIGHT(TEXT(AI949,"jjjj"),LEN(TEXT(AI949,"jjjj"))-1)</f>
        <v>Lundi</v>
      </c>
      <c r="AJ950" s="155" t="str">
        <f>TEXT(AI949,"jj")</f>
        <v>30</v>
      </c>
      <c r="AK950" s="20" t="str">
        <f>UPPER(LEFT(TEXT(AI949,"jjjj")))&amp;RIGHT(TEXT(AI949,"jjjj"),LEN(TEXT(AI949,"jjjj"))-1)</f>
        <v>Lundi</v>
      </c>
      <c r="AL950" s="155">
        <f>DAY(AI949)</f>
        <v>30</v>
      </c>
      <c r="AM950" s="20" t="str">
        <f>UPPER(LEFT(TEXT(AI949,"mmmm")))&amp;RIGHT(TEXT(AI949,"mmmm"),LEN(TEXT(AI949,"mmmm"))-1)</f>
        <v>Septembre</v>
      </c>
      <c r="AO950">
        <f t="shared" si="440"/>
        <v>0</v>
      </c>
    </row>
    <row r="951" spans="1:41" ht="18">
      <c r="A951" s="384"/>
      <c r="B951" s="215">
        <f ca="1">IF(_xlfn.ISOWEEKNUM($N$2)=A949,1,0)</f>
        <v>0</v>
      </c>
      <c r="C951" s="216">
        <f t="shared" si="441"/>
        <v>9</v>
      </c>
      <c r="D951" s="216">
        <f>A949</f>
        <v>40</v>
      </c>
      <c r="E951" s="216">
        <f t="shared" si="442"/>
        <v>30</v>
      </c>
      <c r="F951" s="217">
        <f>J949</f>
        <v>45565</v>
      </c>
      <c r="G951" s="216">
        <f t="shared" ca="1" si="438"/>
        <v>0</v>
      </c>
      <c r="H951" s="218">
        <v>3</v>
      </c>
      <c r="I951" s="219">
        <f>_xlfn.NUMBERVALUE(A949&amp;0&amp;H951)</f>
        <v>4003</v>
      </c>
      <c r="J951" s="367"/>
      <c r="K951" s="101"/>
      <c r="L951" s="101"/>
      <c r="M951" s="97"/>
      <c r="N951" s="370"/>
      <c r="O951" s="102"/>
      <c r="P951" s="98"/>
      <c r="Q951" s="88"/>
      <c r="R951" s="89"/>
      <c r="S951" s="89"/>
      <c r="T951" s="89"/>
      <c r="U951" s="90"/>
      <c r="V951" s="91"/>
      <c r="W951" s="92"/>
      <c r="X951" s="93"/>
      <c r="Y951" s="92"/>
      <c r="Z951" s="94"/>
      <c r="AA951" s="94"/>
      <c r="AB951" s="95"/>
      <c r="AC951" s="298"/>
      <c r="AD951" s="299"/>
      <c r="AF951">
        <f t="shared" si="443"/>
        <v>0</v>
      </c>
      <c r="AG951">
        <f t="shared" si="444"/>
        <v>0</v>
      </c>
      <c r="AH951">
        <f t="shared" si="445"/>
        <v>0</v>
      </c>
      <c r="AI951" s="19"/>
      <c r="AJ951" s="19"/>
      <c r="AK951" s="19"/>
      <c r="AL951" s="19"/>
      <c r="AM951" s="19"/>
      <c r="AO951">
        <f t="shared" si="440"/>
        <v>0</v>
      </c>
    </row>
    <row r="952" spans="1:41" ht="18.75" thickBot="1">
      <c r="A952" s="384"/>
      <c r="B952" s="215">
        <f ca="1">IF(_xlfn.ISOWEEKNUM($N$2)=A949,1,0)</f>
        <v>0</v>
      </c>
      <c r="C952" s="216">
        <f t="shared" si="441"/>
        <v>9</v>
      </c>
      <c r="D952" s="216">
        <f>A949</f>
        <v>40</v>
      </c>
      <c r="E952" s="216">
        <f t="shared" si="442"/>
        <v>30</v>
      </c>
      <c r="F952" s="217">
        <f>J949</f>
        <v>45565</v>
      </c>
      <c r="G952" s="216">
        <f t="shared" ca="1" si="438"/>
        <v>0</v>
      </c>
      <c r="H952" s="218">
        <v>4</v>
      </c>
      <c r="I952" s="219">
        <f>_xlfn.NUMBERVALUE(A949&amp;0&amp;H952)</f>
        <v>4004</v>
      </c>
      <c r="J952" s="368"/>
      <c r="K952" s="103"/>
      <c r="L952" s="103"/>
      <c r="M952" s="104"/>
      <c r="N952" s="371"/>
      <c r="O952" s="105"/>
      <c r="P952" s="105"/>
      <c r="Q952" s="106"/>
      <c r="R952" s="107"/>
      <c r="S952" s="107"/>
      <c r="T952" s="107"/>
      <c r="U952" s="108"/>
      <c r="V952" s="109"/>
      <c r="W952" s="110"/>
      <c r="X952" s="111"/>
      <c r="Y952" s="110"/>
      <c r="Z952" s="112"/>
      <c r="AA952" s="112"/>
      <c r="AB952" s="113"/>
      <c r="AC952" s="300"/>
      <c r="AD952" s="301"/>
      <c r="AF952">
        <f t="shared" si="443"/>
        <v>0</v>
      </c>
      <c r="AG952">
        <f t="shared" si="444"/>
        <v>0</v>
      </c>
      <c r="AH952">
        <f t="shared" si="445"/>
        <v>0</v>
      </c>
      <c r="AI952" s="20"/>
      <c r="AJ952" s="19"/>
      <c r="AK952" s="19"/>
      <c r="AL952" s="19"/>
      <c r="AM952" s="19"/>
      <c r="AO952">
        <f t="shared" si="440"/>
        <v>0</v>
      </c>
    </row>
    <row r="953" spans="1:41" ht="18" customHeight="1">
      <c r="A953" s="384"/>
      <c r="B953" s="215">
        <f ca="1">IF(_xlfn.ISOWEEKNUM($N$2)=A949,1,0)</f>
        <v>0</v>
      </c>
      <c r="C953" s="216">
        <f t="shared" si="441"/>
        <v>10</v>
      </c>
      <c r="D953" s="216">
        <f>A949</f>
        <v>40</v>
      </c>
      <c r="E953" s="216">
        <f t="shared" si="442"/>
        <v>1</v>
      </c>
      <c r="F953" s="217">
        <f>J953</f>
        <v>45566</v>
      </c>
      <c r="G953" s="216">
        <f t="shared" ca="1" si="438"/>
        <v>0</v>
      </c>
      <c r="H953" s="218">
        <v>5</v>
      </c>
      <c r="I953" s="219">
        <f>_xlfn.NUMBERVALUE(A949&amp;0&amp;H953)</f>
        <v>4005</v>
      </c>
      <c r="J953" s="366">
        <f>J949+1</f>
        <v>45566</v>
      </c>
      <c r="K953" s="84" t="s">
        <v>138</v>
      </c>
      <c r="L953" s="84" t="s">
        <v>166</v>
      </c>
      <c r="M953" s="85">
        <v>20</v>
      </c>
      <c r="N953" s="369" t="str">
        <f t="shared" ref="N953" si="458">AK954&amp;"
"&amp;AL954&amp;"
"&amp;AM954</f>
        <v>Mardi
1
Octobre</v>
      </c>
      <c r="O953" s="86" t="s">
        <v>114</v>
      </c>
      <c r="P953" s="87" t="s">
        <v>124</v>
      </c>
      <c r="Q953" s="88">
        <v>8</v>
      </c>
      <c r="R953" s="89"/>
      <c r="S953" s="89"/>
      <c r="T953" s="89"/>
      <c r="U953" s="90"/>
      <c r="V953" s="91"/>
      <c r="W953" s="92"/>
      <c r="X953" s="93"/>
      <c r="Y953" s="92"/>
      <c r="Z953" s="94"/>
      <c r="AA953" s="94"/>
      <c r="AB953" s="95"/>
      <c r="AC953" s="298"/>
      <c r="AD953" s="299"/>
      <c r="AF953">
        <f t="shared" si="443"/>
        <v>0</v>
      </c>
      <c r="AG953">
        <f t="shared" si="444"/>
        <v>24</v>
      </c>
      <c r="AH953">
        <f t="shared" si="445"/>
        <v>24</v>
      </c>
      <c r="AI953" s="20">
        <f>AI949+1</f>
        <v>45566</v>
      </c>
      <c r="AJ953" s="19"/>
      <c r="AK953" s="19"/>
      <c r="AL953" s="19"/>
      <c r="AM953" s="19"/>
      <c r="AO953">
        <f t="shared" si="440"/>
        <v>8</v>
      </c>
    </row>
    <row r="954" spans="1:41" ht="18">
      <c r="A954" s="384"/>
      <c r="B954" s="215">
        <f ca="1">IF(_xlfn.ISOWEEKNUM($N$2)=A949,1,0)</f>
        <v>0</v>
      </c>
      <c r="C954" s="216">
        <f t="shared" si="441"/>
        <v>10</v>
      </c>
      <c r="D954" s="216">
        <f>A949</f>
        <v>40</v>
      </c>
      <c r="E954" s="216">
        <f t="shared" si="442"/>
        <v>1</v>
      </c>
      <c r="F954" s="217">
        <f>J953</f>
        <v>45566</v>
      </c>
      <c r="G954" s="216">
        <f t="shared" ca="1" si="438"/>
        <v>0</v>
      </c>
      <c r="H954" s="218">
        <v>6</v>
      </c>
      <c r="I954" s="219">
        <f>_xlfn.NUMBERVALUE(A949&amp;0&amp;H954)</f>
        <v>4006</v>
      </c>
      <c r="J954" s="367"/>
      <c r="K954" s="96"/>
      <c r="L954" s="101"/>
      <c r="M954" s="97"/>
      <c r="N954" s="370"/>
      <c r="O954" s="98"/>
      <c r="P954" s="98"/>
      <c r="Q954" s="99"/>
      <c r="R954" s="89"/>
      <c r="S954" s="89"/>
      <c r="T954" s="89"/>
      <c r="U954" s="90"/>
      <c r="V954" s="91"/>
      <c r="W954" s="92"/>
      <c r="X954" s="93"/>
      <c r="Y954" s="92"/>
      <c r="Z954" s="94"/>
      <c r="AA954" s="94"/>
      <c r="AB954" s="95"/>
      <c r="AC954" s="298"/>
      <c r="AD954" s="299"/>
      <c r="AF954">
        <f t="shared" si="443"/>
        <v>0</v>
      </c>
      <c r="AG954">
        <f t="shared" si="444"/>
        <v>0</v>
      </c>
      <c r="AH954">
        <f t="shared" si="445"/>
        <v>0</v>
      </c>
      <c r="AI954" s="20" t="str">
        <f>UPPER(LEFT(TEXT(AI953,"jjjj")))&amp;RIGHT(TEXT(AI953,"jjjj"),LEN(TEXT(AI953,"jjjj"))-1)</f>
        <v>Mardi</v>
      </c>
      <c r="AJ954" s="155" t="str">
        <f>TEXT(AI953,"jj")</f>
        <v>01</v>
      </c>
      <c r="AK954" s="20" t="str">
        <f>UPPER(LEFT(TEXT(AI953,"jjjj")))&amp;RIGHT(TEXT(AI953,"jjjj"),LEN(TEXT(AI953,"jjjj"))-1)</f>
        <v>Mardi</v>
      </c>
      <c r="AL954" s="155">
        <f>DAY(AI953)</f>
        <v>1</v>
      </c>
      <c r="AM954" s="20" t="str">
        <f>UPPER(LEFT(TEXT(AI953,"mmmm")))&amp;RIGHT(TEXT(AI953,"mmmm"),LEN(TEXT(AI953,"mmmm"))-1)</f>
        <v>Octobre</v>
      </c>
      <c r="AO954">
        <f t="shared" si="440"/>
        <v>0</v>
      </c>
    </row>
    <row r="955" spans="1:41" ht="18">
      <c r="A955" s="384"/>
      <c r="B955" s="215">
        <f ca="1">IF(_xlfn.ISOWEEKNUM($N$2)=A949,1,0)</f>
        <v>0</v>
      </c>
      <c r="C955" s="216">
        <f t="shared" si="441"/>
        <v>10</v>
      </c>
      <c r="D955" s="216">
        <f>A949</f>
        <v>40</v>
      </c>
      <c r="E955" s="216">
        <f t="shared" si="442"/>
        <v>1</v>
      </c>
      <c r="F955" s="217">
        <f>J953</f>
        <v>45566</v>
      </c>
      <c r="G955" s="216">
        <f t="shared" ca="1" si="438"/>
        <v>0</v>
      </c>
      <c r="H955" s="218">
        <v>7</v>
      </c>
      <c r="I955" s="219">
        <f>_xlfn.NUMBERVALUE(A949&amp;0&amp;H955)</f>
        <v>4007</v>
      </c>
      <c r="J955" s="367"/>
      <c r="K955" s="101"/>
      <c r="L955" s="101"/>
      <c r="M955" s="97"/>
      <c r="N955" s="370"/>
      <c r="O955" s="102"/>
      <c r="P955" s="98"/>
      <c r="Q955" s="88"/>
      <c r="R955" s="100"/>
      <c r="S955" s="100"/>
      <c r="T955" s="100"/>
      <c r="U955" s="90"/>
      <c r="V955" s="91"/>
      <c r="W955" s="92"/>
      <c r="X955" s="93"/>
      <c r="Y955" s="92"/>
      <c r="Z955" s="94"/>
      <c r="AA955" s="94"/>
      <c r="AB955" s="95"/>
      <c r="AC955" s="298"/>
      <c r="AD955" s="299"/>
      <c r="AF955">
        <f t="shared" si="443"/>
        <v>0</v>
      </c>
      <c r="AG955">
        <f t="shared" si="444"/>
        <v>0</v>
      </c>
      <c r="AH955">
        <f t="shared" si="445"/>
        <v>0</v>
      </c>
      <c r="AI955" s="155"/>
      <c r="AJ955" s="155"/>
      <c r="AK955" s="155"/>
      <c r="AL955" s="155"/>
      <c r="AM955" s="155"/>
      <c r="AO955">
        <f t="shared" si="440"/>
        <v>0</v>
      </c>
    </row>
    <row r="956" spans="1:41" ht="18.75" thickBot="1">
      <c r="A956" s="384"/>
      <c r="B956" s="215">
        <f ca="1">IF(_xlfn.ISOWEEKNUM($N$2)=A949,1,0)</f>
        <v>0</v>
      </c>
      <c r="C956" s="216">
        <f t="shared" si="441"/>
        <v>10</v>
      </c>
      <c r="D956" s="216">
        <f>A949</f>
        <v>40</v>
      </c>
      <c r="E956" s="216">
        <f t="shared" si="442"/>
        <v>1</v>
      </c>
      <c r="F956" s="217">
        <f>J953</f>
        <v>45566</v>
      </c>
      <c r="G956" s="216">
        <f t="shared" ca="1" si="438"/>
        <v>0</v>
      </c>
      <c r="H956" s="218">
        <v>8</v>
      </c>
      <c r="I956" s="219">
        <f>_xlfn.NUMBERVALUE(A949&amp;0&amp;H956)</f>
        <v>4008</v>
      </c>
      <c r="J956" s="368"/>
      <c r="K956" s="103"/>
      <c r="L956" s="103"/>
      <c r="M956" s="104"/>
      <c r="N956" s="371"/>
      <c r="O956" s="105"/>
      <c r="P956" s="105"/>
      <c r="Q956" s="106"/>
      <c r="R956" s="107"/>
      <c r="S956" s="107"/>
      <c r="T956" s="107"/>
      <c r="U956" s="108"/>
      <c r="V956" s="109"/>
      <c r="W956" s="110"/>
      <c r="X956" s="111"/>
      <c r="Y956" s="110"/>
      <c r="Z956" s="112"/>
      <c r="AA956" s="112"/>
      <c r="AB956" s="113"/>
      <c r="AC956" s="300"/>
      <c r="AD956" s="301"/>
      <c r="AF956">
        <f t="shared" si="443"/>
        <v>0</v>
      </c>
      <c r="AG956">
        <f t="shared" si="444"/>
        <v>0</v>
      </c>
      <c r="AH956">
        <f t="shared" si="445"/>
        <v>0</v>
      </c>
      <c r="AI956" s="155"/>
      <c r="AJ956" s="155"/>
      <c r="AK956" s="155"/>
      <c r="AL956" s="155"/>
      <c r="AM956" s="155"/>
      <c r="AO956">
        <f t="shared" si="440"/>
        <v>0</v>
      </c>
    </row>
    <row r="957" spans="1:41" ht="18" customHeight="1">
      <c r="A957" s="384"/>
      <c r="B957" s="215">
        <f ca="1">IF(_xlfn.ISOWEEKNUM($N$2)=A949,1,0)</f>
        <v>0</v>
      </c>
      <c r="C957" s="216">
        <f t="shared" si="441"/>
        <v>10</v>
      </c>
      <c r="D957" s="216">
        <f>A949</f>
        <v>40</v>
      </c>
      <c r="E957" s="216">
        <f t="shared" si="442"/>
        <v>2</v>
      </c>
      <c r="F957" s="217">
        <f>J957</f>
        <v>45567</v>
      </c>
      <c r="G957" s="216">
        <f t="shared" ca="1" si="438"/>
        <v>0</v>
      </c>
      <c r="H957" s="218">
        <v>9</v>
      </c>
      <c r="I957" s="219">
        <f>_xlfn.NUMBERVALUE(A949&amp;0&amp;H957)</f>
        <v>4009</v>
      </c>
      <c r="J957" s="366">
        <f>J953+1</f>
        <v>45567</v>
      </c>
      <c r="K957" s="84" t="s">
        <v>138</v>
      </c>
      <c r="L957" s="84" t="s">
        <v>166</v>
      </c>
      <c r="M957" s="85">
        <v>20</v>
      </c>
      <c r="N957" s="369" t="str">
        <f t="shared" ref="N957" si="459">AK958&amp;"
"&amp;AL958&amp;"
"&amp;AM958</f>
        <v>Mercredi
2
Octobre</v>
      </c>
      <c r="O957" s="86" t="s">
        <v>114</v>
      </c>
      <c r="P957" s="87" t="s">
        <v>124</v>
      </c>
      <c r="Q957" s="88">
        <v>8</v>
      </c>
      <c r="R957" s="89"/>
      <c r="S957" s="89"/>
      <c r="T957" s="89"/>
      <c r="U957" s="90"/>
      <c r="V957" s="91"/>
      <c r="W957" s="92"/>
      <c r="X957" s="93"/>
      <c r="Y957" s="92"/>
      <c r="Z957" s="94"/>
      <c r="AA957" s="94"/>
      <c r="AB957" s="95"/>
      <c r="AC957" s="298"/>
      <c r="AD957" s="299"/>
      <c r="AF957">
        <f t="shared" si="443"/>
        <v>0</v>
      </c>
      <c r="AG957">
        <f t="shared" si="444"/>
        <v>24</v>
      </c>
      <c r="AH957">
        <f t="shared" si="445"/>
        <v>24</v>
      </c>
      <c r="AI957" s="20">
        <f>AI953+1</f>
        <v>45567</v>
      </c>
      <c r="AJ957" s="155"/>
      <c r="AK957" s="155"/>
      <c r="AL957" s="155"/>
      <c r="AM957" s="155"/>
      <c r="AO957">
        <f t="shared" si="440"/>
        <v>8</v>
      </c>
    </row>
    <row r="958" spans="1:41" ht="18">
      <c r="A958" s="384"/>
      <c r="B958" s="215">
        <f ca="1">IF(_xlfn.ISOWEEKNUM($N$2)=A949,1,0)</f>
        <v>0</v>
      </c>
      <c r="C958" s="216">
        <f t="shared" si="441"/>
        <v>10</v>
      </c>
      <c r="D958" s="216">
        <f>A949</f>
        <v>40</v>
      </c>
      <c r="E958" s="216">
        <f t="shared" si="442"/>
        <v>2</v>
      </c>
      <c r="F958" s="217">
        <f>J957</f>
        <v>45567</v>
      </c>
      <c r="G958" s="216">
        <f t="shared" ca="1" si="438"/>
        <v>0</v>
      </c>
      <c r="H958" s="218">
        <v>10</v>
      </c>
      <c r="I958" s="219">
        <f>_xlfn.NUMBERVALUE(A949&amp;H958)</f>
        <v>4010</v>
      </c>
      <c r="J958" s="367"/>
      <c r="K958" s="96"/>
      <c r="L958" s="101"/>
      <c r="M958" s="97"/>
      <c r="N958" s="370"/>
      <c r="O958" s="98"/>
      <c r="P958" s="98"/>
      <c r="Q958" s="99"/>
      <c r="R958" s="89"/>
      <c r="S958" s="89"/>
      <c r="T958" s="89"/>
      <c r="U958" s="114"/>
      <c r="V958" s="115"/>
      <c r="W958" s="116"/>
      <c r="X958" s="117"/>
      <c r="Y958" s="116"/>
      <c r="Z958" s="94"/>
      <c r="AA958" s="94"/>
      <c r="AB958" s="118"/>
      <c r="AC958" s="302"/>
      <c r="AD958" s="303"/>
      <c r="AF958">
        <f t="shared" si="443"/>
        <v>0</v>
      </c>
      <c r="AG958">
        <f t="shared" si="444"/>
        <v>0</v>
      </c>
      <c r="AH958">
        <f t="shared" si="445"/>
        <v>0</v>
      </c>
      <c r="AI958" s="20" t="str">
        <f>UPPER(LEFT(TEXT(AI957,"jjjj")))&amp;RIGHT(TEXT(AI957,"jjjj"),LEN(TEXT(AI957,"jjjj"))-1)</f>
        <v>Mercredi</v>
      </c>
      <c r="AJ958" s="155" t="str">
        <f>TEXT(AI957,"jj")</f>
        <v>02</v>
      </c>
      <c r="AK958" s="20" t="str">
        <f>UPPER(LEFT(TEXT(AI957,"jjjj")))&amp;RIGHT(TEXT(AI957,"jjjj"),LEN(TEXT(AI957,"jjjj"))-1)</f>
        <v>Mercredi</v>
      </c>
      <c r="AL958" s="155">
        <f>DAY(AI957)</f>
        <v>2</v>
      </c>
      <c r="AM958" s="20" t="str">
        <f>UPPER(LEFT(TEXT(AI957,"mmmm")))&amp;RIGHT(TEXT(AI957,"mmmm"),LEN(TEXT(AI957,"mmmm"))-1)</f>
        <v>Octobre</v>
      </c>
      <c r="AO958">
        <f t="shared" si="440"/>
        <v>0</v>
      </c>
    </row>
    <row r="959" spans="1:41" ht="18">
      <c r="A959" s="384"/>
      <c r="B959" s="215">
        <f ca="1">IF(_xlfn.ISOWEEKNUM($N$2)=A949,1,0)</f>
        <v>0</v>
      </c>
      <c r="C959" s="216">
        <f t="shared" si="441"/>
        <v>10</v>
      </c>
      <c r="D959" s="216">
        <f>A949</f>
        <v>40</v>
      </c>
      <c r="E959" s="216">
        <f t="shared" si="442"/>
        <v>2</v>
      </c>
      <c r="F959" s="217">
        <f>J957</f>
        <v>45567</v>
      </c>
      <c r="G959" s="216">
        <f t="shared" ca="1" si="438"/>
        <v>0</v>
      </c>
      <c r="H959" s="218">
        <v>11</v>
      </c>
      <c r="I959" s="219">
        <f>_xlfn.NUMBERVALUE(A949&amp;H959)</f>
        <v>4011</v>
      </c>
      <c r="J959" s="367"/>
      <c r="K959" s="101"/>
      <c r="L959" s="101"/>
      <c r="M959" s="97"/>
      <c r="N959" s="370"/>
      <c r="O959" s="102"/>
      <c r="P959" s="98"/>
      <c r="Q959" s="88"/>
      <c r="R959" s="100"/>
      <c r="S959" s="100"/>
      <c r="T959" s="100"/>
      <c r="U959" s="119"/>
      <c r="V959" s="120"/>
      <c r="W959" s="121"/>
      <c r="X959" s="122"/>
      <c r="Y959" s="121"/>
      <c r="Z959" s="94"/>
      <c r="AA959" s="94"/>
      <c r="AB959" s="123"/>
      <c r="AC959" s="304"/>
      <c r="AD959" s="305"/>
      <c r="AF959">
        <f t="shared" si="443"/>
        <v>0</v>
      </c>
      <c r="AG959">
        <f t="shared" si="444"/>
        <v>0</v>
      </c>
      <c r="AH959">
        <f t="shared" si="445"/>
        <v>0</v>
      </c>
      <c r="AI959" s="155"/>
      <c r="AJ959" s="155"/>
      <c r="AK959" s="155"/>
      <c r="AL959" s="155"/>
      <c r="AM959" s="155"/>
      <c r="AO959">
        <f t="shared" si="440"/>
        <v>0</v>
      </c>
    </row>
    <row r="960" spans="1:41" ht="18.75" thickBot="1">
      <c r="A960" s="384"/>
      <c r="B960" s="215">
        <f ca="1">IF(_xlfn.ISOWEEKNUM($N$2)=A949,1,0)</f>
        <v>0</v>
      </c>
      <c r="C960" s="216">
        <f t="shared" si="441"/>
        <v>10</v>
      </c>
      <c r="D960" s="216">
        <f>A949</f>
        <v>40</v>
      </c>
      <c r="E960" s="216">
        <f t="shared" si="442"/>
        <v>2</v>
      </c>
      <c r="F960" s="217">
        <f>J957</f>
        <v>45567</v>
      </c>
      <c r="G960" s="216">
        <f t="shared" ca="1" si="438"/>
        <v>0</v>
      </c>
      <c r="H960" s="218">
        <v>12</v>
      </c>
      <c r="I960" s="219">
        <f>_xlfn.NUMBERVALUE(A949&amp;H960)</f>
        <v>4012</v>
      </c>
      <c r="J960" s="368"/>
      <c r="K960" s="103"/>
      <c r="L960" s="103"/>
      <c r="M960" s="104"/>
      <c r="N960" s="371"/>
      <c r="O960" s="105"/>
      <c r="P960" s="105"/>
      <c r="Q960" s="106"/>
      <c r="R960" s="107"/>
      <c r="S960" s="107"/>
      <c r="T960" s="107"/>
      <c r="U960" s="124"/>
      <c r="V960" s="125"/>
      <c r="W960" s="126"/>
      <c r="X960" s="127"/>
      <c r="Y960" s="126"/>
      <c r="Z960" s="112"/>
      <c r="AA960" s="112"/>
      <c r="AB960" s="128"/>
      <c r="AC960" s="306"/>
      <c r="AD960" s="307"/>
      <c r="AF960">
        <f t="shared" si="443"/>
        <v>0</v>
      </c>
      <c r="AG960">
        <f t="shared" si="444"/>
        <v>0</v>
      </c>
      <c r="AH960">
        <f t="shared" si="445"/>
        <v>0</v>
      </c>
      <c r="AI960" s="155"/>
      <c r="AJ960" s="155"/>
      <c r="AK960" s="155"/>
      <c r="AL960" s="155"/>
      <c r="AM960" s="155"/>
      <c r="AO960">
        <f t="shared" si="440"/>
        <v>0</v>
      </c>
    </row>
    <row r="961" spans="1:41" ht="18" customHeight="1">
      <c r="A961" s="384"/>
      <c r="B961" s="215">
        <f ca="1">IF(_xlfn.ISOWEEKNUM($N$2)=A949,1,0)</f>
        <v>0</v>
      </c>
      <c r="C961" s="216">
        <f t="shared" si="441"/>
        <v>10</v>
      </c>
      <c r="D961" s="216">
        <f>A949</f>
        <v>40</v>
      </c>
      <c r="E961" s="216">
        <f t="shared" si="442"/>
        <v>3</v>
      </c>
      <c r="F961" s="217">
        <f>J961</f>
        <v>45568</v>
      </c>
      <c r="G961" s="216">
        <f t="shared" ca="1" si="438"/>
        <v>0</v>
      </c>
      <c r="H961" s="218">
        <v>13</v>
      </c>
      <c r="I961" s="219">
        <f>_xlfn.NUMBERVALUE(A949&amp;H961)</f>
        <v>4013</v>
      </c>
      <c r="J961" s="366">
        <f>J957+1</f>
        <v>45568</v>
      </c>
      <c r="K961" s="84" t="s">
        <v>138</v>
      </c>
      <c r="L961" s="84" t="s">
        <v>166</v>
      </c>
      <c r="M961" s="85">
        <v>20</v>
      </c>
      <c r="N961" s="369" t="str">
        <f t="shared" ref="N961" si="460">AK962&amp;"
"&amp;AL962&amp;"
"&amp;AM962</f>
        <v>Jeudi
3
Octobre</v>
      </c>
      <c r="O961" s="86" t="s">
        <v>114</v>
      </c>
      <c r="P961" s="87" t="s">
        <v>124</v>
      </c>
      <c r="Q961" s="88">
        <v>8</v>
      </c>
      <c r="R961" s="89"/>
      <c r="S961" s="89"/>
      <c r="T961" s="89"/>
      <c r="U961" s="90"/>
      <c r="V961" s="91"/>
      <c r="W961" s="92"/>
      <c r="X961" s="93"/>
      <c r="Y961" s="92"/>
      <c r="Z961" s="94"/>
      <c r="AA961" s="94"/>
      <c r="AB961" s="95"/>
      <c r="AC961" s="298"/>
      <c r="AD961" s="308"/>
      <c r="AF961">
        <f t="shared" si="443"/>
        <v>0</v>
      </c>
      <c r="AG961">
        <f t="shared" si="444"/>
        <v>24</v>
      </c>
      <c r="AH961">
        <f t="shared" si="445"/>
        <v>24</v>
      </c>
      <c r="AI961" s="20">
        <f>AI957+1</f>
        <v>45568</v>
      </c>
      <c r="AJ961" s="155"/>
      <c r="AK961" s="155"/>
      <c r="AL961" s="155"/>
      <c r="AM961" s="155"/>
      <c r="AO961">
        <f t="shared" si="440"/>
        <v>8</v>
      </c>
    </row>
    <row r="962" spans="1:41" ht="18">
      <c r="A962" s="384"/>
      <c r="B962" s="215">
        <f ca="1">IF(_xlfn.ISOWEEKNUM($N$2)=A949,1,0)</f>
        <v>0</v>
      </c>
      <c r="C962" s="216">
        <f t="shared" si="441"/>
        <v>10</v>
      </c>
      <c r="D962" s="216">
        <f>A949</f>
        <v>40</v>
      </c>
      <c r="E962" s="216">
        <f t="shared" si="442"/>
        <v>3</v>
      </c>
      <c r="F962" s="217">
        <f>J961</f>
        <v>45568</v>
      </c>
      <c r="G962" s="216">
        <f t="shared" ca="1" si="438"/>
        <v>0</v>
      </c>
      <c r="H962" s="218">
        <v>14</v>
      </c>
      <c r="I962" s="219">
        <f>_xlfn.NUMBERVALUE(A949&amp;H962)</f>
        <v>4014</v>
      </c>
      <c r="J962" s="367"/>
      <c r="K962" s="96"/>
      <c r="L962" s="101"/>
      <c r="M962" s="97"/>
      <c r="N962" s="370"/>
      <c r="O962" s="98"/>
      <c r="P962" s="98"/>
      <c r="Q962" s="99"/>
      <c r="R962" s="89"/>
      <c r="S962" s="89"/>
      <c r="T962" s="89"/>
      <c r="U962" s="114"/>
      <c r="V962" s="115"/>
      <c r="W962" s="116"/>
      <c r="X962" s="117"/>
      <c r="Y962" s="116"/>
      <c r="Z962" s="94"/>
      <c r="AA962" s="94"/>
      <c r="AB962" s="118"/>
      <c r="AC962" s="302"/>
      <c r="AD962" s="303"/>
      <c r="AF962">
        <f t="shared" si="443"/>
        <v>0</v>
      </c>
      <c r="AG962">
        <f t="shared" si="444"/>
        <v>0</v>
      </c>
      <c r="AH962">
        <f t="shared" si="445"/>
        <v>0</v>
      </c>
      <c r="AI962" s="20" t="str">
        <f>UPPER(LEFT(TEXT(AI961,"jjjj")))&amp;RIGHT(TEXT(AI961,"jjjj"),LEN(TEXT(AI961,"jjjj"))-1)</f>
        <v>Jeudi</v>
      </c>
      <c r="AJ962" s="155" t="str">
        <f>TEXT(AI961,"jj")</f>
        <v>03</v>
      </c>
      <c r="AK962" s="20" t="str">
        <f>UPPER(LEFT(TEXT(AI961,"jjjj")))&amp;RIGHT(TEXT(AI961,"jjjj"),LEN(TEXT(AI961,"jjjj"))-1)</f>
        <v>Jeudi</v>
      </c>
      <c r="AL962" s="155">
        <f>DAY(AI961)</f>
        <v>3</v>
      </c>
      <c r="AM962" s="20" t="str">
        <f>UPPER(LEFT(TEXT(AI961,"mmmm")))&amp;RIGHT(TEXT(AI961,"mmmm"),LEN(TEXT(AI961,"mmmm"))-1)</f>
        <v>Octobre</v>
      </c>
      <c r="AO962">
        <f t="shared" si="440"/>
        <v>0</v>
      </c>
    </row>
    <row r="963" spans="1:41" ht="18">
      <c r="A963" s="384"/>
      <c r="B963" s="215">
        <f ca="1">IF(_xlfn.ISOWEEKNUM($N$2)=A949,1,0)</f>
        <v>0</v>
      </c>
      <c r="C963" s="216">
        <f t="shared" si="441"/>
        <v>10</v>
      </c>
      <c r="D963" s="216">
        <f>A949</f>
        <v>40</v>
      </c>
      <c r="E963" s="216">
        <f t="shared" si="442"/>
        <v>3</v>
      </c>
      <c r="F963" s="217">
        <f>J961</f>
        <v>45568</v>
      </c>
      <c r="G963" s="216">
        <f t="shared" ca="1" si="438"/>
        <v>0</v>
      </c>
      <c r="H963" s="218">
        <v>15</v>
      </c>
      <c r="I963" s="219">
        <f>_xlfn.NUMBERVALUE(A949&amp;H963)</f>
        <v>4015</v>
      </c>
      <c r="J963" s="367"/>
      <c r="K963" s="101"/>
      <c r="L963" s="101"/>
      <c r="M963" s="97"/>
      <c r="N963" s="370"/>
      <c r="O963" s="102"/>
      <c r="P963" s="98"/>
      <c r="Q963" s="88"/>
      <c r="R963" s="100"/>
      <c r="S963" s="100"/>
      <c r="T963" s="100"/>
      <c r="U963" s="119"/>
      <c r="V963" s="120"/>
      <c r="W963" s="121"/>
      <c r="X963" s="122"/>
      <c r="Y963" s="121"/>
      <c r="Z963" s="94"/>
      <c r="AA963" s="94"/>
      <c r="AB963" s="123"/>
      <c r="AC963" s="304"/>
      <c r="AD963" s="305"/>
      <c r="AF963">
        <f t="shared" si="443"/>
        <v>0</v>
      </c>
      <c r="AG963">
        <f t="shared" si="444"/>
        <v>0</v>
      </c>
      <c r="AH963">
        <f t="shared" si="445"/>
        <v>0</v>
      </c>
      <c r="AI963" s="155"/>
      <c r="AJ963" s="155"/>
      <c r="AK963" s="155"/>
      <c r="AL963" s="155"/>
      <c r="AM963" s="155"/>
      <c r="AO963">
        <f t="shared" si="440"/>
        <v>0</v>
      </c>
    </row>
    <row r="964" spans="1:41" ht="18.75" thickBot="1">
      <c r="A964" s="384"/>
      <c r="B964" s="215">
        <f ca="1">IF(_xlfn.ISOWEEKNUM($N$2)=A949,1,0)</f>
        <v>0</v>
      </c>
      <c r="C964" s="216">
        <f t="shared" si="441"/>
        <v>10</v>
      </c>
      <c r="D964" s="216">
        <f>A949</f>
        <v>40</v>
      </c>
      <c r="E964" s="216">
        <f t="shared" si="442"/>
        <v>3</v>
      </c>
      <c r="F964" s="217">
        <f>J961</f>
        <v>45568</v>
      </c>
      <c r="G964" s="216">
        <f t="shared" ca="1" si="438"/>
        <v>0</v>
      </c>
      <c r="H964" s="218">
        <v>16</v>
      </c>
      <c r="I964" s="219">
        <f>_xlfn.NUMBERVALUE(A949&amp;H964)</f>
        <v>4016</v>
      </c>
      <c r="J964" s="368"/>
      <c r="K964" s="103"/>
      <c r="L964" s="103"/>
      <c r="M964" s="104"/>
      <c r="N964" s="371"/>
      <c r="O964" s="105"/>
      <c r="P964" s="105"/>
      <c r="Q964" s="106"/>
      <c r="R964" s="107"/>
      <c r="S964" s="107"/>
      <c r="T964" s="107"/>
      <c r="U964" s="124"/>
      <c r="V964" s="125"/>
      <c r="W964" s="126"/>
      <c r="X964" s="127"/>
      <c r="Y964" s="126"/>
      <c r="Z964" s="112"/>
      <c r="AA964" s="112"/>
      <c r="AB964" s="128"/>
      <c r="AC964" s="306"/>
      <c r="AD964" s="307"/>
      <c r="AF964">
        <f t="shared" si="443"/>
        <v>0</v>
      </c>
      <c r="AG964">
        <f t="shared" si="444"/>
        <v>0</v>
      </c>
      <c r="AH964">
        <f t="shared" si="445"/>
        <v>0</v>
      </c>
      <c r="AI964" s="155"/>
      <c r="AJ964" s="155"/>
      <c r="AK964" s="155"/>
      <c r="AL964" s="155"/>
      <c r="AM964" s="155"/>
      <c r="AO964">
        <f t="shared" si="440"/>
        <v>0</v>
      </c>
    </row>
    <row r="965" spans="1:41" ht="18" customHeight="1">
      <c r="A965" s="384"/>
      <c r="B965" s="215">
        <f ca="1">IF(_xlfn.ISOWEEKNUM($N$2)=A949,1,0)</f>
        <v>0</v>
      </c>
      <c r="C965" s="216">
        <f t="shared" si="441"/>
        <v>10</v>
      </c>
      <c r="D965" s="216">
        <f>A949</f>
        <v>40</v>
      </c>
      <c r="E965" s="216">
        <f t="shared" si="442"/>
        <v>4</v>
      </c>
      <c r="F965" s="217">
        <f>J965</f>
        <v>45569</v>
      </c>
      <c r="G965" s="216">
        <f t="shared" ca="1" si="438"/>
        <v>0</v>
      </c>
      <c r="H965" s="218">
        <v>17</v>
      </c>
      <c r="I965" s="219">
        <f>_xlfn.NUMBERVALUE(A949&amp;H965)</f>
        <v>4017</v>
      </c>
      <c r="J965" s="366">
        <f>J961+1</f>
        <v>45569</v>
      </c>
      <c r="K965" s="84" t="s">
        <v>138</v>
      </c>
      <c r="L965" s="84" t="s">
        <v>166</v>
      </c>
      <c r="M965" s="85">
        <v>20</v>
      </c>
      <c r="N965" s="369" t="str">
        <f t="shared" ref="N965" si="461">AK966&amp;"
"&amp;AL966&amp;"
"&amp;AM966</f>
        <v>Vendredi
4
Octobre</v>
      </c>
      <c r="O965" s="86">
        <v>7</v>
      </c>
      <c r="P965" s="87">
        <v>14</v>
      </c>
      <c r="Q965" s="88">
        <v>7</v>
      </c>
      <c r="R965" s="89"/>
      <c r="S965" s="89"/>
      <c r="T965" s="89"/>
      <c r="U965" s="90"/>
      <c r="V965" s="91"/>
      <c r="W965" s="92"/>
      <c r="X965" s="93"/>
      <c r="Y965" s="92"/>
      <c r="Z965" s="94"/>
      <c r="AA965" s="94"/>
      <c r="AB965" s="95"/>
      <c r="AC965" s="309" t="s">
        <v>138</v>
      </c>
      <c r="AD965" s="308" t="s">
        <v>56</v>
      </c>
      <c r="AF965">
        <f t="shared" si="443"/>
        <v>0</v>
      </c>
      <c r="AG965">
        <f t="shared" si="444"/>
        <v>24</v>
      </c>
      <c r="AH965">
        <f t="shared" si="445"/>
        <v>24</v>
      </c>
      <c r="AI965" s="20">
        <f>AI961+1</f>
        <v>45569</v>
      </c>
      <c r="AJ965" s="155"/>
      <c r="AK965" s="155"/>
      <c r="AL965" s="155"/>
      <c r="AM965" s="155"/>
      <c r="AO965">
        <f t="shared" si="440"/>
        <v>7</v>
      </c>
    </row>
    <row r="966" spans="1:41" ht="18">
      <c r="A966" s="384"/>
      <c r="B966" s="215">
        <f ca="1">IF(_xlfn.ISOWEEKNUM($N$2)=A949,1,0)</f>
        <v>0</v>
      </c>
      <c r="C966" s="216">
        <f t="shared" si="441"/>
        <v>10</v>
      </c>
      <c r="D966" s="216">
        <f>A949</f>
        <v>40</v>
      </c>
      <c r="E966" s="216">
        <f t="shared" si="442"/>
        <v>4</v>
      </c>
      <c r="F966" s="217">
        <f>J965</f>
        <v>45569</v>
      </c>
      <c r="G966" s="216">
        <f t="shared" ca="1" si="438"/>
        <v>0</v>
      </c>
      <c r="H966" s="218">
        <v>18</v>
      </c>
      <c r="I966" s="219">
        <f>_xlfn.NUMBERVALUE(A949&amp;H966)</f>
        <v>4018</v>
      </c>
      <c r="J966" s="367"/>
      <c r="K966" s="96"/>
      <c r="L966" s="101"/>
      <c r="M966" s="97"/>
      <c r="N966" s="370"/>
      <c r="O966" s="98"/>
      <c r="P966" s="98"/>
      <c r="Q966" s="99"/>
      <c r="R966" s="89"/>
      <c r="S966" s="89"/>
      <c r="T966" s="89"/>
      <c r="U966" s="114"/>
      <c r="V966" s="115"/>
      <c r="W966" s="116"/>
      <c r="X966" s="117"/>
      <c r="Y966" s="116"/>
      <c r="Z966" s="94"/>
      <c r="AA966" s="94"/>
      <c r="AB966" s="118"/>
      <c r="AC966" s="298">
        <v>428</v>
      </c>
      <c r="AD966" s="303"/>
      <c r="AF966">
        <f t="shared" si="443"/>
        <v>428</v>
      </c>
      <c r="AG966">
        <f t="shared" si="444"/>
        <v>0</v>
      </c>
      <c r="AH966">
        <f t="shared" si="445"/>
        <v>428</v>
      </c>
      <c r="AI966" s="20" t="str">
        <f>UPPER(LEFT(TEXT(AI965,"jjjj")))&amp;RIGHT(TEXT(AI965,"jjjj"),LEN(TEXT(AI965,"jjjj"))-1)</f>
        <v>Vendredi</v>
      </c>
      <c r="AJ966" s="155" t="str">
        <f>TEXT(AI965,"jj")</f>
        <v>04</v>
      </c>
      <c r="AK966" s="20" t="str">
        <f>UPPER(LEFT(TEXT(AI965,"jjjj")))&amp;RIGHT(TEXT(AI965,"jjjj"),LEN(TEXT(AI965,"jjjj"))-1)</f>
        <v>Vendredi</v>
      </c>
      <c r="AL966" s="155">
        <f>DAY(AI965)</f>
        <v>4</v>
      </c>
      <c r="AM966" s="20" t="str">
        <f>UPPER(LEFT(TEXT(AI965,"mmmm")))&amp;RIGHT(TEXT(AI965,"mmmm"),LEN(TEXT(AI965,"mmmm"))-1)</f>
        <v>Octobre</v>
      </c>
      <c r="AO966">
        <f t="shared" si="440"/>
        <v>0</v>
      </c>
    </row>
    <row r="967" spans="1:41" ht="18">
      <c r="A967" s="384"/>
      <c r="B967" s="215">
        <f ca="1">IF(_xlfn.ISOWEEKNUM($N$2)=A949,1,0)</f>
        <v>0</v>
      </c>
      <c r="C967" s="216">
        <f t="shared" si="441"/>
        <v>10</v>
      </c>
      <c r="D967" s="216">
        <f>A949</f>
        <v>40</v>
      </c>
      <c r="E967" s="216">
        <f t="shared" si="442"/>
        <v>4</v>
      </c>
      <c r="F967" s="217">
        <f>J965</f>
        <v>45569</v>
      </c>
      <c r="G967" s="216">
        <f t="shared" ca="1" si="438"/>
        <v>0</v>
      </c>
      <c r="H967" s="218">
        <v>19</v>
      </c>
      <c r="I967" s="219">
        <f>_xlfn.NUMBERVALUE(A949&amp;H967)</f>
        <v>4019</v>
      </c>
      <c r="J967" s="367"/>
      <c r="K967" s="101"/>
      <c r="L967" s="101"/>
      <c r="M967" s="97"/>
      <c r="N967" s="370"/>
      <c r="O967" s="102"/>
      <c r="P967" s="98"/>
      <c r="Q967" s="88"/>
      <c r="R967" s="100"/>
      <c r="S967" s="100"/>
      <c r="T967" s="100"/>
      <c r="U967" s="119"/>
      <c r="V967" s="120"/>
      <c r="W967" s="121"/>
      <c r="X967" s="122"/>
      <c r="Y967" s="121"/>
      <c r="Z967" s="94"/>
      <c r="AA967" s="94"/>
      <c r="AB967" s="123"/>
      <c r="AC967" s="304"/>
      <c r="AD967" s="305"/>
      <c r="AF967">
        <f t="shared" si="443"/>
        <v>0</v>
      </c>
      <c r="AG967">
        <f t="shared" si="444"/>
        <v>0</v>
      </c>
      <c r="AH967">
        <f t="shared" si="445"/>
        <v>0</v>
      </c>
      <c r="AI967" s="155"/>
      <c r="AJ967" s="155"/>
      <c r="AK967" s="155"/>
      <c r="AL967" s="155"/>
      <c r="AM967" s="155"/>
      <c r="AO967">
        <f t="shared" si="440"/>
        <v>0</v>
      </c>
    </row>
    <row r="968" spans="1:41" ht="18.75" thickBot="1">
      <c r="A968" s="384"/>
      <c r="B968" s="215">
        <f ca="1">IF(_xlfn.ISOWEEKNUM($N$2)=A949,1,0)</f>
        <v>0</v>
      </c>
      <c r="C968" s="216">
        <f t="shared" si="441"/>
        <v>10</v>
      </c>
      <c r="D968" s="216">
        <f>A949</f>
        <v>40</v>
      </c>
      <c r="E968" s="216">
        <f t="shared" si="442"/>
        <v>4</v>
      </c>
      <c r="F968" s="217">
        <f>J965</f>
        <v>45569</v>
      </c>
      <c r="G968" s="216">
        <f t="shared" ca="1" si="438"/>
        <v>0</v>
      </c>
      <c r="H968" s="218">
        <v>20</v>
      </c>
      <c r="I968" s="219">
        <f>_xlfn.NUMBERVALUE(A949&amp;H968)</f>
        <v>4020</v>
      </c>
      <c r="J968" s="368"/>
      <c r="K968" s="103"/>
      <c r="L968" s="103"/>
      <c r="M968" s="104"/>
      <c r="N968" s="371"/>
      <c r="O968" s="105"/>
      <c r="P968" s="105"/>
      <c r="Q968" s="106"/>
      <c r="R968" s="107"/>
      <c r="S968" s="107"/>
      <c r="T968" s="107"/>
      <c r="U968" s="124"/>
      <c r="V968" s="125"/>
      <c r="W968" s="126"/>
      <c r="X968" s="127"/>
      <c r="Y968" s="126"/>
      <c r="Z968" s="112"/>
      <c r="AA968" s="112"/>
      <c r="AB968" s="128"/>
      <c r="AC968" s="306"/>
      <c r="AD968" s="307"/>
      <c r="AF968">
        <f t="shared" si="443"/>
        <v>0</v>
      </c>
      <c r="AG968">
        <f t="shared" si="444"/>
        <v>0</v>
      </c>
      <c r="AH968">
        <f t="shared" si="445"/>
        <v>0</v>
      </c>
      <c r="AI968" s="155"/>
      <c r="AJ968" s="155"/>
      <c r="AK968" s="155"/>
      <c r="AL968" s="155"/>
      <c r="AM968" s="155"/>
      <c r="AO968">
        <f t="shared" si="440"/>
        <v>0</v>
      </c>
    </row>
    <row r="969" spans="1:41" ht="18" customHeight="1">
      <c r="A969" s="384"/>
      <c r="B969" s="215">
        <f ca="1">IF(_xlfn.ISOWEEKNUM($N$2)=A949,1,0)</f>
        <v>0</v>
      </c>
      <c r="C969" s="216">
        <f t="shared" si="441"/>
        <v>10</v>
      </c>
      <c r="D969" s="216">
        <f>A949</f>
        <v>40</v>
      </c>
      <c r="E969" s="216">
        <f t="shared" si="442"/>
        <v>5</v>
      </c>
      <c r="F969" s="217">
        <f>J969</f>
        <v>45570</v>
      </c>
      <c r="G969" s="216">
        <f t="shared" ca="1" si="438"/>
        <v>0</v>
      </c>
      <c r="H969" s="218">
        <v>21</v>
      </c>
      <c r="I969" s="219">
        <f>_xlfn.NUMBERVALUE(A949&amp;H969)</f>
        <v>4021</v>
      </c>
      <c r="J969" s="372">
        <f>J965+1</f>
        <v>45570</v>
      </c>
      <c r="K969" s="52"/>
      <c r="L969" s="53"/>
      <c r="M969" s="54"/>
      <c r="N969" s="374" t="str">
        <f t="shared" ref="N969" si="462">AK970&amp;"
"&amp;AL970&amp;"
"&amp;AM970</f>
        <v>Samedi
5
Octobre</v>
      </c>
      <c r="O969" s="55"/>
      <c r="P969" s="56"/>
      <c r="Q969" s="57"/>
      <c r="R969" s="58"/>
      <c r="S969" s="58"/>
      <c r="T969" s="58"/>
      <c r="U969" s="59"/>
      <c r="V969" s="60"/>
      <c r="W969" s="61"/>
      <c r="X969" s="62"/>
      <c r="Y969" s="61"/>
      <c r="Z969" s="63"/>
      <c r="AA969" s="63"/>
      <c r="AB969" s="64"/>
      <c r="AC969" s="310"/>
      <c r="AD969" s="311"/>
      <c r="AF969">
        <f t="shared" si="443"/>
        <v>0</v>
      </c>
      <c r="AG969">
        <f t="shared" si="444"/>
        <v>0</v>
      </c>
      <c r="AH969">
        <f t="shared" si="445"/>
        <v>0</v>
      </c>
      <c r="AI969" s="20">
        <f>AI965+1</f>
        <v>45570</v>
      </c>
      <c r="AJ969" s="155"/>
      <c r="AK969" s="155"/>
      <c r="AL969" s="155"/>
      <c r="AM969" s="155"/>
      <c r="AO969">
        <f t="shared" si="440"/>
        <v>0</v>
      </c>
    </row>
    <row r="970" spans="1:41" ht="18.75" thickBot="1">
      <c r="A970" s="384"/>
      <c r="B970" s="215">
        <f ca="1">IF(_xlfn.ISOWEEKNUM($N$2)=A949,1,0)</f>
        <v>0</v>
      </c>
      <c r="C970" s="216">
        <f t="shared" si="441"/>
        <v>10</v>
      </c>
      <c r="D970" s="216">
        <f>A949</f>
        <v>40</v>
      </c>
      <c r="E970" s="216">
        <f t="shared" si="442"/>
        <v>5</v>
      </c>
      <c r="F970" s="217">
        <f>J969</f>
        <v>45570</v>
      </c>
      <c r="G970" s="216">
        <f t="shared" ca="1" si="438"/>
        <v>0</v>
      </c>
      <c r="H970" s="218">
        <v>22</v>
      </c>
      <c r="I970" s="219">
        <f>_xlfn.NUMBERVALUE(A949&amp;H970)</f>
        <v>4022</v>
      </c>
      <c r="J970" s="373"/>
      <c r="K970" s="53"/>
      <c r="L970" s="53"/>
      <c r="M970" s="65"/>
      <c r="N970" s="375"/>
      <c r="O970" s="66"/>
      <c r="P970" s="66"/>
      <c r="Q970" s="67"/>
      <c r="R970" s="68"/>
      <c r="S970" s="68"/>
      <c r="T970" s="68"/>
      <c r="U970" s="69"/>
      <c r="V970" s="70"/>
      <c r="W970" s="71"/>
      <c r="X970" s="72"/>
      <c r="Y970" s="71"/>
      <c r="Z970" s="73"/>
      <c r="AA970" s="73"/>
      <c r="AB970" s="74"/>
      <c r="AC970" s="312"/>
      <c r="AD970" s="313"/>
      <c r="AF970">
        <f t="shared" si="443"/>
        <v>0</v>
      </c>
      <c r="AG970">
        <f t="shared" si="444"/>
        <v>0</v>
      </c>
      <c r="AH970">
        <f t="shared" si="445"/>
        <v>0</v>
      </c>
      <c r="AI970" s="20" t="str">
        <f>UPPER(LEFT(TEXT(AI969,"jjjj")))&amp;RIGHT(TEXT(AI969,"jjjj"),LEN(TEXT(AI969,"jjjj"))-1)</f>
        <v>Samedi</v>
      </c>
      <c r="AJ970" s="155" t="str">
        <f>TEXT(AI969,"jj")</f>
        <v>05</v>
      </c>
      <c r="AK970" s="20" t="str">
        <f>UPPER(LEFT(TEXT(AI969,"jjjj")))&amp;RIGHT(TEXT(AI969,"jjjj"),LEN(TEXT(AI969,"jjjj"))-1)</f>
        <v>Samedi</v>
      </c>
      <c r="AL970" s="155">
        <f>DAY(AI969)</f>
        <v>5</v>
      </c>
      <c r="AM970" s="20" t="str">
        <f>UPPER(LEFT(TEXT(AI969,"mmmm")))&amp;RIGHT(TEXT(AI969,"mmmm"),LEN(TEXT(AI969,"mmmm"))-1)</f>
        <v>Octobre</v>
      </c>
      <c r="AO970">
        <f t="shared" si="440"/>
        <v>0</v>
      </c>
    </row>
    <row r="971" spans="1:41" ht="18" customHeight="1">
      <c r="A971" s="384"/>
      <c r="B971" s="215">
        <f ca="1">IF(_xlfn.ISOWEEKNUM($N$2)=A949,1,0)</f>
        <v>0</v>
      </c>
      <c r="C971" s="216">
        <f t="shared" si="441"/>
        <v>10</v>
      </c>
      <c r="D971" s="216">
        <f>A949</f>
        <v>40</v>
      </c>
      <c r="E971" s="216">
        <f t="shared" si="442"/>
        <v>6</v>
      </c>
      <c r="F971" s="217">
        <f>J971</f>
        <v>45571</v>
      </c>
      <c r="G971" s="216">
        <f t="shared" ca="1" si="438"/>
        <v>0</v>
      </c>
      <c r="H971" s="218">
        <v>23</v>
      </c>
      <c r="I971" s="219">
        <f>_xlfn.NUMBERVALUE(A949&amp;H971)</f>
        <v>4023</v>
      </c>
      <c r="J971" s="372">
        <f>J969+1</f>
        <v>45571</v>
      </c>
      <c r="K971" s="75"/>
      <c r="L971" s="75"/>
      <c r="M971" s="54"/>
      <c r="N971" s="374" t="str">
        <f t="shared" ref="N971" si="463">AK972&amp;"
"&amp;AL972&amp;"
"&amp;AM972</f>
        <v>Dimanche
6
Octobre</v>
      </c>
      <c r="O971" s="76"/>
      <c r="P971" s="77"/>
      <c r="Q971" s="78"/>
      <c r="R971" s="79"/>
      <c r="S971" s="79"/>
      <c r="T971" s="79"/>
      <c r="U971" s="80"/>
      <c r="V971" s="81"/>
      <c r="W971" s="81"/>
      <c r="X971" s="82"/>
      <c r="Y971" s="81"/>
      <c r="Z971" s="81"/>
      <c r="AA971" s="81"/>
      <c r="AB971" s="83"/>
      <c r="AC971" s="314"/>
      <c r="AD971" s="315"/>
      <c r="AF971">
        <f t="shared" si="443"/>
        <v>0</v>
      </c>
      <c r="AG971">
        <f t="shared" si="444"/>
        <v>0</v>
      </c>
      <c r="AH971">
        <f t="shared" si="445"/>
        <v>0</v>
      </c>
      <c r="AI971" s="20">
        <f>AI969+1</f>
        <v>45571</v>
      </c>
      <c r="AJ971" s="155"/>
      <c r="AK971" s="155"/>
      <c r="AL971" s="155"/>
      <c r="AM971" s="155"/>
      <c r="AO971">
        <f t="shared" si="440"/>
        <v>0</v>
      </c>
    </row>
    <row r="972" spans="1:41" ht="18.75" thickBot="1">
      <c r="A972" s="385"/>
      <c r="B972" s="220">
        <f ca="1">IF(_xlfn.ISOWEEKNUM($N$2)=A949,1,0)</f>
        <v>0</v>
      </c>
      <c r="C972" s="216">
        <f t="shared" si="441"/>
        <v>10</v>
      </c>
      <c r="D972" s="216">
        <f>A949</f>
        <v>40</v>
      </c>
      <c r="E972" s="216">
        <f t="shared" si="442"/>
        <v>6</v>
      </c>
      <c r="F972" s="217">
        <f>J971</f>
        <v>45571</v>
      </c>
      <c r="G972" s="221">
        <f t="shared" ca="1" si="438"/>
        <v>0</v>
      </c>
      <c r="H972" s="218">
        <v>24</v>
      </c>
      <c r="I972" s="222">
        <f>_xlfn.NUMBERVALUE(A949&amp;H972)</f>
        <v>4024</v>
      </c>
      <c r="J972" s="379"/>
      <c r="K972" s="146"/>
      <c r="L972" s="146"/>
      <c r="M972" s="147"/>
      <c r="N972" s="380"/>
      <c r="O972" s="148"/>
      <c r="P972" s="148"/>
      <c r="Q972" s="149"/>
      <c r="R972" s="150"/>
      <c r="S972" s="150"/>
      <c r="T972" s="150"/>
      <c r="U972" s="151"/>
      <c r="V972" s="152"/>
      <c r="W972" s="152"/>
      <c r="X972" s="153"/>
      <c r="Y972" s="152"/>
      <c r="Z972" s="152"/>
      <c r="AA972" s="152"/>
      <c r="AB972" s="154"/>
      <c r="AC972" s="316"/>
      <c r="AD972" s="317"/>
      <c r="AF972">
        <f t="shared" si="443"/>
        <v>0</v>
      </c>
      <c r="AG972">
        <f t="shared" si="444"/>
        <v>0</v>
      </c>
      <c r="AH972">
        <f t="shared" si="445"/>
        <v>0</v>
      </c>
      <c r="AI972" s="20" t="str">
        <f>UPPER(LEFT(TEXT(AI971,"jjjj")))&amp;RIGHT(TEXT(AI971,"jjjj"),LEN(TEXT(AI971,"jjjj"))-1)</f>
        <v>Dimanche</v>
      </c>
      <c r="AJ972" s="155" t="str">
        <f>TEXT(AI971,"jj")</f>
        <v>06</v>
      </c>
      <c r="AK972" s="20" t="str">
        <f>UPPER(LEFT(TEXT(AI971,"jjjj")))&amp;RIGHT(TEXT(AI971,"jjjj"),LEN(TEXT(AI971,"jjjj"))-1)</f>
        <v>Dimanche</v>
      </c>
      <c r="AL972" s="155">
        <f>DAY(AI971)</f>
        <v>6</v>
      </c>
      <c r="AM972" s="20" t="str">
        <f>UPPER(LEFT(TEXT(AI971,"mmmm")))&amp;RIGHT(TEXT(AI971,"mmmm"),LEN(TEXT(AI971,"mmmm"))-1)</f>
        <v>Octobre</v>
      </c>
      <c r="AO972">
        <f t="shared" si="440"/>
        <v>0</v>
      </c>
    </row>
    <row r="973" spans="1:41" ht="18.75" customHeight="1" thickTop="1">
      <c r="A973" s="383">
        <f>A949+1</f>
        <v>41</v>
      </c>
      <c r="B973" s="210">
        <f ca="1">IF(_xlfn.ISOWEEKNUM($N$2)=A973,1,0)</f>
        <v>0</v>
      </c>
      <c r="C973" s="211">
        <f t="shared" si="441"/>
        <v>10</v>
      </c>
      <c r="D973" s="211">
        <f>A973</f>
        <v>41</v>
      </c>
      <c r="E973" s="211">
        <f t="shared" si="442"/>
        <v>7</v>
      </c>
      <c r="F973" s="212">
        <f>J973</f>
        <v>45572</v>
      </c>
      <c r="G973" s="211">
        <f t="shared" ref="G973:G1036" ca="1" si="464">IF(F973=N$2,1,0)</f>
        <v>0</v>
      </c>
      <c r="H973" s="213">
        <v>1</v>
      </c>
      <c r="I973" s="214">
        <f>_xlfn.NUMBERVALUE(A973&amp;0&amp;H973)</f>
        <v>4101</v>
      </c>
      <c r="J973" s="386">
        <f>J971+1</f>
        <v>45572</v>
      </c>
      <c r="K973" s="134" t="s">
        <v>138</v>
      </c>
      <c r="L973" s="134" t="s">
        <v>166</v>
      </c>
      <c r="M973" s="135">
        <v>20</v>
      </c>
      <c r="N973" s="387" t="str">
        <f t="shared" ref="N973" si="465">AK974&amp;"
"&amp;AL974&amp;"
"&amp;AM974</f>
        <v>Lundi
7
Octobre</v>
      </c>
      <c r="O973" s="136">
        <v>9</v>
      </c>
      <c r="P973" s="137">
        <v>17</v>
      </c>
      <c r="Q973" s="138">
        <v>7</v>
      </c>
      <c r="R973" s="139"/>
      <c r="S973" s="139"/>
      <c r="T973" s="139"/>
      <c r="U973" s="140"/>
      <c r="V973" s="141"/>
      <c r="W973" s="142"/>
      <c r="X973" s="143"/>
      <c r="Y973" s="142"/>
      <c r="Z973" s="144"/>
      <c r="AA973" s="144"/>
      <c r="AB973" s="145"/>
      <c r="AC973" s="296" t="s">
        <v>56</v>
      </c>
      <c r="AD973" s="297" t="s">
        <v>138</v>
      </c>
      <c r="AF973">
        <f t="shared" si="443"/>
        <v>0</v>
      </c>
      <c r="AG973">
        <f t="shared" si="444"/>
        <v>24</v>
      </c>
      <c r="AH973">
        <f t="shared" si="445"/>
        <v>24</v>
      </c>
      <c r="AI973" s="20">
        <f>J973</f>
        <v>45572</v>
      </c>
      <c r="AJ973" s="19"/>
      <c r="AK973" s="19"/>
      <c r="AL973" s="19"/>
      <c r="AM973" s="20"/>
      <c r="AO973">
        <f t="shared" ref="AO973:AO1036" si="466">SUM(Q973:T973)</f>
        <v>7</v>
      </c>
    </row>
    <row r="974" spans="1:41" ht="18">
      <c r="A974" s="384"/>
      <c r="B974" s="215">
        <f ca="1">IF(_xlfn.ISOWEEKNUM($N$2)=A973,1,0)</f>
        <v>0</v>
      </c>
      <c r="C974" s="216">
        <f t="shared" ref="C974:C1037" si="467">MONTH(F974)</f>
        <v>10</v>
      </c>
      <c r="D974" s="216">
        <f>A973</f>
        <v>41</v>
      </c>
      <c r="E974" s="216">
        <f t="shared" ref="E974:E1037" si="468">DAY(F974)</f>
        <v>7</v>
      </c>
      <c r="F974" s="217">
        <f>J973</f>
        <v>45572</v>
      </c>
      <c r="G974" s="216">
        <f t="shared" ca="1" si="464"/>
        <v>0</v>
      </c>
      <c r="H974" s="218">
        <v>2</v>
      </c>
      <c r="I974" s="219">
        <f>_xlfn.NUMBERVALUE(A973&amp;0&amp;H974)</f>
        <v>4102</v>
      </c>
      <c r="J974" s="367"/>
      <c r="K974" s="96"/>
      <c r="L974" s="96"/>
      <c r="M974" s="97"/>
      <c r="N974" s="370"/>
      <c r="O974" s="98"/>
      <c r="P974" s="98"/>
      <c r="Q974" s="99"/>
      <c r="R974" s="100"/>
      <c r="S974" s="100"/>
      <c r="T974" s="100"/>
      <c r="U974" s="90"/>
      <c r="V974" s="91"/>
      <c r="W974" s="92"/>
      <c r="X974" s="93"/>
      <c r="Y974" s="92"/>
      <c r="Z974" s="94"/>
      <c r="AA974" s="94"/>
      <c r="AB974" s="95"/>
      <c r="AC974" s="298">
        <v>428</v>
      </c>
      <c r="AD974" s="299"/>
      <c r="AF974">
        <f t="shared" ref="AF974:AF1037" si="469">IF(ISNUMBER(AC974)=TRUE,AC974,0)</f>
        <v>428</v>
      </c>
      <c r="AG974">
        <f t="shared" ref="AG974:AG1037" si="470">IF(ISNUMBER(MATCH(K974,$AG$7:$AQ$7,0))=TRUE,LOOKUP(K974,$AG$7:$AQ$7,$AG$8:$AQ$8),0)</f>
        <v>0</v>
      </c>
      <c r="AH974">
        <f t="shared" ref="AH974:AH1037" si="471">AF974+AG974</f>
        <v>428</v>
      </c>
      <c r="AI974" s="20" t="str">
        <f>UPPER(LEFT(TEXT(AI973,"jjjj")))&amp;RIGHT(TEXT(AI973,"jjjj"),LEN(TEXT(AI973,"jjjj"))-1)</f>
        <v>Lundi</v>
      </c>
      <c r="AJ974" s="155" t="str">
        <f>TEXT(AI973,"jj")</f>
        <v>07</v>
      </c>
      <c r="AK974" s="20" t="str">
        <f>UPPER(LEFT(TEXT(AI973,"jjjj")))&amp;RIGHT(TEXT(AI973,"jjjj"),LEN(TEXT(AI973,"jjjj"))-1)</f>
        <v>Lundi</v>
      </c>
      <c r="AL974" s="155">
        <f>DAY(AI973)</f>
        <v>7</v>
      </c>
      <c r="AM974" s="20" t="str">
        <f>UPPER(LEFT(TEXT(AI973,"mmmm")))&amp;RIGHT(TEXT(AI973,"mmmm"),LEN(TEXT(AI973,"mmmm"))-1)</f>
        <v>Octobre</v>
      </c>
      <c r="AO974">
        <f t="shared" si="466"/>
        <v>0</v>
      </c>
    </row>
    <row r="975" spans="1:41" ht="18">
      <c r="A975" s="384"/>
      <c r="B975" s="215">
        <f ca="1">IF(_xlfn.ISOWEEKNUM($N$2)=A973,1,0)</f>
        <v>0</v>
      </c>
      <c r="C975" s="216">
        <f t="shared" si="467"/>
        <v>10</v>
      </c>
      <c r="D975" s="216">
        <f>A973</f>
        <v>41</v>
      </c>
      <c r="E975" s="216">
        <f t="shared" si="468"/>
        <v>7</v>
      </c>
      <c r="F975" s="217">
        <f>J973</f>
        <v>45572</v>
      </c>
      <c r="G975" s="216">
        <f t="shared" ca="1" si="464"/>
        <v>0</v>
      </c>
      <c r="H975" s="218">
        <v>3</v>
      </c>
      <c r="I975" s="219">
        <f>_xlfn.NUMBERVALUE(A973&amp;0&amp;H975)</f>
        <v>4103</v>
      </c>
      <c r="J975" s="367"/>
      <c r="K975" s="101"/>
      <c r="L975" s="101"/>
      <c r="M975" s="97"/>
      <c r="N975" s="370"/>
      <c r="O975" s="102"/>
      <c r="P975" s="98"/>
      <c r="Q975" s="88"/>
      <c r="R975" s="89"/>
      <c r="S975" s="89"/>
      <c r="T975" s="89"/>
      <c r="U975" s="90"/>
      <c r="V975" s="91"/>
      <c r="W975" s="92"/>
      <c r="X975" s="93"/>
      <c r="Y975" s="92"/>
      <c r="Z975" s="94"/>
      <c r="AA975" s="94"/>
      <c r="AB975" s="95"/>
      <c r="AC975" s="298"/>
      <c r="AD975" s="299"/>
      <c r="AF975">
        <f t="shared" si="469"/>
        <v>0</v>
      </c>
      <c r="AG975">
        <f t="shared" si="470"/>
        <v>0</v>
      </c>
      <c r="AH975">
        <f t="shared" si="471"/>
        <v>0</v>
      </c>
      <c r="AI975" s="19"/>
      <c r="AJ975" s="19"/>
      <c r="AK975" s="19"/>
      <c r="AL975" s="19"/>
      <c r="AM975" s="19"/>
      <c r="AO975">
        <f t="shared" si="466"/>
        <v>0</v>
      </c>
    </row>
    <row r="976" spans="1:41" ht="18.75" thickBot="1">
      <c r="A976" s="384"/>
      <c r="B976" s="215">
        <f ca="1">IF(_xlfn.ISOWEEKNUM($N$2)=A973,1,0)</f>
        <v>0</v>
      </c>
      <c r="C976" s="216">
        <f t="shared" si="467"/>
        <v>10</v>
      </c>
      <c r="D976" s="216">
        <f>A973</f>
        <v>41</v>
      </c>
      <c r="E976" s="216">
        <f t="shared" si="468"/>
        <v>7</v>
      </c>
      <c r="F976" s="217">
        <f>J973</f>
        <v>45572</v>
      </c>
      <c r="G976" s="216">
        <f t="shared" ca="1" si="464"/>
        <v>0</v>
      </c>
      <c r="H976" s="218">
        <v>4</v>
      </c>
      <c r="I976" s="219">
        <f>_xlfn.NUMBERVALUE(A973&amp;0&amp;H976)</f>
        <v>4104</v>
      </c>
      <c r="J976" s="368"/>
      <c r="K976" s="103"/>
      <c r="L976" s="103"/>
      <c r="M976" s="104"/>
      <c r="N976" s="371"/>
      <c r="O976" s="105"/>
      <c r="P976" s="105"/>
      <c r="Q976" s="106"/>
      <c r="R976" s="107"/>
      <c r="S976" s="107"/>
      <c r="T976" s="107"/>
      <c r="U976" s="108"/>
      <c r="V976" s="109"/>
      <c r="W976" s="110"/>
      <c r="X976" s="111"/>
      <c r="Y976" s="110"/>
      <c r="Z976" s="112"/>
      <c r="AA976" s="112"/>
      <c r="AB976" s="113"/>
      <c r="AC976" s="300"/>
      <c r="AD976" s="301"/>
      <c r="AF976">
        <f t="shared" si="469"/>
        <v>0</v>
      </c>
      <c r="AG976">
        <f t="shared" si="470"/>
        <v>0</v>
      </c>
      <c r="AH976">
        <f t="shared" si="471"/>
        <v>0</v>
      </c>
      <c r="AI976" s="20"/>
      <c r="AJ976" s="19"/>
      <c r="AK976" s="19"/>
      <c r="AL976" s="19"/>
      <c r="AM976" s="19"/>
      <c r="AO976">
        <f t="shared" si="466"/>
        <v>0</v>
      </c>
    </row>
    <row r="977" spans="1:41" ht="18" customHeight="1">
      <c r="A977" s="384"/>
      <c r="B977" s="215">
        <f ca="1">IF(_xlfn.ISOWEEKNUM($N$2)=A973,1,0)</f>
        <v>0</v>
      </c>
      <c r="C977" s="216">
        <f t="shared" si="467"/>
        <v>10</v>
      </c>
      <c r="D977" s="216">
        <f>A973</f>
        <v>41</v>
      </c>
      <c r="E977" s="216">
        <f t="shared" si="468"/>
        <v>8</v>
      </c>
      <c r="F977" s="217">
        <f>J977</f>
        <v>45573</v>
      </c>
      <c r="G977" s="216">
        <f t="shared" ca="1" si="464"/>
        <v>0</v>
      </c>
      <c r="H977" s="218">
        <v>5</v>
      </c>
      <c r="I977" s="219">
        <f>_xlfn.NUMBERVALUE(A973&amp;0&amp;H977)</f>
        <v>4105</v>
      </c>
      <c r="J977" s="366">
        <f>J973+1</f>
        <v>45573</v>
      </c>
      <c r="K977" s="84" t="s">
        <v>138</v>
      </c>
      <c r="L977" s="84" t="s">
        <v>166</v>
      </c>
      <c r="M977" s="85">
        <v>20</v>
      </c>
      <c r="N977" s="369" t="str">
        <f t="shared" ref="N977" si="472">AK978&amp;"
"&amp;AL978&amp;"
"&amp;AM978</f>
        <v>Mardi
8
Octobre</v>
      </c>
      <c r="O977" s="86" t="s">
        <v>114</v>
      </c>
      <c r="P977" s="87" t="s">
        <v>124</v>
      </c>
      <c r="Q977" s="88">
        <v>8</v>
      </c>
      <c r="R977" s="89"/>
      <c r="S977" s="89"/>
      <c r="T977" s="89"/>
      <c r="U977" s="90"/>
      <c r="V977" s="91"/>
      <c r="W977" s="92"/>
      <c r="X977" s="93"/>
      <c r="Y977" s="92"/>
      <c r="Z977" s="94"/>
      <c r="AA977" s="94"/>
      <c r="AB977" s="95"/>
      <c r="AC977" s="298"/>
      <c r="AD977" s="299"/>
      <c r="AF977">
        <f t="shared" si="469"/>
        <v>0</v>
      </c>
      <c r="AG977">
        <f t="shared" si="470"/>
        <v>24</v>
      </c>
      <c r="AH977">
        <f t="shared" si="471"/>
        <v>24</v>
      </c>
      <c r="AI977" s="20">
        <f>AI973+1</f>
        <v>45573</v>
      </c>
      <c r="AJ977" s="19"/>
      <c r="AK977" s="19"/>
      <c r="AL977" s="19"/>
      <c r="AM977" s="19"/>
      <c r="AO977">
        <f t="shared" si="466"/>
        <v>8</v>
      </c>
    </row>
    <row r="978" spans="1:41" ht="18">
      <c r="A978" s="384"/>
      <c r="B978" s="215">
        <f ca="1">IF(_xlfn.ISOWEEKNUM($N$2)=A973,1,0)</f>
        <v>0</v>
      </c>
      <c r="C978" s="216">
        <f t="shared" si="467"/>
        <v>10</v>
      </c>
      <c r="D978" s="216">
        <f>A973</f>
        <v>41</v>
      </c>
      <c r="E978" s="216">
        <f t="shared" si="468"/>
        <v>8</v>
      </c>
      <c r="F978" s="217">
        <f>J977</f>
        <v>45573</v>
      </c>
      <c r="G978" s="216">
        <f t="shared" ca="1" si="464"/>
        <v>0</v>
      </c>
      <c r="H978" s="218">
        <v>6</v>
      </c>
      <c r="I978" s="219">
        <f>_xlfn.NUMBERVALUE(A973&amp;0&amp;H978)</f>
        <v>4106</v>
      </c>
      <c r="J978" s="367"/>
      <c r="K978" s="96"/>
      <c r="L978" s="101"/>
      <c r="M978" s="97"/>
      <c r="N978" s="370"/>
      <c r="O978" s="98"/>
      <c r="P978" s="98"/>
      <c r="Q978" s="99"/>
      <c r="R978" s="89"/>
      <c r="S978" s="89"/>
      <c r="T978" s="89"/>
      <c r="U978" s="90"/>
      <c r="V978" s="91"/>
      <c r="W978" s="92"/>
      <c r="X978" s="93"/>
      <c r="Y978" s="92"/>
      <c r="Z978" s="94"/>
      <c r="AA978" s="94"/>
      <c r="AB978" s="95"/>
      <c r="AC978" s="298"/>
      <c r="AD978" s="299"/>
      <c r="AF978">
        <f t="shared" si="469"/>
        <v>0</v>
      </c>
      <c r="AG978">
        <f t="shared" si="470"/>
        <v>0</v>
      </c>
      <c r="AH978">
        <f t="shared" si="471"/>
        <v>0</v>
      </c>
      <c r="AI978" s="20" t="str">
        <f>UPPER(LEFT(TEXT(AI977,"jjjj")))&amp;RIGHT(TEXT(AI977,"jjjj"),LEN(TEXT(AI977,"jjjj"))-1)</f>
        <v>Mardi</v>
      </c>
      <c r="AJ978" s="155" t="str">
        <f>TEXT(AI977,"jj")</f>
        <v>08</v>
      </c>
      <c r="AK978" s="20" t="str">
        <f>UPPER(LEFT(TEXT(AI977,"jjjj")))&amp;RIGHT(TEXT(AI977,"jjjj"),LEN(TEXT(AI977,"jjjj"))-1)</f>
        <v>Mardi</v>
      </c>
      <c r="AL978" s="155">
        <f>DAY(AI977)</f>
        <v>8</v>
      </c>
      <c r="AM978" s="20" t="str">
        <f>UPPER(LEFT(TEXT(AI977,"mmmm")))&amp;RIGHT(TEXT(AI977,"mmmm"),LEN(TEXT(AI977,"mmmm"))-1)</f>
        <v>Octobre</v>
      </c>
      <c r="AO978">
        <f t="shared" si="466"/>
        <v>0</v>
      </c>
    </row>
    <row r="979" spans="1:41" ht="18">
      <c r="A979" s="384"/>
      <c r="B979" s="215">
        <f ca="1">IF(_xlfn.ISOWEEKNUM($N$2)=A973,1,0)</f>
        <v>0</v>
      </c>
      <c r="C979" s="216">
        <f t="shared" si="467"/>
        <v>10</v>
      </c>
      <c r="D979" s="216">
        <f>A973</f>
        <v>41</v>
      </c>
      <c r="E979" s="216">
        <f t="shared" si="468"/>
        <v>8</v>
      </c>
      <c r="F979" s="217">
        <f>J977</f>
        <v>45573</v>
      </c>
      <c r="G979" s="216">
        <f t="shared" ca="1" si="464"/>
        <v>0</v>
      </c>
      <c r="H979" s="218">
        <v>7</v>
      </c>
      <c r="I979" s="219">
        <f>_xlfn.NUMBERVALUE(A973&amp;0&amp;H979)</f>
        <v>4107</v>
      </c>
      <c r="J979" s="367"/>
      <c r="K979" s="101"/>
      <c r="L979" s="101"/>
      <c r="M979" s="97"/>
      <c r="N979" s="370"/>
      <c r="O979" s="102"/>
      <c r="P979" s="98"/>
      <c r="Q979" s="88"/>
      <c r="R979" s="100"/>
      <c r="S979" s="100"/>
      <c r="T979" s="100"/>
      <c r="U979" s="90"/>
      <c r="V979" s="91"/>
      <c r="W979" s="92"/>
      <c r="X979" s="93"/>
      <c r="Y979" s="92"/>
      <c r="Z979" s="94"/>
      <c r="AA979" s="94"/>
      <c r="AB979" s="95"/>
      <c r="AC979" s="298"/>
      <c r="AD979" s="299"/>
      <c r="AF979">
        <f t="shared" si="469"/>
        <v>0</v>
      </c>
      <c r="AG979">
        <f t="shared" si="470"/>
        <v>0</v>
      </c>
      <c r="AH979">
        <f t="shared" si="471"/>
        <v>0</v>
      </c>
      <c r="AI979" s="155"/>
      <c r="AJ979" s="155"/>
      <c r="AK979" s="155"/>
      <c r="AL979" s="155"/>
      <c r="AM979" s="155"/>
      <c r="AO979">
        <f t="shared" si="466"/>
        <v>0</v>
      </c>
    </row>
    <row r="980" spans="1:41" ht="18.75" thickBot="1">
      <c r="A980" s="384"/>
      <c r="B980" s="215">
        <f ca="1">IF(_xlfn.ISOWEEKNUM($N$2)=A973,1,0)</f>
        <v>0</v>
      </c>
      <c r="C980" s="216">
        <f t="shared" si="467"/>
        <v>10</v>
      </c>
      <c r="D980" s="216">
        <f>A973</f>
        <v>41</v>
      </c>
      <c r="E980" s="216">
        <f t="shared" si="468"/>
        <v>8</v>
      </c>
      <c r="F980" s="217">
        <f>J977</f>
        <v>45573</v>
      </c>
      <c r="G980" s="216">
        <f t="shared" ca="1" si="464"/>
        <v>0</v>
      </c>
      <c r="H980" s="218">
        <v>8</v>
      </c>
      <c r="I980" s="219">
        <f>_xlfn.NUMBERVALUE(A973&amp;0&amp;H980)</f>
        <v>4108</v>
      </c>
      <c r="J980" s="368"/>
      <c r="K980" s="103"/>
      <c r="L980" s="103"/>
      <c r="M980" s="104"/>
      <c r="N980" s="371"/>
      <c r="O980" s="105"/>
      <c r="P980" s="105"/>
      <c r="Q980" s="106"/>
      <c r="R980" s="107"/>
      <c r="S980" s="107"/>
      <c r="T980" s="107"/>
      <c r="U980" s="108"/>
      <c r="V980" s="109"/>
      <c r="W980" s="110"/>
      <c r="X980" s="111"/>
      <c r="Y980" s="110"/>
      <c r="Z980" s="112"/>
      <c r="AA980" s="112"/>
      <c r="AB980" s="113"/>
      <c r="AC980" s="300"/>
      <c r="AD980" s="301"/>
      <c r="AF980">
        <f t="shared" si="469"/>
        <v>0</v>
      </c>
      <c r="AG980">
        <f t="shared" si="470"/>
        <v>0</v>
      </c>
      <c r="AH980">
        <f t="shared" si="471"/>
        <v>0</v>
      </c>
      <c r="AI980" s="155"/>
      <c r="AJ980" s="155"/>
      <c r="AK980" s="155"/>
      <c r="AL980" s="155"/>
      <c r="AM980" s="155"/>
      <c r="AO980">
        <f t="shared" si="466"/>
        <v>0</v>
      </c>
    </row>
    <row r="981" spans="1:41" ht="18" customHeight="1">
      <c r="A981" s="384"/>
      <c r="B981" s="215">
        <f ca="1">IF(_xlfn.ISOWEEKNUM($N$2)=A973,1,0)</f>
        <v>0</v>
      </c>
      <c r="C981" s="216">
        <f t="shared" si="467"/>
        <v>10</v>
      </c>
      <c r="D981" s="216">
        <f>A973</f>
        <v>41</v>
      </c>
      <c r="E981" s="216">
        <f t="shared" si="468"/>
        <v>9</v>
      </c>
      <c r="F981" s="217">
        <f>J981</f>
        <v>45574</v>
      </c>
      <c r="G981" s="216">
        <f t="shared" ca="1" si="464"/>
        <v>0</v>
      </c>
      <c r="H981" s="218">
        <v>9</v>
      </c>
      <c r="I981" s="219">
        <f>_xlfn.NUMBERVALUE(A973&amp;0&amp;H981)</f>
        <v>4109</v>
      </c>
      <c r="J981" s="366">
        <f>J977+1</f>
        <v>45574</v>
      </c>
      <c r="K981" s="84" t="s">
        <v>138</v>
      </c>
      <c r="L981" s="84" t="s">
        <v>166</v>
      </c>
      <c r="M981" s="85">
        <v>20</v>
      </c>
      <c r="N981" s="369" t="str">
        <f t="shared" ref="N981" si="473">AK982&amp;"
"&amp;AL982&amp;"
"&amp;AM982</f>
        <v>Mercredi
9
Octobre</v>
      </c>
      <c r="O981" s="86" t="s">
        <v>114</v>
      </c>
      <c r="P981" s="87" t="s">
        <v>124</v>
      </c>
      <c r="Q981" s="88">
        <v>8</v>
      </c>
      <c r="R981" s="89"/>
      <c r="S981" s="89"/>
      <c r="T981" s="89"/>
      <c r="U981" s="90"/>
      <c r="V981" s="91"/>
      <c r="W981" s="92"/>
      <c r="X981" s="93"/>
      <c r="Y981" s="92"/>
      <c r="Z981" s="94"/>
      <c r="AA981" s="94"/>
      <c r="AB981" s="95"/>
      <c r="AC981" s="298"/>
      <c r="AD981" s="299"/>
      <c r="AF981">
        <f t="shared" si="469"/>
        <v>0</v>
      </c>
      <c r="AG981">
        <f t="shared" si="470"/>
        <v>24</v>
      </c>
      <c r="AH981">
        <f t="shared" si="471"/>
        <v>24</v>
      </c>
      <c r="AI981" s="20">
        <f>AI977+1</f>
        <v>45574</v>
      </c>
      <c r="AJ981" s="155"/>
      <c r="AK981" s="155"/>
      <c r="AL981" s="155"/>
      <c r="AM981" s="155"/>
      <c r="AO981">
        <f t="shared" si="466"/>
        <v>8</v>
      </c>
    </row>
    <row r="982" spans="1:41" ht="18">
      <c r="A982" s="384"/>
      <c r="B982" s="215">
        <f ca="1">IF(_xlfn.ISOWEEKNUM($N$2)=A973,1,0)</f>
        <v>0</v>
      </c>
      <c r="C982" s="216">
        <f t="shared" si="467"/>
        <v>10</v>
      </c>
      <c r="D982" s="216">
        <f>A973</f>
        <v>41</v>
      </c>
      <c r="E982" s="216">
        <f t="shared" si="468"/>
        <v>9</v>
      </c>
      <c r="F982" s="217">
        <f>J981</f>
        <v>45574</v>
      </c>
      <c r="G982" s="216">
        <f t="shared" ca="1" si="464"/>
        <v>0</v>
      </c>
      <c r="H982" s="218">
        <v>10</v>
      </c>
      <c r="I982" s="219">
        <f>_xlfn.NUMBERVALUE(A973&amp;H982)</f>
        <v>4110</v>
      </c>
      <c r="J982" s="367"/>
      <c r="K982" s="96"/>
      <c r="L982" s="101"/>
      <c r="M982" s="97"/>
      <c r="N982" s="370"/>
      <c r="O982" s="98"/>
      <c r="P982" s="98"/>
      <c r="Q982" s="99"/>
      <c r="R982" s="89"/>
      <c r="S982" s="89"/>
      <c r="T982" s="89"/>
      <c r="U982" s="114"/>
      <c r="V982" s="115"/>
      <c r="W982" s="116"/>
      <c r="X982" s="117"/>
      <c r="Y982" s="116"/>
      <c r="Z982" s="94"/>
      <c r="AA982" s="94"/>
      <c r="AB982" s="118"/>
      <c r="AC982" s="302"/>
      <c r="AD982" s="303"/>
      <c r="AF982">
        <f t="shared" si="469"/>
        <v>0</v>
      </c>
      <c r="AG982">
        <f t="shared" si="470"/>
        <v>0</v>
      </c>
      <c r="AH982">
        <f t="shared" si="471"/>
        <v>0</v>
      </c>
      <c r="AI982" s="20" t="str">
        <f>UPPER(LEFT(TEXT(AI981,"jjjj")))&amp;RIGHT(TEXT(AI981,"jjjj"),LEN(TEXT(AI981,"jjjj"))-1)</f>
        <v>Mercredi</v>
      </c>
      <c r="AJ982" s="155" t="str">
        <f>TEXT(AI981,"jj")</f>
        <v>09</v>
      </c>
      <c r="AK982" s="20" t="str">
        <f>UPPER(LEFT(TEXT(AI981,"jjjj")))&amp;RIGHT(TEXT(AI981,"jjjj"),LEN(TEXT(AI981,"jjjj"))-1)</f>
        <v>Mercredi</v>
      </c>
      <c r="AL982" s="155">
        <f>DAY(AI981)</f>
        <v>9</v>
      </c>
      <c r="AM982" s="20" t="str">
        <f>UPPER(LEFT(TEXT(AI981,"mmmm")))&amp;RIGHT(TEXT(AI981,"mmmm"),LEN(TEXT(AI981,"mmmm"))-1)</f>
        <v>Octobre</v>
      </c>
      <c r="AO982">
        <f t="shared" si="466"/>
        <v>0</v>
      </c>
    </row>
    <row r="983" spans="1:41" ht="18">
      <c r="A983" s="384"/>
      <c r="B983" s="215">
        <f ca="1">IF(_xlfn.ISOWEEKNUM($N$2)=A973,1,0)</f>
        <v>0</v>
      </c>
      <c r="C983" s="216">
        <f t="shared" si="467"/>
        <v>10</v>
      </c>
      <c r="D983" s="216">
        <f>A973</f>
        <v>41</v>
      </c>
      <c r="E983" s="216">
        <f t="shared" si="468"/>
        <v>9</v>
      </c>
      <c r="F983" s="217">
        <f>J981</f>
        <v>45574</v>
      </c>
      <c r="G983" s="216">
        <f t="shared" ca="1" si="464"/>
        <v>0</v>
      </c>
      <c r="H983" s="218">
        <v>11</v>
      </c>
      <c r="I983" s="219">
        <f>_xlfn.NUMBERVALUE(A973&amp;H983)</f>
        <v>4111</v>
      </c>
      <c r="J983" s="367"/>
      <c r="K983" s="101"/>
      <c r="L983" s="101"/>
      <c r="M983" s="97"/>
      <c r="N983" s="370"/>
      <c r="O983" s="102"/>
      <c r="P983" s="98"/>
      <c r="Q983" s="88"/>
      <c r="R983" s="100"/>
      <c r="S983" s="100"/>
      <c r="T983" s="100"/>
      <c r="U983" s="119"/>
      <c r="V983" s="120"/>
      <c r="W983" s="121"/>
      <c r="X983" s="122"/>
      <c r="Y983" s="121"/>
      <c r="Z983" s="94"/>
      <c r="AA983" s="94"/>
      <c r="AB983" s="123"/>
      <c r="AC983" s="304"/>
      <c r="AD983" s="305"/>
      <c r="AF983">
        <f t="shared" si="469"/>
        <v>0</v>
      </c>
      <c r="AG983">
        <f t="shared" si="470"/>
        <v>0</v>
      </c>
      <c r="AH983">
        <f t="shared" si="471"/>
        <v>0</v>
      </c>
      <c r="AI983" s="155"/>
      <c r="AJ983" s="155"/>
      <c r="AK983" s="155"/>
      <c r="AL983" s="155"/>
      <c r="AM983" s="155"/>
      <c r="AO983">
        <f t="shared" si="466"/>
        <v>0</v>
      </c>
    </row>
    <row r="984" spans="1:41" ht="18.75" thickBot="1">
      <c r="A984" s="384"/>
      <c r="B984" s="215">
        <f ca="1">IF(_xlfn.ISOWEEKNUM($N$2)=A973,1,0)</f>
        <v>0</v>
      </c>
      <c r="C984" s="216">
        <f t="shared" si="467"/>
        <v>10</v>
      </c>
      <c r="D984" s="216">
        <f>A973</f>
        <v>41</v>
      </c>
      <c r="E984" s="216">
        <f t="shared" si="468"/>
        <v>9</v>
      </c>
      <c r="F984" s="217">
        <f>J981</f>
        <v>45574</v>
      </c>
      <c r="G984" s="216">
        <f t="shared" ca="1" si="464"/>
        <v>0</v>
      </c>
      <c r="H984" s="218">
        <v>12</v>
      </c>
      <c r="I984" s="219">
        <f>_xlfn.NUMBERVALUE(A973&amp;H984)</f>
        <v>4112</v>
      </c>
      <c r="J984" s="368"/>
      <c r="K984" s="103"/>
      <c r="L984" s="103"/>
      <c r="M984" s="104"/>
      <c r="N984" s="371"/>
      <c r="O984" s="105"/>
      <c r="P984" s="105"/>
      <c r="Q984" s="106"/>
      <c r="R984" s="107"/>
      <c r="S984" s="107"/>
      <c r="T984" s="107"/>
      <c r="U984" s="124"/>
      <c r="V984" s="125"/>
      <c r="W984" s="126"/>
      <c r="X984" s="127"/>
      <c r="Y984" s="126"/>
      <c r="Z984" s="112"/>
      <c r="AA984" s="112"/>
      <c r="AB984" s="128"/>
      <c r="AC984" s="306"/>
      <c r="AD984" s="307"/>
      <c r="AF984">
        <f t="shared" si="469"/>
        <v>0</v>
      </c>
      <c r="AG984">
        <f t="shared" si="470"/>
        <v>0</v>
      </c>
      <c r="AH984">
        <f t="shared" si="471"/>
        <v>0</v>
      </c>
      <c r="AI984" s="155"/>
      <c r="AJ984" s="155"/>
      <c r="AK984" s="155"/>
      <c r="AL984" s="155"/>
      <c r="AM984" s="155"/>
      <c r="AO984">
        <f t="shared" si="466"/>
        <v>0</v>
      </c>
    </row>
    <row r="985" spans="1:41" ht="18" customHeight="1">
      <c r="A985" s="384"/>
      <c r="B985" s="215">
        <f ca="1">IF(_xlfn.ISOWEEKNUM($N$2)=A973,1,0)</f>
        <v>0</v>
      </c>
      <c r="C985" s="216">
        <f t="shared" si="467"/>
        <v>10</v>
      </c>
      <c r="D985" s="216">
        <f>A973</f>
        <v>41</v>
      </c>
      <c r="E985" s="216">
        <f t="shared" si="468"/>
        <v>10</v>
      </c>
      <c r="F985" s="217">
        <f>J985</f>
        <v>45575</v>
      </c>
      <c r="G985" s="216">
        <f t="shared" ca="1" si="464"/>
        <v>0</v>
      </c>
      <c r="H985" s="218">
        <v>13</v>
      </c>
      <c r="I985" s="219">
        <f>_xlfn.NUMBERVALUE(A973&amp;H985)</f>
        <v>4113</v>
      </c>
      <c r="J985" s="366">
        <f>J981+1</f>
        <v>45575</v>
      </c>
      <c r="K985" s="84" t="s">
        <v>138</v>
      </c>
      <c r="L985" s="84" t="s">
        <v>166</v>
      </c>
      <c r="M985" s="85">
        <v>20</v>
      </c>
      <c r="N985" s="369" t="str">
        <f t="shared" ref="N985" si="474">AK986&amp;"
"&amp;AL986&amp;"
"&amp;AM986</f>
        <v>Jeudi
10
Octobre</v>
      </c>
      <c r="O985" s="86" t="s">
        <v>114</v>
      </c>
      <c r="P985" s="87" t="s">
        <v>124</v>
      </c>
      <c r="Q985" s="88">
        <v>8</v>
      </c>
      <c r="R985" s="89"/>
      <c r="S985" s="89"/>
      <c r="T985" s="89"/>
      <c r="U985" s="90"/>
      <c r="V985" s="91"/>
      <c r="W985" s="92"/>
      <c r="X985" s="93"/>
      <c r="Y985" s="92"/>
      <c r="Z985" s="94"/>
      <c r="AA985" s="94"/>
      <c r="AB985" s="95"/>
      <c r="AC985" s="298"/>
      <c r="AD985" s="308"/>
      <c r="AF985">
        <f t="shared" si="469"/>
        <v>0</v>
      </c>
      <c r="AG985">
        <f t="shared" si="470"/>
        <v>24</v>
      </c>
      <c r="AH985">
        <f t="shared" si="471"/>
        <v>24</v>
      </c>
      <c r="AI985" s="20">
        <f>AI981+1</f>
        <v>45575</v>
      </c>
      <c r="AJ985" s="155"/>
      <c r="AK985" s="155"/>
      <c r="AL985" s="155"/>
      <c r="AM985" s="155"/>
      <c r="AO985">
        <f t="shared" si="466"/>
        <v>8</v>
      </c>
    </row>
    <row r="986" spans="1:41" ht="18">
      <c r="A986" s="384"/>
      <c r="B986" s="215">
        <f ca="1">IF(_xlfn.ISOWEEKNUM($N$2)=A973,1,0)</f>
        <v>0</v>
      </c>
      <c r="C986" s="216">
        <f t="shared" si="467"/>
        <v>10</v>
      </c>
      <c r="D986" s="216">
        <f>A973</f>
        <v>41</v>
      </c>
      <c r="E986" s="216">
        <f t="shared" si="468"/>
        <v>10</v>
      </c>
      <c r="F986" s="217">
        <f>J985</f>
        <v>45575</v>
      </c>
      <c r="G986" s="216">
        <f t="shared" ca="1" si="464"/>
        <v>0</v>
      </c>
      <c r="H986" s="218">
        <v>14</v>
      </c>
      <c r="I986" s="219">
        <f>_xlfn.NUMBERVALUE(A973&amp;H986)</f>
        <v>4114</v>
      </c>
      <c r="J986" s="367"/>
      <c r="K986" s="96"/>
      <c r="L986" s="101"/>
      <c r="M986" s="97"/>
      <c r="N986" s="370"/>
      <c r="O986" s="98"/>
      <c r="P986" s="98"/>
      <c r="Q986" s="99"/>
      <c r="R986" s="89"/>
      <c r="S986" s="89"/>
      <c r="T986" s="89"/>
      <c r="U986" s="114"/>
      <c r="V986" s="115"/>
      <c r="W986" s="116"/>
      <c r="X986" s="117"/>
      <c r="Y986" s="116"/>
      <c r="Z986" s="94"/>
      <c r="AA986" s="94"/>
      <c r="AB986" s="118"/>
      <c r="AC986" s="302"/>
      <c r="AD986" s="303"/>
      <c r="AF986">
        <f t="shared" si="469"/>
        <v>0</v>
      </c>
      <c r="AG986">
        <f t="shared" si="470"/>
        <v>0</v>
      </c>
      <c r="AH986">
        <f t="shared" si="471"/>
        <v>0</v>
      </c>
      <c r="AI986" s="20" t="str">
        <f>UPPER(LEFT(TEXT(AI985,"jjjj")))&amp;RIGHT(TEXT(AI985,"jjjj"),LEN(TEXT(AI985,"jjjj"))-1)</f>
        <v>Jeudi</v>
      </c>
      <c r="AJ986" s="155" t="str">
        <f>TEXT(AI985,"jj")</f>
        <v>10</v>
      </c>
      <c r="AK986" s="20" t="str">
        <f>UPPER(LEFT(TEXT(AI985,"jjjj")))&amp;RIGHT(TEXT(AI985,"jjjj"),LEN(TEXT(AI985,"jjjj"))-1)</f>
        <v>Jeudi</v>
      </c>
      <c r="AL986" s="155">
        <f>DAY(AI985)</f>
        <v>10</v>
      </c>
      <c r="AM986" s="20" t="str">
        <f>UPPER(LEFT(TEXT(AI985,"mmmm")))&amp;RIGHT(TEXT(AI985,"mmmm"),LEN(TEXT(AI985,"mmmm"))-1)</f>
        <v>Octobre</v>
      </c>
      <c r="AO986">
        <f t="shared" si="466"/>
        <v>0</v>
      </c>
    </row>
    <row r="987" spans="1:41" ht="18">
      <c r="A987" s="384"/>
      <c r="B987" s="215">
        <f ca="1">IF(_xlfn.ISOWEEKNUM($N$2)=A973,1,0)</f>
        <v>0</v>
      </c>
      <c r="C987" s="216">
        <f t="shared" si="467"/>
        <v>10</v>
      </c>
      <c r="D987" s="216">
        <f>A973</f>
        <v>41</v>
      </c>
      <c r="E987" s="216">
        <f t="shared" si="468"/>
        <v>10</v>
      </c>
      <c r="F987" s="217">
        <f>J985</f>
        <v>45575</v>
      </c>
      <c r="G987" s="216">
        <f t="shared" ca="1" si="464"/>
        <v>0</v>
      </c>
      <c r="H987" s="218">
        <v>15</v>
      </c>
      <c r="I987" s="219">
        <f>_xlfn.NUMBERVALUE(A973&amp;H987)</f>
        <v>4115</v>
      </c>
      <c r="J987" s="367"/>
      <c r="K987" s="101"/>
      <c r="L987" s="101"/>
      <c r="M987" s="97"/>
      <c r="N987" s="370"/>
      <c r="O987" s="102"/>
      <c r="P987" s="98"/>
      <c r="Q987" s="88"/>
      <c r="R987" s="100"/>
      <c r="S987" s="100"/>
      <c r="T987" s="100"/>
      <c r="U987" s="119"/>
      <c r="V987" s="120"/>
      <c r="W987" s="121"/>
      <c r="X987" s="122"/>
      <c r="Y987" s="121"/>
      <c r="Z987" s="94"/>
      <c r="AA987" s="94"/>
      <c r="AB987" s="123"/>
      <c r="AC987" s="304"/>
      <c r="AD987" s="305"/>
      <c r="AF987">
        <f t="shared" si="469"/>
        <v>0</v>
      </c>
      <c r="AG987">
        <f t="shared" si="470"/>
        <v>0</v>
      </c>
      <c r="AH987">
        <f t="shared" si="471"/>
        <v>0</v>
      </c>
      <c r="AI987" s="155"/>
      <c r="AJ987" s="155"/>
      <c r="AK987" s="155"/>
      <c r="AL987" s="155"/>
      <c r="AM987" s="155"/>
      <c r="AO987">
        <f t="shared" si="466"/>
        <v>0</v>
      </c>
    </row>
    <row r="988" spans="1:41" ht="18.75" thickBot="1">
      <c r="A988" s="384"/>
      <c r="B988" s="215">
        <f ca="1">IF(_xlfn.ISOWEEKNUM($N$2)=A973,1,0)</f>
        <v>0</v>
      </c>
      <c r="C988" s="216">
        <f t="shared" si="467"/>
        <v>10</v>
      </c>
      <c r="D988" s="216">
        <f>A973</f>
        <v>41</v>
      </c>
      <c r="E988" s="216">
        <f t="shared" si="468"/>
        <v>10</v>
      </c>
      <c r="F988" s="217">
        <f>J985</f>
        <v>45575</v>
      </c>
      <c r="G988" s="216">
        <f t="shared" ca="1" si="464"/>
        <v>0</v>
      </c>
      <c r="H988" s="218">
        <v>16</v>
      </c>
      <c r="I988" s="219">
        <f>_xlfn.NUMBERVALUE(A973&amp;H988)</f>
        <v>4116</v>
      </c>
      <c r="J988" s="368"/>
      <c r="K988" s="103"/>
      <c r="L988" s="103"/>
      <c r="M988" s="104"/>
      <c r="N988" s="371"/>
      <c r="O988" s="105"/>
      <c r="P988" s="105"/>
      <c r="Q988" s="106"/>
      <c r="R988" s="107"/>
      <c r="S988" s="107"/>
      <c r="T988" s="107"/>
      <c r="U988" s="124"/>
      <c r="V988" s="125"/>
      <c r="W988" s="126"/>
      <c r="X988" s="127"/>
      <c r="Y988" s="126"/>
      <c r="Z988" s="112"/>
      <c r="AA988" s="112"/>
      <c r="AB988" s="128"/>
      <c r="AC988" s="306"/>
      <c r="AD988" s="307"/>
      <c r="AF988">
        <f t="shared" si="469"/>
        <v>0</v>
      </c>
      <c r="AG988">
        <f t="shared" si="470"/>
        <v>0</v>
      </c>
      <c r="AH988">
        <f t="shared" si="471"/>
        <v>0</v>
      </c>
      <c r="AI988" s="155"/>
      <c r="AJ988" s="155"/>
      <c r="AK988" s="155"/>
      <c r="AL988" s="155"/>
      <c r="AM988" s="155"/>
      <c r="AO988">
        <f t="shared" si="466"/>
        <v>0</v>
      </c>
    </row>
    <row r="989" spans="1:41" ht="18" customHeight="1">
      <c r="A989" s="384"/>
      <c r="B989" s="215">
        <f ca="1">IF(_xlfn.ISOWEEKNUM($N$2)=A973,1,0)</f>
        <v>0</v>
      </c>
      <c r="C989" s="216">
        <f t="shared" si="467"/>
        <v>10</v>
      </c>
      <c r="D989" s="216">
        <f>A973</f>
        <v>41</v>
      </c>
      <c r="E989" s="216">
        <f t="shared" si="468"/>
        <v>11</v>
      </c>
      <c r="F989" s="217">
        <f>J989</f>
        <v>45576</v>
      </c>
      <c r="G989" s="216">
        <f t="shared" ca="1" si="464"/>
        <v>0</v>
      </c>
      <c r="H989" s="218">
        <v>17</v>
      </c>
      <c r="I989" s="219">
        <f>_xlfn.NUMBERVALUE(A973&amp;H989)</f>
        <v>4117</v>
      </c>
      <c r="J989" s="366">
        <f>J985+1</f>
        <v>45576</v>
      </c>
      <c r="K989" s="84" t="s">
        <v>138</v>
      </c>
      <c r="L989" s="84" t="s">
        <v>166</v>
      </c>
      <c r="M989" s="85">
        <v>20</v>
      </c>
      <c r="N989" s="369" t="str">
        <f t="shared" ref="N989" si="475">AK990&amp;"
"&amp;AL990&amp;"
"&amp;AM990</f>
        <v>Vendredi
11
Octobre</v>
      </c>
      <c r="O989" s="86">
        <v>7</v>
      </c>
      <c r="P989" s="87">
        <v>14</v>
      </c>
      <c r="Q989" s="88">
        <v>7</v>
      </c>
      <c r="R989" s="89"/>
      <c r="S989" s="89"/>
      <c r="T989" s="89"/>
      <c r="U989" s="90">
        <v>4</v>
      </c>
      <c r="V989" s="91"/>
      <c r="W989" s="92"/>
      <c r="X989" s="93"/>
      <c r="Y989" s="92"/>
      <c r="Z989" s="94"/>
      <c r="AA989" s="94"/>
      <c r="AB989" s="95"/>
      <c r="AC989" s="309" t="s">
        <v>138</v>
      </c>
      <c r="AD989" s="308" t="s">
        <v>56</v>
      </c>
      <c r="AF989">
        <f t="shared" si="469"/>
        <v>0</v>
      </c>
      <c r="AG989">
        <f t="shared" si="470"/>
        <v>24</v>
      </c>
      <c r="AH989">
        <f t="shared" si="471"/>
        <v>24</v>
      </c>
      <c r="AI989" s="20">
        <f>AI985+1</f>
        <v>45576</v>
      </c>
      <c r="AJ989" s="155"/>
      <c r="AK989" s="155"/>
      <c r="AL989" s="155"/>
      <c r="AM989" s="155"/>
      <c r="AO989">
        <f t="shared" si="466"/>
        <v>7</v>
      </c>
    </row>
    <row r="990" spans="1:41" ht="18">
      <c r="A990" s="384"/>
      <c r="B990" s="215">
        <f ca="1">IF(_xlfn.ISOWEEKNUM($N$2)=A973,1,0)</f>
        <v>0</v>
      </c>
      <c r="C990" s="216">
        <f t="shared" si="467"/>
        <v>10</v>
      </c>
      <c r="D990" s="216">
        <f>A973</f>
        <v>41</v>
      </c>
      <c r="E990" s="216">
        <f t="shared" si="468"/>
        <v>11</v>
      </c>
      <c r="F990" s="217">
        <f>J989</f>
        <v>45576</v>
      </c>
      <c r="G990" s="216">
        <f t="shared" ca="1" si="464"/>
        <v>0</v>
      </c>
      <c r="H990" s="218">
        <v>18</v>
      </c>
      <c r="I990" s="219">
        <f>_xlfn.NUMBERVALUE(A973&amp;H990)</f>
        <v>4118</v>
      </c>
      <c r="J990" s="367"/>
      <c r="K990" s="96"/>
      <c r="L990" s="101"/>
      <c r="M990" s="97"/>
      <c r="N990" s="370"/>
      <c r="O990" s="98"/>
      <c r="P990" s="98"/>
      <c r="Q990" s="99"/>
      <c r="R990" s="89"/>
      <c r="S990" s="89"/>
      <c r="T990" s="89"/>
      <c r="U990" s="114"/>
      <c r="V990" s="115"/>
      <c r="W990" s="116"/>
      <c r="X990" s="117"/>
      <c r="Y990" s="116"/>
      <c r="Z990" s="94"/>
      <c r="AA990" s="94"/>
      <c r="AB990" s="118"/>
      <c r="AC990" s="298">
        <v>428</v>
      </c>
      <c r="AD990" s="303"/>
      <c r="AF990">
        <f t="shared" si="469"/>
        <v>428</v>
      </c>
      <c r="AG990">
        <f t="shared" si="470"/>
        <v>0</v>
      </c>
      <c r="AH990">
        <f t="shared" si="471"/>
        <v>428</v>
      </c>
      <c r="AI990" s="20" t="str">
        <f>UPPER(LEFT(TEXT(AI989,"jjjj")))&amp;RIGHT(TEXT(AI989,"jjjj"),LEN(TEXT(AI989,"jjjj"))-1)</f>
        <v>Vendredi</v>
      </c>
      <c r="AJ990" s="155" t="str">
        <f>TEXT(AI989,"jj")</f>
        <v>11</v>
      </c>
      <c r="AK990" s="20" t="str">
        <f>UPPER(LEFT(TEXT(AI989,"jjjj")))&amp;RIGHT(TEXT(AI989,"jjjj"),LEN(TEXT(AI989,"jjjj"))-1)</f>
        <v>Vendredi</v>
      </c>
      <c r="AL990" s="155">
        <f>DAY(AI989)</f>
        <v>11</v>
      </c>
      <c r="AM990" s="20" t="str">
        <f>UPPER(LEFT(TEXT(AI989,"mmmm")))&amp;RIGHT(TEXT(AI989,"mmmm"),LEN(TEXT(AI989,"mmmm"))-1)</f>
        <v>Octobre</v>
      </c>
      <c r="AO990">
        <f t="shared" si="466"/>
        <v>0</v>
      </c>
    </row>
    <row r="991" spans="1:41" ht="18">
      <c r="A991" s="384"/>
      <c r="B991" s="215">
        <f ca="1">IF(_xlfn.ISOWEEKNUM($N$2)=A973,1,0)</f>
        <v>0</v>
      </c>
      <c r="C991" s="216">
        <f t="shared" si="467"/>
        <v>10</v>
      </c>
      <c r="D991" s="216">
        <f>A973</f>
        <v>41</v>
      </c>
      <c r="E991" s="216">
        <f t="shared" si="468"/>
        <v>11</v>
      </c>
      <c r="F991" s="217">
        <f>J989</f>
        <v>45576</v>
      </c>
      <c r="G991" s="216">
        <f t="shared" ca="1" si="464"/>
        <v>0</v>
      </c>
      <c r="H991" s="218">
        <v>19</v>
      </c>
      <c r="I991" s="219">
        <f>_xlfn.NUMBERVALUE(A973&amp;H991)</f>
        <v>4119</v>
      </c>
      <c r="J991" s="367"/>
      <c r="K991" s="101"/>
      <c r="L991" s="101"/>
      <c r="M991" s="97"/>
      <c r="N991" s="370"/>
      <c r="O991" s="102"/>
      <c r="P991" s="98"/>
      <c r="Q991" s="88"/>
      <c r="R991" s="100"/>
      <c r="S991" s="100"/>
      <c r="T991" s="100"/>
      <c r="U991" s="119"/>
      <c r="V991" s="120"/>
      <c r="W991" s="121"/>
      <c r="X991" s="122"/>
      <c r="Y991" s="121"/>
      <c r="Z991" s="94"/>
      <c r="AA991" s="94"/>
      <c r="AB991" s="123"/>
      <c r="AC991" s="304"/>
      <c r="AD991" s="305"/>
      <c r="AF991">
        <f t="shared" si="469"/>
        <v>0</v>
      </c>
      <c r="AG991">
        <f t="shared" si="470"/>
        <v>0</v>
      </c>
      <c r="AH991">
        <f t="shared" si="471"/>
        <v>0</v>
      </c>
      <c r="AI991" s="155"/>
      <c r="AJ991" s="155"/>
      <c r="AK991" s="155"/>
      <c r="AL991" s="155"/>
      <c r="AM991" s="155"/>
      <c r="AO991">
        <f t="shared" si="466"/>
        <v>0</v>
      </c>
    </row>
    <row r="992" spans="1:41" ht="18.75" thickBot="1">
      <c r="A992" s="384"/>
      <c r="B992" s="215">
        <f ca="1">IF(_xlfn.ISOWEEKNUM($N$2)=A973,1,0)</f>
        <v>0</v>
      </c>
      <c r="C992" s="216">
        <f t="shared" si="467"/>
        <v>10</v>
      </c>
      <c r="D992" s="216">
        <f>A973</f>
        <v>41</v>
      </c>
      <c r="E992" s="216">
        <f t="shared" si="468"/>
        <v>11</v>
      </c>
      <c r="F992" s="217">
        <f>J989</f>
        <v>45576</v>
      </c>
      <c r="G992" s="216">
        <f t="shared" ca="1" si="464"/>
        <v>0</v>
      </c>
      <c r="H992" s="218">
        <v>20</v>
      </c>
      <c r="I992" s="219">
        <f>_xlfn.NUMBERVALUE(A973&amp;H992)</f>
        <v>4120</v>
      </c>
      <c r="J992" s="368"/>
      <c r="K992" s="103"/>
      <c r="L992" s="103"/>
      <c r="M992" s="104"/>
      <c r="N992" s="371"/>
      <c r="O992" s="105"/>
      <c r="P992" s="105"/>
      <c r="Q992" s="106"/>
      <c r="R992" s="107"/>
      <c r="S992" s="107"/>
      <c r="T992" s="107"/>
      <c r="U992" s="124"/>
      <c r="V992" s="125"/>
      <c r="W992" s="126"/>
      <c r="X992" s="127"/>
      <c r="Y992" s="126"/>
      <c r="Z992" s="112"/>
      <c r="AA992" s="112"/>
      <c r="AB992" s="128"/>
      <c r="AC992" s="306"/>
      <c r="AD992" s="307"/>
      <c r="AF992">
        <f t="shared" si="469"/>
        <v>0</v>
      </c>
      <c r="AG992">
        <f t="shared" si="470"/>
        <v>0</v>
      </c>
      <c r="AH992">
        <f t="shared" si="471"/>
        <v>0</v>
      </c>
      <c r="AI992" s="155"/>
      <c r="AJ992" s="155"/>
      <c r="AK992" s="155"/>
      <c r="AL992" s="155"/>
      <c r="AM992" s="155"/>
      <c r="AO992">
        <f t="shared" si="466"/>
        <v>0</v>
      </c>
    </row>
    <row r="993" spans="1:41" ht="18" customHeight="1">
      <c r="A993" s="384"/>
      <c r="B993" s="215">
        <f ca="1">IF(_xlfn.ISOWEEKNUM($N$2)=A973,1,0)</f>
        <v>0</v>
      </c>
      <c r="C993" s="216">
        <f t="shared" si="467"/>
        <v>10</v>
      </c>
      <c r="D993" s="216">
        <f>A973</f>
        <v>41</v>
      </c>
      <c r="E993" s="216">
        <f t="shared" si="468"/>
        <v>12</v>
      </c>
      <c r="F993" s="217">
        <f>J993</f>
        <v>45577</v>
      </c>
      <c r="G993" s="216">
        <f t="shared" ca="1" si="464"/>
        <v>0</v>
      </c>
      <c r="H993" s="218">
        <v>21</v>
      </c>
      <c r="I993" s="219">
        <f>_xlfn.NUMBERVALUE(A973&amp;H993)</f>
        <v>4121</v>
      </c>
      <c r="J993" s="372">
        <f>J989+1</f>
        <v>45577</v>
      </c>
      <c r="K993" s="52"/>
      <c r="L993" s="53"/>
      <c r="M993" s="54"/>
      <c r="N993" s="374" t="str">
        <f t="shared" ref="N993" si="476">AK994&amp;"
"&amp;AL994&amp;"
"&amp;AM994</f>
        <v>Samedi
12
Octobre</v>
      </c>
      <c r="O993" s="55"/>
      <c r="P993" s="56"/>
      <c r="Q993" s="57"/>
      <c r="R993" s="58"/>
      <c r="S993" s="58"/>
      <c r="T993" s="58"/>
      <c r="U993" s="59"/>
      <c r="V993" s="60"/>
      <c r="W993" s="61"/>
      <c r="X993" s="62"/>
      <c r="Y993" s="61"/>
      <c r="Z993" s="63"/>
      <c r="AA993" s="63"/>
      <c r="AB993" s="64"/>
      <c r="AC993" s="310"/>
      <c r="AD993" s="311"/>
      <c r="AF993">
        <f t="shared" si="469"/>
        <v>0</v>
      </c>
      <c r="AG993">
        <f t="shared" si="470"/>
        <v>0</v>
      </c>
      <c r="AH993">
        <f t="shared" si="471"/>
        <v>0</v>
      </c>
      <c r="AI993" s="20">
        <f>AI989+1</f>
        <v>45577</v>
      </c>
      <c r="AJ993" s="155"/>
      <c r="AK993" s="155"/>
      <c r="AL993" s="155"/>
      <c r="AM993" s="155"/>
      <c r="AO993">
        <f t="shared" si="466"/>
        <v>0</v>
      </c>
    </row>
    <row r="994" spans="1:41" ht="18.75" thickBot="1">
      <c r="A994" s="384"/>
      <c r="B994" s="215">
        <f ca="1">IF(_xlfn.ISOWEEKNUM($N$2)=A973,1,0)</f>
        <v>0</v>
      </c>
      <c r="C994" s="216">
        <f t="shared" si="467"/>
        <v>10</v>
      </c>
      <c r="D994" s="216">
        <f>A973</f>
        <v>41</v>
      </c>
      <c r="E994" s="216">
        <f t="shared" si="468"/>
        <v>12</v>
      </c>
      <c r="F994" s="217">
        <f>J993</f>
        <v>45577</v>
      </c>
      <c r="G994" s="216">
        <f t="shared" ca="1" si="464"/>
        <v>0</v>
      </c>
      <c r="H994" s="218">
        <v>22</v>
      </c>
      <c r="I994" s="219">
        <f>_xlfn.NUMBERVALUE(A973&amp;H994)</f>
        <v>4122</v>
      </c>
      <c r="J994" s="373"/>
      <c r="K994" s="53"/>
      <c r="L994" s="53"/>
      <c r="M994" s="65"/>
      <c r="N994" s="375"/>
      <c r="O994" s="66"/>
      <c r="P994" s="66"/>
      <c r="Q994" s="67"/>
      <c r="R994" s="68"/>
      <c r="S994" s="68"/>
      <c r="T994" s="68"/>
      <c r="U994" s="69"/>
      <c r="V994" s="70"/>
      <c r="W994" s="71"/>
      <c r="X994" s="72"/>
      <c r="Y994" s="71"/>
      <c r="Z994" s="73"/>
      <c r="AA994" s="73"/>
      <c r="AB994" s="74"/>
      <c r="AC994" s="312"/>
      <c r="AD994" s="313"/>
      <c r="AF994">
        <f t="shared" si="469"/>
        <v>0</v>
      </c>
      <c r="AG994">
        <f t="shared" si="470"/>
        <v>0</v>
      </c>
      <c r="AH994">
        <f t="shared" si="471"/>
        <v>0</v>
      </c>
      <c r="AI994" s="20" t="str">
        <f>UPPER(LEFT(TEXT(AI993,"jjjj")))&amp;RIGHT(TEXT(AI993,"jjjj"),LEN(TEXT(AI993,"jjjj"))-1)</f>
        <v>Samedi</v>
      </c>
      <c r="AJ994" s="155" t="str">
        <f>TEXT(AI993,"jj")</f>
        <v>12</v>
      </c>
      <c r="AK994" s="20" t="str">
        <f>UPPER(LEFT(TEXT(AI993,"jjjj")))&amp;RIGHT(TEXT(AI993,"jjjj"),LEN(TEXT(AI993,"jjjj"))-1)</f>
        <v>Samedi</v>
      </c>
      <c r="AL994" s="155">
        <f>DAY(AI993)</f>
        <v>12</v>
      </c>
      <c r="AM994" s="20" t="str">
        <f>UPPER(LEFT(TEXT(AI993,"mmmm")))&amp;RIGHT(TEXT(AI993,"mmmm"),LEN(TEXT(AI993,"mmmm"))-1)</f>
        <v>Octobre</v>
      </c>
      <c r="AO994">
        <f t="shared" si="466"/>
        <v>0</v>
      </c>
    </row>
    <row r="995" spans="1:41" ht="18" customHeight="1">
      <c r="A995" s="384"/>
      <c r="B995" s="215">
        <f ca="1">IF(_xlfn.ISOWEEKNUM($N$2)=A973,1,0)</f>
        <v>0</v>
      </c>
      <c r="C995" s="216">
        <f t="shared" si="467"/>
        <v>10</v>
      </c>
      <c r="D995" s="216">
        <f>A973</f>
        <v>41</v>
      </c>
      <c r="E995" s="216">
        <f t="shared" si="468"/>
        <v>13</v>
      </c>
      <c r="F995" s="217">
        <f>J995</f>
        <v>45578</v>
      </c>
      <c r="G995" s="216">
        <f t="shared" ca="1" si="464"/>
        <v>0</v>
      </c>
      <c r="H995" s="218">
        <v>23</v>
      </c>
      <c r="I995" s="219">
        <f>_xlfn.NUMBERVALUE(A973&amp;H995)</f>
        <v>4123</v>
      </c>
      <c r="J995" s="372">
        <f>J993+1</f>
        <v>45578</v>
      </c>
      <c r="K995" s="75"/>
      <c r="L995" s="75"/>
      <c r="M995" s="54"/>
      <c r="N995" s="374" t="str">
        <f t="shared" ref="N995" si="477">AK996&amp;"
"&amp;AL996&amp;"
"&amp;AM996</f>
        <v>Dimanche
13
Octobre</v>
      </c>
      <c r="O995" s="76"/>
      <c r="P995" s="77"/>
      <c r="Q995" s="78"/>
      <c r="R995" s="79"/>
      <c r="S995" s="79"/>
      <c r="T995" s="79"/>
      <c r="U995" s="80"/>
      <c r="V995" s="81"/>
      <c r="W995" s="81"/>
      <c r="X995" s="82"/>
      <c r="Y995" s="81"/>
      <c r="Z995" s="81"/>
      <c r="AA995" s="81"/>
      <c r="AB995" s="83"/>
      <c r="AC995" s="314"/>
      <c r="AD995" s="315"/>
      <c r="AF995">
        <f t="shared" si="469"/>
        <v>0</v>
      </c>
      <c r="AG995">
        <f t="shared" si="470"/>
        <v>0</v>
      </c>
      <c r="AH995">
        <f t="shared" si="471"/>
        <v>0</v>
      </c>
      <c r="AI995" s="20">
        <f>AI993+1</f>
        <v>45578</v>
      </c>
      <c r="AJ995" s="155"/>
      <c r="AK995" s="155"/>
      <c r="AL995" s="155"/>
      <c r="AM995" s="155"/>
      <c r="AO995">
        <f t="shared" si="466"/>
        <v>0</v>
      </c>
    </row>
    <row r="996" spans="1:41" ht="18.75" thickBot="1">
      <c r="A996" s="385"/>
      <c r="B996" s="220">
        <f ca="1">IF(_xlfn.ISOWEEKNUM($N$2)=A973,1,0)</f>
        <v>0</v>
      </c>
      <c r="C996" s="216">
        <f t="shared" si="467"/>
        <v>10</v>
      </c>
      <c r="D996" s="216">
        <f>A973</f>
        <v>41</v>
      </c>
      <c r="E996" s="216">
        <f t="shared" si="468"/>
        <v>13</v>
      </c>
      <c r="F996" s="217">
        <f>J995</f>
        <v>45578</v>
      </c>
      <c r="G996" s="221">
        <f t="shared" ca="1" si="464"/>
        <v>0</v>
      </c>
      <c r="H996" s="218">
        <v>24</v>
      </c>
      <c r="I996" s="222">
        <f>_xlfn.NUMBERVALUE(A973&amp;H996)</f>
        <v>4124</v>
      </c>
      <c r="J996" s="379"/>
      <c r="K996" s="146"/>
      <c r="L996" s="146"/>
      <c r="M996" s="147"/>
      <c r="N996" s="380"/>
      <c r="O996" s="148"/>
      <c r="P996" s="148"/>
      <c r="Q996" s="149"/>
      <c r="R996" s="150"/>
      <c r="S996" s="150"/>
      <c r="T996" s="150"/>
      <c r="U996" s="151"/>
      <c r="V996" s="152"/>
      <c r="W996" s="152"/>
      <c r="X996" s="153"/>
      <c r="Y996" s="152"/>
      <c r="Z996" s="152"/>
      <c r="AA996" s="152"/>
      <c r="AB996" s="154"/>
      <c r="AC996" s="316"/>
      <c r="AD996" s="317"/>
      <c r="AF996">
        <f t="shared" si="469"/>
        <v>0</v>
      </c>
      <c r="AG996">
        <f t="shared" si="470"/>
        <v>0</v>
      </c>
      <c r="AH996">
        <f t="shared" si="471"/>
        <v>0</v>
      </c>
      <c r="AI996" s="20" t="str">
        <f>UPPER(LEFT(TEXT(AI995,"jjjj")))&amp;RIGHT(TEXT(AI995,"jjjj"),LEN(TEXT(AI995,"jjjj"))-1)</f>
        <v>Dimanche</v>
      </c>
      <c r="AJ996" s="155" t="str">
        <f>TEXT(AI995,"jj")</f>
        <v>13</v>
      </c>
      <c r="AK996" s="20" t="str">
        <f>UPPER(LEFT(TEXT(AI995,"jjjj")))&amp;RIGHT(TEXT(AI995,"jjjj"),LEN(TEXT(AI995,"jjjj"))-1)</f>
        <v>Dimanche</v>
      </c>
      <c r="AL996" s="155">
        <f>DAY(AI995)</f>
        <v>13</v>
      </c>
      <c r="AM996" s="20" t="str">
        <f>UPPER(LEFT(TEXT(AI995,"mmmm")))&amp;RIGHT(TEXT(AI995,"mmmm"),LEN(TEXT(AI995,"mmmm"))-1)</f>
        <v>Octobre</v>
      </c>
      <c r="AO996">
        <f t="shared" si="466"/>
        <v>0</v>
      </c>
    </row>
    <row r="997" spans="1:41" ht="18.75" customHeight="1" thickTop="1">
      <c r="A997" s="383">
        <f>A973+1</f>
        <v>42</v>
      </c>
      <c r="B997" s="210">
        <f ca="1">IF(_xlfn.ISOWEEKNUM($N$2)=A997,1,0)</f>
        <v>0</v>
      </c>
      <c r="C997" s="211">
        <f t="shared" si="467"/>
        <v>10</v>
      </c>
      <c r="D997" s="211">
        <f>A997</f>
        <v>42</v>
      </c>
      <c r="E997" s="211">
        <f t="shared" si="468"/>
        <v>14</v>
      </c>
      <c r="F997" s="212">
        <f>J997</f>
        <v>45579</v>
      </c>
      <c r="G997" s="211">
        <f t="shared" ca="1" si="464"/>
        <v>0</v>
      </c>
      <c r="H997" s="213">
        <v>1</v>
      </c>
      <c r="I997" s="214">
        <f>_xlfn.NUMBERVALUE(A997&amp;0&amp;H997)</f>
        <v>4201</v>
      </c>
      <c r="J997" s="386">
        <f>J995+1</f>
        <v>45579</v>
      </c>
      <c r="K997" s="134" t="s">
        <v>131</v>
      </c>
      <c r="L997" s="134" t="s">
        <v>167</v>
      </c>
      <c r="M997" s="135">
        <v>21</v>
      </c>
      <c r="N997" s="387" t="str">
        <f t="shared" ref="N997" si="478">AK998&amp;"
"&amp;AL998&amp;"
"&amp;AM998</f>
        <v>Lundi
14
Octobre</v>
      </c>
      <c r="O997" s="136">
        <v>7</v>
      </c>
      <c r="P997" s="137">
        <v>16</v>
      </c>
      <c r="Q997" s="138">
        <v>8</v>
      </c>
      <c r="R997" s="139"/>
      <c r="S997" s="139"/>
      <c r="T997" s="139"/>
      <c r="U997" s="140"/>
      <c r="V997" s="141"/>
      <c r="W997" s="142"/>
      <c r="X997" s="143"/>
      <c r="Y997" s="142"/>
      <c r="Z997" s="144"/>
      <c r="AA997" s="144"/>
      <c r="AB997" s="145"/>
      <c r="AC997" s="296"/>
      <c r="AD997" s="297"/>
      <c r="AF997">
        <f t="shared" si="469"/>
        <v>0</v>
      </c>
      <c r="AG997">
        <f t="shared" si="470"/>
        <v>60</v>
      </c>
      <c r="AH997">
        <f t="shared" si="471"/>
        <v>60</v>
      </c>
      <c r="AI997" s="20">
        <f>J997</f>
        <v>45579</v>
      </c>
      <c r="AJ997" s="19"/>
      <c r="AK997" s="19"/>
      <c r="AL997" s="19"/>
      <c r="AM997" s="20"/>
      <c r="AO997">
        <f t="shared" si="466"/>
        <v>8</v>
      </c>
    </row>
    <row r="998" spans="1:41" ht="18">
      <c r="A998" s="384"/>
      <c r="B998" s="215">
        <f ca="1">IF(_xlfn.ISOWEEKNUM($N$2)=A997,1,0)</f>
        <v>0</v>
      </c>
      <c r="C998" s="216">
        <f t="shared" si="467"/>
        <v>10</v>
      </c>
      <c r="D998" s="216">
        <f>A997</f>
        <v>42</v>
      </c>
      <c r="E998" s="216">
        <f t="shared" si="468"/>
        <v>14</v>
      </c>
      <c r="F998" s="217">
        <f>J997</f>
        <v>45579</v>
      </c>
      <c r="G998" s="216">
        <f t="shared" ca="1" si="464"/>
        <v>0</v>
      </c>
      <c r="H998" s="218">
        <v>2</v>
      </c>
      <c r="I998" s="219">
        <f>_xlfn.NUMBERVALUE(A997&amp;0&amp;H998)</f>
        <v>4202</v>
      </c>
      <c r="J998" s="367"/>
      <c r="K998" s="96"/>
      <c r="L998" s="96"/>
      <c r="M998" s="97"/>
      <c r="N998" s="370"/>
      <c r="O998" s="98"/>
      <c r="P998" s="98"/>
      <c r="Q998" s="99"/>
      <c r="R998" s="100"/>
      <c r="S998" s="100"/>
      <c r="T998" s="100"/>
      <c r="U998" s="90"/>
      <c r="V998" s="91"/>
      <c r="W998" s="92"/>
      <c r="X998" s="93"/>
      <c r="Y998" s="92"/>
      <c r="Z998" s="94"/>
      <c r="AA998" s="94"/>
      <c r="AB998" s="95"/>
      <c r="AC998" s="298"/>
      <c r="AD998" s="299"/>
      <c r="AF998">
        <f t="shared" si="469"/>
        <v>0</v>
      </c>
      <c r="AG998">
        <f t="shared" si="470"/>
        <v>0</v>
      </c>
      <c r="AH998">
        <f t="shared" si="471"/>
        <v>0</v>
      </c>
      <c r="AI998" s="20" t="str">
        <f>UPPER(LEFT(TEXT(AI997,"jjjj")))&amp;RIGHT(TEXT(AI997,"jjjj"),LEN(TEXT(AI997,"jjjj"))-1)</f>
        <v>Lundi</v>
      </c>
      <c r="AJ998" s="155" t="str">
        <f>TEXT(AI997,"jj")</f>
        <v>14</v>
      </c>
      <c r="AK998" s="20" t="str">
        <f>UPPER(LEFT(TEXT(AI997,"jjjj")))&amp;RIGHT(TEXT(AI997,"jjjj"),LEN(TEXT(AI997,"jjjj"))-1)</f>
        <v>Lundi</v>
      </c>
      <c r="AL998" s="155">
        <f>DAY(AI997)</f>
        <v>14</v>
      </c>
      <c r="AM998" s="20" t="str">
        <f>UPPER(LEFT(TEXT(AI997,"mmmm")))&amp;RIGHT(TEXT(AI997,"mmmm"),LEN(TEXT(AI997,"mmmm"))-1)</f>
        <v>Octobre</v>
      </c>
      <c r="AO998">
        <f t="shared" si="466"/>
        <v>0</v>
      </c>
    </row>
    <row r="999" spans="1:41" ht="18">
      <c r="A999" s="384"/>
      <c r="B999" s="215">
        <f ca="1">IF(_xlfn.ISOWEEKNUM($N$2)=A997,1,0)</f>
        <v>0</v>
      </c>
      <c r="C999" s="216">
        <f t="shared" si="467"/>
        <v>10</v>
      </c>
      <c r="D999" s="216">
        <f>A997</f>
        <v>42</v>
      </c>
      <c r="E999" s="216">
        <f t="shared" si="468"/>
        <v>14</v>
      </c>
      <c r="F999" s="217">
        <f>J997</f>
        <v>45579</v>
      </c>
      <c r="G999" s="216">
        <f t="shared" ca="1" si="464"/>
        <v>0</v>
      </c>
      <c r="H999" s="218">
        <v>3</v>
      </c>
      <c r="I999" s="219">
        <f>_xlfn.NUMBERVALUE(A997&amp;0&amp;H999)</f>
        <v>4203</v>
      </c>
      <c r="J999" s="367"/>
      <c r="K999" s="101"/>
      <c r="L999" s="101"/>
      <c r="M999" s="97"/>
      <c r="N999" s="370"/>
      <c r="O999" s="102"/>
      <c r="P999" s="98"/>
      <c r="Q999" s="88"/>
      <c r="R999" s="89"/>
      <c r="S999" s="89"/>
      <c r="T999" s="89"/>
      <c r="U999" s="90"/>
      <c r="V999" s="91"/>
      <c r="W999" s="92"/>
      <c r="X999" s="93"/>
      <c r="Y999" s="92"/>
      <c r="Z999" s="94"/>
      <c r="AA999" s="94"/>
      <c r="AB999" s="95"/>
      <c r="AC999" s="298"/>
      <c r="AD999" s="299"/>
      <c r="AF999">
        <f t="shared" si="469"/>
        <v>0</v>
      </c>
      <c r="AG999">
        <f t="shared" si="470"/>
        <v>0</v>
      </c>
      <c r="AH999">
        <f t="shared" si="471"/>
        <v>0</v>
      </c>
      <c r="AI999" s="19"/>
      <c r="AJ999" s="19"/>
      <c r="AK999" s="19"/>
      <c r="AL999" s="19"/>
      <c r="AM999" s="19"/>
      <c r="AO999">
        <f t="shared" si="466"/>
        <v>0</v>
      </c>
    </row>
    <row r="1000" spans="1:41" ht="18.75" thickBot="1">
      <c r="A1000" s="384"/>
      <c r="B1000" s="215">
        <f ca="1">IF(_xlfn.ISOWEEKNUM($N$2)=A997,1,0)</f>
        <v>0</v>
      </c>
      <c r="C1000" s="216">
        <f t="shared" si="467"/>
        <v>10</v>
      </c>
      <c r="D1000" s="216">
        <f>A997</f>
        <v>42</v>
      </c>
      <c r="E1000" s="216">
        <f t="shared" si="468"/>
        <v>14</v>
      </c>
      <c r="F1000" s="217">
        <f>J997</f>
        <v>45579</v>
      </c>
      <c r="G1000" s="216">
        <f t="shared" ca="1" si="464"/>
        <v>0</v>
      </c>
      <c r="H1000" s="218">
        <v>4</v>
      </c>
      <c r="I1000" s="219">
        <f>_xlfn.NUMBERVALUE(A997&amp;0&amp;H1000)</f>
        <v>4204</v>
      </c>
      <c r="J1000" s="368"/>
      <c r="K1000" s="103"/>
      <c r="L1000" s="103"/>
      <c r="M1000" s="104"/>
      <c r="N1000" s="371"/>
      <c r="O1000" s="105"/>
      <c r="P1000" s="105"/>
      <c r="Q1000" s="106"/>
      <c r="R1000" s="107"/>
      <c r="S1000" s="107"/>
      <c r="T1000" s="107"/>
      <c r="U1000" s="108"/>
      <c r="V1000" s="109"/>
      <c r="W1000" s="110"/>
      <c r="X1000" s="111"/>
      <c r="Y1000" s="110"/>
      <c r="Z1000" s="112"/>
      <c r="AA1000" s="112"/>
      <c r="AB1000" s="113"/>
      <c r="AC1000" s="300"/>
      <c r="AD1000" s="301"/>
      <c r="AF1000">
        <f t="shared" si="469"/>
        <v>0</v>
      </c>
      <c r="AG1000">
        <f t="shared" si="470"/>
        <v>0</v>
      </c>
      <c r="AH1000">
        <f t="shared" si="471"/>
        <v>0</v>
      </c>
      <c r="AI1000" s="20"/>
      <c r="AJ1000" s="19"/>
      <c r="AK1000" s="19"/>
      <c r="AL1000" s="19"/>
      <c r="AM1000" s="19"/>
      <c r="AO1000">
        <f t="shared" si="466"/>
        <v>0</v>
      </c>
    </row>
    <row r="1001" spans="1:41" ht="18" customHeight="1">
      <c r="A1001" s="384"/>
      <c r="B1001" s="215">
        <f ca="1">IF(_xlfn.ISOWEEKNUM($N$2)=A997,1,0)</f>
        <v>0</v>
      </c>
      <c r="C1001" s="216">
        <f t="shared" si="467"/>
        <v>10</v>
      </c>
      <c r="D1001" s="216">
        <f>A997</f>
        <v>42</v>
      </c>
      <c r="E1001" s="216">
        <f t="shared" si="468"/>
        <v>15</v>
      </c>
      <c r="F1001" s="217">
        <f>J1001</f>
        <v>45580</v>
      </c>
      <c r="G1001" s="216">
        <f t="shared" ca="1" si="464"/>
        <v>0</v>
      </c>
      <c r="H1001" s="218">
        <v>5</v>
      </c>
      <c r="I1001" s="219">
        <f>_xlfn.NUMBERVALUE(A997&amp;0&amp;H1001)</f>
        <v>4205</v>
      </c>
      <c r="J1001" s="366">
        <f>J997+1</f>
        <v>45580</v>
      </c>
      <c r="K1001" s="84" t="s">
        <v>131</v>
      </c>
      <c r="L1001" s="84" t="s">
        <v>167</v>
      </c>
      <c r="M1001" s="85">
        <v>21</v>
      </c>
      <c r="N1001" s="369" t="str">
        <f t="shared" ref="N1001" si="479">AK1002&amp;"
"&amp;AL1002&amp;"
"&amp;AM1002</f>
        <v>Mardi
15
Octobre</v>
      </c>
      <c r="O1001" s="86">
        <v>7</v>
      </c>
      <c r="P1001" s="87">
        <v>16</v>
      </c>
      <c r="Q1001" s="88">
        <v>8</v>
      </c>
      <c r="R1001" s="89"/>
      <c r="S1001" s="89"/>
      <c r="T1001" s="89"/>
      <c r="U1001" s="90"/>
      <c r="V1001" s="91"/>
      <c r="W1001" s="92"/>
      <c r="X1001" s="93"/>
      <c r="Y1001" s="92"/>
      <c r="Z1001" s="94"/>
      <c r="AA1001" s="94"/>
      <c r="AB1001" s="95"/>
      <c r="AC1001" s="298"/>
      <c r="AD1001" s="299"/>
      <c r="AF1001">
        <f t="shared" si="469"/>
        <v>0</v>
      </c>
      <c r="AG1001">
        <f t="shared" si="470"/>
        <v>60</v>
      </c>
      <c r="AH1001">
        <f t="shared" si="471"/>
        <v>60</v>
      </c>
      <c r="AI1001" s="20">
        <f>AI997+1</f>
        <v>45580</v>
      </c>
      <c r="AJ1001" s="19"/>
      <c r="AK1001" s="19"/>
      <c r="AL1001" s="19"/>
      <c r="AM1001" s="19"/>
      <c r="AO1001">
        <f t="shared" si="466"/>
        <v>8</v>
      </c>
    </row>
    <row r="1002" spans="1:41" ht="18">
      <c r="A1002" s="384"/>
      <c r="B1002" s="215">
        <f ca="1">IF(_xlfn.ISOWEEKNUM($N$2)=A997,1,0)</f>
        <v>0</v>
      </c>
      <c r="C1002" s="216">
        <f t="shared" si="467"/>
        <v>10</v>
      </c>
      <c r="D1002" s="216">
        <f>A997</f>
        <v>42</v>
      </c>
      <c r="E1002" s="216">
        <f t="shared" si="468"/>
        <v>15</v>
      </c>
      <c r="F1002" s="217">
        <f>J1001</f>
        <v>45580</v>
      </c>
      <c r="G1002" s="216">
        <f t="shared" ca="1" si="464"/>
        <v>0</v>
      </c>
      <c r="H1002" s="218">
        <v>6</v>
      </c>
      <c r="I1002" s="219">
        <f>_xlfn.NUMBERVALUE(A997&amp;0&amp;H1002)</f>
        <v>4206</v>
      </c>
      <c r="J1002" s="367"/>
      <c r="K1002" s="96"/>
      <c r="L1002" s="101"/>
      <c r="M1002" s="97"/>
      <c r="N1002" s="370"/>
      <c r="O1002" s="98"/>
      <c r="P1002" s="98"/>
      <c r="Q1002" s="99"/>
      <c r="R1002" s="89"/>
      <c r="S1002" s="89"/>
      <c r="T1002" s="89"/>
      <c r="U1002" s="90"/>
      <c r="V1002" s="91"/>
      <c r="W1002" s="92"/>
      <c r="X1002" s="93"/>
      <c r="Y1002" s="92"/>
      <c r="Z1002" s="94"/>
      <c r="AA1002" s="94"/>
      <c r="AB1002" s="95"/>
      <c r="AC1002" s="298"/>
      <c r="AD1002" s="299"/>
      <c r="AF1002">
        <f t="shared" si="469"/>
        <v>0</v>
      </c>
      <c r="AG1002">
        <f t="shared" si="470"/>
        <v>0</v>
      </c>
      <c r="AH1002">
        <f t="shared" si="471"/>
        <v>0</v>
      </c>
      <c r="AI1002" s="20" t="str">
        <f>UPPER(LEFT(TEXT(AI1001,"jjjj")))&amp;RIGHT(TEXT(AI1001,"jjjj"),LEN(TEXT(AI1001,"jjjj"))-1)</f>
        <v>Mardi</v>
      </c>
      <c r="AJ1002" s="155" t="str">
        <f>TEXT(AI1001,"jj")</f>
        <v>15</v>
      </c>
      <c r="AK1002" s="20" t="str">
        <f>UPPER(LEFT(TEXT(AI1001,"jjjj")))&amp;RIGHT(TEXT(AI1001,"jjjj"),LEN(TEXT(AI1001,"jjjj"))-1)</f>
        <v>Mardi</v>
      </c>
      <c r="AL1002" s="155">
        <f>DAY(AI1001)</f>
        <v>15</v>
      </c>
      <c r="AM1002" s="20" t="str">
        <f>UPPER(LEFT(TEXT(AI1001,"mmmm")))&amp;RIGHT(TEXT(AI1001,"mmmm"),LEN(TEXT(AI1001,"mmmm"))-1)</f>
        <v>Octobre</v>
      </c>
      <c r="AO1002">
        <f t="shared" si="466"/>
        <v>0</v>
      </c>
    </row>
    <row r="1003" spans="1:41" ht="18">
      <c r="A1003" s="384"/>
      <c r="B1003" s="215">
        <f ca="1">IF(_xlfn.ISOWEEKNUM($N$2)=A997,1,0)</f>
        <v>0</v>
      </c>
      <c r="C1003" s="216">
        <f t="shared" si="467"/>
        <v>10</v>
      </c>
      <c r="D1003" s="216">
        <f>A997</f>
        <v>42</v>
      </c>
      <c r="E1003" s="216">
        <f t="shared" si="468"/>
        <v>15</v>
      </c>
      <c r="F1003" s="217">
        <f>J1001</f>
        <v>45580</v>
      </c>
      <c r="G1003" s="216">
        <f t="shared" ca="1" si="464"/>
        <v>0</v>
      </c>
      <c r="H1003" s="218">
        <v>7</v>
      </c>
      <c r="I1003" s="219">
        <f>_xlfn.NUMBERVALUE(A997&amp;0&amp;H1003)</f>
        <v>4207</v>
      </c>
      <c r="J1003" s="367"/>
      <c r="K1003" s="101"/>
      <c r="L1003" s="101"/>
      <c r="M1003" s="97"/>
      <c r="N1003" s="370"/>
      <c r="O1003" s="102"/>
      <c r="P1003" s="98"/>
      <c r="Q1003" s="88"/>
      <c r="R1003" s="100"/>
      <c r="S1003" s="100"/>
      <c r="T1003" s="100"/>
      <c r="U1003" s="90"/>
      <c r="V1003" s="91"/>
      <c r="W1003" s="92"/>
      <c r="X1003" s="93"/>
      <c r="Y1003" s="92"/>
      <c r="Z1003" s="94"/>
      <c r="AA1003" s="94"/>
      <c r="AB1003" s="95"/>
      <c r="AC1003" s="298"/>
      <c r="AD1003" s="299"/>
      <c r="AF1003">
        <f t="shared" si="469"/>
        <v>0</v>
      </c>
      <c r="AG1003">
        <f t="shared" si="470"/>
        <v>0</v>
      </c>
      <c r="AH1003">
        <f t="shared" si="471"/>
        <v>0</v>
      </c>
      <c r="AI1003" s="155"/>
      <c r="AJ1003" s="155"/>
      <c r="AK1003" s="155"/>
      <c r="AL1003" s="155"/>
      <c r="AM1003" s="155"/>
      <c r="AO1003">
        <f t="shared" si="466"/>
        <v>0</v>
      </c>
    </row>
    <row r="1004" spans="1:41" ht="18.75" thickBot="1">
      <c r="A1004" s="384"/>
      <c r="B1004" s="215">
        <f ca="1">IF(_xlfn.ISOWEEKNUM($N$2)=A997,1,0)</f>
        <v>0</v>
      </c>
      <c r="C1004" s="216">
        <f t="shared" si="467"/>
        <v>10</v>
      </c>
      <c r="D1004" s="216">
        <f>A997</f>
        <v>42</v>
      </c>
      <c r="E1004" s="216">
        <f t="shared" si="468"/>
        <v>15</v>
      </c>
      <c r="F1004" s="217">
        <f>J1001</f>
        <v>45580</v>
      </c>
      <c r="G1004" s="216">
        <f t="shared" ca="1" si="464"/>
        <v>0</v>
      </c>
      <c r="H1004" s="218">
        <v>8</v>
      </c>
      <c r="I1004" s="219">
        <f>_xlfn.NUMBERVALUE(A997&amp;0&amp;H1004)</f>
        <v>4208</v>
      </c>
      <c r="J1004" s="368"/>
      <c r="K1004" s="103"/>
      <c r="L1004" s="103"/>
      <c r="M1004" s="104"/>
      <c r="N1004" s="371"/>
      <c r="O1004" s="105"/>
      <c r="P1004" s="105"/>
      <c r="Q1004" s="106"/>
      <c r="R1004" s="107"/>
      <c r="S1004" s="107"/>
      <c r="T1004" s="107"/>
      <c r="U1004" s="108"/>
      <c r="V1004" s="109"/>
      <c r="W1004" s="110"/>
      <c r="X1004" s="111"/>
      <c r="Y1004" s="110"/>
      <c r="Z1004" s="112"/>
      <c r="AA1004" s="112"/>
      <c r="AB1004" s="113"/>
      <c r="AC1004" s="300"/>
      <c r="AD1004" s="301"/>
      <c r="AF1004">
        <f t="shared" si="469"/>
        <v>0</v>
      </c>
      <c r="AG1004">
        <f t="shared" si="470"/>
        <v>0</v>
      </c>
      <c r="AH1004">
        <f t="shared" si="471"/>
        <v>0</v>
      </c>
      <c r="AI1004" s="155"/>
      <c r="AJ1004" s="155"/>
      <c r="AK1004" s="155"/>
      <c r="AL1004" s="155"/>
      <c r="AM1004" s="155"/>
      <c r="AO1004">
        <f t="shared" si="466"/>
        <v>0</v>
      </c>
    </row>
    <row r="1005" spans="1:41" ht="18" customHeight="1">
      <c r="A1005" s="384"/>
      <c r="B1005" s="215">
        <f ca="1">IF(_xlfn.ISOWEEKNUM($N$2)=A997,1,0)</f>
        <v>0</v>
      </c>
      <c r="C1005" s="216">
        <f t="shared" si="467"/>
        <v>10</v>
      </c>
      <c r="D1005" s="216">
        <f>A997</f>
        <v>42</v>
      </c>
      <c r="E1005" s="216">
        <f t="shared" si="468"/>
        <v>16</v>
      </c>
      <c r="F1005" s="217">
        <f>J1005</f>
        <v>45581</v>
      </c>
      <c r="G1005" s="216">
        <f t="shared" ca="1" si="464"/>
        <v>0</v>
      </c>
      <c r="H1005" s="218">
        <v>9</v>
      </c>
      <c r="I1005" s="219">
        <f>_xlfn.NUMBERVALUE(A997&amp;0&amp;H1005)</f>
        <v>4209</v>
      </c>
      <c r="J1005" s="366">
        <f>J1001+1</f>
        <v>45581</v>
      </c>
      <c r="K1005" s="84" t="s">
        <v>131</v>
      </c>
      <c r="L1005" s="84" t="s">
        <v>167</v>
      </c>
      <c r="M1005" s="85">
        <v>21</v>
      </c>
      <c r="N1005" s="369" t="str">
        <f t="shared" ref="N1005" si="480">AK1006&amp;"
"&amp;AL1006&amp;"
"&amp;AM1006</f>
        <v>Mercredi
16
Octobre</v>
      </c>
      <c r="O1005" s="86">
        <v>7</v>
      </c>
      <c r="P1005" s="87">
        <v>16</v>
      </c>
      <c r="Q1005" s="88">
        <v>8</v>
      </c>
      <c r="R1005" s="89"/>
      <c r="S1005" s="89"/>
      <c r="T1005" s="89"/>
      <c r="U1005" s="90"/>
      <c r="V1005" s="91">
        <v>0</v>
      </c>
      <c r="W1005" s="92"/>
      <c r="X1005" s="93"/>
      <c r="Y1005" s="92"/>
      <c r="Z1005" s="94"/>
      <c r="AA1005" s="94"/>
      <c r="AB1005" s="95"/>
      <c r="AC1005" s="298"/>
      <c r="AD1005" s="299"/>
      <c r="AF1005">
        <f t="shared" si="469"/>
        <v>0</v>
      </c>
      <c r="AG1005">
        <f t="shared" si="470"/>
        <v>60</v>
      </c>
      <c r="AH1005">
        <f t="shared" si="471"/>
        <v>60</v>
      </c>
      <c r="AI1005" s="20">
        <f>AI1001+1</f>
        <v>45581</v>
      </c>
      <c r="AJ1005" s="155"/>
      <c r="AK1005" s="155"/>
      <c r="AL1005" s="155"/>
      <c r="AM1005" s="155"/>
      <c r="AO1005">
        <f t="shared" si="466"/>
        <v>8</v>
      </c>
    </row>
    <row r="1006" spans="1:41" ht="18">
      <c r="A1006" s="384"/>
      <c r="B1006" s="215">
        <f ca="1">IF(_xlfn.ISOWEEKNUM($N$2)=A997,1,0)</f>
        <v>0</v>
      </c>
      <c r="C1006" s="216">
        <f t="shared" si="467"/>
        <v>10</v>
      </c>
      <c r="D1006" s="216">
        <f>A997</f>
        <v>42</v>
      </c>
      <c r="E1006" s="216">
        <f t="shared" si="468"/>
        <v>16</v>
      </c>
      <c r="F1006" s="217">
        <f>J1005</f>
        <v>45581</v>
      </c>
      <c r="G1006" s="216">
        <f t="shared" ca="1" si="464"/>
        <v>0</v>
      </c>
      <c r="H1006" s="218">
        <v>10</v>
      </c>
      <c r="I1006" s="219">
        <f>_xlfn.NUMBERVALUE(A997&amp;H1006)</f>
        <v>4210</v>
      </c>
      <c r="J1006" s="367"/>
      <c r="K1006" s="96"/>
      <c r="L1006" s="101"/>
      <c r="M1006" s="97"/>
      <c r="N1006" s="370"/>
      <c r="O1006" s="98"/>
      <c r="P1006" s="98"/>
      <c r="Q1006" s="99"/>
      <c r="R1006" s="89"/>
      <c r="S1006" s="89"/>
      <c r="T1006" s="89"/>
      <c r="U1006" s="114"/>
      <c r="V1006" s="115"/>
      <c r="W1006" s="116"/>
      <c r="X1006" s="117"/>
      <c r="Y1006" s="116"/>
      <c r="Z1006" s="94"/>
      <c r="AA1006" s="94"/>
      <c r="AB1006" s="118"/>
      <c r="AC1006" s="302"/>
      <c r="AD1006" s="303"/>
      <c r="AF1006">
        <f t="shared" si="469"/>
        <v>0</v>
      </c>
      <c r="AG1006">
        <f t="shared" si="470"/>
        <v>0</v>
      </c>
      <c r="AH1006">
        <f t="shared" si="471"/>
        <v>0</v>
      </c>
      <c r="AI1006" s="20" t="str">
        <f>UPPER(LEFT(TEXT(AI1005,"jjjj")))&amp;RIGHT(TEXT(AI1005,"jjjj"),LEN(TEXT(AI1005,"jjjj"))-1)</f>
        <v>Mercredi</v>
      </c>
      <c r="AJ1006" s="155" t="str">
        <f>TEXT(AI1005,"jj")</f>
        <v>16</v>
      </c>
      <c r="AK1006" s="20" t="str">
        <f>UPPER(LEFT(TEXT(AI1005,"jjjj")))&amp;RIGHT(TEXT(AI1005,"jjjj"),LEN(TEXT(AI1005,"jjjj"))-1)</f>
        <v>Mercredi</v>
      </c>
      <c r="AL1006" s="155">
        <f>DAY(AI1005)</f>
        <v>16</v>
      </c>
      <c r="AM1006" s="20" t="str">
        <f>UPPER(LEFT(TEXT(AI1005,"mmmm")))&amp;RIGHT(TEXT(AI1005,"mmmm"),LEN(TEXT(AI1005,"mmmm"))-1)</f>
        <v>Octobre</v>
      </c>
      <c r="AO1006">
        <f t="shared" si="466"/>
        <v>0</v>
      </c>
    </row>
    <row r="1007" spans="1:41" ht="18">
      <c r="A1007" s="384"/>
      <c r="B1007" s="215">
        <f ca="1">IF(_xlfn.ISOWEEKNUM($N$2)=A997,1,0)</f>
        <v>0</v>
      </c>
      <c r="C1007" s="216">
        <f t="shared" si="467"/>
        <v>10</v>
      </c>
      <c r="D1007" s="216">
        <f>A997</f>
        <v>42</v>
      </c>
      <c r="E1007" s="216">
        <f t="shared" si="468"/>
        <v>16</v>
      </c>
      <c r="F1007" s="217">
        <f>J1005</f>
        <v>45581</v>
      </c>
      <c r="G1007" s="216">
        <f t="shared" ca="1" si="464"/>
        <v>0</v>
      </c>
      <c r="H1007" s="218">
        <v>11</v>
      </c>
      <c r="I1007" s="219">
        <f>_xlfn.NUMBERVALUE(A997&amp;H1007)</f>
        <v>4211</v>
      </c>
      <c r="J1007" s="367"/>
      <c r="K1007" s="101"/>
      <c r="L1007" s="101"/>
      <c r="M1007" s="97"/>
      <c r="N1007" s="370"/>
      <c r="O1007" s="102"/>
      <c r="P1007" s="98"/>
      <c r="Q1007" s="88"/>
      <c r="R1007" s="100"/>
      <c r="S1007" s="100"/>
      <c r="T1007" s="100"/>
      <c r="U1007" s="119"/>
      <c r="V1007" s="120"/>
      <c r="W1007" s="121"/>
      <c r="X1007" s="122"/>
      <c r="Y1007" s="121"/>
      <c r="Z1007" s="94"/>
      <c r="AA1007" s="94"/>
      <c r="AB1007" s="123"/>
      <c r="AC1007" s="304"/>
      <c r="AD1007" s="305"/>
      <c r="AF1007">
        <f t="shared" si="469"/>
        <v>0</v>
      </c>
      <c r="AG1007">
        <f t="shared" si="470"/>
        <v>0</v>
      </c>
      <c r="AH1007">
        <f t="shared" si="471"/>
        <v>0</v>
      </c>
      <c r="AI1007" s="155"/>
      <c r="AJ1007" s="155"/>
      <c r="AK1007" s="155"/>
      <c r="AL1007" s="155"/>
      <c r="AM1007" s="155"/>
      <c r="AO1007">
        <f t="shared" si="466"/>
        <v>0</v>
      </c>
    </row>
    <row r="1008" spans="1:41" ht="18.75" thickBot="1">
      <c r="A1008" s="384"/>
      <c r="B1008" s="215">
        <f ca="1">IF(_xlfn.ISOWEEKNUM($N$2)=A997,1,0)</f>
        <v>0</v>
      </c>
      <c r="C1008" s="216">
        <f t="shared" si="467"/>
        <v>10</v>
      </c>
      <c r="D1008" s="216">
        <f>A997</f>
        <v>42</v>
      </c>
      <c r="E1008" s="216">
        <f t="shared" si="468"/>
        <v>16</v>
      </c>
      <c r="F1008" s="217">
        <f>J1005</f>
        <v>45581</v>
      </c>
      <c r="G1008" s="216">
        <f t="shared" ca="1" si="464"/>
        <v>0</v>
      </c>
      <c r="H1008" s="218">
        <v>12</v>
      </c>
      <c r="I1008" s="219">
        <f>_xlfn.NUMBERVALUE(A997&amp;H1008)</f>
        <v>4212</v>
      </c>
      <c r="J1008" s="368"/>
      <c r="K1008" s="103"/>
      <c r="L1008" s="103"/>
      <c r="M1008" s="104"/>
      <c r="N1008" s="371"/>
      <c r="O1008" s="105"/>
      <c r="P1008" s="105"/>
      <c r="Q1008" s="106"/>
      <c r="R1008" s="107"/>
      <c r="S1008" s="107"/>
      <c r="T1008" s="107"/>
      <c r="U1008" s="124"/>
      <c r="V1008" s="125"/>
      <c r="W1008" s="126"/>
      <c r="X1008" s="127"/>
      <c r="Y1008" s="126"/>
      <c r="Z1008" s="112"/>
      <c r="AA1008" s="112"/>
      <c r="AB1008" s="128"/>
      <c r="AC1008" s="306"/>
      <c r="AD1008" s="307"/>
      <c r="AF1008">
        <f t="shared" si="469"/>
        <v>0</v>
      </c>
      <c r="AG1008">
        <f t="shared" si="470"/>
        <v>0</v>
      </c>
      <c r="AH1008">
        <f t="shared" si="471"/>
        <v>0</v>
      </c>
      <c r="AI1008" s="155"/>
      <c r="AJ1008" s="155"/>
      <c r="AK1008" s="155"/>
      <c r="AL1008" s="155"/>
      <c r="AM1008" s="155"/>
      <c r="AO1008">
        <f t="shared" si="466"/>
        <v>0</v>
      </c>
    </row>
    <row r="1009" spans="1:41" ht="18" customHeight="1">
      <c r="A1009" s="384"/>
      <c r="B1009" s="215">
        <f ca="1">IF(_xlfn.ISOWEEKNUM($N$2)=A997,1,0)</f>
        <v>0</v>
      </c>
      <c r="C1009" s="216">
        <f t="shared" si="467"/>
        <v>10</v>
      </c>
      <c r="D1009" s="216">
        <f>A997</f>
        <v>42</v>
      </c>
      <c r="E1009" s="216">
        <f t="shared" si="468"/>
        <v>17</v>
      </c>
      <c r="F1009" s="217">
        <f>J1009</f>
        <v>45582</v>
      </c>
      <c r="G1009" s="216">
        <f t="shared" ca="1" si="464"/>
        <v>0</v>
      </c>
      <c r="H1009" s="218">
        <v>13</v>
      </c>
      <c r="I1009" s="219">
        <f>_xlfn.NUMBERVALUE(A997&amp;H1009)</f>
        <v>4213</v>
      </c>
      <c r="J1009" s="366">
        <f>J1005+1</f>
        <v>45582</v>
      </c>
      <c r="K1009" s="84" t="s">
        <v>131</v>
      </c>
      <c r="L1009" s="84" t="s">
        <v>167</v>
      </c>
      <c r="M1009" s="85">
        <v>21</v>
      </c>
      <c r="N1009" s="369" t="str">
        <f t="shared" ref="N1009" si="481">AK1010&amp;"
"&amp;AL1010&amp;"
"&amp;AM1010</f>
        <v>Jeudi
17
Octobre</v>
      </c>
      <c r="O1009" s="86">
        <v>6</v>
      </c>
      <c r="P1009" s="87">
        <v>13</v>
      </c>
      <c r="Q1009" s="88">
        <v>7</v>
      </c>
      <c r="R1009" s="89"/>
      <c r="S1009" s="89"/>
      <c r="T1009" s="89"/>
      <c r="U1009" s="90"/>
      <c r="V1009" s="91">
        <v>0</v>
      </c>
      <c r="W1009" s="92"/>
      <c r="X1009" s="93"/>
      <c r="Y1009" s="92"/>
      <c r="Z1009" s="94"/>
      <c r="AA1009" s="94"/>
      <c r="AB1009" s="95"/>
      <c r="AC1009" s="298" t="s">
        <v>131</v>
      </c>
      <c r="AD1009" s="308" t="s">
        <v>132</v>
      </c>
      <c r="AF1009">
        <f t="shared" si="469"/>
        <v>0</v>
      </c>
      <c r="AG1009">
        <f t="shared" si="470"/>
        <v>60</v>
      </c>
      <c r="AH1009">
        <f t="shared" si="471"/>
        <v>60</v>
      </c>
      <c r="AI1009" s="20">
        <f>AI1005+1</f>
        <v>45582</v>
      </c>
      <c r="AJ1009" s="155"/>
      <c r="AK1009" s="155"/>
      <c r="AL1009" s="155"/>
      <c r="AM1009" s="155"/>
      <c r="AO1009">
        <f t="shared" si="466"/>
        <v>7</v>
      </c>
    </row>
    <row r="1010" spans="1:41" ht="18">
      <c r="A1010" s="384"/>
      <c r="B1010" s="215">
        <f ca="1">IF(_xlfn.ISOWEEKNUM($N$2)=A997,1,0)</f>
        <v>0</v>
      </c>
      <c r="C1010" s="216">
        <f t="shared" si="467"/>
        <v>10</v>
      </c>
      <c r="D1010" s="216">
        <f>A997</f>
        <v>42</v>
      </c>
      <c r="E1010" s="216">
        <f t="shared" si="468"/>
        <v>17</v>
      </c>
      <c r="F1010" s="217">
        <f>J1009</f>
        <v>45582</v>
      </c>
      <c r="G1010" s="216">
        <f t="shared" ca="1" si="464"/>
        <v>0</v>
      </c>
      <c r="H1010" s="218">
        <v>14</v>
      </c>
      <c r="I1010" s="219">
        <f>_xlfn.NUMBERVALUE(A997&amp;H1010)</f>
        <v>4214</v>
      </c>
      <c r="J1010" s="367"/>
      <c r="K1010" s="96" t="s">
        <v>132</v>
      </c>
      <c r="L1010" s="101" t="s">
        <v>168</v>
      </c>
      <c r="M1010" s="97">
        <v>21</v>
      </c>
      <c r="N1010" s="370"/>
      <c r="O1010" s="98">
        <v>13</v>
      </c>
      <c r="P1010" s="98">
        <v>16</v>
      </c>
      <c r="Q1010" s="99">
        <v>3</v>
      </c>
      <c r="R1010" s="89"/>
      <c r="S1010" s="89"/>
      <c r="T1010" s="89"/>
      <c r="U1010" s="114"/>
      <c r="V1010" s="115"/>
      <c r="W1010" s="116"/>
      <c r="X1010" s="117"/>
      <c r="Y1010" s="116"/>
      <c r="Z1010" s="94"/>
      <c r="AA1010" s="94"/>
      <c r="AB1010" s="118"/>
      <c r="AC1010" s="302">
        <v>8</v>
      </c>
      <c r="AD1010" s="303"/>
      <c r="AF1010">
        <f t="shared" si="469"/>
        <v>8</v>
      </c>
      <c r="AG1010">
        <f t="shared" si="470"/>
        <v>46</v>
      </c>
      <c r="AH1010">
        <f t="shared" si="471"/>
        <v>54</v>
      </c>
      <c r="AI1010" s="20" t="str">
        <f>UPPER(LEFT(TEXT(AI1009,"jjjj")))&amp;RIGHT(TEXT(AI1009,"jjjj"),LEN(TEXT(AI1009,"jjjj"))-1)</f>
        <v>Jeudi</v>
      </c>
      <c r="AJ1010" s="155" t="str">
        <f>TEXT(AI1009,"jj")</f>
        <v>17</v>
      </c>
      <c r="AK1010" s="20" t="str">
        <f>UPPER(LEFT(TEXT(AI1009,"jjjj")))&amp;RIGHT(TEXT(AI1009,"jjjj"),LEN(TEXT(AI1009,"jjjj"))-1)</f>
        <v>Jeudi</v>
      </c>
      <c r="AL1010" s="155">
        <f>DAY(AI1009)</f>
        <v>17</v>
      </c>
      <c r="AM1010" s="20" t="str">
        <f>UPPER(LEFT(TEXT(AI1009,"mmmm")))&amp;RIGHT(TEXT(AI1009,"mmmm"),LEN(TEXT(AI1009,"mmmm"))-1)</f>
        <v>Octobre</v>
      </c>
      <c r="AO1010">
        <f t="shared" si="466"/>
        <v>3</v>
      </c>
    </row>
    <row r="1011" spans="1:41" ht="18">
      <c r="A1011" s="384"/>
      <c r="B1011" s="215">
        <f ca="1">IF(_xlfn.ISOWEEKNUM($N$2)=A997,1,0)</f>
        <v>0</v>
      </c>
      <c r="C1011" s="216">
        <f t="shared" si="467"/>
        <v>10</v>
      </c>
      <c r="D1011" s="216">
        <f>A997</f>
        <v>42</v>
      </c>
      <c r="E1011" s="216">
        <f t="shared" si="468"/>
        <v>17</v>
      </c>
      <c r="F1011" s="217">
        <f>J1009</f>
        <v>45582</v>
      </c>
      <c r="G1011" s="216">
        <f t="shared" ca="1" si="464"/>
        <v>0</v>
      </c>
      <c r="H1011" s="218">
        <v>15</v>
      </c>
      <c r="I1011" s="219">
        <f>_xlfn.NUMBERVALUE(A997&amp;H1011)</f>
        <v>4215</v>
      </c>
      <c r="J1011" s="367"/>
      <c r="K1011" s="101"/>
      <c r="L1011" s="101"/>
      <c r="M1011" s="97"/>
      <c r="N1011" s="370"/>
      <c r="O1011" s="102"/>
      <c r="P1011" s="98"/>
      <c r="Q1011" s="88"/>
      <c r="R1011" s="100"/>
      <c r="S1011" s="100"/>
      <c r="T1011" s="100"/>
      <c r="U1011" s="119"/>
      <c r="V1011" s="120"/>
      <c r="W1011" s="121"/>
      <c r="X1011" s="122"/>
      <c r="Y1011" s="121"/>
      <c r="Z1011" s="94"/>
      <c r="AA1011" s="94"/>
      <c r="AB1011" s="123"/>
      <c r="AC1011" s="304"/>
      <c r="AD1011" s="305"/>
      <c r="AF1011">
        <f t="shared" si="469"/>
        <v>0</v>
      </c>
      <c r="AG1011">
        <f t="shared" si="470"/>
        <v>0</v>
      </c>
      <c r="AH1011">
        <f t="shared" si="471"/>
        <v>0</v>
      </c>
      <c r="AI1011" s="155"/>
      <c r="AJ1011" s="155"/>
      <c r="AK1011" s="155"/>
      <c r="AL1011" s="155"/>
      <c r="AM1011" s="155"/>
      <c r="AO1011">
        <f t="shared" si="466"/>
        <v>0</v>
      </c>
    </row>
    <row r="1012" spans="1:41" ht="18.75" thickBot="1">
      <c r="A1012" s="384"/>
      <c r="B1012" s="215">
        <f ca="1">IF(_xlfn.ISOWEEKNUM($N$2)=A997,1,0)</f>
        <v>0</v>
      </c>
      <c r="C1012" s="216">
        <f t="shared" si="467"/>
        <v>10</v>
      </c>
      <c r="D1012" s="216">
        <f>A997</f>
        <v>42</v>
      </c>
      <c r="E1012" s="216">
        <f t="shared" si="468"/>
        <v>17</v>
      </c>
      <c r="F1012" s="217">
        <f>J1009</f>
        <v>45582</v>
      </c>
      <c r="G1012" s="216">
        <f t="shared" ca="1" si="464"/>
        <v>0</v>
      </c>
      <c r="H1012" s="218">
        <v>16</v>
      </c>
      <c r="I1012" s="219">
        <f>_xlfn.NUMBERVALUE(A997&amp;H1012)</f>
        <v>4216</v>
      </c>
      <c r="J1012" s="368"/>
      <c r="K1012" s="103"/>
      <c r="L1012" s="103"/>
      <c r="M1012" s="104"/>
      <c r="N1012" s="371"/>
      <c r="O1012" s="105"/>
      <c r="P1012" s="105"/>
      <c r="Q1012" s="106"/>
      <c r="R1012" s="107"/>
      <c r="S1012" s="107"/>
      <c r="T1012" s="107"/>
      <c r="U1012" s="124"/>
      <c r="V1012" s="125"/>
      <c r="W1012" s="126"/>
      <c r="X1012" s="127"/>
      <c r="Y1012" s="126"/>
      <c r="Z1012" s="112"/>
      <c r="AA1012" s="112"/>
      <c r="AB1012" s="128"/>
      <c r="AC1012" s="306"/>
      <c r="AD1012" s="307"/>
      <c r="AF1012">
        <f t="shared" si="469"/>
        <v>0</v>
      </c>
      <c r="AG1012">
        <f t="shared" si="470"/>
        <v>0</v>
      </c>
      <c r="AH1012">
        <f t="shared" si="471"/>
        <v>0</v>
      </c>
      <c r="AI1012" s="155"/>
      <c r="AJ1012" s="155"/>
      <c r="AK1012" s="155"/>
      <c r="AL1012" s="155"/>
      <c r="AM1012" s="155"/>
      <c r="AO1012">
        <f t="shared" si="466"/>
        <v>0</v>
      </c>
    </row>
    <row r="1013" spans="1:41" ht="18" customHeight="1">
      <c r="A1013" s="384"/>
      <c r="B1013" s="215">
        <f ca="1">IF(_xlfn.ISOWEEKNUM($N$2)=A997,1,0)</f>
        <v>0</v>
      </c>
      <c r="C1013" s="216">
        <f t="shared" si="467"/>
        <v>10</v>
      </c>
      <c r="D1013" s="216">
        <f>A997</f>
        <v>42</v>
      </c>
      <c r="E1013" s="216">
        <f t="shared" si="468"/>
        <v>18</v>
      </c>
      <c r="F1013" s="217">
        <f>J1013</f>
        <v>45583</v>
      </c>
      <c r="G1013" s="216">
        <f t="shared" ca="1" si="464"/>
        <v>0</v>
      </c>
      <c r="H1013" s="218">
        <v>17</v>
      </c>
      <c r="I1013" s="219">
        <f>_xlfn.NUMBERVALUE(A997&amp;H1013)</f>
        <v>4217</v>
      </c>
      <c r="J1013" s="366">
        <f>J1009+1</f>
        <v>45583</v>
      </c>
      <c r="K1013" s="84" t="s">
        <v>131</v>
      </c>
      <c r="L1013" s="84" t="s">
        <v>167</v>
      </c>
      <c r="M1013" s="85">
        <v>21</v>
      </c>
      <c r="N1013" s="369" t="str">
        <f t="shared" ref="N1013" si="482">AK1014&amp;"
"&amp;AL1014&amp;"
"&amp;AM1014</f>
        <v>Vendredi
18
Octobre</v>
      </c>
      <c r="O1013" s="86">
        <v>7</v>
      </c>
      <c r="P1013" s="87">
        <v>11</v>
      </c>
      <c r="Q1013" s="88">
        <v>4</v>
      </c>
      <c r="R1013" s="89"/>
      <c r="S1013" s="89"/>
      <c r="T1013" s="89"/>
      <c r="U1013" s="90"/>
      <c r="V1013" s="91"/>
      <c r="W1013" s="92"/>
      <c r="X1013" s="93"/>
      <c r="Y1013" s="92"/>
      <c r="Z1013" s="94"/>
      <c r="AA1013" s="94"/>
      <c r="AB1013" s="95"/>
      <c r="AC1013" s="309"/>
      <c r="AD1013" s="308"/>
      <c r="AF1013">
        <f t="shared" si="469"/>
        <v>0</v>
      </c>
      <c r="AG1013">
        <f t="shared" si="470"/>
        <v>60</v>
      </c>
      <c r="AH1013">
        <f t="shared" si="471"/>
        <v>60</v>
      </c>
      <c r="AI1013" s="20">
        <f>AI1009+1</f>
        <v>45583</v>
      </c>
      <c r="AJ1013" s="155"/>
      <c r="AK1013" s="155"/>
      <c r="AL1013" s="155"/>
      <c r="AM1013" s="155"/>
      <c r="AO1013">
        <f t="shared" si="466"/>
        <v>4</v>
      </c>
    </row>
    <row r="1014" spans="1:41" ht="18">
      <c r="A1014" s="384"/>
      <c r="B1014" s="215">
        <f ca="1">IF(_xlfn.ISOWEEKNUM($N$2)=A997,1,0)</f>
        <v>0</v>
      </c>
      <c r="C1014" s="216">
        <f t="shared" si="467"/>
        <v>10</v>
      </c>
      <c r="D1014" s="216">
        <f>A997</f>
        <v>42</v>
      </c>
      <c r="E1014" s="216">
        <f t="shared" si="468"/>
        <v>18</v>
      </c>
      <c r="F1014" s="217">
        <f>J1013</f>
        <v>45583</v>
      </c>
      <c r="G1014" s="216">
        <f t="shared" ca="1" si="464"/>
        <v>0</v>
      </c>
      <c r="H1014" s="218">
        <v>18</v>
      </c>
      <c r="I1014" s="219">
        <f>_xlfn.NUMBERVALUE(A997&amp;H1014)</f>
        <v>4218</v>
      </c>
      <c r="J1014" s="367"/>
      <c r="K1014" s="96"/>
      <c r="L1014" s="101"/>
      <c r="M1014" s="97"/>
      <c r="N1014" s="370"/>
      <c r="O1014" s="98"/>
      <c r="P1014" s="98"/>
      <c r="Q1014" s="99"/>
      <c r="R1014" s="89"/>
      <c r="S1014" s="89"/>
      <c r="T1014" s="89"/>
      <c r="U1014" s="114"/>
      <c r="V1014" s="115"/>
      <c r="W1014" s="116"/>
      <c r="X1014" s="117"/>
      <c r="Y1014" s="116"/>
      <c r="Z1014" s="94"/>
      <c r="AA1014" s="94"/>
      <c r="AB1014" s="118"/>
      <c r="AC1014" s="298"/>
      <c r="AD1014" s="303"/>
      <c r="AF1014">
        <f t="shared" si="469"/>
        <v>0</v>
      </c>
      <c r="AG1014">
        <f t="shared" si="470"/>
        <v>0</v>
      </c>
      <c r="AH1014">
        <f t="shared" si="471"/>
        <v>0</v>
      </c>
      <c r="AI1014" s="20" t="str">
        <f>UPPER(LEFT(TEXT(AI1013,"jjjj")))&amp;RIGHT(TEXT(AI1013,"jjjj"),LEN(TEXT(AI1013,"jjjj"))-1)</f>
        <v>Vendredi</v>
      </c>
      <c r="AJ1014" s="155" t="str">
        <f>TEXT(AI1013,"jj")</f>
        <v>18</v>
      </c>
      <c r="AK1014" s="20" t="str">
        <f>UPPER(LEFT(TEXT(AI1013,"jjjj")))&amp;RIGHT(TEXT(AI1013,"jjjj"),LEN(TEXT(AI1013,"jjjj"))-1)</f>
        <v>Vendredi</v>
      </c>
      <c r="AL1014" s="155">
        <f>DAY(AI1013)</f>
        <v>18</v>
      </c>
      <c r="AM1014" s="20" t="str">
        <f>UPPER(LEFT(TEXT(AI1013,"mmmm")))&amp;RIGHT(TEXT(AI1013,"mmmm"),LEN(TEXT(AI1013,"mmmm"))-1)</f>
        <v>Octobre</v>
      </c>
      <c r="AO1014">
        <f t="shared" si="466"/>
        <v>0</v>
      </c>
    </row>
    <row r="1015" spans="1:41" ht="18">
      <c r="A1015" s="384"/>
      <c r="B1015" s="215">
        <f ca="1">IF(_xlfn.ISOWEEKNUM($N$2)=A997,1,0)</f>
        <v>0</v>
      </c>
      <c r="C1015" s="216">
        <f t="shared" si="467"/>
        <v>10</v>
      </c>
      <c r="D1015" s="216">
        <f>A997</f>
        <v>42</v>
      </c>
      <c r="E1015" s="216">
        <f t="shared" si="468"/>
        <v>18</v>
      </c>
      <c r="F1015" s="217">
        <f>J1013</f>
        <v>45583</v>
      </c>
      <c r="G1015" s="216">
        <f t="shared" ca="1" si="464"/>
        <v>0</v>
      </c>
      <c r="H1015" s="218">
        <v>19</v>
      </c>
      <c r="I1015" s="219">
        <f>_xlfn.NUMBERVALUE(A997&amp;H1015)</f>
        <v>4219</v>
      </c>
      <c r="J1015" s="367"/>
      <c r="K1015" s="101"/>
      <c r="L1015" s="101"/>
      <c r="M1015" s="97"/>
      <c r="N1015" s="370"/>
      <c r="O1015" s="102"/>
      <c r="P1015" s="98"/>
      <c r="Q1015" s="88"/>
      <c r="R1015" s="100"/>
      <c r="S1015" s="100"/>
      <c r="T1015" s="100"/>
      <c r="U1015" s="119"/>
      <c r="V1015" s="120"/>
      <c r="W1015" s="121"/>
      <c r="X1015" s="122"/>
      <c r="Y1015" s="121"/>
      <c r="Z1015" s="94"/>
      <c r="AA1015" s="94"/>
      <c r="AB1015" s="123"/>
      <c r="AC1015" s="304"/>
      <c r="AD1015" s="305"/>
      <c r="AF1015">
        <f t="shared" si="469"/>
        <v>0</v>
      </c>
      <c r="AG1015">
        <f t="shared" si="470"/>
        <v>0</v>
      </c>
      <c r="AH1015">
        <f t="shared" si="471"/>
        <v>0</v>
      </c>
      <c r="AI1015" s="155"/>
      <c r="AJ1015" s="155"/>
      <c r="AK1015" s="155"/>
      <c r="AL1015" s="155"/>
      <c r="AM1015" s="155"/>
      <c r="AO1015">
        <f t="shared" si="466"/>
        <v>0</v>
      </c>
    </row>
    <row r="1016" spans="1:41" ht="18.75" thickBot="1">
      <c r="A1016" s="384"/>
      <c r="B1016" s="215">
        <f ca="1">IF(_xlfn.ISOWEEKNUM($N$2)=A997,1,0)</f>
        <v>0</v>
      </c>
      <c r="C1016" s="216">
        <f t="shared" si="467"/>
        <v>10</v>
      </c>
      <c r="D1016" s="216">
        <f>A997</f>
        <v>42</v>
      </c>
      <c r="E1016" s="216">
        <f t="shared" si="468"/>
        <v>18</v>
      </c>
      <c r="F1016" s="217">
        <f>J1013</f>
        <v>45583</v>
      </c>
      <c r="G1016" s="216">
        <f t="shared" ca="1" si="464"/>
        <v>0</v>
      </c>
      <c r="H1016" s="218">
        <v>20</v>
      </c>
      <c r="I1016" s="219">
        <f>_xlfn.NUMBERVALUE(A997&amp;H1016)</f>
        <v>4220</v>
      </c>
      <c r="J1016" s="368"/>
      <c r="K1016" s="103"/>
      <c r="L1016" s="103"/>
      <c r="M1016" s="104"/>
      <c r="N1016" s="371"/>
      <c r="O1016" s="105"/>
      <c r="P1016" s="105"/>
      <c r="Q1016" s="106"/>
      <c r="R1016" s="107"/>
      <c r="S1016" s="107"/>
      <c r="T1016" s="107"/>
      <c r="U1016" s="124"/>
      <c r="V1016" s="125"/>
      <c r="W1016" s="126"/>
      <c r="X1016" s="127"/>
      <c r="Y1016" s="126"/>
      <c r="Z1016" s="112"/>
      <c r="AA1016" s="112"/>
      <c r="AB1016" s="128"/>
      <c r="AC1016" s="306"/>
      <c r="AD1016" s="307"/>
      <c r="AF1016">
        <f t="shared" si="469"/>
        <v>0</v>
      </c>
      <c r="AG1016">
        <f t="shared" si="470"/>
        <v>0</v>
      </c>
      <c r="AH1016">
        <f t="shared" si="471"/>
        <v>0</v>
      </c>
      <c r="AI1016" s="155"/>
      <c r="AJ1016" s="155"/>
      <c r="AK1016" s="155"/>
      <c r="AL1016" s="155"/>
      <c r="AM1016" s="155"/>
      <c r="AO1016">
        <f t="shared" si="466"/>
        <v>0</v>
      </c>
    </row>
    <row r="1017" spans="1:41" ht="18" customHeight="1">
      <c r="A1017" s="384"/>
      <c r="B1017" s="215">
        <f ca="1">IF(_xlfn.ISOWEEKNUM($N$2)=A997,1,0)</f>
        <v>0</v>
      </c>
      <c r="C1017" s="216">
        <f t="shared" si="467"/>
        <v>10</v>
      </c>
      <c r="D1017" s="216">
        <f>A997</f>
        <v>42</v>
      </c>
      <c r="E1017" s="216">
        <f t="shared" si="468"/>
        <v>19</v>
      </c>
      <c r="F1017" s="217">
        <f>J1017</f>
        <v>45584</v>
      </c>
      <c r="G1017" s="216">
        <f t="shared" ca="1" si="464"/>
        <v>0</v>
      </c>
      <c r="H1017" s="218">
        <v>21</v>
      </c>
      <c r="I1017" s="219">
        <f>_xlfn.NUMBERVALUE(A997&amp;H1017)</f>
        <v>4221</v>
      </c>
      <c r="J1017" s="372">
        <f>J1013+1</f>
        <v>45584</v>
      </c>
      <c r="K1017" s="52"/>
      <c r="L1017" s="53"/>
      <c r="M1017" s="54"/>
      <c r="N1017" s="374" t="str">
        <f t="shared" ref="N1017" si="483">AK1018&amp;"
"&amp;AL1018&amp;"
"&amp;AM1018</f>
        <v>Samedi
19
Octobre</v>
      </c>
      <c r="O1017" s="55"/>
      <c r="P1017" s="56"/>
      <c r="Q1017" s="57"/>
      <c r="R1017" s="58"/>
      <c r="S1017" s="58"/>
      <c r="T1017" s="58"/>
      <c r="U1017" s="59"/>
      <c r="V1017" s="60"/>
      <c r="W1017" s="61"/>
      <c r="X1017" s="62"/>
      <c r="Y1017" s="61"/>
      <c r="Z1017" s="63"/>
      <c r="AA1017" s="63"/>
      <c r="AB1017" s="64"/>
      <c r="AC1017" s="310"/>
      <c r="AD1017" s="311"/>
      <c r="AF1017">
        <f t="shared" si="469"/>
        <v>0</v>
      </c>
      <c r="AG1017">
        <f t="shared" si="470"/>
        <v>0</v>
      </c>
      <c r="AH1017">
        <f t="shared" si="471"/>
        <v>0</v>
      </c>
      <c r="AI1017" s="20">
        <f>AI1013+1</f>
        <v>45584</v>
      </c>
      <c r="AJ1017" s="155"/>
      <c r="AK1017" s="155"/>
      <c r="AL1017" s="155"/>
      <c r="AM1017" s="155"/>
      <c r="AO1017">
        <f t="shared" si="466"/>
        <v>0</v>
      </c>
    </row>
    <row r="1018" spans="1:41" ht="18.75" thickBot="1">
      <c r="A1018" s="384"/>
      <c r="B1018" s="215">
        <f ca="1">IF(_xlfn.ISOWEEKNUM($N$2)=A997,1,0)</f>
        <v>0</v>
      </c>
      <c r="C1018" s="216">
        <f t="shared" si="467"/>
        <v>10</v>
      </c>
      <c r="D1018" s="216">
        <f>A997</f>
        <v>42</v>
      </c>
      <c r="E1018" s="216">
        <f t="shared" si="468"/>
        <v>19</v>
      </c>
      <c r="F1018" s="217">
        <f>J1017</f>
        <v>45584</v>
      </c>
      <c r="G1018" s="216">
        <f t="shared" ca="1" si="464"/>
        <v>0</v>
      </c>
      <c r="H1018" s="218">
        <v>22</v>
      </c>
      <c r="I1018" s="219">
        <f>_xlfn.NUMBERVALUE(A997&amp;H1018)</f>
        <v>4222</v>
      </c>
      <c r="J1018" s="373"/>
      <c r="K1018" s="53"/>
      <c r="L1018" s="53"/>
      <c r="M1018" s="65"/>
      <c r="N1018" s="375"/>
      <c r="O1018" s="66"/>
      <c r="P1018" s="66"/>
      <c r="Q1018" s="67"/>
      <c r="R1018" s="68"/>
      <c r="S1018" s="68"/>
      <c r="T1018" s="68"/>
      <c r="U1018" s="69"/>
      <c r="V1018" s="70"/>
      <c r="W1018" s="71"/>
      <c r="X1018" s="72"/>
      <c r="Y1018" s="71"/>
      <c r="Z1018" s="73"/>
      <c r="AA1018" s="73"/>
      <c r="AB1018" s="74"/>
      <c r="AC1018" s="312"/>
      <c r="AD1018" s="313"/>
      <c r="AF1018">
        <f t="shared" si="469"/>
        <v>0</v>
      </c>
      <c r="AG1018">
        <f t="shared" si="470"/>
        <v>0</v>
      </c>
      <c r="AH1018">
        <f t="shared" si="471"/>
        <v>0</v>
      </c>
      <c r="AI1018" s="20" t="str">
        <f>UPPER(LEFT(TEXT(AI1017,"jjjj")))&amp;RIGHT(TEXT(AI1017,"jjjj"),LEN(TEXT(AI1017,"jjjj"))-1)</f>
        <v>Samedi</v>
      </c>
      <c r="AJ1018" s="155" t="str">
        <f>TEXT(AI1017,"jj")</f>
        <v>19</v>
      </c>
      <c r="AK1018" s="20" t="str">
        <f>UPPER(LEFT(TEXT(AI1017,"jjjj")))&amp;RIGHT(TEXT(AI1017,"jjjj"),LEN(TEXT(AI1017,"jjjj"))-1)</f>
        <v>Samedi</v>
      </c>
      <c r="AL1018" s="155">
        <f>DAY(AI1017)</f>
        <v>19</v>
      </c>
      <c r="AM1018" s="20" t="str">
        <f>UPPER(LEFT(TEXT(AI1017,"mmmm")))&amp;RIGHT(TEXT(AI1017,"mmmm"),LEN(TEXT(AI1017,"mmmm"))-1)</f>
        <v>Octobre</v>
      </c>
      <c r="AO1018">
        <f t="shared" si="466"/>
        <v>0</v>
      </c>
    </row>
    <row r="1019" spans="1:41" ht="18" customHeight="1">
      <c r="A1019" s="384"/>
      <c r="B1019" s="215">
        <f ca="1">IF(_xlfn.ISOWEEKNUM($N$2)=A997,1,0)</f>
        <v>0</v>
      </c>
      <c r="C1019" s="216">
        <f t="shared" si="467"/>
        <v>10</v>
      </c>
      <c r="D1019" s="216">
        <f>A997</f>
        <v>42</v>
      </c>
      <c r="E1019" s="216">
        <f t="shared" si="468"/>
        <v>20</v>
      </c>
      <c r="F1019" s="217">
        <f>J1019</f>
        <v>45585</v>
      </c>
      <c r="G1019" s="216">
        <f t="shared" ca="1" si="464"/>
        <v>0</v>
      </c>
      <c r="H1019" s="218">
        <v>23</v>
      </c>
      <c r="I1019" s="219">
        <f>_xlfn.NUMBERVALUE(A997&amp;H1019)</f>
        <v>4223</v>
      </c>
      <c r="J1019" s="372">
        <f>J1017+1</f>
        <v>45585</v>
      </c>
      <c r="K1019" s="75"/>
      <c r="L1019" s="75"/>
      <c r="M1019" s="54"/>
      <c r="N1019" s="374" t="str">
        <f t="shared" ref="N1019" si="484">AK1020&amp;"
"&amp;AL1020&amp;"
"&amp;AM1020</f>
        <v>Dimanche
20
Octobre</v>
      </c>
      <c r="O1019" s="76"/>
      <c r="P1019" s="77"/>
      <c r="Q1019" s="78"/>
      <c r="R1019" s="79"/>
      <c r="S1019" s="79"/>
      <c r="T1019" s="79"/>
      <c r="U1019" s="80"/>
      <c r="V1019" s="81"/>
      <c r="W1019" s="81"/>
      <c r="X1019" s="82"/>
      <c r="Y1019" s="81"/>
      <c r="Z1019" s="81"/>
      <c r="AA1019" s="81"/>
      <c r="AB1019" s="83"/>
      <c r="AC1019" s="314"/>
      <c r="AD1019" s="315"/>
      <c r="AF1019">
        <f t="shared" si="469"/>
        <v>0</v>
      </c>
      <c r="AG1019">
        <f t="shared" si="470"/>
        <v>0</v>
      </c>
      <c r="AH1019">
        <f t="shared" si="471"/>
        <v>0</v>
      </c>
      <c r="AI1019" s="20">
        <f>AI1017+1</f>
        <v>45585</v>
      </c>
      <c r="AJ1019" s="155"/>
      <c r="AK1019" s="155"/>
      <c r="AL1019" s="155"/>
      <c r="AM1019" s="155"/>
      <c r="AO1019">
        <f t="shared" si="466"/>
        <v>0</v>
      </c>
    </row>
    <row r="1020" spans="1:41" ht="18.75" thickBot="1">
      <c r="A1020" s="385"/>
      <c r="B1020" s="220">
        <f ca="1">IF(_xlfn.ISOWEEKNUM($N$2)=A997,1,0)</f>
        <v>0</v>
      </c>
      <c r="C1020" s="216">
        <f t="shared" si="467"/>
        <v>10</v>
      </c>
      <c r="D1020" s="216">
        <f>A997</f>
        <v>42</v>
      </c>
      <c r="E1020" s="216">
        <f t="shared" si="468"/>
        <v>20</v>
      </c>
      <c r="F1020" s="217">
        <f>J1019</f>
        <v>45585</v>
      </c>
      <c r="G1020" s="221">
        <f t="shared" ca="1" si="464"/>
        <v>0</v>
      </c>
      <c r="H1020" s="218">
        <v>24</v>
      </c>
      <c r="I1020" s="222">
        <f>_xlfn.NUMBERVALUE(A997&amp;H1020)</f>
        <v>4224</v>
      </c>
      <c r="J1020" s="379"/>
      <c r="K1020" s="146"/>
      <c r="L1020" s="146"/>
      <c r="M1020" s="147"/>
      <c r="N1020" s="380"/>
      <c r="O1020" s="148"/>
      <c r="P1020" s="148"/>
      <c r="Q1020" s="149"/>
      <c r="R1020" s="150"/>
      <c r="S1020" s="150"/>
      <c r="T1020" s="150"/>
      <c r="U1020" s="151"/>
      <c r="V1020" s="152"/>
      <c r="W1020" s="152"/>
      <c r="X1020" s="153"/>
      <c r="Y1020" s="152"/>
      <c r="Z1020" s="152"/>
      <c r="AA1020" s="152"/>
      <c r="AB1020" s="154"/>
      <c r="AC1020" s="316"/>
      <c r="AD1020" s="317"/>
      <c r="AF1020">
        <f t="shared" si="469"/>
        <v>0</v>
      </c>
      <c r="AG1020">
        <f t="shared" si="470"/>
        <v>0</v>
      </c>
      <c r="AH1020">
        <f t="shared" si="471"/>
        <v>0</v>
      </c>
      <c r="AI1020" s="20" t="str">
        <f>UPPER(LEFT(TEXT(AI1019,"jjjj")))&amp;RIGHT(TEXT(AI1019,"jjjj"),LEN(TEXT(AI1019,"jjjj"))-1)</f>
        <v>Dimanche</v>
      </c>
      <c r="AJ1020" s="155" t="str">
        <f>TEXT(AI1019,"jj")</f>
        <v>20</v>
      </c>
      <c r="AK1020" s="20" t="str">
        <f>UPPER(LEFT(TEXT(AI1019,"jjjj")))&amp;RIGHT(TEXT(AI1019,"jjjj"),LEN(TEXT(AI1019,"jjjj"))-1)</f>
        <v>Dimanche</v>
      </c>
      <c r="AL1020" s="155">
        <f>DAY(AI1019)</f>
        <v>20</v>
      </c>
      <c r="AM1020" s="20" t="str">
        <f>UPPER(LEFT(TEXT(AI1019,"mmmm")))&amp;RIGHT(TEXT(AI1019,"mmmm"),LEN(TEXT(AI1019,"mmmm"))-1)</f>
        <v>Octobre</v>
      </c>
      <c r="AO1020">
        <f t="shared" si="466"/>
        <v>0</v>
      </c>
    </row>
    <row r="1021" spans="1:41" ht="18.75" customHeight="1" thickTop="1">
      <c r="A1021" s="383">
        <f>A997+1</f>
        <v>43</v>
      </c>
      <c r="B1021" s="210">
        <f ca="1">IF(_xlfn.ISOWEEKNUM($N$2)=A1021,1,0)</f>
        <v>0</v>
      </c>
      <c r="C1021" s="211">
        <f t="shared" si="467"/>
        <v>10</v>
      </c>
      <c r="D1021" s="211">
        <f>A1021</f>
        <v>43</v>
      </c>
      <c r="E1021" s="211">
        <f t="shared" si="468"/>
        <v>21</v>
      </c>
      <c r="F1021" s="212">
        <f>J1021</f>
        <v>45586</v>
      </c>
      <c r="G1021" s="211">
        <f t="shared" ca="1" si="464"/>
        <v>0</v>
      </c>
      <c r="H1021" s="213">
        <v>1</v>
      </c>
      <c r="I1021" s="214">
        <f>_xlfn.NUMBERVALUE(A1021&amp;0&amp;H1021)</f>
        <v>4301</v>
      </c>
      <c r="J1021" s="386">
        <f>J1019+1</f>
        <v>45586</v>
      </c>
      <c r="K1021" s="134" t="s">
        <v>140</v>
      </c>
      <c r="L1021" s="134" t="s">
        <v>155</v>
      </c>
      <c r="M1021" s="135">
        <v>15</v>
      </c>
      <c r="N1021" s="387" t="str">
        <f t="shared" ref="N1021" si="485">AK1022&amp;"
"&amp;AL1022&amp;"
"&amp;AM1022</f>
        <v>Lundi
21
Octobre</v>
      </c>
      <c r="O1021" s="136">
        <v>10</v>
      </c>
      <c r="P1021" s="137">
        <v>17</v>
      </c>
      <c r="Q1021" s="138">
        <v>6</v>
      </c>
      <c r="R1021" s="139"/>
      <c r="S1021" s="139"/>
      <c r="T1021" s="139"/>
      <c r="U1021" s="140">
        <v>2.5</v>
      </c>
      <c r="V1021" s="141">
        <v>2E-3</v>
      </c>
      <c r="W1021" s="142"/>
      <c r="X1021" s="143"/>
      <c r="Y1021" s="142"/>
      <c r="Z1021" s="144"/>
      <c r="AA1021" s="144"/>
      <c r="AB1021" s="145"/>
      <c r="AC1021" s="296" t="s">
        <v>132</v>
      </c>
      <c r="AD1021" s="297" t="s">
        <v>140</v>
      </c>
      <c r="AF1021">
        <f t="shared" si="469"/>
        <v>0</v>
      </c>
      <c r="AG1021">
        <f t="shared" si="470"/>
        <v>86</v>
      </c>
      <c r="AH1021">
        <f t="shared" si="471"/>
        <v>86</v>
      </c>
      <c r="AI1021" s="20">
        <f>J1021</f>
        <v>45586</v>
      </c>
      <c r="AJ1021" s="19"/>
      <c r="AK1021" s="19"/>
      <c r="AL1021" s="19"/>
      <c r="AM1021" s="20"/>
      <c r="AO1021">
        <f t="shared" si="466"/>
        <v>6</v>
      </c>
    </row>
    <row r="1022" spans="1:41" ht="18">
      <c r="A1022" s="384"/>
      <c r="B1022" s="215">
        <f ca="1">IF(_xlfn.ISOWEEKNUM($N$2)=A1021,1,0)</f>
        <v>0</v>
      </c>
      <c r="C1022" s="216">
        <f t="shared" si="467"/>
        <v>10</v>
      </c>
      <c r="D1022" s="216">
        <f>A1021</f>
        <v>43</v>
      </c>
      <c r="E1022" s="216">
        <f t="shared" si="468"/>
        <v>21</v>
      </c>
      <c r="F1022" s="217">
        <f>J1021</f>
        <v>45586</v>
      </c>
      <c r="G1022" s="216">
        <f t="shared" ca="1" si="464"/>
        <v>0</v>
      </c>
      <c r="H1022" s="218">
        <v>2</v>
      </c>
      <c r="I1022" s="219">
        <f>_xlfn.NUMBERVALUE(A1021&amp;0&amp;H1022)</f>
        <v>4302</v>
      </c>
      <c r="J1022" s="367"/>
      <c r="K1022" s="96"/>
      <c r="L1022" s="96"/>
      <c r="M1022" s="97"/>
      <c r="N1022" s="370"/>
      <c r="O1022" s="98"/>
      <c r="P1022" s="98"/>
      <c r="Q1022" s="99"/>
      <c r="R1022" s="100"/>
      <c r="S1022" s="100"/>
      <c r="T1022" s="100"/>
      <c r="U1022" s="90"/>
      <c r="V1022" s="91"/>
      <c r="W1022" s="92"/>
      <c r="X1022" s="93"/>
      <c r="Y1022" s="92"/>
      <c r="Z1022" s="94"/>
      <c r="AA1022" s="94"/>
      <c r="AB1022" s="95"/>
      <c r="AC1022" s="298">
        <v>235</v>
      </c>
      <c r="AD1022" s="299"/>
      <c r="AF1022">
        <f t="shared" si="469"/>
        <v>235</v>
      </c>
      <c r="AG1022">
        <f t="shared" si="470"/>
        <v>0</v>
      </c>
      <c r="AH1022">
        <f t="shared" si="471"/>
        <v>235</v>
      </c>
      <c r="AI1022" s="20" t="str">
        <f>UPPER(LEFT(TEXT(AI1021,"jjjj")))&amp;RIGHT(TEXT(AI1021,"jjjj"),LEN(TEXT(AI1021,"jjjj"))-1)</f>
        <v>Lundi</v>
      </c>
      <c r="AJ1022" s="155" t="str">
        <f>TEXT(AI1021,"jj")</f>
        <v>21</v>
      </c>
      <c r="AK1022" s="20" t="str">
        <f>UPPER(LEFT(TEXT(AI1021,"jjjj")))&amp;RIGHT(TEXT(AI1021,"jjjj"),LEN(TEXT(AI1021,"jjjj"))-1)</f>
        <v>Lundi</v>
      </c>
      <c r="AL1022" s="155">
        <f>DAY(AI1021)</f>
        <v>21</v>
      </c>
      <c r="AM1022" s="20" t="str">
        <f>UPPER(LEFT(TEXT(AI1021,"mmmm")))&amp;RIGHT(TEXT(AI1021,"mmmm"),LEN(TEXT(AI1021,"mmmm"))-1)</f>
        <v>Octobre</v>
      </c>
      <c r="AO1022">
        <f t="shared" si="466"/>
        <v>0</v>
      </c>
    </row>
    <row r="1023" spans="1:41" ht="18">
      <c r="A1023" s="384"/>
      <c r="B1023" s="215">
        <f ca="1">IF(_xlfn.ISOWEEKNUM($N$2)=A1021,1,0)</f>
        <v>0</v>
      </c>
      <c r="C1023" s="216">
        <f t="shared" si="467"/>
        <v>10</v>
      </c>
      <c r="D1023" s="216">
        <f>A1021</f>
        <v>43</v>
      </c>
      <c r="E1023" s="216">
        <f t="shared" si="468"/>
        <v>21</v>
      </c>
      <c r="F1023" s="217">
        <f>J1021</f>
        <v>45586</v>
      </c>
      <c r="G1023" s="216">
        <f t="shared" ca="1" si="464"/>
        <v>0</v>
      </c>
      <c r="H1023" s="218">
        <v>3</v>
      </c>
      <c r="I1023" s="219">
        <f>_xlfn.NUMBERVALUE(A1021&amp;0&amp;H1023)</f>
        <v>4303</v>
      </c>
      <c r="J1023" s="367"/>
      <c r="K1023" s="101"/>
      <c r="L1023" s="101"/>
      <c r="M1023" s="97"/>
      <c r="N1023" s="370"/>
      <c r="O1023" s="102"/>
      <c r="P1023" s="98"/>
      <c r="Q1023" s="88"/>
      <c r="R1023" s="89"/>
      <c r="S1023" s="89"/>
      <c r="T1023" s="89"/>
      <c r="U1023" s="90"/>
      <c r="V1023" s="91"/>
      <c r="W1023" s="92"/>
      <c r="X1023" s="93"/>
      <c r="Y1023" s="92"/>
      <c r="Z1023" s="94"/>
      <c r="AA1023" s="94"/>
      <c r="AB1023" s="95"/>
      <c r="AC1023" s="298"/>
      <c r="AD1023" s="299"/>
      <c r="AF1023">
        <f t="shared" si="469"/>
        <v>0</v>
      </c>
      <c r="AG1023">
        <f t="shared" si="470"/>
        <v>0</v>
      </c>
      <c r="AH1023">
        <f t="shared" si="471"/>
        <v>0</v>
      </c>
      <c r="AI1023" s="19"/>
      <c r="AJ1023" s="19"/>
      <c r="AK1023" s="19"/>
      <c r="AL1023" s="19"/>
      <c r="AM1023" s="19"/>
      <c r="AO1023">
        <f t="shared" si="466"/>
        <v>0</v>
      </c>
    </row>
    <row r="1024" spans="1:41" ht="18.75" thickBot="1">
      <c r="A1024" s="384"/>
      <c r="B1024" s="215">
        <f ca="1">IF(_xlfn.ISOWEEKNUM($N$2)=A1021,1,0)</f>
        <v>0</v>
      </c>
      <c r="C1024" s="216">
        <f t="shared" si="467"/>
        <v>10</v>
      </c>
      <c r="D1024" s="216">
        <f>A1021</f>
        <v>43</v>
      </c>
      <c r="E1024" s="216">
        <f t="shared" si="468"/>
        <v>21</v>
      </c>
      <c r="F1024" s="217">
        <f>J1021</f>
        <v>45586</v>
      </c>
      <c r="G1024" s="216">
        <f t="shared" ca="1" si="464"/>
        <v>0</v>
      </c>
      <c r="H1024" s="218">
        <v>4</v>
      </c>
      <c r="I1024" s="219">
        <f>_xlfn.NUMBERVALUE(A1021&amp;0&amp;H1024)</f>
        <v>4304</v>
      </c>
      <c r="J1024" s="368"/>
      <c r="K1024" s="103"/>
      <c r="L1024" s="103"/>
      <c r="M1024" s="104"/>
      <c r="N1024" s="371"/>
      <c r="O1024" s="105"/>
      <c r="P1024" s="105"/>
      <c r="Q1024" s="106"/>
      <c r="R1024" s="107"/>
      <c r="S1024" s="107"/>
      <c r="T1024" s="107"/>
      <c r="U1024" s="108"/>
      <c r="V1024" s="109"/>
      <c r="W1024" s="110"/>
      <c r="X1024" s="111"/>
      <c r="Y1024" s="110"/>
      <c r="Z1024" s="112"/>
      <c r="AA1024" s="112"/>
      <c r="AB1024" s="113"/>
      <c r="AC1024" s="300"/>
      <c r="AD1024" s="301"/>
      <c r="AF1024">
        <f t="shared" si="469"/>
        <v>0</v>
      </c>
      <c r="AG1024">
        <f t="shared" si="470"/>
        <v>0</v>
      </c>
      <c r="AH1024">
        <f t="shared" si="471"/>
        <v>0</v>
      </c>
      <c r="AI1024" s="20"/>
      <c r="AJ1024" s="19"/>
      <c r="AK1024" s="19"/>
      <c r="AL1024" s="19"/>
      <c r="AM1024" s="19"/>
      <c r="AO1024">
        <f t="shared" si="466"/>
        <v>0</v>
      </c>
    </row>
    <row r="1025" spans="1:41" ht="18" customHeight="1">
      <c r="A1025" s="384"/>
      <c r="B1025" s="215">
        <f ca="1">IF(_xlfn.ISOWEEKNUM($N$2)=A1021,1,0)</f>
        <v>0</v>
      </c>
      <c r="C1025" s="216">
        <f t="shared" si="467"/>
        <v>10</v>
      </c>
      <c r="D1025" s="216">
        <f>A1021</f>
        <v>43</v>
      </c>
      <c r="E1025" s="216">
        <f t="shared" si="468"/>
        <v>22</v>
      </c>
      <c r="F1025" s="217">
        <f>J1025</f>
        <v>45587</v>
      </c>
      <c r="G1025" s="216">
        <f t="shared" ca="1" si="464"/>
        <v>0</v>
      </c>
      <c r="H1025" s="218">
        <v>5</v>
      </c>
      <c r="I1025" s="219">
        <f>_xlfn.NUMBERVALUE(A1021&amp;0&amp;H1025)</f>
        <v>4305</v>
      </c>
      <c r="J1025" s="366">
        <f>J1021+1</f>
        <v>45587</v>
      </c>
      <c r="K1025" s="84" t="s">
        <v>140</v>
      </c>
      <c r="L1025" s="84" t="s">
        <v>155</v>
      </c>
      <c r="M1025" s="85">
        <v>15</v>
      </c>
      <c r="N1025" s="369" t="str">
        <f t="shared" ref="N1025" si="486">AK1026&amp;"
"&amp;AL1026&amp;"
"&amp;AM1026</f>
        <v>Mardi
22
Octobre</v>
      </c>
      <c r="O1025" s="86">
        <v>7</v>
      </c>
      <c r="P1025" s="87">
        <v>17</v>
      </c>
      <c r="Q1025" s="88">
        <v>9</v>
      </c>
      <c r="R1025" s="89"/>
      <c r="S1025" s="89"/>
      <c r="T1025" s="89"/>
      <c r="U1025" s="90"/>
      <c r="V1025" s="91">
        <v>1.4999999999999999E-2</v>
      </c>
      <c r="W1025" s="92"/>
      <c r="X1025" s="93"/>
      <c r="Y1025" s="92"/>
      <c r="Z1025" s="94"/>
      <c r="AA1025" s="94"/>
      <c r="AB1025" s="95"/>
      <c r="AC1025" s="298"/>
      <c r="AD1025" s="299"/>
      <c r="AF1025">
        <f t="shared" si="469"/>
        <v>0</v>
      </c>
      <c r="AG1025">
        <f t="shared" si="470"/>
        <v>86</v>
      </c>
      <c r="AH1025">
        <f t="shared" si="471"/>
        <v>86</v>
      </c>
      <c r="AI1025" s="20">
        <f>AI1021+1</f>
        <v>45587</v>
      </c>
      <c r="AJ1025" s="19"/>
      <c r="AK1025" s="19"/>
      <c r="AL1025" s="19"/>
      <c r="AM1025" s="19"/>
      <c r="AO1025">
        <f t="shared" si="466"/>
        <v>9</v>
      </c>
    </row>
    <row r="1026" spans="1:41" ht="18">
      <c r="A1026" s="384"/>
      <c r="B1026" s="215">
        <f ca="1">IF(_xlfn.ISOWEEKNUM($N$2)=A1021,1,0)</f>
        <v>0</v>
      </c>
      <c r="C1026" s="216">
        <f t="shared" si="467"/>
        <v>10</v>
      </c>
      <c r="D1026" s="216">
        <f>A1021</f>
        <v>43</v>
      </c>
      <c r="E1026" s="216">
        <f t="shared" si="468"/>
        <v>22</v>
      </c>
      <c r="F1026" s="217">
        <f>J1025</f>
        <v>45587</v>
      </c>
      <c r="G1026" s="216">
        <f t="shared" ca="1" si="464"/>
        <v>0</v>
      </c>
      <c r="H1026" s="218">
        <v>6</v>
      </c>
      <c r="I1026" s="219">
        <f>_xlfn.NUMBERVALUE(A1021&amp;0&amp;H1026)</f>
        <v>4306</v>
      </c>
      <c r="J1026" s="367"/>
      <c r="K1026" s="96"/>
      <c r="L1026" s="101"/>
      <c r="M1026" s="97"/>
      <c r="N1026" s="370"/>
      <c r="O1026" s="98"/>
      <c r="P1026" s="98"/>
      <c r="Q1026" s="99"/>
      <c r="R1026" s="89"/>
      <c r="S1026" s="89"/>
      <c r="T1026" s="89"/>
      <c r="U1026" s="90"/>
      <c r="V1026" s="91"/>
      <c r="W1026" s="92"/>
      <c r="X1026" s="93"/>
      <c r="Y1026" s="92"/>
      <c r="Z1026" s="94"/>
      <c r="AA1026" s="94"/>
      <c r="AB1026" s="95"/>
      <c r="AC1026" s="298"/>
      <c r="AD1026" s="299"/>
      <c r="AF1026">
        <f t="shared" si="469"/>
        <v>0</v>
      </c>
      <c r="AG1026">
        <f t="shared" si="470"/>
        <v>0</v>
      </c>
      <c r="AH1026">
        <f t="shared" si="471"/>
        <v>0</v>
      </c>
      <c r="AI1026" s="20" t="str">
        <f>UPPER(LEFT(TEXT(AI1025,"jjjj")))&amp;RIGHT(TEXT(AI1025,"jjjj"),LEN(TEXT(AI1025,"jjjj"))-1)</f>
        <v>Mardi</v>
      </c>
      <c r="AJ1026" s="155" t="str">
        <f>TEXT(AI1025,"jj")</f>
        <v>22</v>
      </c>
      <c r="AK1026" s="20" t="str">
        <f>UPPER(LEFT(TEXT(AI1025,"jjjj")))&amp;RIGHT(TEXT(AI1025,"jjjj"),LEN(TEXT(AI1025,"jjjj"))-1)</f>
        <v>Mardi</v>
      </c>
      <c r="AL1026" s="155">
        <f>DAY(AI1025)</f>
        <v>22</v>
      </c>
      <c r="AM1026" s="20" t="str">
        <f>UPPER(LEFT(TEXT(AI1025,"mmmm")))&amp;RIGHT(TEXT(AI1025,"mmmm"),LEN(TEXT(AI1025,"mmmm"))-1)</f>
        <v>Octobre</v>
      </c>
      <c r="AO1026">
        <f t="shared" si="466"/>
        <v>0</v>
      </c>
    </row>
    <row r="1027" spans="1:41" ht="18">
      <c r="A1027" s="384"/>
      <c r="B1027" s="215">
        <f ca="1">IF(_xlfn.ISOWEEKNUM($N$2)=A1021,1,0)</f>
        <v>0</v>
      </c>
      <c r="C1027" s="216">
        <f t="shared" si="467"/>
        <v>10</v>
      </c>
      <c r="D1027" s="216">
        <f>A1021</f>
        <v>43</v>
      </c>
      <c r="E1027" s="216">
        <f t="shared" si="468"/>
        <v>22</v>
      </c>
      <c r="F1027" s="217">
        <f>J1025</f>
        <v>45587</v>
      </c>
      <c r="G1027" s="216">
        <f t="shared" ca="1" si="464"/>
        <v>0</v>
      </c>
      <c r="H1027" s="218">
        <v>7</v>
      </c>
      <c r="I1027" s="219">
        <f>_xlfn.NUMBERVALUE(A1021&amp;0&amp;H1027)</f>
        <v>4307</v>
      </c>
      <c r="J1027" s="367"/>
      <c r="K1027" s="101"/>
      <c r="L1027" s="101"/>
      <c r="M1027" s="97"/>
      <c r="N1027" s="370"/>
      <c r="O1027" s="102"/>
      <c r="P1027" s="98"/>
      <c r="Q1027" s="88"/>
      <c r="R1027" s="100"/>
      <c r="S1027" s="100"/>
      <c r="T1027" s="100"/>
      <c r="U1027" s="90"/>
      <c r="V1027" s="91"/>
      <c r="W1027" s="92"/>
      <c r="X1027" s="93"/>
      <c r="Y1027" s="92"/>
      <c r="Z1027" s="94"/>
      <c r="AA1027" s="94"/>
      <c r="AB1027" s="95"/>
      <c r="AC1027" s="298"/>
      <c r="AD1027" s="299"/>
      <c r="AF1027">
        <f t="shared" si="469"/>
        <v>0</v>
      </c>
      <c r="AG1027">
        <f t="shared" si="470"/>
        <v>0</v>
      </c>
      <c r="AH1027">
        <f t="shared" si="471"/>
        <v>0</v>
      </c>
      <c r="AI1027" s="155"/>
      <c r="AJ1027" s="155"/>
      <c r="AK1027" s="155"/>
      <c r="AL1027" s="155"/>
      <c r="AM1027" s="155"/>
      <c r="AO1027">
        <f t="shared" si="466"/>
        <v>0</v>
      </c>
    </row>
    <row r="1028" spans="1:41" ht="18.75" thickBot="1">
      <c r="A1028" s="384"/>
      <c r="B1028" s="215">
        <f ca="1">IF(_xlfn.ISOWEEKNUM($N$2)=A1021,1,0)</f>
        <v>0</v>
      </c>
      <c r="C1028" s="216">
        <f t="shared" si="467"/>
        <v>10</v>
      </c>
      <c r="D1028" s="216">
        <f>A1021</f>
        <v>43</v>
      </c>
      <c r="E1028" s="216">
        <f t="shared" si="468"/>
        <v>22</v>
      </c>
      <c r="F1028" s="217">
        <f>J1025</f>
        <v>45587</v>
      </c>
      <c r="G1028" s="216">
        <f t="shared" ca="1" si="464"/>
        <v>0</v>
      </c>
      <c r="H1028" s="218">
        <v>8</v>
      </c>
      <c r="I1028" s="219">
        <f>_xlfn.NUMBERVALUE(A1021&amp;0&amp;H1028)</f>
        <v>4308</v>
      </c>
      <c r="J1028" s="368"/>
      <c r="K1028" s="103"/>
      <c r="L1028" s="103"/>
      <c r="M1028" s="104"/>
      <c r="N1028" s="371"/>
      <c r="O1028" s="105"/>
      <c r="P1028" s="105"/>
      <c r="Q1028" s="106"/>
      <c r="R1028" s="107"/>
      <c r="S1028" s="107"/>
      <c r="T1028" s="107"/>
      <c r="U1028" s="108"/>
      <c r="V1028" s="109"/>
      <c r="W1028" s="110"/>
      <c r="X1028" s="111"/>
      <c r="Y1028" s="110"/>
      <c r="Z1028" s="112"/>
      <c r="AA1028" s="112"/>
      <c r="AB1028" s="113"/>
      <c r="AC1028" s="300"/>
      <c r="AD1028" s="301"/>
      <c r="AF1028">
        <f t="shared" si="469"/>
        <v>0</v>
      </c>
      <c r="AG1028">
        <f t="shared" si="470"/>
        <v>0</v>
      </c>
      <c r="AH1028">
        <f t="shared" si="471"/>
        <v>0</v>
      </c>
      <c r="AI1028" s="155"/>
      <c r="AJ1028" s="155"/>
      <c r="AK1028" s="155"/>
      <c r="AL1028" s="155"/>
      <c r="AM1028" s="155"/>
      <c r="AO1028">
        <f t="shared" si="466"/>
        <v>0</v>
      </c>
    </row>
    <row r="1029" spans="1:41" ht="18" customHeight="1">
      <c r="A1029" s="384"/>
      <c r="B1029" s="215">
        <f ca="1">IF(_xlfn.ISOWEEKNUM($N$2)=A1021,1,0)</f>
        <v>0</v>
      </c>
      <c r="C1029" s="216">
        <f t="shared" si="467"/>
        <v>10</v>
      </c>
      <c r="D1029" s="216">
        <f>A1021</f>
        <v>43</v>
      </c>
      <c r="E1029" s="216">
        <f t="shared" si="468"/>
        <v>23</v>
      </c>
      <c r="F1029" s="217">
        <f>J1029</f>
        <v>45588</v>
      </c>
      <c r="G1029" s="216">
        <f t="shared" ca="1" si="464"/>
        <v>0</v>
      </c>
      <c r="H1029" s="218">
        <v>9</v>
      </c>
      <c r="I1029" s="219">
        <f>_xlfn.NUMBERVALUE(A1021&amp;0&amp;H1029)</f>
        <v>4309</v>
      </c>
      <c r="J1029" s="366">
        <f>J1025+1</f>
        <v>45588</v>
      </c>
      <c r="K1029" s="84" t="s">
        <v>140</v>
      </c>
      <c r="L1029" s="84" t="s">
        <v>155</v>
      </c>
      <c r="M1029" s="85">
        <v>15</v>
      </c>
      <c r="N1029" s="369" t="str">
        <f t="shared" ref="N1029" si="487">AK1030&amp;"
"&amp;AL1030&amp;"
"&amp;AM1030</f>
        <v>Mercredi
23
Octobre</v>
      </c>
      <c r="O1029" s="86">
        <v>7</v>
      </c>
      <c r="P1029" s="87">
        <v>17</v>
      </c>
      <c r="Q1029" s="88">
        <v>9</v>
      </c>
      <c r="R1029" s="89"/>
      <c r="S1029" s="89"/>
      <c r="T1029" s="89"/>
      <c r="U1029" s="90"/>
      <c r="V1029" s="91">
        <v>2E-3</v>
      </c>
      <c r="W1029" s="92"/>
      <c r="X1029" s="93"/>
      <c r="Y1029" s="92"/>
      <c r="Z1029" s="94"/>
      <c r="AA1029" s="94"/>
      <c r="AB1029" s="95"/>
      <c r="AC1029" s="298"/>
      <c r="AD1029" s="299"/>
      <c r="AF1029">
        <f t="shared" si="469"/>
        <v>0</v>
      </c>
      <c r="AG1029">
        <f t="shared" si="470"/>
        <v>86</v>
      </c>
      <c r="AH1029">
        <f t="shared" si="471"/>
        <v>86</v>
      </c>
      <c r="AI1029" s="20">
        <f>AI1025+1</f>
        <v>45588</v>
      </c>
      <c r="AJ1029" s="155"/>
      <c r="AK1029" s="155"/>
      <c r="AL1029" s="155"/>
      <c r="AM1029" s="155"/>
      <c r="AO1029">
        <f t="shared" si="466"/>
        <v>9</v>
      </c>
    </row>
    <row r="1030" spans="1:41" ht="18">
      <c r="A1030" s="384"/>
      <c r="B1030" s="215">
        <f ca="1">IF(_xlfn.ISOWEEKNUM($N$2)=A1021,1,0)</f>
        <v>0</v>
      </c>
      <c r="C1030" s="216">
        <f t="shared" si="467"/>
        <v>10</v>
      </c>
      <c r="D1030" s="216">
        <f>A1021</f>
        <v>43</v>
      </c>
      <c r="E1030" s="216">
        <f t="shared" si="468"/>
        <v>23</v>
      </c>
      <c r="F1030" s="217">
        <f>J1029</f>
        <v>45588</v>
      </c>
      <c r="G1030" s="216">
        <f t="shared" ca="1" si="464"/>
        <v>0</v>
      </c>
      <c r="H1030" s="218">
        <v>10</v>
      </c>
      <c r="I1030" s="219">
        <f>_xlfn.NUMBERVALUE(A1021&amp;H1030)</f>
        <v>4310</v>
      </c>
      <c r="J1030" s="367"/>
      <c r="K1030" s="96"/>
      <c r="L1030" s="101"/>
      <c r="M1030" s="97"/>
      <c r="N1030" s="370"/>
      <c r="O1030" s="98"/>
      <c r="P1030" s="98"/>
      <c r="Q1030" s="99"/>
      <c r="R1030" s="89"/>
      <c r="S1030" s="89"/>
      <c r="T1030" s="89"/>
      <c r="U1030" s="114"/>
      <c r="V1030" s="115"/>
      <c r="W1030" s="116"/>
      <c r="X1030" s="117"/>
      <c r="Y1030" s="116"/>
      <c r="Z1030" s="94"/>
      <c r="AA1030" s="94"/>
      <c r="AB1030" s="118"/>
      <c r="AC1030" s="302"/>
      <c r="AD1030" s="303"/>
      <c r="AF1030">
        <f t="shared" si="469"/>
        <v>0</v>
      </c>
      <c r="AG1030">
        <f t="shared" si="470"/>
        <v>0</v>
      </c>
      <c r="AH1030">
        <f t="shared" si="471"/>
        <v>0</v>
      </c>
      <c r="AI1030" s="20" t="str">
        <f>UPPER(LEFT(TEXT(AI1029,"jjjj")))&amp;RIGHT(TEXT(AI1029,"jjjj"),LEN(TEXT(AI1029,"jjjj"))-1)</f>
        <v>Mercredi</v>
      </c>
      <c r="AJ1030" s="155" t="str">
        <f>TEXT(AI1029,"jj")</f>
        <v>23</v>
      </c>
      <c r="AK1030" s="20" t="str">
        <f>UPPER(LEFT(TEXT(AI1029,"jjjj")))&amp;RIGHT(TEXT(AI1029,"jjjj"),LEN(TEXT(AI1029,"jjjj"))-1)</f>
        <v>Mercredi</v>
      </c>
      <c r="AL1030" s="155">
        <f>DAY(AI1029)</f>
        <v>23</v>
      </c>
      <c r="AM1030" s="20" t="str">
        <f>UPPER(LEFT(TEXT(AI1029,"mmmm")))&amp;RIGHT(TEXT(AI1029,"mmmm"),LEN(TEXT(AI1029,"mmmm"))-1)</f>
        <v>Octobre</v>
      </c>
      <c r="AO1030">
        <f t="shared" si="466"/>
        <v>0</v>
      </c>
    </row>
    <row r="1031" spans="1:41" ht="18">
      <c r="A1031" s="384"/>
      <c r="B1031" s="215">
        <f ca="1">IF(_xlfn.ISOWEEKNUM($N$2)=A1021,1,0)</f>
        <v>0</v>
      </c>
      <c r="C1031" s="216">
        <f t="shared" si="467"/>
        <v>10</v>
      </c>
      <c r="D1031" s="216">
        <f>A1021</f>
        <v>43</v>
      </c>
      <c r="E1031" s="216">
        <f t="shared" si="468"/>
        <v>23</v>
      </c>
      <c r="F1031" s="217">
        <f>J1029</f>
        <v>45588</v>
      </c>
      <c r="G1031" s="216">
        <f t="shared" ca="1" si="464"/>
        <v>0</v>
      </c>
      <c r="H1031" s="218">
        <v>11</v>
      </c>
      <c r="I1031" s="219">
        <f>_xlfn.NUMBERVALUE(A1021&amp;H1031)</f>
        <v>4311</v>
      </c>
      <c r="J1031" s="367"/>
      <c r="K1031" s="101"/>
      <c r="L1031" s="101"/>
      <c r="M1031" s="97"/>
      <c r="N1031" s="370"/>
      <c r="O1031" s="102"/>
      <c r="P1031" s="98"/>
      <c r="Q1031" s="88"/>
      <c r="R1031" s="100"/>
      <c r="S1031" s="100"/>
      <c r="T1031" s="100"/>
      <c r="U1031" s="119"/>
      <c r="V1031" s="120"/>
      <c r="W1031" s="121"/>
      <c r="X1031" s="122"/>
      <c r="Y1031" s="121"/>
      <c r="Z1031" s="94"/>
      <c r="AA1031" s="94"/>
      <c r="AB1031" s="123"/>
      <c r="AC1031" s="304"/>
      <c r="AD1031" s="305"/>
      <c r="AF1031">
        <f t="shared" si="469"/>
        <v>0</v>
      </c>
      <c r="AG1031">
        <f t="shared" si="470"/>
        <v>0</v>
      </c>
      <c r="AH1031">
        <f t="shared" si="471"/>
        <v>0</v>
      </c>
      <c r="AI1031" s="155"/>
      <c r="AJ1031" s="155"/>
      <c r="AK1031" s="155"/>
      <c r="AL1031" s="155"/>
      <c r="AM1031" s="155"/>
      <c r="AO1031">
        <f t="shared" si="466"/>
        <v>0</v>
      </c>
    </row>
    <row r="1032" spans="1:41" ht="18.75" thickBot="1">
      <c r="A1032" s="384"/>
      <c r="B1032" s="215">
        <f ca="1">IF(_xlfn.ISOWEEKNUM($N$2)=A1021,1,0)</f>
        <v>0</v>
      </c>
      <c r="C1032" s="216">
        <f t="shared" si="467"/>
        <v>10</v>
      </c>
      <c r="D1032" s="216">
        <f>A1021</f>
        <v>43</v>
      </c>
      <c r="E1032" s="216">
        <f t="shared" si="468"/>
        <v>23</v>
      </c>
      <c r="F1032" s="217">
        <f>J1029</f>
        <v>45588</v>
      </c>
      <c r="G1032" s="216">
        <f t="shared" ca="1" si="464"/>
        <v>0</v>
      </c>
      <c r="H1032" s="218">
        <v>12</v>
      </c>
      <c r="I1032" s="219">
        <f>_xlfn.NUMBERVALUE(A1021&amp;H1032)</f>
        <v>4312</v>
      </c>
      <c r="J1032" s="368"/>
      <c r="K1032" s="103"/>
      <c r="L1032" s="103"/>
      <c r="M1032" s="104"/>
      <c r="N1032" s="371"/>
      <c r="O1032" s="105"/>
      <c r="P1032" s="105"/>
      <c r="Q1032" s="106"/>
      <c r="R1032" s="107"/>
      <c r="S1032" s="107"/>
      <c r="T1032" s="107"/>
      <c r="U1032" s="124"/>
      <c r="V1032" s="125"/>
      <c r="W1032" s="126"/>
      <c r="X1032" s="127"/>
      <c r="Y1032" s="126"/>
      <c r="Z1032" s="112"/>
      <c r="AA1032" s="112"/>
      <c r="AB1032" s="128"/>
      <c r="AC1032" s="306"/>
      <c r="AD1032" s="307"/>
      <c r="AF1032">
        <f t="shared" si="469"/>
        <v>0</v>
      </c>
      <c r="AG1032">
        <f t="shared" si="470"/>
        <v>0</v>
      </c>
      <c r="AH1032">
        <f t="shared" si="471"/>
        <v>0</v>
      </c>
      <c r="AI1032" s="155"/>
      <c r="AJ1032" s="155"/>
      <c r="AK1032" s="155"/>
      <c r="AL1032" s="155"/>
      <c r="AM1032" s="155"/>
      <c r="AO1032">
        <f t="shared" si="466"/>
        <v>0</v>
      </c>
    </row>
    <row r="1033" spans="1:41" ht="18" customHeight="1">
      <c r="A1033" s="384"/>
      <c r="B1033" s="215">
        <f ca="1">IF(_xlfn.ISOWEEKNUM($N$2)=A1021,1,0)</f>
        <v>0</v>
      </c>
      <c r="C1033" s="216">
        <f t="shared" si="467"/>
        <v>10</v>
      </c>
      <c r="D1033" s="216">
        <f>A1021</f>
        <v>43</v>
      </c>
      <c r="E1033" s="216">
        <f t="shared" si="468"/>
        <v>24</v>
      </c>
      <c r="F1033" s="217">
        <f>J1033</f>
        <v>45589</v>
      </c>
      <c r="G1033" s="216">
        <f t="shared" ca="1" si="464"/>
        <v>0</v>
      </c>
      <c r="H1033" s="218">
        <v>13</v>
      </c>
      <c r="I1033" s="219">
        <f>_xlfn.NUMBERVALUE(A1021&amp;H1033)</f>
        <v>4313</v>
      </c>
      <c r="J1033" s="366">
        <f>J1029+1</f>
        <v>45589</v>
      </c>
      <c r="K1033" s="84" t="s">
        <v>140</v>
      </c>
      <c r="L1033" s="84" t="s">
        <v>155</v>
      </c>
      <c r="M1033" s="85">
        <v>15</v>
      </c>
      <c r="N1033" s="369" t="str">
        <f t="shared" ref="N1033" si="488">AK1034&amp;"
"&amp;AL1034&amp;"
"&amp;AM1034</f>
        <v>Jeudi
24
Octobre</v>
      </c>
      <c r="O1033" s="86">
        <v>7</v>
      </c>
      <c r="P1033" s="87">
        <v>17</v>
      </c>
      <c r="Q1033" s="88">
        <v>9</v>
      </c>
      <c r="R1033" s="89"/>
      <c r="S1033" s="89"/>
      <c r="T1033" s="89"/>
      <c r="U1033" s="90"/>
      <c r="V1033" s="91">
        <v>2.7E-2</v>
      </c>
      <c r="W1033" s="92"/>
      <c r="X1033" s="93"/>
      <c r="Y1033" s="92"/>
      <c r="Z1033" s="94"/>
      <c r="AA1033" s="94"/>
      <c r="AB1033" s="95"/>
      <c r="AC1033" s="298"/>
      <c r="AD1033" s="308"/>
      <c r="AF1033">
        <f t="shared" si="469"/>
        <v>0</v>
      </c>
      <c r="AG1033">
        <f t="shared" si="470"/>
        <v>86</v>
      </c>
      <c r="AH1033">
        <f t="shared" si="471"/>
        <v>86</v>
      </c>
      <c r="AI1033" s="20">
        <f>AI1029+1</f>
        <v>45589</v>
      </c>
      <c r="AJ1033" s="155"/>
      <c r="AK1033" s="155"/>
      <c r="AL1033" s="155"/>
      <c r="AM1033" s="155"/>
      <c r="AO1033">
        <f t="shared" si="466"/>
        <v>9</v>
      </c>
    </row>
    <row r="1034" spans="1:41" ht="18">
      <c r="A1034" s="384"/>
      <c r="B1034" s="215">
        <f ca="1">IF(_xlfn.ISOWEEKNUM($N$2)=A1021,1,0)</f>
        <v>0</v>
      </c>
      <c r="C1034" s="216">
        <f t="shared" si="467"/>
        <v>10</v>
      </c>
      <c r="D1034" s="216">
        <f>A1021</f>
        <v>43</v>
      </c>
      <c r="E1034" s="216">
        <f t="shared" si="468"/>
        <v>24</v>
      </c>
      <c r="F1034" s="217">
        <f>J1033</f>
        <v>45589</v>
      </c>
      <c r="G1034" s="216">
        <f t="shared" ca="1" si="464"/>
        <v>0</v>
      </c>
      <c r="H1034" s="218">
        <v>14</v>
      </c>
      <c r="I1034" s="219">
        <f>_xlfn.NUMBERVALUE(A1021&amp;H1034)</f>
        <v>4314</v>
      </c>
      <c r="J1034" s="367"/>
      <c r="K1034" s="96"/>
      <c r="L1034" s="101"/>
      <c r="M1034" s="97"/>
      <c r="N1034" s="370"/>
      <c r="O1034" s="98"/>
      <c r="P1034" s="98"/>
      <c r="Q1034" s="99"/>
      <c r="R1034" s="89"/>
      <c r="S1034" s="89"/>
      <c r="T1034" s="89"/>
      <c r="U1034" s="114"/>
      <c r="V1034" s="115"/>
      <c r="W1034" s="116"/>
      <c r="X1034" s="117"/>
      <c r="Y1034" s="116"/>
      <c r="Z1034" s="94"/>
      <c r="AA1034" s="94"/>
      <c r="AB1034" s="118"/>
      <c r="AC1034" s="302"/>
      <c r="AD1034" s="303"/>
      <c r="AF1034">
        <f t="shared" si="469"/>
        <v>0</v>
      </c>
      <c r="AG1034">
        <f t="shared" si="470"/>
        <v>0</v>
      </c>
      <c r="AH1034">
        <f t="shared" si="471"/>
        <v>0</v>
      </c>
      <c r="AI1034" s="20" t="str">
        <f>UPPER(LEFT(TEXT(AI1033,"jjjj")))&amp;RIGHT(TEXT(AI1033,"jjjj"),LEN(TEXT(AI1033,"jjjj"))-1)</f>
        <v>Jeudi</v>
      </c>
      <c r="AJ1034" s="155" t="str">
        <f>TEXT(AI1033,"jj")</f>
        <v>24</v>
      </c>
      <c r="AK1034" s="20" t="str">
        <f>UPPER(LEFT(TEXT(AI1033,"jjjj")))&amp;RIGHT(TEXT(AI1033,"jjjj"),LEN(TEXT(AI1033,"jjjj"))-1)</f>
        <v>Jeudi</v>
      </c>
      <c r="AL1034" s="155">
        <f>DAY(AI1033)</f>
        <v>24</v>
      </c>
      <c r="AM1034" s="20" t="str">
        <f>UPPER(LEFT(TEXT(AI1033,"mmmm")))&amp;RIGHT(TEXT(AI1033,"mmmm"),LEN(TEXT(AI1033,"mmmm"))-1)</f>
        <v>Octobre</v>
      </c>
      <c r="AO1034">
        <f t="shared" si="466"/>
        <v>0</v>
      </c>
    </row>
    <row r="1035" spans="1:41" ht="18">
      <c r="A1035" s="384"/>
      <c r="B1035" s="215">
        <f ca="1">IF(_xlfn.ISOWEEKNUM($N$2)=A1021,1,0)</f>
        <v>0</v>
      </c>
      <c r="C1035" s="216">
        <f t="shared" si="467"/>
        <v>10</v>
      </c>
      <c r="D1035" s="216">
        <f>A1021</f>
        <v>43</v>
      </c>
      <c r="E1035" s="216">
        <f t="shared" si="468"/>
        <v>24</v>
      </c>
      <c r="F1035" s="217">
        <f>J1033</f>
        <v>45589</v>
      </c>
      <c r="G1035" s="216">
        <f t="shared" ca="1" si="464"/>
        <v>0</v>
      </c>
      <c r="H1035" s="218">
        <v>15</v>
      </c>
      <c r="I1035" s="219">
        <f>_xlfn.NUMBERVALUE(A1021&amp;H1035)</f>
        <v>4315</v>
      </c>
      <c r="J1035" s="367"/>
      <c r="K1035" s="101"/>
      <c r="L1035" s="101"/>
      <c r="M1035" s="97"/>
      <c r="N1035" s="370"/>
      <c r="O1035" s="102"/>
      <c r="P1035" s="98"/>
      <c r="Q1035" s="88"/>
      <c r="R1035" s="100"/>
      <c r="S1035" s="100"/>
      <c r="T1035" s="100"/>
      <c r="U1035" s="119"/>
      <c r="V1035" s="120"/>
      <c r="W1035" s="121"/>
      <c r="X1035" s="122"/>
      <c r="Y1035" s="121"/>
      <c r="Z1035" s="94"/>
      <c r="AA1035" s="94"/>
      <c r="AB1035" s="123"/>
      <c r="AC1035" s="304"/>
      <c r="AD1035" s="305"/>
      <c r="AF1035">
        <f t="shared" si="469"/>
        <v>0</v>
      </c>
      <c r="AG1035">
        <f t="shared" si="470"/>
        <v>0</v>
      </c>
      <c r="AH1035">
        <f t="shared" si="471"/>
        <v>0</v>
      </c>
      <c r="AI1035" s="155"/>
      <c r="AJ1035" s="155"/>
      <c r="AK1035" s="155"/>
      <c r="AL1035" s="155"/>
      <c r="AM1035" s="155"/>
      <c r="AO1035">
        <f t="shared" si="466"/>
        <v>0</v>
      </c>
    </row>
    <row r="1036" spans="1:41" ht="18.75" thickBot="1">
      <c r="A1036" s="384"/>
      <c r="B1036" s="215">
        <f ca="1">IF(_xlfn.ISOWEEKNUM($N$2)=A1021,1,0)</f>
        <v>0</v>
      </c>
      <c r="C1036" s="216">
        <f t="shared" si="467"/>
        <v>10</v>
      </c>
      <c r="D1036" s="216">
        <f>A1021</f>
        <v>43</v>
      </c>
      <c r="E1036" s="216">
        <f t="shared" si="468"/>
        <v>24</v>
      </c>
      <c r="F1036" s="217">
        <f>J1033</f>
        <v>45589</v>
      </c>
      <c r="G1036" s="216">
        <f t="shared" ca="1" si="464"/>
        <v>0</v>
      </c>
      <c r="H1036" s="218">
        <v>16</v>
      </c>
      <c r="I1036" s="219">
        <f>_xlfn.NUMBERVALUE(A1021&amp;H1036)</f>
        <v>4316</v>
      </c>
      <c r="J1036" s="368"/>
      <c r="K1036" s="103"/>
      <c r="L1036" s="103"/>
      <c r="M1036" s="104"/>
      <c r="N1036" s="371"/>
      <c r="O1036" s="105"/>
      <c r="P1036" s="105"/>
      <c r="Q1036" s="106"/>
      <c r="R1036" s="107"/>
      <c r="S1036" s="107"/>
      <c r="T1036" s="107"/>
      <c r="U1036" s="124"/>
      <c r="V1036" s="125"/>
      <c r="W1036" s="126"/>
      <c r="X1036" s="127"/>
      <c r="Y1036" s="126"/>
      <c r="Z1036" s="112"/>
      <c r="AA1036" s="112"/>
      <c r="AB1036" s="128"/>
      <c r="AC1036" s="306"/>
      <c r="AD1036" s="307"/>
      <c r="AF1036">
        <f t="shared" si="469"/>
        <v>0</v>
      </c>
      <c r="AG1036">
        <f t="shared" si="470"/>
        <v>0</v>
      </c>
      <c r="AH1036">
        <f t="shared" si="471"/>
        <v>0</v>
      </c>
      <c r="AI1036" s="155"/>
      <c r="AJ1036" s="155"/>
      <c r="AK1036" s="155"/>
      <c r="AL1036" s="155"/>
      <c r="AM1036" s="155"/>
      <c r="AO1036">
        <f t="shared" si="466"/>
        <v>0</v>
      </c>
    </row>
    <row r="1037" spans="1:41" ht="18" customHeight="1">
      <c r="A1037" s="384"/>
      <c r="B1037" s="215">
        <f ca="1">IF(_xlfn.ISOWEEKNUM($N$2)=A1021,1,0)</f>
        <v>0</v>
      </c>
      <c r="C1037" s="216">
        <f t="shared" si="467"/>
        <v>10</v>
      </c>
      <c r="D1037" s="216">
        <f>A1021</f>
        <v>43</v>
      </c>
      <c r="E1037" s="216">
        <f t="shared" si="468"/>
        <v>25</v>
      </c>
      <c r="F1037" s="217">
        <f>J1037</f>
        <v>45590</v>
      </c>
      <c r="G1037" s="216">
        <f t="shared" ref="G1037:G1100" ca="1" si="489">IF(F1037=N$2,1,0)</f>
        <v>0</v>
      </c>
      <c r="H1037" s="218">
        <v>17</v>
      </c>
      <c r="I1037" s="219">
        <f>_xlfn.NUMBERVALUE(A1021&amp;H1037)</f>
        <v>4317</v>
      </c>
      <c r="J1037" s="366">
        <f>J1033+1</f>
        <v>45590</v>
      </c>
      <c r="K1037" s="84" t="s">
        <v>140</v>
      </c>
      <c r="L1037" s="84" t="s">
        <v>155</v>
      </c>
      <c r="M1037" s="85">
        <v>15</v>
      </c>
      <c r="N1037" s="369" t="str">
        <f t="shared" ref="N1037" si="490">AK1038&amp;"
"&amp;AL1038&amp;"
"&amp;AM1038</f>
        <v>Vendredi
25
Octobre</v>
      </c>
      <c r="O1037" s="86">
        <v>7</v>
      </c>
      <c r="P1037" s="87">
        <v>17</v>
      </c>
      <c r="Q1037" s="88">
        <v>8</v>
      </c>
      <c r="R1037" s="89"/>
      <c r="S1037" s="89"/>
      <c r="T1037" s="89"/>
      <c r="U1037" s="90"/>
      <c r="V1037" s="91">
        <v>3.2000000000000001E-2</v>
      </c>
      <c r="W1037" s="92"/>
      <c r="X1037" s="93"/>
      <c r="Y1037" s="92"/>
      <c r="Z1037" s="94"/>
      <c r="AA1037" s="94"/>
      <c r="AB1037" s="95"/>
      <c r="AC1037" s="309" t="s">
        <v>140</v>
      </c>
      <c r="AD1037" s="308" t="s">
        <v>132</v>
      </c>
      <c r="AF1037">
        <f t="shared" si="469"/>
        <v>0</v>
      </c>
      <c r="AG1037">
        <f t="shared" si="470"/>
        <v>86</v>
      </c>
      <c r="AH1037">
        <f t="shared" si="471"/>
        <v>86</v>
      </c>
      <c r="AI1037" s="20">
        <f>AI1033+1</f>
        <v>45590</v>
      </c>
      <c r="AJ1037" s="155"/>
      <c r="AK1037" s="155"/>
      <c r="AL1037" s="155"/>
      <c r="AM1037" s="155"/>
      <c r="AO1037">
        <f t="shared" ref="AO1037:AO1100" si="491">SUM(Q1037:T1037)</f>
        <v>8</v>
      </c>
    </row>
    <row r="1038" spans="1:41" ht="18">
      <c r="A1038" s="384"/>
      <c r="B1038" s="215">
        <f ca="1">IF(_xlfn.ISOWEEKNUM($N$2)=A1021,1,0)</f>
        <v>0</v>
      </c>
      <c r="C1038" s="216">
        <f t="shared" ref="C1038:C1101" si="492">MONTH(F1038)</f>
        <v>10</v>
      </c>
      <c r="D1038" s="216">
        <f>A1021</f>
        <v>43</v>
      </c>
      <c r="E1038" s="216">
        <f t="shared" ref="E1038:E1101" si="493">DAY(F1038)</f>
        <v>25</v>
      </c>
      <c r="F1038" s="217">
        <f>J1037</f>
        <v>45590</v>
      </c>
      <c r="G1038" s="216">
        <f t="shared" ca="1" si="489"/>
        <v>0</v>
      </c>
      <c r="H1038" s="218">
        <v>18</v>
      </c>
      <c r="I1038" s="219">
        <f>_xlfn.NUMBERVALUE(A1021&amp;H1038)</f>
        <v>4318</v>
      </c>
      <c r="J1038" s="367"/>
      <c r="K1038" s="96"/>
      <c r="L1038" s="101"/>
      <c r="M1038" s="97"/>
      <c r="N1038" s="370"/>
      <c r="O1038" s="98"/>
      <c r="P1038" s="98"/>
      <c r="Q1038" s="99"/>
      <c r="R1038" s="89"/>
      <c r="S1038" s="89"/>
      <c r="T1038" s="89"/>
      <c r="U1038" s="114"/>
      <c r="V1038" s="115"/>
      <c r="W1038" s="116"/>
      <c r="X1038" s="117"/>
      <c r="Y1038" s="116"/>
      <c r="Z1038" s="94"/>
      <c r="AA1038" s="94"/>
      <c r="AB1038" s="118"/>
      <c r="AC1038" s="298">
        <v>235</v>
      </c>
      <c r="AD1038" s="303"/>
      <c r="AF1038">
        <f t="shared" ref="AF1038:AF1101" si="494">IF(ISNUMBER(AC1038)=TRUE,AC1038,0)</f>
        <v>235</v>
      </c>
      <c r="AG1038">
        <f t="shared" ref="AG1038:AG1101" si="495">IF(ISNUMBER(MATCH(K1038,$AG$7:$AQ$7,0))=TRUE,LOOKUP(K1038,$AG$7:$AQ$7,$AG$8:$AQ$8),0)</f>
        <v>0</v>
      </c>
      <c r="AH1038">
        <f t="shared" ref="AH1038:AH1101" si="496">AF1038+AG1038</f>
        <v>235</v>
      </c>
      <c r="AI1038" s="20" t="str">
        <f>UPPER(LEFT(TEXT(AI1037,"jjjj")))&amp;RIGHT(TEXT(AI1037,"jjjj"),LEN(TEXT(AI1037,"jjjj"))-1)</f>
        <v>Vendredi</v>
      </c>
      <c r="AJ1038" s="155" t="str">
        <f>TEXT(AI1037,"jj")</f>
        <v>25</v>
      </c>
      <c r="AK1038" s="20" t="str">
        <f>UPPER(LEFT(TEXT(AI1037,"jjjj")))&amp;RIGHT(TEXT(AI1037,"jjjj"),LEN(TEXT(AI1037,"jjjj"))-1)</f>
        <v>Vendredi</v>
      </c>
      <c r="AL1038" s="155">
        <f>DAY(AI1037)</f>
        <v>25</v>
      </c>
      <c r="AM1038" s="20" t="str">
        <f>UPPER(LEFT(TEXT(AI1037,"mmmm")))&amp;RIGHT(TEXT(AI1037,"mmmm"),LEN(TEXT(AI1037,"mmmm"))-1)</f>
        <v>Octobre</v>
      </c>
      <c r="AO1038">
        <f t="shared" si="491"/>
        <v>0</v>
      </c>
    </row>
    <row r="1039" spans="1:41" ht="18">
      <c r="A1039" s="384"/>
      <c r="B1039" s="215">
        <f ca="1">IF(_xlfn.ISOWEEKNUM($N$2)=A1021,1,0)</f>
        <v>0</v>
      </c>
      <c r="C1039" s="216">
        <f t="shared" si="492"/>
        <v>10</v>
      </c>
      <c r="D1039" s="216">
        <f>A1021</f>
        <v>43</v>
      </c>
      <c r="E1039" s="216">
        <f t="shared" si="493"/>
        <v>25</v>
      </c>
      <c r="F1039" s="217">
        <f>J1037</f>
        <v>45590</v>
      </c>
      <c r="G1039" s="216">
        <f t="shared" ca="1" si="489"/>
        <v>0</v>
      </c>
      <c r="H1039" s="218">
        <v>19</v>
      </c>
      <c r="I1039" s="219">
        <f>_xlfn.NUMBERVALUE(A1021&amp;H1039)</f>
        <v>4319</v>
      </c>
      <c r="J1039" s="367"/>
      <c r="K1039" s="101"/>
      <c r="L1039" s="101"/>
      <c r="M1039" s="97"/>
      <c r="N1039" s="370"/>
      <c r="O1039" s="102"/>
      <c r="P1039" s="98"/>
      <c r="Q1039" s="88"/>
      <c r="R1039" s="100"/>
      <c r="S1039" s="100"/>
      <c r="T1039" s="100"/>
      <c r="U1039" s="119"/>
      <c r="V1039" s="120"/>
      <c r="W1039" s="121"/>
      <c r="X1039" s="122"/>
      <c r="Y1039" s="121"/>
      <c r="Z1039" s="94"/>
      <c r="AA1039" s="94"/>
      <c r="AB1039" s="123"/>
      <c r="AC1039" s="304"/>
      <c r="AD1039" s="305"/>
      <c r="AF1039">
        <f t="shared" si="494"/>
        <v>0</v>
      </c>
      <c r="AG1039">
        <f t="shared" si="495"/>
        <v>0</v>
      </c>
      <c r="AH1039">
        <f t="shared" si="496"/>
        <v>0</v>
      </c>
      <c r="AI1039" s="155"/>
      <c r="AJ1039" s="155"/>
      <c r="AK1039" s="155"/>
      <c r="AL1039" s="155"/>
      <c r="AM1039" s="155"/>
      <c r="AO1039">
        <f t="shared" si="491"/>
        <v>0</v>
      </c>
    </row>
    <row r="1040" spans="1:41" ht="18.75" thickBot="1">
      <c r="A1040" s="384"/>
      <c r="B1040" s="215">
        <f ca="1">IF(_xlfn.ISOWEEKNUM($N$2)=A1021,1,0)</f>
        <v>0</v>
      </c>
      <c r="C1040" s="216">
        <f t="shared" si="492"/>
        <v>10</v>
      </c>
      <c r="D1040" s="216">
        <f>A1021</f>
        <v>43</v>
      </c>
      <c r="E1040" s="216">
        <f t="shared" si="493"/>
        <v>25</v>
      </c>
      <c r="F1040" s="217">
        <f>J1037</f>
        <v>45590</v>
      </c>
      <c r="G1040" s="216">
        <f t="shared" ca="1" si="489"/>
        <v>0</v>
      </c>
      <c r="H1040" s="218">
        <v>20</v>
      </c>
      <c r="I1040" s="219">
        <f>_xlfn.NUMBERVALUE(A1021&amp;H1040)</f>
        <v>4320</v>
      </c>
      <c r="J1040" s="368"/>
      <c r="K1040" s="103"/>
      <c r="L1040" s="103"/>
      <c r="M1040" s="104"/>
      <c r="N1040" s="371"/>
      <c r="O1040" s="105"/>
      <c r="P1040" s="105"/>
      <c r="Q1040" s="106"/>
      <c r="R1040" s="107"/>
      <c r="S1040" s="107"/>
      <c r="T1040" s="107"/>
      <c r="U1040" s="124"/>
      <c r="V1040" s="125"/>
      <c r="W1040" s="126"/>
      <c r="X1040" s="127"/>
      <c r="Y1040" s="126"/>
      <c r="Z1040" s="112"/>
      <c r="AA1040" s="112"/>
      <c r="AB1040" s="128"/>
      <c r="AC1040" s="306"/>
      <c r="AD1040" s="307"/>
      <c r="AF1040">
        <f t="shared" si="494"/>
        <v>0</v>
      </c>
      <c r="AG1040">
        <f t="shared" si="495"/>
        <v>0</v>
      </c>
      <c r="AH1040">
        <f t="shared" si="496"/>
        <v>0</v>
      </c>
      <c r="AI1040" s="155"/>
      <c r="AJ1040" s="155"/>
      <c r="AK1040" s="155"/>
      <c r="AL1040" s="155"/>
      <c r="AM1040" s="155"/>
      <c r="AO1040">
        <f t="shared" si="491"/>
        <v>0</v>
      </c>
    </row>
    <row r="1041" spans="1:41" ht="18" customHeight="1">
      <c r="A1041" s="384"/>
      <c r="B1041" s="215">
        <f ca="1">IF(_xlfn.ISOWEEKNUM($N$2)=A1021,1,0)</f>
        <v>0</v>
      </c>
      <c r="C1041" s="216">
        <f t="shared" si="492"/>
        <v>10</v>
      </c>
      <c r="D1041" s="216">
        <f>A1021</f>
        <v>43</v>
      </c>
      <c r="E1041" s="216">
        <f t="shared" si="493"/>
        <v>26</v>
      </c>
      <c r="F1041" s="217">
        <f>J1041</f>
        <v>45591</v>
      </c>
      <c r="G1041" s="216">
        <f t="shared" ca="1" si="489"/>
        <v>0</v>
      </c>
      <c r="H1041" s="218">
        <v>21</v>
      </c>
      <c r="I1041" s="219">
        <f>_xlfn.NUMBERVALUE(A1021&amp;H1041)</f>
        <v>4321</v>
      </c>
      <c r="J1041" s="372">
        <f>J1037+1</f>
        <v>45591</v>
      </c>
      <c r="K1041" s="52"/>
      <c r="L1041" s="53"/>
      <c r="M1041" s="54"/>
      <c r="N1041" s="374" t="str">
        <f t="shared" ref="N1041" si="497">AK1042&amp;"
"&amp;AL1042&amp;"
"&amp;AM1042</f>
        <v>Samedi
26
Octobre</v>
      </c>
      <c r="O1041" s="55"/>
      <c r="P1041" s="56"/>
      <c r="Q1041" s="57"/>
      <c r="R1041" s="58"/>
      <c r="S1041" s="58"/>
      <c r="T1041" s="58"/>
      <c r="U1041" s="59"/>
      <c r="V1041" s="60"/>
      <c r="W1041" s="61"/>
      <c r="X1041" s="62"/>
      <c r="Y1041" s="61"/>
      <c r="Z1041" s="63"/>
      <c r="AA1041" s="63"/>
      <c r="AB1041" s="64"/>
      <c r="AC1041" s="310"/>
      <c r="AD1041" s="311"/>
      <c r="AF1041">
        <f t="shared" si="494"/>
        <v>0</v>
      </c>
      <c r="AG1041">
        <f t="shared" si="495"/>
        <v>0</v>
      </c>
      <c r="AH1041">
        <f t="shared" si="496"/>
        <v>0</v>
      </c>
      <c r="AI1041" s="20">
        <f>AI1037+1</f>
        <v>45591</v>
      </c>
      <c r="AJ1041" s="155"/>
      <c r="AK1041" s="155"/>
      <c r="AL1041" s="155"/>
      <c r="AM1041" s="155"/>
      <c r="AO1041">
        <f t="shared" si="491"/>
        <v>0</v>
      </c>
    </row>
    <row r="1042" spans="1:41" ht="18.75" thickBot="1">
      <c r="A1042" s="384"/>
      <c r="B1042" s="215">
        <f ca="1">IF(_xlfn.ISOWEEKNUM($N$2)=A1021,1,0)</f>
        <v>0</v>
      </c>
      <c r="C1042" s="216">
        <f t="shared" si="492"/>
        <v>10</v>
      </c>
      <c r="D1042" s="216">
        <f>A1021</f>
        <v>43</v>
      </c>
      <c r="E1042" s="216">
        <f t="shared" si="493"/>
        <v>26</v>
      </c>
      <c r="F1042" s="217">
        <f>J1041</f>
        <v>45591</v>
      </c>
      <c r="G1042" s="216">
        <f t="shared" ca="1" si="489"/>
        <v>0</v>
      </c>
      <c r="H1042" s="218">
        <v>22</v>
      </c>
      <c r="I1042" s="219">
        <f>_xlfn.NUMBERVALUE(A1021&amp;H1042)</f>
        <v>4322</v>
      </c>
      <c r="J1042" s="373"/>
      <c r="K1042" s="53"/>
      <c r="L1042" s="53"/>
      <c r="M1042" s="65"/>
      <c r="N1042" s="375"/>
      <c r="O1042" s="66"/>
      <c r="P1042" s="66"/>
      <c r="Q1042" s="67"/>
      <c r="R1042" s="68"/>
      <c r="S1042" s="68"/>
      <c r="T1042" s="68"/>
      <c r="U1042" s="69"/>
      <c r="V1042" s="70"/>
      <c r="W1042" s="71"/>
      <c r="X1042" s="72"/>
      <c r="Y1042" s="71"/>
      <c r="Z1042" s="73"/>
      <c r="AA1042" s="73"/>
      <c r="AB1042" s="74"/>
      <c r="AC1042" s="312"/>
      <c r="AD1042" s="313"/>
      <c r="AF1042">
        <f t="shared" si="494"/>
        <v>0</v>
      </c>
      <c r="AG1042">
        <f t="shared" si="495"/>
        <v>0</v>
      </c>
      <c r="AH1042">
        <f t="shared" si="496"/>
        <v>0</v>
      </c>
      <c r="AI1042" s="20" t="str">
        <f>UPPER(LEFT(TEXT(AI1041,"jjjj")))&amp;RIGHT(TEXT(AI1041,"jjjj"),LEN(TEXT(AI1041,"jjjj"))-1)</f>
        <v>Samedi</v>
      </c>
      <c r="AJ1042" s="155" t="str">
        <f>TEXT(AI1041,"jj")</f>
        <v>26</v>
      </c>
      <c r="AK1042" s="20" t="str">
        <f>UPPER(LEFT(TEXT(AI1041,"jjjj")))&amp;RIGHT(TEXT(AI1041,"jjjj"),LEN(TEXT(AI1041,"jjjj"))-1)</f>
        <v>Samedi</v>
      </c>
      <c r="AL1042" s="155">
        <f>DAY(AI1041)</f>
        <v>26</v>
      </c>
      <c r="AM1042" s="20" t="str">
        <f>UPPER(LEFT(TEXT(AI1041,"mmmm")))&amp;RIGHT(TEXT(AI1041,"mmmm"),LEN(TEXT(AI1041,"mmmm"))-1)</f>
        <v>Octobre</v>
      </c>
      <c r="AO1042">
        <f t="shared" si="491"/>
        <v>0</v>
      </c>
    </row>
    <row r="1043" spans="1:41" ht="18" customHeight="1">
      <c r="A1043" s="384"/>
      <c r="B1043" s="215">
        <f ca="1">IF(_xlfn.ISOWEEKNUM($N$2)=A1021,1,0)</f>
        <v>0</v>
      </c>
      <c r="C1043" s="216">
        <f t="shared" si="492"/>
        <v>10</v>
      </c>
      <c r="D1043" s="216">
        <f>A1021</f>
        <v>43</v>
      </c>
      <c r="E1043" s="216">
        <f t="shared" si="493"/>
        <v>27</v>
      </c>
      <c r="F1043" s="217">
        <f>J1043</f>
        <v>45592</v>
      </c>
      <c r="G1043" s="216">
        <f t="shared" ca="1" si="489"/>
        <v>0</v>
      </c>
      <c r="H1043" s="218">
        <v>23</v>
      </c>
      <c r="I1043" s="219">
        <f>_xlfn.NUMBERVALUE(A1021&amp;H1043)</f>
        <v>4323</v>
      </c>
      <c r="J1043" s="372">
        <f>J1041+1</f>
        <v>45592</v>
      </c>
      <c r="K1043" s="75"/>
      <c r="L1043" s="75"/>
      <c r="M1043" s="54"/>
      <c r="N1043" s="374" t="str">
        <f t="shared" ref="N1043" si="498">AK1044&amp;"
"&amp;AL1044&amp;"
"&amp;AM1044</f>
        <v>Dimanche
27
Octobre</v>
      </c>
      <c r="O1043" s="76"/>
      <c r="P1043" s="77"/>
      <c r="Q1043" s="78"/>
      <c r="R1043" s="79"/>
      <c r="S1043" s="79"/>
      <c r="T1043" s="79"/>
      <c r="U1043" s="80"/>
      <c r="V1043" s="81"/>
      <c r="W1043" s="81"/>
      <c r="X1043" s="82"/>
      <c r="Y1043" s="81"/>
      <c r="Z1043" s="81"/>
      <c r="AA1043" s="81"/>
      <c r="AB1043" s="83"/>
      <c r="AC1043" s="314"/>
      <c r="AD1043" s="315"/>
      <c r="AF1043">
        <f t="shared" si="494"/>
        <v>0</v>
      </c>
      <c r="AG1043">
        <f t="shared" si="495"/>
        <v>0</v>
      </c>
      <c r="AH1043">
        <f t="shared" si="496"/>
        <v>0</v>
      </c>
      <c r="AI1043" s="20">
        <f>AI1041+1</f>
        <v>45592</v>
      </c>
      <c r="AJ1043" s="155"/>
      <c r="AK1043" s="155"/>
      <c r="AL1043" s="155"/>
      <c r="AM1043" s="155"/>
      <c r="AO1043">
        <f t="shared" si="491"/>
        <v>0</v>
      </c>
    </row>
    <row r="1044" spans="1:41" ht="18.75" thickBot="1">
      <c r="A1044" s="385"/>
      <c r="B1044" s="220">
        <f ca="1">IF(_xlfn.ISOWEEKNUM($N$2)=A1021,1,0)</f>
        <v>0</v>
      </c>
      <c r="C1044" s="216">
        <f t="shared" si="492"/>
        <v>10</v>
      </c>
      <c r="D1044" s="216">
        <f>A1021</f>
        <v>43</v>
      </c>
      <c r="E1044" s="216">
        <f t="shared" si="493"/>
        <v>27</v>
      </c>
      <c r="F1044" s="217">
        <f>J1043</f>
        <v>45592</v>
      </c>
      <c r="G1044" s="221">
        <f t="shared" ca="1" si="489"/>
        <v>0</v>
      </c>
      <c r="H1044" s="218">
        <v>24</v>
      </c>
      <c r="I1044" s="222">
        <f>_xlfn.NUMBERVALUE(A1021&amp;H1044)</f>
        <v>4324</v>
      </c>
      <c r="J1044" s="379"/>
      <c r="K1044" s="146"/>
      <c r="L1044" s="146"/>
      <c r="M1044" s="147"/>
      <c r="N1044" s="380"/>
      <c r="O1044" s="148"/>
      <c r="P1044" s="148"/>
      <c r="Q1044" s="149"/>
      <c r="R1044" s="150"/>
      <c r="S1044" s="150"/>
      <c r="T1044" s="150"/>
      <c r="U1044" s="151"/>
      <c r="V1044" s="152"/>
      <c r="W1044" s="152"/>
      <c r="X1044" s="153"/>
      <c r="Y1044" s="152"/>
      <c r="Z1044" s="152"/>
      <c r="AA1044" s="152"/>
      <c r="AB1044" s="154"/>
      <c r="AC1044" s="316"/>
      <c r="AD1044" s="317"/>
      <c r="AF1044">
        <f t="shared" si="494"/>
        <v>0</v>
      </c>
      <c r="AG1044">
        <f t="shared" si="495"/>
        <v>0</v>
      </c>
      <c r="AH1044">
        <f t="shared" si="496"/>
        <v>0</v>
      </c>
      <c r="AI1044" s="20" t="str">
        <f>UPPER(LEFT(TEXT(AI1043,"jjjj")))&amp;RIGHT(TEXT(AI1043,"jjjj"),LEN(TEXT(AI1043,"jjjj"))-1)</f>
        <v>Dimanche</v>
      </c>
      <c r="AJ1044" s="155" t="str">
        <f>TEXT(AI1043,"jj")</f>
        <v>27</v>
      </c>
      <c r="AK1044" s="20" t="str">
        <f>UPPER(LEFT(TEXT(AI1043,"jjjj")))&amp;RIGHT(TEXT(AI1043,"jjjj"),LEN(TEXT(AI1043,"jjjj"))-1)</f>
        <v>Dimanche</v>
      </c>
      <c r="AL1044" s="155">
        <f>DAY(AI1043)</f>
        <v>27</v>
      </c>
      <c r="AM1044" s="20" t="str">
        <f>UPPER(LEFT(TEXT(AI1043,"mmmm")))&amp;RIGHT(TEXT(AI1043,"mmmm"),LEN(TEXT(AI1043,"mmmm"))-1)</f>
        <v>Octobre</v>
      </c>
      <c r="AO1044">
        <f t="shared" si="491"/>
        <v>0</v>
      </c>
    </row>
    <row r="1045" spans="1:41" ht="18.75" customHeight="1" thickTop="1">
      <c r="A1045" s="383">
        <f>A1021+1</f>
        <v>44</v>
      </c>
      <c r="B1045" s="210">
        <f ca="1">IF(_xlfn.ISOWEEKNUM($N$2)=A1045,1,0)</f>
        <v>0</v>
      </c>
      <c r="C1045" s="211">
        <f t="shared" si="492"/>
        <v>10</v>
      </c>
      <c r="D1045" s="211">
        <f>A1045</f>
        <v>44</v>
      </c>
      <c r="E1045" s="211">
        <f t="shared" si="493"/>
        <v>28</v>
      </c>
      <c r="F1045" s="212">
        <f>J1045</f>
        <v>45593</v>
      </c>
      <c r="G1045" s="211">
        <f t="shared" ca="1" si="489"/>
        <v>0</v>
      </c>
      <c r="H1045" s="213">
        <v>1</v>
      </c>
      <c r="I1045" s="214">
        <f>_xlfn.NUMBERVALUE(A1045&amp;0&amp;H1045)</f>
        <v>4401</v>
      </c>
      <c r="J1045" s="386">
        <f>J1043+1</f>
        <v>45593</v>
      </c>
      <c r="K1045" s="134" t="s">
        <v>140</v>
      </c>
      <c r="L1045" s="134" t="s">
        <v>155</v>
      </c>
      <c r="M1045" s="135">
        <v>15</v>
      </c>
      <c r="N1045" s="387" t="str">
        <f t="shared" ref="N1045" si="499">AK1046&amp;"
"&amp;AL1046&amp;"
"&amp;AM1046</f>
        <v>Lundi
28
Octobre</v>
      </c>
      <c r="O1045" s="136">
        <v>10</v>
      </c>
      <c r="P1045" s="137">
        <v>17</v>
      </c>
      <c r="Q1045" s="138">
        <v>6</v>
      </c>
      <c r="R1045" s="139"/>
      <c r="S1045" s="139"/>
      <c r="T1045" s="139"/>
      <c r="U1045" s="140"/>
      <c r="V1045" s="141">
        <v>0</v>
      </c>
      <c r="W1045" s="142"/>
      <c r="X1045" s="143"/>
      <c r="Y1045" s="142"/>
      <c r="Z1045" s="144"/>
      <c r="AA1045" s="144"/>
      <c r="AB1045" s="145"/>
      <c r="AC1045" s="296" t="s">
        <v>132</v>
      </c>
      <c r="AD1045" s="297" t="s">
        <v>140</v>
      </c>
      <c r="AF1045">
        <f t="shared" si="494"/>
        <v>0</v>
      </c>
      <c r="AG1045">
        <f t="shared" si="495"/>
        <v>86</v>
      </c>
      <c r="AH1045">
        <f t="shared" si="496"/>
        <v>86</v>
      </c>
      <c r="AI1045" s="20">
        <f>J1045</f>
        <v>45593</v>
      </c>
      <c r="AJ1045" s="19"/>
      <c r="AK1045" s="19"/>
      <c r="AL1045" s="19"/>
      <c r="AM1045" s="20"/>
      <c r="AO1045">
        <f t="shared" si="491"/>
        <v>6</v>
      </c>
    </row>
    <row r="1046" spans="1:41" ht="18">
      <c r="A1046" s="384"/>
      <c r="B1046" s="215">
        <f ca="1">IF(_xlfn.ISOWEEKNUM($N$2)=A1045,1,0)</f>
        <v>0</v>
      </c>
      <c r="C1046" s="216">
        <f t="shared" si="492"/>
        <v>10</v>
      </c>
      <c r="D1046" s="216">
        <f>A1045</f>
        <v>44</v>
      </c>
      <c r="E1046" s="216">
        <f t="shared" si="493"/>
        <v>28</v>
      </c>
      <c r="F1046" s="217">
        <f>J1045</f>
        <v>45593</v>
      </c>
      <c r="G1046" s="216">
        <f t="shared" ca="1" si="489"/>
        <v>0</v>
      </c>
      <c r="H1046" s="218">
        <v>2</v>
      </c>
      <c r="I1046" s="219">
        <f>_xlfn.NUMBERVALUE(A1045&amp;0&amp;H1046)</f>
        <v>4402</v>
      </c>
      <c r="J1046" s="367"/>
      <c r="K1046" s="96"/>
      <c r="L1046" s="96"/>
      <c r="M1046" s="97"/>
      <c r="N1046" s="370"/>
      <c r="O1046" s="98"/>
      <c r="P1046" s="98"/>
      <c r="Q1046" s="99"/>
      <c r="R1046" s="100"/>
      <c r="S1046" s="100"/>
      <c r="T1046" s="100"/>
      <c r="U1046" s="90"/>
      <c r="V1046" s="91"/>
      <c r="W1046" s="92"/>
      <c r="X1046" s="93"/>
      <c r="Y1046" s="92"/>
      <c r="Z1046" s="94"/>
      <c r="AA1046" s="94"/>
      <c r="AB1046" s="95"/>
      <c r="AC1046" s="298">
        <v>235</v>
      </c>
      <c r="AD1046" s="299"/>
      <c r="AF1046">
        <f t="shared" si="494"/>
        <v>235</v>
      </c>
      <c r="AG1046">
        <f t="shared" si="495"/>
        <v>0</v>
      </c>
      <c r="AH1046">
        <f t="shared" si="496"/>
        <v>235</v>
      </c>
      <c r="AI1046" s="20" t="str">
        <f>UPPER(LEFT(TEXT(AI1045,"jjjj")))&amp;RIGHT(TEXT(AI1045,"jjjj"),LEN(TEXT(AI1045,"jjjj"))-1)</f>
        <v>Lundi</v>
      </c>
      <c r="AJ1046" s="155" t="str">
        <f>TEXT(AI1045,"jj")</f>
        <v>28</v>
      </c>
      <c r="AK1046" s="20" t="str">
        <f>UPPER(LEFT(TEXT(AI1045,"jjjj")))&amp;RIGHT(TEXT(AI1045,"jjjj"),LEN(TEXT(AI1045,"jjjj"))-1)</f>
        <v>Lundi</v>
      </c>
      <c r="AL1046" s="155">
        <f>DAY(AI1045)</f>
        <v>28</v>
      </c>
      <c r="AM1046" s="20" t="str">
        <f>UPPER(LEFT(TEXT(AI1045,"mmmm")))&amp;RIGHT(TEXT(AI1045,"mmmm"),LEN(TEXT(AI1045,"mmmm"))-1)</f>
        <v>Octobre</v>
      </c>
      <c r="AO1046">
        <f t="shared" si="491"/>
        <v>0</v>
      </c>
    </row>
    <row r="1047" spans="1:41" ht="18">
      <c r="A1047" s="384"/>
      <c r="B1047" s="215">
        <f ca="1">IF(_xlfn.ISOWEEKNUM($N$2)=A1045,1,0)</f>
        <v>0</v>
      </c>
      <c r="C1047" s="216">
        <f t="shared" si="492"/>
        <v>10</v>
      </c>
      <c r="D1047" s="216">
        <f>A1045</f>
        <v>44</v>
      </c>
      <c r="E1047" s="216">
        <f t="shared" si="493"/>
        <v>28</v>
      </c>
      <c r="F1047" s="217">
        <f>J1045</f>
        <v>45593</v>
      </c>
      <c r="G1047" s="216">
        <f t="shared" ca="1" si="489"/>
        <v>0</v>
      </c>
      <c r="H1047" s="218">
        <v>3</v>
      </c>
      <c r="I1047" s="219">
        <f>_xlfn.NUMBERVALUE(A1045&amp;0&amp;H1047)</f>
        <v>4403</v>
      </c>
      <c r="J1047" s="367"/>
      <c r="K1047" s="101"/>
      <c r="L1047" s="101"/>
      <c r="M1047" s="97"/>
      <c r="N1047" s="370"/>
      <c r="O1047" s="102"/>
      <c r="P1047" s="98"/>
      <c r="Q1047" s="88"/>
      <c r="R1047" s="89"/>
      <c r="S1047" s="89"/>
      <c r="T1047" s="89"/>
      <c r="U1047" s="90"/>
      <c r="V1047" s="91"/>
      <c r="W1047" s="92"/>
      <c r="X1047" s="93"/>
      <c r="Y1047" s="92"/>
      <c r="Z1047" s="94"/>
      <c r="AA1047" s="94"/>
      <c r="AB1047" s="95"/>
      <c r="AC1047" s="298"/>
      <c r="AD1047" s="299"/>
      <c r="AF1047">
        <f t="shared" si="494"/>
        <v>0</v>
      </c>
      <c r="AG1047">
        <f t="shared" si="495"/>
        <v>0</v>
      </c>
      <c r="AH1047">
        <f t="shared" si="496"/>
        <v>0</v>
      </c>
      <c r="AI1047" s="19"/>
      <c r="AJ1047" s="19"/>
      <c r="AK1047" s="19"/>
      <c r="AL1047" s="19"/>
      <c r="AM1047" s="19"/>
      <c r="AO1047">
        <f t="shared" si="491"/>
        <v>0</v>
      </c>
    </row>
    <row r="1048" spans="1:41" ht="18.75" thickBot="1">
      <c r="A1048" s="384"/>
      <c r="B1048" s="215">
        <f ca="1">IF(_xlfn.ISOWEEKNUM($N$2)=A1045,1,0)</f>
        <v>0</v>
      </c>
      <c r="C1048" s="216">
        <f t="shared" si="492"/>
        <v>10</v>
      </c>
      <c r="D1048" s="216">
        <f>A1045</f>
        <v>44</v>
      </c>
      <c r="E1048" s="216">
        <f t="shared" si="493"/>
        <v>28</v>
      </c>
      <c r="F1048" s="217">
        <f>J1045</f>
        <v>45593</v>
      </c>
      <c r="G1048" s="216">
        <f t="shared" ca="1" si="489"/>
        <v>0</v>
      </c>
      <c r="H1048" s="218">
        <v>4</v>
      </c>
      <c r="I1048" s="219">
        <f>_xlfn.NUMBERVALUE(A1045&amp;0&amp;H1048)</f>
        <v>4404</v>
      </c>
      <c r="J1048" s="368"/>
      <c r="K1048" s="103"/>
      <c r="L1048" s="103"/>
      <c r="M1048" s="104"/>
      <c r="N1048" s="371"/>
      <c r="O1048" s="105"/>
      <c r="P1048" s="105"/>
      <c r="Q1048" s="106"/>
      <c r="R1048" s="107"/>
      <c r="S1048" s="107"/>
      <c r="T1048" s="107"/>
      <c r="U1048" s="108"/>
      <c r="V1048" s="109"/>
      <c r="W1048" s="110"/>
      <c r="X1048" s="111"/>
      <c r="Y1048" s="110"/>
      <c r="Z1048" s="112"/>
      <c r="AA1048" s="112"/>
      <c r="AB1048" s="113"/>
      <c r="AC1048" s="300"/>
      <c r="AD1048" s="301"/>
      <c r="AF1048">
        <f t="shared" si="494"/>
        <v>0</v>
      </c>
      <c r="AG1048">
        <f t="shared" si="495"/>
        <v>0</v>
      </c>
      <c r="AH1048">
        <f t="shared" si="496"/>
        <v>0</v>
      </c>
      <c r="AI1048" s="20"/>
      <c r="AJ1048" s="19"/>
      <c r="AK1048" s="19"/>
      <c r="AL1048" s="19"/>
      <c r="AM1048" s="19"/>
      <c r="AO1048">
        <f t="shared" si="491"/>
        <v>0</v>
      </c>
    </row>
    <row r="1049" spans="1:41" ht="18" customHeight="1">
      <c r="A1049" s="384"/>
      <c r="B1049" s="215">
        <f ca="1">IF(_xlfn.ISOWEEKNUM($N$2)=A1045,1,0)</f>
        <v>0</v>
      </c>
      <c r="C1049" s="216">
        <f t="shared" si="492"/>
        <v>10</v>
      </c>
      <c r="D1049" s="216">
        <f>A1045</f>
        <v>44</v>
      </c>
      <c r="E1049" s="216">
        <f t="shared" si="493"/>
        <v>29</v>
      </c>
      <c r="F1049" s="217">
        <f>J1049</f>
        <v>45594</v>
      </c>
      <c r="G1049" s="216">
        <f t="shared" ca="1" si="489"/>
        <v>0</v>
      </c>
      <c r="H1049" s="218">
        <v>5</v>
      </c>
      <c r="I1049" s="219">
        <f>_xlfn.NUMBERVALUE(A1045&amp;0&amp;H1049)</f>
        <v>4405</v>
      </c>
      <c r="J1049" s="366">
        <f>J1045+1</f>
        <v>45594</v>
      </c>
      <c r="K1049" s="84" t="s">
        <v>140</v>
      </c>
      <c r="L1049" s="84" t="s">
        <v>155</v>
      </c>
      <c r="M1049" s="85">
        <v>15</v>
      </c>
      <c r="N1049" s="369" t="str">
        <f t="shared" ref="N1049" si="500">AK1050&amp;"
"&amp;AL1050&amp;"
"&amp;AM1050</f>
        <v>Mardi
29
Octobre</v>
      </c>
      <c r="O1049" s="86">
        <v>7</v>
      </c>
      <c r="P1049" s="87">
        <v>16</v>
      </c>
      <c r="Q1049" s="88">
        <v>8</v>
      </c>
      <c r="R1049" s="89"/>
      <c r="S1049" s="89"/>
      <c r="T1049" s="89"/>
      <c r="U1049" s="90"/>
      <c r="V1049" s="91">
        <v>0</v>
      </c>
      <c r="W1049" s="92"/>
      <c r="X1049" s="93"/>
      <c r="Y1049" s="92"/>
      <c r="Z1049" s="94"/>
      <c r="AA1049" s="94"/>
      <c r="AB1049" s="95"/>
      <c r="AC1049" s="298"/>
      <c r="AD1049" s="299"/>
      <c r="AF1049">
        <f t="shared" si="494"/>
        <v>0</v>
      </c>
      <c r="AG1049">
        <f t="shared" si="495"/>
        <v>86</v>
      </c>
      <c r="AH1049">
        <f t="shared" si="496"/>
        <v>86</v>
      </c>
      <c r="AI1049" s="20">
        <f>AI1045+1</f>
        <v>45594</v>
      </c>
      <c r="AJ1049" s="19"/>
      <c r="AK1049" s="19"/>
      <c r="AL1049" s="19"/>
      <c r="AM1049" s="19"/>
      <c r="AO1049">
        <f t="shared" si="491"/>
        <v>8</v>
      </c>
    </row>
    <row r="1050" spans="1:41" ht="18">
      <c r="A1050" s="384"/>
      <c r="B1050" s="215">
        <f ca="1">IF(_xlfn.ISOWEEKNUM($N$2)=A1045,1,0)</f>
        <v>0</v>
      </c>
      <c r="C1050" s="216">
        <f t="shared" si="492"/>
        <v>10</v>
      </c>
      <c r="D1050" s="216">
        <f>A1045</f>
        <v>44</v>
      </c>
      <c r="E1050" s="216">
        <f t="shared" si="493"/>
        <v>29</v>
      </c>
      <c r="F1050" s="217">
        <f>J1049</f>
        <v>45594</v>
      </c>
      <c r="G1050" s="216">
        <f t="shared" ca="1" si="489"/>
        <v>0</v>
      </c>
      <c r="H1050" s="218">
        <v>6</v>
      </c>
      <c r="I1050" s="219">
        <f>_xlfn.NUMBERVALUE(A1045&amp;0&amp;H1050)</f>
        <v>4406</v>
      </c>
      <c r="J1050" s="367"/>
      <c r="K1050" s="96"/>
      <c r="L1050" s="101"/>
      <c r="M1050" s="97"/>
      <c r="N1050" s="370"/>
      <c r="O1050" s="98"/>
      <c r="P1050" s="98"/>
      <c r="Q1050" s="99"/>
      <c r="R1050" s="89"/>
      <c r="S1050" s="89"/>
      <c r="T1050" s="89"/>
      <c r="U1050" s="90"/>
      <c r="V1050" s="91"/>
      <c r="W1050" s="92"/>
      <c r="X1050" s="93"/>
      <c r="Y1050" s="92"/>
      <c r="Z1050" s="94"/>
      <c r="AA1050" s="94"/>
      <c r="AB1050" s="95"/>
      <c r="AC1050" s="298"/>
      <c r="AD1050" s="299"/>
      <c r="AF1050">
        <f t="shared" si="494"/>
        <v>0</v>
      </c>
      <c r="AG1050">
        <f t="shared" si="495"/>
        <v>0</v>
      </c>
      <c r="AH1050">
        <f t="shared" si="496"/>
        <v>0</v>
      </c>
      <c r="AI1050" s="20" t="str">
        <f>UPPER(LEFT(TEXT(AI1049,"jjjj")))&amp;RIGHT(TEXT(AI1049,"jjjj"),LEN(TEXT(AI1049,"jjjj"))-1)</f>
        <v>Mardi</v>
      </c>
      <c r="AJ1050" s="155" t="str">
        <f>TEXT(AI1049,"jj")</f>
        <v>29</v>
      </c>
      <c r="AK1050" s="20" t="str">
        <f>UPPER(LEFT(TEXT(AI1049,"jjjj")))&amp;RIGHT(TEXT(AI1049,"jjjj"),LEN(TEXT(AI1049,"jjjj"))-1)</f>
        <v>Mardi</v>
      </c>
      <c r="AL1050" s="155">
        <f>DAY(AI1049)</f>
        <v>29</v>
      </c>
      <c r="AM1050" s="20" t="str">
        <f>UPPER(LEFT(TEXT(AI1049,"mmmm")))&amp;RIGHT(TEXT(AI1049,"mmmm"),LEN(TEXT(AI1049,"mmmm"))-1)</f>
        <v>Octobre</v>
      </c>
      <c r="AO1050">
        <f t="shared" si="491"/>
        <v>0</v>
      </c>
    </row>
    <row r="1051" spans="1:41" ht="18">
      <c r="A1051" s="384"/>
      <c r="B1051" s="215">
        <f ca="1">IF(_xlfn.ISOWEEKNUM($N$2)=A1045,1,0)</f>
        <v>0</v>
      </c>
      <c r="C1051" s="216">
        <f t="shared" si="492"/>
        <v>10</v>
      </c>
      <c r="D1051" s="216">
        <f>A1045</f>
        <v>44</v>
      </c>
      <c r="E1051" s="216">
        <f t="shared" si="493"/>
        <v>29</v>
      </c>
      <c r="F1051" s="217">
        <f>J1049</f>
        <v>45594</v>
      </c>
      <c r="G1051" s="216">
        <f t="shared" ca="1" si="489"/>
        <v>0</v>
      </c>
      <c r="H1051" s="218">
        <v>7</v>
      </c>
      <c r="I1051" s="219">
        <f>_xlfn.NUMBERVALUE(A1045&amp;0&amp;H1051)</f>
        <v>4407</v>
      </c>
      <c r="J1051" s="367"/>
      <c r="K1051" s="101"/>
      <c r="L1051" s="101"/>
      <c r="M1051" s="97"/>
      <c r="N1051" s="370"/>
      <c r="O1051" s="102"/>
      <c r="P1051" s="98"/>
      <c r="Q1051" s="88"/>
      <c r="R1051" s="100"/>
      <c r="S1051" s="100"/>
      <c r="T1051" s="100"/>
      <c r="U1051" s="90"/>
      <c r="V1051" s="91"/>
      <c r="W1051" s="92"/>
      <c r="X1051" s="93"/>
      <c r="Y1051" s="92"/>
      <c r="Z1051" s="94"/>
      <c r="AA1051" s="94"/>
      <c r="AB1051" s="95"/>
      <c r="AC1051" s="298"/>
      <c r="AD1051" s="299"/>
      <c r="AF1051">
        <f t="shared" si="494"/>
        <v>0</v>
      </c>
      <c r="AG1051">
        <f t="shared" si="495"/>
        <v>0</v>
      </c>
      <c r="AH1051">
        <f t="shared" si="496"/>
        <v>0</v>
      </c>
      <c r="AI1051" s="155"/>
      <c r="AJ1051" s="155"/>
      <c r="AK1051" s="155"/>
      <c r="AL1051" s="155"/>
      <c r="AM1051" s="155"/>
      <c r="AO1051">
        <f t="shared" si="491"/>
        <v>0</v>
      </c>
    </row>
    <row r="1052" spans="1:41" ht="18.75" thickBot="1">
      <c r="A1052" s="384"/>
      <c r="B1052" s="215">
        <f ca="1">IF(_xlfn.ISOWEEKNUM($N$2)=A1045,1,0)</f>
        <v>0</v>
      </c>
      <c r="C1052" s="216">
        <f t="shared" si="492"/>
        <v>10</v>
      </c>
      <c r="D1052" s="216">
        <f>A1045</f>
        <v>44</v>
      </c>
      <c r="E1052" s="216">
        <f t="shared" si="493"/>
        <v>29</v>
      </c>
      <c r="F1052" s="217">
        <f>J1049</f>
        <v>45594</v>
      </c>
      <c r="G1052" s="216">
        <f t="shared" ca="1" si="489"/>
        <v>0</v>
      </c>
      <c r="H1052" s="218">
        <v>8</v>
      </c>
      <c r="I1052" s="219">
        <f>_xlfn.NUMBERVALUE(A1045&amp;0&amp;H1052)</f>
        <v>4408</v>
      </c>
      <c r="J1052" s="368"/>
      <c r="K1052" s="103"/>
      <c r="L1052" s="103"/>
      <c r="M1052" s="104"/>
      <c r="N1052" s="371"/>
      <c r="O1052" s="105"/>
      <c r="P1052" s="105"/>
      <c r="Q1052" s="106"/>
      <c r="R1052" s="107"/>
      <c r="S1052" s="107"/>
      <c r="T1052" s="107"/>
      <c r="U1052" s="108"/>
      <c r="V1052" s="109"/>
      <c r="W1052" s="110"/>
      <c r="X1052" s="111"/>
      <c r="Y1052" s="110"/>
      <c r="Z1052" s="112"/>
      <c r="AA1052" s="112"/>
      <c r="AB1052" s="113"/>
      <c r="AC1052" s="300"/>
      <c r="AD1052" s="301"/>
      <c r="AF1052">
        <f t="shared" si="494"/>
        <v>0</v>
      </c>
      <c r="AG1052">
        <f t="shared" si="495"/>
        <v>0</v>
      </c>
      <c r="AH1052">
        <f t="shared" si="496"/>
        <v>0</v>
      </c>
      <c r="AI1052" s="155"/>
      <c r="AJ1052" s="155"/>
      <c r="AK1052" s="155"/>
      <c r="AL1052" s="155"/>
      <c r="AM1052" s="155"/>
      <c r="AO1052">
        <f t="shared" si="491"/>
        <v>0</v>
      </c>
    </row>
    <row r="1053" spans="1:41" ht="18" customHeight="1">
      <c r="A1053" s="384"/>
      <c r="B1053" s="215">
        <f ca="1">IF(_xlfn.ISOWEEKNUM($N$2)=A1045,1,0)</f>
        <v>0</v>
      </c>
      <c r="C1053" s="216">
        <f t="shared" si="492"/>
        <v>10</v>
      </c>
      <c r="D1053" s="216">
        <f>A1045</f>
        <v>44</v>
      </c>
      <c r="E1053" s="216">
        <f t="shared" si="493"/>
        <v>30</v>
      </c>
      <c r="F1053" s="217">
        <f>J1053</f>
        <v>45595</v>
      </c>
      <c r="G1053" s="216">
        <f t="shared" ca="1" si="489"/>
        <v>0</v>
      </c>
      <c r="H1053" s="218">
        <v>9</v>
      </c>
      <c r="I1053" s="219">
        <f>_xlfn.NUMBERVALUE(A1045&amp;0&amp;H1053)</f>
        <v>4409</v>
      </c>
      <c r="J1053" s="366">
        <f>J1049+1</f>
        <v>45595</v>
      </c>
      <c r="K1053" s="84" t="s">
        <v>140</v>
      </c>
      <c r="L1053" s="84" t="s">
        <v>155</v>
      </c>
      <c r="M1053" s="85">
        <v>15</v>
      </c>
      <c r="N1053" s="369" t="str">
        <f t="shared" ref="N1053" si="501">AK1054&amp;"
"&amp;AL1054&amp;"
"&amp;AM1054</f>
        <v>Mercredi
30
Octobre</v>
      </c>
      <c r="O1053" s="86">
        <v>7</v>
      </c>
      <c r="P1053" s="87">
        <v>16</v>
      </c>
      <c r="Q1053" s="88">
        <v>8</v>
      </c>
      <c r="R1053" s="89"/>
      <c r="S1053" s="89"/>
      <c r="T1053" s="89"/>
      <c r="U1053" s="90"/>
      <c r="V1053" s="91">
        <v>0</v>
      </c>
      <c r="W1053" s="92"/>
      <c r="X1053" s="93"/>
      <c r="Y1053" s="92"/>
      <c r="Z1053" s="94"/>
      <c r="AA1053" s="94"/>
      <c r="AB1053" s="95"/>
      <c r="AC1053" s="298"/>
      <c r="AD1053" s="299"/>
      <c r="AF1053">
        <f t="shared" si="494"/>
        <v>0</v>
      </c>
      <c r="AG1053">
        <f t="shared" si="495"/>
        <v>86</v>
      </c>
      <c r="AH1053">
        <f t="shared" si="496"/>
        <v>86</v>
      </c>
      <c r="AI1053" s="20">
        <f>AI1049+1</f>
        <v>45595</v>
      </c>
      <c r="AJ1053" s="155"/>
      <c r="AK1053" s="155"/>
      <c r="AL1053" s="155"/>
      <c r="AM1053" s="155"/>
      <c r="AO1053">
        <f t="shared" si="491"/>
        <v>8</v>
      </c>
    </row>
    <row r="1054" spans="1:41" ht="18">
      <c r="A1054" s="384"/>
      <c r="B1054" s="215">
        <f ca="1">IF(_xlfn.ISOWEEKNUM($N$2)=A1045,1,0)</f>
        <v>0</v>
      </c>
      <c r="C1054" s="216">
        <f t="shared" si="492"/>
        <v>10</v>
      </c>
      <c r="D1054" s="216">
        <f>A1045</f>
        <v>44</v>
      </c>
      <c r="E1054" s="216">
        <f t="shared" si="493"/>
        <v>30</v>
      </c>
      <c r="F1054" s="217">
        <f>J1053</f>
        <v>45595</v>
      </c>
      <c r="G1054" s="216">
        <f t="shared" ca="1" si="489"/>
        <v>0</v>
      </c>
      <c r="H1054" s="218">
        <v>10</v>
      </c>
      <c r="I1054" s="219">
        <f>_xlfn.NUMBERVALUE(A1045&amp;H1054)</f>
        <v>4410</v>
      </c>
      <c r="J1054" s="367"/>
      <c r="K1054" s="96"/>
      <c r="L1054" s="101"/>
      <c r="M1054" s="97"/>
      <c r="N1054" s="370"/>
      <c r="O1054" s="98"/>
      <c r="P1054" s="98"/>
      <c r="Q1054" s="99"/>
      <c r="R1054" s="89"/>
      <c r="S1054" s="89"/>
      <c r="T1054" s="89"/>
      <c r="U1054" s="114"/>
      <c r="V1054" s="115"/>
      <c r="W1054" s="116"/>
      <c r="X1054" s="117"/>
      <c r="Y1054" s="116"/>
      <c r="Z1054" s="94"/>
      <c r="AA1054" s="94"/>
      <c r="AB1054" s="118"/>
      <c r="AC1054" s="302"/>
      <c r="AD1054" s="303"/>
      <c r="AF1054">
        <f t="shared" si="494"/>
        <v>0</v>
      </c>
      <c r="AG1054">
        <f t="shared" si="495"/>
        <v>0</v>
      </c>
      <c r="AH1054">
        <f t="shared" si="496"/>
        <v>0</v>
      </c>
      <c r="AI1054" s="20" t="str">
        <f>UPPER(LEFT(TEXT(AI1053,"jjjj")))&amp;RIGHT(TEXT(AI1053,"jjjj"),LEN(TEXT(AI1053,"jjjj"))-1)</f>
        <v>Mercredi</v>
      </c>
      <c r="AJ1054" s="155" t="str">
        <f>TEXT(AI1053,"jj")</f>
        <v>30</v>
      </c>
      <c r="AK1054" s="20" t="str">
        <f>UPPER(LEFT(TEXT(AI1053,"jjjj")))&amp;RIGHT(TEXT(AI1053,"jjjj"),LEN(TEXT(AI1053,"jjjj"))-1)</f>
        <v>Mercredi</v>
      </c>
      <c r="AL1054" s="155">
        <f>DAY(AI1053)</f>
        <v>30</v>
      </c>
      <c r="AM1054" s="20" t="str">
        <f>UPPER(LEFT(TEXT(AI1053,"mmmm")))&amp;RIGHT(TEXT(AI1053,"mmmm"),LEN(TEXT(AI1053,"mmmm"))-1)</f>
        <v>Octobre</v>
      </c>
      <c r="AO1054">
        <f t="shared" si="491"/>
        <v>0</v>
      </c>
    </row>
    <row r="1055" spans="1:41" ht="18">
      <c r="A1055" s="384"/>
      <c r="B1055" s="215">
        <f ca="1">IF(_xlfn.ISOWEEKNUM($N$2)=A1045,1,0)</f>
        <v>0</v>
      </c>
      <c r="C1055" s="216">
        <f t="shared" si="492"/>
        <v>10</v>
      </c>
      <c r="D1055" s="216">
        <f>A1045</f>
        <v>44</v>
      </c>
      <c r="E1055" s="216">
        <f t="shared" si="493"/>
        <v>30</v>
      </c>
      <c r="F1055" s="217">
        <f>J1053</f>
        <v>45595</v>
      </c>
      <c r="G1055" s="216">
        <f t="shared" ca="1" si="489"/>
        <v>0</v>
      </c>
      <c r="H1055" s="218">
        <v>11</v>
      </c>
      <c r="I1055" s="219">
        <f>_xlfn.NUMBERVALUE(A1045&amp;H1055)</f>
        <v>4411</v>
      </c>
      <c r="J1055" s="367"/>
      <c r="K1055" s="101"/>
      <c r="L1055" s="101"/>
      <c r="M1055" s="97"/>
      <c r="N1055" s="370"/>
      <c r="O1055" s="102"/>
      <c r="P1055" s="98"/>
      <c r="Q1055" s="88"/>
      <c r="R1055" s="100"/>
      <c r="S1055" s="100"/>
      <c r="T1055" s="100"/>
      <c r="U1055" s="119"/>
      <c r="V1055" s="120"/>
      <c r="W1055" s="121"/>
      <c r="X1055" s="122"/>
      <c r="Y1055" s="121"/>
      <c r="Z1055" s="94"/>
      <c r="AA1055" s="94"/>
      <c r="AB1055" s="123"/>
      <c r="AC1055" s="304"/>
      <c r="AD1055" s="305"/>
      <c r="AF1055">
        <f t="shared" si="494"/>
        <v>0</v>
      </c>
      <c r="AG1055">
        <f t="shared" si="495"/>
        <v>0</v>
      </c>
      <c r="AH1055">
        <f t="shared" si="496"/>
        <v>0</v>
      </c>
      <c r="AI1055" s="155"/>
      <c r="AJ1055" s="155"/>
      <c r="AK1055" s="155"/>
      <c r="AL1055" s="155"/>
      <c r="AM1055" s="155"/>
      <c r="AO1055">
        <f t="shared" si="491"/>
        <v>0</v>
      </c>
    </row>
    <row r="1056" spans="1:41" ht="18.75" thickBot="1">
      <c r="A1056" s="384"/>
      <c r="B1056" s="215">
        <f ca="1">IF(_xlfn.ISOWEEKNUM($N$2)=A1045,1,0)</f>
        <v>0</v>
      </c>
      <c r="C1056" s="216">
        <f t="shared" si="492"/>
        <v>10</v>
      </c>
      <c r="D1056" s="216">
        <f>A1045</f>
        <v>44</v>
      </c>
      <c r="E1056" s="216">
        <f t="shared" si="493"/>
        <v>30</v>
      </c>
      <c r="F1056" s="217">
        <f>J1053</f>
        <v>45595</v>
      </c>
      <c r="G1056" s="216">
        <f t="shared" ca="1" si="489"/>
        <v>0</v>
      </c>
      <c r="H1056" s="218">
        <v>12</v>
      </c>
      <c r="I1056" s="219">
        <f>_xlfn.NUMBERVALUE(A1045&amp;H1056)</f>
        <v>4412</v>
      </c>
      <c r="J1056" s="368"/>
      <c r="K1056" s="103"/>
      <c r="L1056" s="103"/>
      <c r="M1056" s="104"/>
      <c r="N1056" s="371"/>
      <c r="O1056" s="105"/>
      <c r="P1056" s="105"/>
      <c r="Q1056" s="106"/>
      <c r="R1056" s="107"/>
      <c r="S1056" s="107"/>
      <c r="T1056" s="107"/>
      <c r="U1056" s="124"/>
      <c r="V1056" s="125"/>
      <c r="W1056" s="126"/>
      <c r="X1056" s="127"/>
      <c r="Y1056" s="126"/>
      <c r="Z1056" s="112"/>
      <c r="AA1056" s="112"/>
      <c r="AB1056" s="128"/>
      <c r="AC1056" s="306"/>
      <c r="AD1056" s="307"/>
      <c r="AF1056">
        <f t="shared" si="494"/>
        <v>0</v>
      </c>
      <c r="AG1056">
        <f t="shared" si="495"/>
        <v>0</v>
      </c>
      <c r="AH1056">
        <f t="shared" si="496"/>
        <v>0</v>
      </c>
      <c r="AI1056" s="155"/>
      <c r="AJ1056" s="155"/>
      <c r="AK1056" s="155"/>
      <c r="AL1056" s="155"/>
      <c r="AM1056" s="155"/>
      <c r="AO1056">
        <f t="shared" si="491"/>
        <v>0</v>
      </c>
    </row>
    <row r="1057" spans="1:41" ht="18" customHeight="1">
      <c r="A1057" s="384"/>
      <c r="B1057" s="215">
        <f ca="1">IF(_xlfn.ISOWEEKNUM($N$2)=A1045,1,0)</f>
        <v>0</v>
      </c>
      <c r="C1057" s="216">
        <f t="shared" si="492"/>
        <v>10</v>
      </c>
      <c r="D1057" s="216">
        <f>A1045</f>
        <v>44</v>
      </c>
      <c r="E1057" s="216">
        <f t="shared" si="493"/>
        <v>31</v>
      </c>
      <c r="F1057" s="217">
        <f>J1057</f>
        <v>45596</v>
      </c>
      <c r="G1057" s="216">
        <f t="shared" ca="1" si="489"/>
        <v>0</v>
      </c>
      <c r="H1057" s="218">
        <v>13</v>
      </c>
      <c r="I1057" s="219">
        <f>_xlfn.NUMBERVALUE(A1045&amp;H1057)</f>
        <v>4413</v>
      </c>
      <c r="J1057" s="366">
        <f>J1053+1</f>
        <v>45596</v>
      </c>
      <c r="K1057" s="84" t="s">
        <v>140</v>
      </c>
      <c r="L1057" s="84" t="s">
        <v>155</v>
      </c>
      <c r="M1057" s="85">
        <v>15</v>
      </c>
      <c r="N1057" s="369" t="str">
        <f t="shared" ref="N1057" si="502">AK1058&amp;"
"&amp;AL1058&amp;"
"&amp;AM1058</f>
        <v>Jeudi
31
Octobre</v>
      </c>
      <c r="O1057" s="86">
        <v>7</v>
      </c>
      <c r="P1057" s="87">
        <v>16</v>
      </c>
      <c r="Q1057" s="88">
        <v>9</v>
      </c>
      <c r="R1057" s="89"/>
      <c r="S1057" s="89"/>
      <c r="T1057" s="89"/>
      <c r="U1057" s="90"/>
      <c r="V1057" s="91">
        <v>0</v>
      </c>
      <c r="W1057" s="92"/>
      <c r="X1057" s="93"/>
      <c r="Y1057" s="92"/>
      <c r="Z1057" s="94"/>
      <c r="AA1057" s="94"/>
      <c r="AB1057" s="95"/>
      <c r="AC1057" s="298" t="s">
        <v>140</v>
      </c>
      <c r="AD1057" s="308" t="s">
        <v>132</v>
      </c>
      <c r="AF1057">
        <f t="shared" si="494"/>
        <v>0</v>
      </c>
      <c r="AG1057">
        <f t="shared" si="495"/>
        <v>86</v>
      </c>
      <c r="AH1057">
        <f t="shared" si="496"/>
        <v>86</v>
      </c>
      <c r="AI1057" s="20">
        <f>AI1053+1</f>
        <v>45596</v>
      </c>
      <c r="AJ1057" s="155"/>
      <c r="AK1057" s="155"/>
      <c r="AL1057" s="155"/>
      <c r="AM1057" s="155"/>
      <c r="AO1057">
        <f t="shared" si="491"/>
        <v>9</v>
      </c>
    </row>
    <row r="1058" spans="1:41" ht="18">
      <c r="A1058" s="384"/>
      <c r="B1058" s="215">
        <f ca="1">IF(_xlfn.ISOWEEKNUM($N$2)=A1045,1,0)</f>
        <v>0</v>
      </c>
      <c r="C1058" s="216">
        <f t="shared" si="492"/>
        <v>10</v>
      </c>
      <c r="D1058" s="216">
        <f>A1045</f>
        <v>44</v>
      </c>
      <c r="E1058" s="216">
        <f t="shared" si="493"/>
        <v>31</v>
      </c>
      <c r="F1058" s="217">
        <f>J1057</f>
        <v>45596</v>
      </c>
      <c r="G1058" s="216">
        <f t="shared" ca="1" si="489"/>
        <v>0</v>
      </c>
      <c r="H1058" s="218">
        <v>14</v>
      </c>
      <c r="I1058" s="219">
        <f>_xlfn.NUMBERVALUE(A1045&amp;H1058)</f>
        <v>4414</v>
      </c>
      <c r="J1058" s="367"/>
      <c r="K1058" s="96"/>
      <c r="L1058" s="101"/>
      <c r="M1058" s="97"/>
      <c r="N1058" s="370"/>
      <c r="O1058" s="98"/>
      <c r="P1058" s="98"/>
      <c r="Q1058" s="99"/>
      <c r="R1058" s="89"/>
      <c r="S1058" s="89"/>
      <c r="T1058" s="89"/>
      <c r="U1058" s="114"/>
      <c r="V1058" s="115"/>
      <c r="W1058" s="116"/>
      <c r="X1058" s="117"/>
      <c r="Y1058" s="116"/>
      <c r="Z1058" s="94"/>
      <c r="AA1058" s="94"/>
      <c r="AB1058" s="118"/>
      <c r="AC1058" s="302">
        <v>235</v>
      </c>
      <c r="AD1058" s="303"/>
      <c r="AF1058">
        <f t="shared" si="494"/>
        <v>235</v>
      </c>
      <c r="AG1058">
        <f t="shared" si="495"/>
        <v>0</v>
      </c>
      <c r="AH1058">
        <f t="shared" si="496"/>
        <v>235</v>
      </c>
      <c r="AI1058" s="20" t="str">
        <f>UPPER(LEFT(TEXT(AI1057,"jjjj")))&amp;RIGHT(TEXT(AI1057,"jjjj"),LEN(TEXT(AI1057,"jjjj"))-1)</f>
        <v>Jeudi</v>
      </c>
      <c r="AJ1058" s="155" t="str">
        <f>TEXT(AI1057,"jj")</f>
        <v>31</v>
      </c>
      <c r="AK1058" s="20" t="str">
        <f>UPPER(LEFT(TEXT(AI1057,"jjjj")))&amp;RIGHT(TEXT(AI1057,"jjjj"),LEN(TEXT(AI1057,"jjjj"))-1)</f>
        <v>Jeudi</v>
      </c>
      <c r="AL1058" s="155">
        <f>DAY(AI1057)</f>
        <v>31</v>
      </c>
      <c r="AM1058" s="20" t="str">
        <f>UPPER(LEFT(TEXT(AI1057,"mmmm")))&amp;RIGHT(TEXT(AI1057,"mmmm"),LEN(TEXT(AI1057,"mmmm"))-1)</f>
        <v>Octobre</v>
      </c>
      <c r="AO1058">
        <f t="shared" si="491"/>
        <v>0</v>
      </c>
    </row>
    <row r="1059" spans="1:41" ht="18">
      <c r="A1059" s="384"/>
      <c r="B1059" s="215">
        <f ca="1">IF(_xlfn.ISOWEEKNUM($N$2)=A1045,1,0)</f>
        <v>0</v>
      </c>
      <c r="C1059" s="216">
        <f t="shared" si="492"/>
        <v>10</v>
      </c>
      <c r="D1059" s="216">
        <f>A1045</f>
        <v>44</v>
      </c>
      <c r="E1059" s="216">
        <f t="shared" si="493"/>
        <v>31</v>
      </c>
      <c r="F1059" s="217">
        <f>J1057</f>
        <v>45596</v>
      </c>
      <c r="G1059" s="216">
        <f t="shared" ca="1" si="489"/>
        <v>0</v>
      </c>
      <c r="H1059" s="218">
        <v>15</v>
      </c>
      <c r="I1059" s="219">
        <f>_xlfn.NUMBERVALUE(A1045&amp;H1059)</f>
        <v>4415</v>
      </c>
      <c r="J1059" s="367"/>
      <c r="K1059" s="101"/>
      <c r="L1059" s="101"/>
      <c r="M1059" s="97"/>
      <c r="N1059" s="370"/>
      <c r="O1059" s="102"/>
      <c r="P1059" s="98"/>
      <c r="Q1059" s="88"/>
      <c r="R1059" s="100"/>
      <c r="S1059" s="100"/>
      <c r="T1059" s="100"/>
      <c r="U1059" s="119"/>
      <c r="V1059" s="120"/>
      <c r="W1059" s="121"/>
      <c r="X1059" s="122"/>
      <c r="Y1059" s="121"/>
      <c r="Z1059" s="94"/>
      <c r="AA1059" s="94"/>
      <c r="AB1059" s="123"/>
      <c r="AC1059" s="304"/>
      <c r="AD1059" s="305"/>
      <c r="AF1059">
        <f t="shared" si="494"/>
        <v>0</v>
      </c>
      <c r="AG1059">
        <f t="shared" si="495"/>
        <v>0</v>
      </c>
      <c r="AH1059">
        <f t="shared" si="496"/>
        <v>0</v>
      </c>
      <c r="AI1059" s="155"/>
      <c r="AJ1059" s="155"/>
      <c r="AK1059" s="155"/>
      <c r="AL1059" s="155"/>
      <c r="AM1059" s="155"/>
      <c r="AO1059">
        <f t="shared" si="491"/>
        <v>0</v>
      </c>
    </row>
    <row r="1060" spans="1:41" ht="18.75" thickBot="1">
      <c r="A1060" s="384"/>
      <c r="B1060" s="215">
        <f ca="1">IF(_xlfn.ISOWEEKNUM($N$2)=A1045,1,0)</f>
        <v>0</v>
      </c>
      <c r="C1060" s="216">
        <f t="shared" si="492"/>
        <v>10</v>
      </c>
      <c r="D1060" s="216">
        <f>A1045</f>
        <v>44</v>
      </c>
      <c r="E1060" s="216">
        <f t="shared" si="493"/>
        <v>31</v>
      </c>
      <c r="F1060" s="217">
        <f>J1057</f>
        <v>45596</v>
      </c>
      <c r="G1060" s="216">
        <f t="shared" ca="1" si="489"/>
        <v>0</v>
      </c>
      <c r="H1060" s="218">
        <v>16</v>
      </c>
      <c r="I1060" s="219">
        <f>_xlfn.NUMBERVALUE(A1045&amp;H1060)</f>
        <v>4416</v>
      </c>
      <c r="J1060" s="368"/>
      <c r="K1060" s="103"/>
      <c r="L1060" s="103"/>
      <c r="M1060" s="104"/>
      <c r="N1060" s="371"/>
      <c r="O1060" s="105"/>
      <c r="P1060" s="105"/>
      <c r="Q1060" s="106"/>
      <c r="R1060" s="107"/>
      <c r="S1060" s="107"/>
      <c r="T1060" s="107"/>
      <c r="U1060" s="124"/>
      <c r="V1060" s="125"/>
      <c r="W1060" s="126"/>
      <c r="X1060" s="127"/>
      <c r="Y1060" s="126"/>
      <c r="Z1060" s="112"/>
      <c r="AA1060" s="112"/>
      <c r="AB1060" s="128"/>
      <c r="AC1060" s="306"/>
      <c r="AD1060" s="307"/>
      <c r="AF1060">
        <f t="shared" si="494"/>
        <v>0</v>
      </c>
      <c r="AG1060">
        <f t="shared" si="495"/>
        <v>0</v>
      </c>
      <c r="AH1060">
        <f t="shared" si="496"/>
        <v>0</v>
      </c>
      <c r="AI1060" s="155"/>
      <c r="AJ1060" s="155"/>
      <c r="AK1060" s="155"/>
      <c r="AL1060" s="155"/>
      <c r="AM1060" s="155"/>
      <c r="AO1060">
        <f t="shared" si="491"/>
        <v>0</v>
      </c>
    </row>
    <row r="1061" spans="1:41" ht="18" customHeight="1">
      <c r="A1061" s="384"/>
      <c r="B1061" s="215">
        <f ca="1">IF(_xlfn.ISOWEEKNUM($N$2)=A1045,1,0)</f>
        <v>0</v>
      </c>
      <c r="C1061" s="216">
        <f t="shared" si="492"/>
        <v>11</v>
      </c>
      <c r="D1061" s="216">
        <f>A1045</f>
        <v>44</v>
      </c>
      <c r="E1061" s="216">
        <f t="shared" si="493"/>
        <v>1</v>
      </c>
      <c r="F1061" s="217">
        <f>J1061</f>
        <v>45597</v>
      </c>
      <c r="G1061" s="216">
        <f t="shared" ca="1" si="489"/>
        <v>0</v>
      </c>
      <c r="H1061" s="218">
        <v>17</v>
      </c>
      <c r="I1061" s="219">
        <f>_xlfn.NUMBERVALUE(A1045&amp;H1061)</f>
        <v>4417</v>
      </c>
      <c r="J1061" s="366">
        <f>J1057+1</f>
        <v>45597</v>
      </c>
      <c r="K1061" s="84" t="s">
        <v>171</v>
      </c>
      <c r="L1061" s="84" t="s">
        <v>101</v>
      </c>
      <c r="M1061" s="85">
        <v>2</v>
      </c>
      <c r="N1061" s="369" t="str">
        <f t="shared" ref="N1061" si="503">AK1062&amp;"
"&amp;AL1062&amp;"
"&amp;AM1062</f>
        <v>Vendredi
1
Novembre</v>
      </c>
      <c r="O1061" s="86"/>
      <c r="P1061" s="87"/>
      <c r="Q1061" s="88"/>
      <c r="R1061" s="89"/>
      <c r="S1061" s="89"/>
      <c r="T1061" s="89"/>
      <c r="U1061" s="90"/>
      <c r="V1061" s="91"/>
      <c r="W1061" s="92"/>
      <c r="X1061" s="93"/>
      <c r="Y1061" s="92"/>
      <c r="Z1061" s="94"/>
      <c r="AA1061" s="94"/>
      <c r="AB1061" s="95"/>
      <c r="AC1061" s="309"/>
      <c r="AD1061" s="308"/>
      <c r="AF1061">
        <f t="shared" si="494"/>
        <v>0</v>
      </c>
      <c r="AG1061">
        <f t="shared" si="495"/>
        <v>0</v>
      </c>
      <c r="AH1061">
        <f t="shared" si="496"/>
        <v>0</v>
      </c>
      <c r="AI1061" s="20">
        <f>AI1057+1</f>
        <v>45597</v>
      </c>
      <c r="AJ1061" s="155"/>
      <c r="AK1061" s="155"/>
      <c r="AL1061" s="155"/>
      <c r="AM1061" s="155"/>
      <c r="AO1061">
        <f t="shared" si="491"/>
        <v>0</v>
      </c>
    </row>
    <row r="1062" spans="1:41" ht="18">
      <c r="A1062" s="384"/>
      <c r="B1062" s="215">
        <f ca="1">IF(_xlfn.ISOWEEKNUM($N$2)=A1045,1,0)</f>
        <v>0</v>
      </c>
      <c r="C1062" s="216">
        <f t="shared" si="492"/>
        <v>11</v>
      </c>
      <c r="D1062" s="216">
        <f>A1045</f>
        <v>44</v>
      </c>
      <c r="E1062" s="216">
        <f t="shared" si="493"/>
        <v>1</v>
      </c>
      <c r="F1062" s="217">
        <f>J1061</f>
        <v>45597</v>
      </c>
      <c r="G1062" s="216">
        <f t="shared" ca="1" si="489"/>
        <v>0</v>
      </c>
      <c r="H1062" s="218">
        <v>18</v>
      </c>
      <c r="I1062" s="219">
        <f>_xlfn.NUMBERVALUE(A1045&amp;H1062)</f>
        <v>4418</v>
      </c>
      <c r="J1062" s="367"/>
      <c r="K1062" s="96"/>
      <c r="L1062" s="101"/>
      <c r="M1062" s="97"/>
      <c r="N1062" s="370"/>
      <c r="O1062" s="98"/>
      <c r="P1062" s="98"/>
      <c r="Q1062" s="99"/>
      <c r="R1062" s="89"/>
      <c r="S1062" s="89"/>
      <c r="T1062" s="89"/>
      <c r="U1062" s="114"/>
      <c r="V1062" s="115"/>
      <c r="W1062" s="116"/>
      <c r="X1062" s="117"/>
      <c r="Y1062" s="116"/>
      <c r="Z1062" s="94"/>
      <c r="AA1062" s="94"/>
      <c r="AB1062" s="118"/>
      <c r="AC1062" s="298"/>
      <c r="AD1062" s="303"/>
      <c r="AF1062">
        <f t="shared" si="494"/>
        <v>0</v>
      </c>
      <c r="AG1062">
        <f t="shared" si="495"/>
        <v>0</v>
      </c>
      <c r="AH1062">
        <f t="shared" si="496"/>
        <v>0</v>
      </c>
      <c r="AI1062" s="20" t="str">
        <f>UPPER(LEFT(TEXT(AI1061,"jjjj")))&amp;RIGHT(TEXT(AI1061,"jjjj"),LEN(TEXT(AI1061,"jjjj"))-1)</f>
        <v>Vendredi</v>
      </c>
      <c r="AJ1062" s="155" t="str">
        <f>TEXT(AI1061,"jj")</f>
        <v>01</v>
      </c>
      <c r="AK1062" s="20" t="str">
        <f>UPPER(LEFT(TEXT(AI1061,"jjjj")))&amp;RIGHT(TEXT(AI1061,"jjjj"),LEN(TEXT(AI1061,"jjjj"))-1)</f>
        <v>Vendredi</v>
      </c>
      <c r="AL1062" s="155">
        <f>DAY(AI1061)</f>
        <v>1</v>
      </c>
      <c r="AM1062" s="20" t="str">
        <f>UPPER(LEFT(TEXT(AI1061,"mmmm")))&amp;RIGHT(TEXT(AI1061,"mmmm"),LEN(TEXT(AI1061,"mmmm"))-1)</f>
        <v>Novembre</v>
      </c>
      <c r="AO1062">
        <f t="shared" si="491"/>
        <v>0</v>
      </c>
    </row>
    <row r="1063" spans="1:41" ht="18">
      <c r="A1063" s="384"/>
      <c r="B1063" s="215">
        <f ca="1">IF(_xlfn.ISOWEEKNUM($N$2)=A1045,1,0)</f>
        <v>0</v>
      </c>
      <c r="C1063" s="216">
        <f t="shared" si="492"/>
        <v>11</v>
      </c>
      <c r="D1063" s="216">
        <f>A1045</f>
        <v>44</v>
      </c>
      <c r="E1063" s="216">
        <f t="shared" si="493"/>
        <v>1</v>
      </c>
      <c r="F1063" s="217">
        <f>J1061</f>
        <v>45597</v>
      </c>
      <c r="G1063" s="216">
        <f t="shared" ca="1" si="489"/>
        <v>0</v>
      </c>
      <c r="H1063" s="218">
        <v>19</v>
      </c>
      <c r="I1063" s="219">
        <f>_xlfn.NUMBERVALUE(A1045&amp;H1063)</f>
        <v>4419</v>
      </c>
      <c r="J1063" s="367"/>
      <c r="K1063" s="101"/>
      <c r="L1063" s="101"/>
      <c r="M1063" s="97"/>
      <c r="N1063" s="370"/>
      <c r="O1063" s="102"/>
      <c r="P1063" s="98"/>
      <c r="Q1063" s="88"/>
      <c r="R1063" s="100"/>
      <c r="S1063" s="100"/>
      <c r="T1063" s="100"/>
      <c r="U1063" s="119"/>
      <c r="V1063" s="120"/>
      <c r="W1063" s="121"/>
      <c r="X1063" s="122"/>
      <c r="Y1063" s="121"/>
      <c r="Z1063" s="94"/>
      <c r="AA1063" s="94"/>
      <c r="AB1063" s="123"/>
      <c r="AC1063" s="304"/>
      <c r="AD1063" s="305"/>
      <c r="AF1063">
        <f t="shared" si="494"/>
        <v>0</v>
      </c>
      <c r="AG1063">
        <f t="shared" si="495"/>
        <v>0</v>
      </c>
      <c r="AH1063">
        <f t="shared" si="496"/>
        <v>0</v>
      </c>
      <c r="AI1063" s="155"/>
      <c r="AJ1063" s="155"/>
      <c r="AK1063" s="155"/>
      <c r="AL1063" s="155"/>
      <c r="AM1063" s="155"/>
      <c r="AO1063">
        <f t="shared" si="491"/>
        <v>0</v>
      </c>
    </row>
    <row r="1064" spans="1:41" ht="18.75" thickBot="1">
      <c r="A1064" s="384"/>
      <c r="B1064" s="215">
        <f ca="1">IF(_xlfn.ISOWEEKNUM($N$2)=A1045,1,0)</f>
        <v>0</v>
      </c>
      <c r="C1064" s="216">
        <f t="shared" si="492"/>
        <v>11</v>
      </c>
      <c r="D1064" s="216">
        <f>A1045</f>
        <v>44</v>
      </c>
      <c r="E1064" s="216">
        <f t="shared" si="493"/>
        <v>1</v>
      </c>
      <c r="F1064" s="217">
        <f>J1061</f>
        <v>45597</v>
      </c>
      <c r="G1064" s="216">
        <f t="shared" ca="1" si="489"/>
        <v>0</v>
      </c>
      <c r="H1064" s="218">
        <v>20</v>
      </c>
      <c r="I1064" s="219">
        <f>_xlfn.NUMBERVALUE(A1045&amp;H1064)</f>
        <v>4420</v>
      </c>
      <c r="J1064" s="368"/>
      <c r="K1064" s="103"/>
      <c r="L1064" s="103"/>
      <c r="M1064" s="104"/>
      <c r="N1064" s="371"/>
      <c r="O1064" s="105"/>
      <c r="P1064" s="105"/>
      <c r="Q1064" s="106"/>
      <c r="R1064" s="107"/>
      <c r="S1064" s="107"/>
      <c r="T1064" s="107"/>
      <c r="U1064" s="124"/>
      <c r="V1064" s="125"/>
      <c r="W1064" s="126"/>
      <c r="X1064" s="127"/>
      <c r="Y1064" s="126"/>
      <c r="Z1064" s="112"/>
      <c r="AA1064" s="112"/>
      <c r="AB1064" s="128"/>
      <c r="AC1064" s="306"/>
      <c r="AD1064" s="307"/>
      <c r="AF1064">
        <f t="shared" si="494"/>
        <v>0</v>
      </c>
      <c r="AG1064">
        <f t="shared" si="495"/>
        <v>0</v>
      </c>
      <c r="AH1064">
        <f t="shared" si="496"/>
        <v>0</v>
      </c>
      <c r="AI1064" s="155"/>
      <c r="AJ1064" s="155"/>
      <c r="AK1064" s="155"/>
      <c r="AL1064" s="155"/>
      <c r="AM1064" s="155"/>
      <c r="AO1064">
        <f t="shared" si="491"/>
        <v>0</v>
      </c>
    </row>
    <row r="1065" spans="1:41" ht="18" customHeight="1">
      <c r="A1065" s="384"/>
      <c r="B1065" s="215">
        <f ca="1">IF(_xlfn.ISOWEEKNUM($N$2)=A1045,1,0)</f>
        <v>0</v>
      </c>
      <c r="C1065" s="216">
        <f t="shared" si="492"/>
        <v>11</v>
      </c>
      <c r="D1065" s="216">
        <f>A1045</f>
        <v>44</v>
      </c>
      <c r="E1065" s="216">
        <f t="shared" si="493"/>
        <v>2</v>
      </c>
      <c r="F1065" s="217">
        <f>J1065</f>
        <v>45598</v>
      </c>
      <c r="G1065" s="216">
        <f t="shared" ca="1" si="489"/>
        <v>0</v>
      </c>
      <c r="H1065" s="218">
        <v>21</v>
      </c>
      <c r="I1065" s="219">
        <f>_xlfn.NUMBERVALUE(A1045&amp;H1065)</f>
        <v>4421</v>
      </c>
      <c r="J1065" s="372">
        <f>J1061+1</f>
        <v>45598</v>
      </c>
      <c r="K1065" s="52"/>
      <c r="L1065" s="53"/>
      <c r="M1065" s="54"/>
      <c r="N1065" s="374" t="str">
        <f t="shared" ref="N1065" si="504">AK1066&amp;"
"&amp;AL1066&amp;"
"&amp;AM1066</f>
        <v>Samedi
2
Novembre</v>
      </c>
      <c r="O1065" s="55"/>
      <c r="P1065" s="56"/>
      <c r="Q1065" s="57"/>
      <c r="R1065" s="58"/>
      <c r="S1065" s="58"/>
      <c r="T1065" s="58"/>
      <c r="U1065" s="59"/>
      <c r="V1065" s="60"/>
      <c r="W1065" s="61"/>
      <c r="X1065" s="62"/>
      <c r="Y1065" s="61"/>
      <c r="Z1065" s="63"/>
      <c r="AA1065" s="63"/>
      <c r="AB1065" s="64"/>
      <c r="AC1065" s="310"/>
      <c r="AD1065" s="311"/>
      <c r="AF1065">
        <f t="shared" si="494"/>
        <v>0</v>
      </c>
      <c r="AG1065">
        <f t="shared" si="495"/>
        <v>0</v>
      </c>
      <c r="AH1065">
        <f t="shared" si="496"/>
        <v>0</v>
      </c>
      <c r="AI1065" s="20">
        <f>AI1061+1</f>
        <v>45598</v>
      </c>
      <c r="AJ1065" s="155"/>
      <c r="AK1065" s="155"/>
      <c r="AL1065" s="155"/>
      <c r="AM1065" s="155"/>
      <c r="AO1065">
        <f t="shared" si="491"/>
        <v>0</v>
      </c>
    </row>
    <row r="1066" spans="1:41" ht="18.75" thickBot="1">
      <c r="A1066" s="384"/>
      <c r="B1066" s="215">
        <f ca="1">IF(_xlfn.ISOWEEKNUM($N$2)=A1045,1,0)</f>
        <v>0</v>
      </c>
      <c r="C1066" s="216">
        <f t="shared" si="492"/>
        <v>11</v>
      </c>
      <c r="D1066" s="216">
        <f>A1045</f>
        <v>44</v>
      </c>
      <c r="E1066" s="216">
        <f t="shared" si="493"/>
        <v>2</v>
      </c>
      <c r="F1066" s="217">
        <f>J1065</f>
        <v>45598</v>
      </c>
      <c r="G1066" s="216">
        <f t="shared" ca="1" si="489"/>
        <v>0</v>
      </c>
      <c r="H1066" s="218">
        <v>22</v>
      </c>
      <c r="I1066" s="219">
        <f>_xlfn.NUMBERVALUE(A1045&amp;H1066)</f>
        <v>4422</v>
      </c>
      <c r="J1066" s="373"/>
      <c r="K1066" s="53"/>
      <c r="L1066" s="53"/>
      <c r="M1066" s="65"/>
      <c r="N1066" s="375"/>
      <c r="O1066" s="66"/>
      <c r="P1066" s="66"/>
      <c r="Q1066" s="67"/>
      <c r="R1066" s="68"/>
      <c r="S1066" s="68"/>
      <c r="T1066" s="68"/>
      <c r="U1066" s="69"/>
      <c r="V1066" s="70"/>
      <c r="W1066" s="71"/>
      <c r="X1066" s="72"/>
      <c r="Y1066" s="71"/>
      <c r="Z1066" s="73"/>
      <c r="AA1066" s="73"/>
      <c r="AB1066" s="74"/>
      <c r="AC1066" s="312"/>
      <c r="AD1066" s="313"/>
      <c r="AF1066">
        <f t="shared" si="494"/>
        <v>0</v>
      </c>
      <c r="AG1066">
        <f t="shared" si="495"/>
        <v>0</v>
      </c>
      <c r="AH1066">
        <f t="shared" si="496"/>
        <v>0</v>
      </c>
      <c r="AI1066" s="20" t="str">
        <f>UPPER(LEFT(TEXT(AI1065,"jjjj")))&amp;RIGHT(TEXT(AI1065,"jjjj"),LEN(TEXT(AI1065,"jjjj"))-1)</f>
        <v>Samedi</v>
      </c>
      <c r="AJ1066" s="155" t="str">
        <f>TEXT(AI1065,"jj")</f>
        <v>02</v>
      </c>
      <c r="AK1066" s="20" t="str">
        <f>UPPER(LEFT(TEXT(AI1065,"jjjj")))&amp;RIGHT(TEXT(AI1065,"jjjj"),LEN(TEXT(AI1065,"jjjj"))-1)</f>
        <v>Samedi</v>
      </c>
      <c r="AL1066" s="155">
        <f>DAY(AI1065)</f>
        <v>2</v>
      </c>
      <c r="AM1066" s="20" t="str">
        <f>UPPER(LEFT(TEXT(AI1065,"mmmm")))&amp;RIGHT(TEXT(AI1065,"mmmm"),LEN(TEXT(AI1065,"mmmm"))-1)</f>
        <v>Novembre</v>
      </c>
      <c r="AO1066">
        <f t="shared" si="491"/>
        <v>0</v>
      </c>
    </row>
    <row r="1067" spans="1:41" ht="18" customHeight="1">
      <c r="A1067" s="384"/>
      <c r="B1067" s="215">
        <f ca="1">IF(_xlfn.ISOWEEKNUM($N$2)=A1045,1,0)</f>
        <v>0</v>
      </c>
      <c r="C1067" s="216">
        <f t="shared" si="492"/>
        <v>11</v>
      </c>
      <c r="D1067" s="216">
        <f>A1045</f>
        <v>44</v>
      </c>
      <c r="E1067" s="216">
        <f t="shared" si="493"/>
        <v>3</v>
      </c>
      <c r="F1067" s="217">
        <f>J1067</f>
        <v>45599</v>
      </c>
      <c r="G1067" s="216">
        <f t="shared" ca="1" si="489"/>
        <v>0</v>
      </c>
      <c r="H1067" s="218">
        <v>23</v>
      </c>
      <c r="I1067" s="219">
        <f>_xlfn.NUMBERVALUE(A1045&amp;H1067)</f>
        <v>4423</v>
      </c>
      <c r="J1067" s="372">
        <f>J1065+1</f>
        <v>45599</v>
      </c>
      <c r="K1067" s="75"/>
      <c r="L1067" s="75"/>
      <c r="M1067" s="54"/>
      <c r="N1067" s="374" t="str">
        <f t="shared" ref="N1067" si="505">AK1068&amp;"
"&amp;AL1068&amp;"
"&amp;AM1068</f>
        <v>Dimanche
3
Novembre</v>
      </c>
      <c r="O1067" s="76"/>
      <c r="P1067" s="77"/>
      <c r="Q1067" s="78"/>
      <c r="R1067" s="79"/>
      <c r="S1067" s="79"/>
      <c r="T1067" s="79"/>
      <c r="U1067" s="80"/>
      <c r="V1067" s="81"/>
      <c r="W1067" s="81"/>
      <c r="X1067" s="82"/>
      <c r="Y1067" s="81"/>
      <c r="Z1067" s="81"/>
      <c r="AA1067" s="81"/>
      <c r="AB1067" s="83"/>
      <c r="AC1067" s="314"/>
      <c r="AD1067" s="315"/>
      <c r="AF1067">
        <f t="shared" si="494"/>
        <v>0</v>
      </c>
      <c r="AG1067">
        <f t="shared" si="495"/>
        <v>0</v>
      </c>
      <c r="AH1067">
        <f t="shared" si="496"/>
        <v>0</v>
      </c>
      <c r="AI1067" s="20">
        <f>AI1065+1</f>
        <v>45599</v>
      </c>
      <c r="AJ1067" s="155"/>
      <c r="AK1067" s="155"/>
      <c r="AL1067" s="155"/>
      <c r="AM1067" s="155"/>
      <c r="AO1067">
        <f t="shared" si="491"/>
        <v>0</v>
      </c>
    </row>
    <row r="1068" spans="1:41" ht="18.75" thickBot="1">
      <c r="A1068" s="385"/>
      <c r="B1068" s="220">
        <f ca="1">IF(_xlfn.ISOWEEKNUM($N$2)=A1045,1,0)</f>
        <v>0</v>
      </c>
      <c r="C1068" s="216">
        <f t="shared" si="492"/>
        <v>11</v>
      </c>
      <c r="D1068" s="216">
        <f>A1045</f>
        <v>44</v>
      </c>
      <c r="E1068" s="216">
        <f t="shared" si="493"/>
        <v>3</v>
      </c>
      <c r="F1068" s="217">
        <f>J1067</f>
        <v>45599</v>
      </c>
      <c r="G1068" s="221">
        <f t="shared" ca="1" si="489"/>
        <v>0</v>
      </c>
      <c r="H1068" s="218">
        <v>24</v>
      </c>
      <c r="I1068" s="222">
        <f>_xlfn.NUMBERVALUE(A1045&amp;H1068)</f>
        <v>4424</v>
      </c>
      <c r="J1068" s="379"/>
      <c r="K1068" s="146"/>
      <c r="L1068" s="146"/>
      <c r="M1068" s="147"/>
      <c r="N1068" s="380"/>
      <c r="O1068" s="148"/>
      <c r="P1068" s="148"/>
      <c r="Q1068" s="149"/>
      <c r="R1068" s="150"/>
      <c r="S1068" s="150"/>
      <c r="T1068" s="150"/>
      <c r="U1068" s="151"/>
      <c r="V1068" s="152"/>
      <c r="W1068" s="152"/>
      <c r="X1068" s="153"/>
      <c r="Y1068" s="152"/>
      <c r="Z1068" s="152"/>
      <c r="AA1068" s="152"/>
      <c r="AB1068" s="154"/>
      <c r="AC1068" s="316"/>
      <c r="AD1068" s="317"/>
      <c r="AF1068">
        <f t="shared" si="494"/>
        <v>0</v>
      </c>
      <c r="AG1068">
        <f t="shared" si="495"/>
        <v>0</v>
      </c>
      <c r="AH1068">
        <f t="shared" si="496"/>
        <v>0</v>
      </c>
      <c r="AI1068" s="20" t="str">
        <f>UPPER(LEFT(TEXT(AI1067,"jjjj")))&amp;RIGHT(TEXT(AI1067,"jjjj"),LEN(TEXT(AI1067,"jjjj"))-1)</f>
        <v>Dimanche</v>
      </c>
      <c r="AJ1068" s="155" t="str">
        <f>TEXT(AI1067,"jj")</f>
        <v>03</v>
      </c>
      <c r="AK1068" s="20" t="str">
        <f>UPPER(LEFT(TEXT(AI1067,"jjjj")))&amp;RIGHT(TEXT(AI1067,"jjjj"),LEN(TEXT(AI1067,"jjjj"))-1)</f>
        <v>Dimanche</v>
      </c>
      <c r="AL1068" s="155">
        <f>DAY(AI1067)</f>
        <v>3</v>
      </c>
      <c r="AM1068" s="20" t="str">
        <f>UPPER(LEFT(TEXT(AI1067,"mmmm")))&amp;RIGHT(TEXT(AI1067,"mmmm"),LEN(TEXT(AI1067,"mmmm"))-1)</f>
        <v>Novembre</v>
      </c>
      <c r="AO1068">
        <f t="shared" si="491"/>
        <v>0</v>
      </c>
    </row>
    <row r="1069" spans="1:41" ht="18.75" customHeight="1" thickTop="1">
      <c r="A1069" s="383">
        <f>A1045+1</f>
        <v>45</v>
      </c>
      <c r="B1069" s="210">
        <f ca="1">IF(_xlfn.ISOWEEKNUM($N$2)=A1069,1,0)</f>
        <v>0</v>
      </c>
      <c r="C1069" s="211">
        <f t="shared" si="492"/>
        <v>11</v>
      </c>
      <c r="D1069" s="211">
        <f>A1069</f>
        <v>45</v>
      </c>
      <c r="E1069" s="211">
        <f t="shared" si="493"/>
        <v>4</v>
      </c>
      <c r="F1069" s="212">
        <f>J1069</f>
        <v>45600</v>
      </c>
      <c r="G1069" s="211">
        <f t="shared" ca="1" si="489"/>
        <v>0</v>
      </c>
      <c r="H1069" s="213">
        <v>1</v>
      </c>
      <c r="I1069" s="214">
        <f>_xlfn.NUMBERVALUE(A1069&amp;0&amp;H1069)</f>
        <v>4501</v>
      </c>
      <c r="J1069" s="386">
        <f>J1067+1</f>
        <v>45600</v>
      </c>
      <c r="K1069" s="134" t="s">
        <v>140</v>
      </c>
      <c r="L1069" s="134" t="s">
        <v>155</v>
      </c>
      <c r="M1069" s="135">
        <v>15</v>
      </c>
      <c r="N1069" s="387" t="str">
        <f t="shared" ref="N1069" si="506">AK1070&amp;"
"&amp;AL1070&amp;"
"&amp;AM1070</f>
        <v>Lundi
4
Novembre</v>
      </c>
      <c r="O1069" s="136">
        <v>10</v>
      </c>
      <c r="P1069" s="137">
        <v>17</v>
      </c>
      <c r="Q1069" s="138">
        <v>6</v>
      </c>
      <c r="R1069" s="139"/>
      <c r="S1069" s="139"/>
      <c r="T1069" s="139"/>
      <c r="U1069" s="140"/>
      <c r="V1069" s="141">
        <v>0</v>
      </c>
      <c r="W1069" s="142"/>
      <c r="X1069" s="143"/>
      <c r="Y1069" s="142"/>
      <c r="Z1069" s="144"/>
      <c r="AA1069" s="144"/>
      <c r="AB1069" s="145"/>
      <c r="AC1069" s="296" t="s">
        <v>132</v>
      </c>
      <c r="AD1069" s="297" t="s">
        <v>140</v>
      </c>
      <c r="AF1069">
        <f t="shared" si="494"/>
        <v>0</v>
      </c>
      <c r="AG1069">
        <f t="shared" si="495"/>
        <v>86</v>
      </c>
      <c r="AH1069">
        <f t="shared" si="496"/>
        <v>86</v>
      </c>
      <c r="AI1069" s="20">
        <f>J1069</f>
        <v>45600</v>
      </c>
      <c r="AJ1069" s="19"/>
      <c r="AK1069" s="19"/>
      <c r="AL1069" s="19"/>
      <c r="AM1069" s="20"/>
      <c r="AO1069">
        <f t="shared" si="491"/>
        <v>6</v>
      </c>
    </row>
    <row r="1070" spans="1:41" ht="18">
      <c r="A1070" s="384"/>
      <c r="B1070" s="215">
        <f ca="1">IF(_xlfn.ISOWEEKNUM($N$2)=A1069,1,0)</f>
        <v>0</v>
      </c>
      <c r="C1070" s="216">
        <f t="shared" si="492"/>
        <v>11</v>
      </c>
      <c r="D1070" s="216">
        <f>A1069</f>
        <v>45</v>
      </c>
      <c r="E1070" s="216">
        <f t="shared" si="493"/>
        <v>4</v>
      </c>
      <c r="F1070" s="217">
        <f>J1069</f>
        <v>45600</v>
      </c>
      <c r="G1070" s="216">
        <f t="shared" ca="1" si="489"/>
        <v>0</v>
      </c>
      <c r="H1070" s="218">
        <v>2</v>
      </c>
      <c r="I1070" s="219">
        <f>_xlfn.NUMBERVALUE(A1069&amp;0&amp;H1070)</f>
        <v>4502</v>
      </c>
      <c r="J1070" s="367"/>
      <c r="K1070" s="96"/>
      <c r="L1070" s="96"/>
      <c r="M1070" s="97"/>
      <c r="N1070" s="370"/>
      <c r="O1070" s="98"/>
      <c r="P1070" s="98"/>
      <c r="Q1070" s="99"/>
      <c r="R1070" s="100"/>
      <c r="S1070" s="100"/>
      <c r="T1070" s="100"/>
      <c r="U1070" s="90"/>
      <c r="V1070" s="91"/>
      <c r="W1070" s="92"/>
      <c r="X1070" s="93"/>
      <c r="Y1070" s="92"/>
      <c r="Z1070" s="94"/>
      <c r="AA1070" s="94"/>
      <c r="AB1070" s="95"/>
      <c r="AC1070" s="298">
        <v>235</v>
      </c>
      <c r="AD1070" s="299"/>
      <c r="AF1070">
        <f t="shared" si="494"/>
        <v>235</v>
      </c>
      <c r="AG1070">
        <f t="shared" si="495"/>
        <v>0</v>
      </c>
      <c r="AH1070">
        <f t="shared" si="496"/>
        <v>235</v>
      </c>
      <c r="AI1070" s="20" t="str">
        <f>UPPER(LEFT(TEXT(AI1069,"jjjj")))&amp;RIGHT(TEXT(AI1069,"jjjj"),LEN(TEXT(AI1069,"jjjj"))-1)</f>
        <v>Lundi</v>
      </c>
      <c r="AJ1070" s="155" t="str">
        <f>TEXT(AI1069,"jj")</f>
        <v>04</v>
      </c>
      <c r="AK1070" s="20" t="str">
        <f>UPPER(LEFT(TEXT(AI1069,"jjjj")))&amp;RIGHT(TEXT(AI1069,"jjjj"),LEN(TEXT(AI1069,"jjjj"))-1)</f>
        <v>Lundi</v>
      </c>
      <c r="AL1070" s="155">
        <f>DAY(AI1069)</f>
        <v>4</v>
      </c>
      <c r="AM1070" s="20" t="str">
        <f>UPPER(LEFT(TEXT(AI1069,"mmmm")))&amp;RIGHT(TEXT(AI1069,"mmmm"),LEN(TEXT(AI1069,"mmmm"))-1)</f>
        <v>Novembre</v>
      </c>
      <c r="AO1070">
        <f t="shared" si="491"/>
        <v>0</v>
      </c>
    </row>
    <row r="1071" spans="1:41" ht="18">
      <c r="A1071" s="384"/>
      <c r="B1071" s="215">
        <f ca="1">IF(_xlfn.ISOWEEKNUM($N$2)=A1069,1,0)</f>
        <v>0</v>
      </c>
      <c r="C1071" s="216">
        <f t="shared" si="492"/>
        <v>11</v>
      </c>
      <c r="D1071" s="216">
        <f>A1069</f>
        <v>45</v>
      </c>
      <c r="E1071" s="216">
        <f t="shared" si="493"/>
        <v>4</v>
      </c>
      <c r="F1071" s="217">
        <f>J1069</f>
        <v>45600</v>
      </c>
      <c r="G1071" s="216">
        <f t="shared" ca="1" si="489"/>
        <v>0</v>
      </c>
      <c r="H1071" s="218">
        <v>3</v>
      </c>
      <c r="I1071" s="219">
        <f>_xlfn.NUMBERVALUE(A1069&amp;0&amp;H1071)</f>
        <v>4503</v>
      </c>
      <c r="J1071" s="367"/>
      <c r="K1071" s="101"/>
      <c r="L1071" s="101"/>
      <c r="M1071" s="97"/>
      <c r="N1071" s="370"/>
      <c r="O1071" s="102"/>
      <c r="P1071" s="98"/>
      <c r="Q1071" s="88"/>
      <c r="R1071" s="89"/>
      <c r="S1071" s="89"/>
      <c r="T1071" s="89"/>
      <c r="U1071" s="90"/>
      <c r="V1071" s="91"/>
      <c r="W1071" s="92"/>
      <c r="X1071" s="93"/>
      <c r="Y1071" s="92"/>
      <c r="Z1071" s="94"/>
      <c r="AA1071" s="94"/>
      <c r="AB1071" s="95"/>
      <c r="AC1071" s="298"/>
      <c r="AD1071" s="299"/>
      <c r="AF1071">
        <f t="shared" si="494"/>
        <v>0</v>
      </c>
      <c r="AG1071">
        <f t="shared" si="495"/>
        <v>0</v>
      </c>
      <c r="AH1071">
        <f t="shared" si="496"/>
        <v>0</v>
      </c>
      <c r="AI1071" s="19"/>
      <c r="AJ1071" s="19"/>
      <c r="AK1071" s="19"/>
      <c r="AL1071" s="19"/>
      <c r="AM1071" s="19"/>
      <c r="AO1071">
        <f t="shared" si="491"/>
        <v>0</v>
      </c>
    </row>
    <row r="1072" spans="1:41" ht="18.75" thickBot="1">
      <c r="A1072" s="384"/>
      <c r="B1072" s="215">
        <f ca="1">IF(_xlfn.ISOWEEKNUM($N$2)=A1069,1,0)</f>
        <v>0</v>
      </c>
      <c r="C1072" s="216">
        <f t="shared" si="492"/>
        <v>11</v>
      </c>
      <c r="D1072" s="216">
        <f>A1069</f>
        <v>45</v>
      </c>
      <c r="E1072" s="216">
        <f t="shared" si="493"/>
        <v>4</v>
      </c>
      <c r="F1072" s="217">
        <f>J1069</f>
        <v>45600</v>
      </c>
      <c r="G1072" s="216">
        <f t="shared" ca="1" si="489"/>
        <v>0</v>
      </c>
      <c r="H1072" s="218">
        <v>4</v>
      </c>
      <c r="I1072" s="219">
        <f>_xlfn.NUMBERVALUE(A1069&amp;0&amp;H1072)</f>
        <v>4504</v>
      </c>
      <c r="J1072" s="368"/>
      <c r="K1072" s="103"/>
      <c r="L1072" s="103"/>
      <c r="M1072" s="104"/>
      <c r="N1072" s="371"/>
      <c r="O1072" s="105"/>
      <c r="P1072" s="105"/>
      <c r="Q1072" s="106"/>
      <c r="R1072" s="107"/>
      <c r="S1072" s="107"/>
      <c r="T1072" s="107"/>
      <c r="U1072" s="108"/>
      <c r="V1072" s="109"/>
      <c r="W1072" s="110"/>
      <c r="X1072" s="111"/>
      <c r="Y1072" s="110"/>
      <c r="Z1072" s="112"/>
      <c r="AA1072" s="112"/>
      <c r="AB1072" s="113"/>
      <c r="AC1072" s="300"/>
      <c r="AD1072" s="301"/>
      <c r="AF1072">
        <f t="shared" si="494"/>
        <v>0</v>
      </c>
      <c r="AG1072">
        <f t="shared" si="495"/>
        <v>0</v>
      </c>
      <c r="AH1072">
        <f t="shared" si="496"/>
        <v>0</v>
      </c>
      <c r="AI1072" s="20"/>
      <c r="AJ1072" s="19"/>
      <c r="AK1072" s="19"/>
      <c r="AL1072" s="19"/>
      <c r="AM1072" s="19"/>
      <c r="AO1072">
        <f t="shared" si="491"/>
        <v>0</v>
      </c>
    </row>
    <row r="1073" spans="1:41" ht="18" customHeight="1">
      <c r="A1073" s="384"/>
      <c r="B1073" s="215">
        <f ca="1">IF(_xlfn.ISOWEEKNUM($N$2)=A1069,1,0)</f>
        <v>0</v>
      </c>
      <c r="C1073" s="216">
        <f t="shared" si="492"/>
        <v>11</v>
      </c>
      <c r="D1073" s="216">
        <f>A1069</f>
        <v>45</v>
      </c>
      <c r="E1073" s="216">
        <f t="shared" si="493"/>
        <v>5</v>
      </c>
      <c r="F1073" s="217">
        <f>J1073</f>
        <v>45601</v>
      </c>
      <c r="G1073" s="216">
        <f t="shared" ca="1" si="489"/>
        <v>0</v>
      </c>
      <c r="H1073" s="218">
        <v>5</v>
      </c>
      <c r="I1073" s="219">
        <f>_xlfn.NUMBERVALUE(A1069&amp;0&amp;H1073)</f>
        <v>4505</v>
      </c>
      <c r="J1073" s="366">
        <f>J1069+1</f>
        <v>45601</v>
      </c>
      <c r="K1073" s="84" t="s">
        <v>140</v>
      </c>
      <c r="L1073" s="84" t="s">
        <v>155</v>
      </c>
      <c r="M1073" s="85">
        <v>15</v>
      </c>
      <c r="N1073" s="369" t="str">
        <f t="shared" ref="N1073" si="507">AK1074&amp;"
"&amp;AL1074&amp;"
"&amp;AM1074</f>
        <v>Mardi
5
Novembre</v>
      </c>
      <c r="O1073" s="86">
        <v>7</v>
      </c>
      <c r="P1073" s="87">
        <v>16</v>
      </c>
      <c r="Q1073" s="88">
        <v>8</v>
      </c>
      <c r="R1073" s="89"/>
      <c r="S1073" s="89"/>
      <c r="T1073" s="89"/>
      <c r="U1073" s="90"/>
      <c r="V1073" s="91">
        <v>0</v>
      </c>
      <c r="W1073" s="92"/>
      <c r="X1073" s="93"/>
      <c r="Y1073" s="92"/>
      <c r="Z1073" s="94"/>
      <c r="AA1073" s="94"/>
      <c r="AB1073" s="95"/>
      <c r="AC1073" s="298"/>
      <c r="AD1073" s="299"/>
      <c r="AF1073">
        <f t="shared" si="494"/>
        <v>0</v>
      </c>
      <c r="AG1073">
        <f t="shared" si="495"/>
        <v>86</v>
      </c>
      <c r="AH1073">
        <f t="shared" si="496"/>
        <v>86</v>
      </c>
      <c r="AI1073" s="20">
        <f>AI1069+1</f>
        <v>45601</v>
      </c>
      <c r="AJ1073" s="19"/>
      <c r="AK1073" s="19"/>
      <c r="AL1073" s="19"/>
      <c r="AM1073" s="19"/>
      <c r="AO1073">
        <f t="shared" si="491"/>
        <v>8</v>
      </c>
    </row>
    <row r="1074" spans="1:41" ht="18">
      <c r="A1074" s="384"/>
      <c r="B1074" s="215">
        <f ca="1">IF(_xlfn.ISOWEEKNUM($N$2)=A1069,1,0)</f>
        <v>0</v>
      </c>
      <c r="C1074" s="216">
        <f t="shared" si="492"/>
        <v>11</v>
      </c>
      <c r="D1074" s="216">
        <f>A1069</f>
        <v>45</v>
      </c>
      <c r="E1074" s="216">
        <f t="shared" si="493"/>
        <v>5</v>
      </c>
      <c r="F1074" s="217">
        <f>J1073</f>
        <v>45601</v>
      </c>
      <c r="G1074" s="216">
        <f t="shared" ca="1" si="489"/>
        <v>0</v>
      </c>
      <c r="H1074" s="218">
        <v>6</v>
      </c>
      <c r="I1074" s="219">
        <f>_xlfn.NUMBERVALUE(A1069&amp;0&amp;H1074)</f>
        <v>4506</v>
      </c>
      <c r="J1074" s="367"/>
      <c r="K1074" s="96"/>
      <c r="L1074" s="101"/>
      <c r="M1074" s="97"/>
      <c r="N1074" s="370"/>
      <c r="O1074" s="98"/>
      <c r="P1074" s="98"/>
      <c r="Q1074" s="99"/>
      <c r="R1074" s="89"/>
      <c r="S1074" s="89"/>
      <c r="T1074" s="89"/>
      <c r="U1074" s="90"/>
      <c r="V1074" s="91"/>
      <c r="W1074" s="92"/>
      <c r="X1074" s="93"/>
      <c r="Y1074" s="92"/>
      <c r="Z1074" s="94"/>
      <c r="AA1074" s="94"/>
      <c r="AB1074" s="95"/>
      <c r="AC1074" s="298"/>
      <c r="AD1074" s="299"/>
      <c r="AF1074">
        <f t="shared" si="494"/>
        <v>0</v>
      </c>
      <c r="AG1074">
        <f t="shared" si="495"/>
        <v>0</v>
      </c>
      <c r="AH1074">
        <f t="shared" si="496"/>
        <v>0</v>
      </c>
      <c r="AI1074" s="20" t="str">
        <f>UPPER(LEFT(TEXT(AI1073,"jjjj")))&amp;RIGHT(TEXT(AI1073,"jjjj"),LEN(TEXT(AI1073,"jjjj"))-1)</f>
        <v>Mardi</v>
      </c>
      <c r="AJ1074" s="155" t="str">
        <f>TEXT(AI1073,"jj")</f>
        <v>05</v>
      </c>
      <c r="AK1074" s="20" t="str">
        <f>UPPER(LEFT(TEXT(AI1073,"jjjj")))&amp;RIGHT(TEXT(AI1073,"jjjj"),LEN(TEXT(AI1073,"jjjj"))-1)</f>
        <v>Mardi</v>
      </c>
      <c r="AL1074" s="155">
        <f>DAY(AI1073)</f>
        <v>5</v>
      </c>
      <c r="AM1074" s="20" t="str">
        <f>UPPER(LEFT(TEXT(AI1073,"mmmm")))&amp;RIGHT(TEXT(AI1073,"mmmm"),LEN(TEXT(AI1073,"mmmm"))-1)</f>
        <v>Novembre</v>
      </c>
      <c r="AO1074">
        <f t="shared" si="491"/>
        <v>0</v>
      </c>
    </row>
    <row r="1075" spans="1:41" ht="18">
      <c r="A1075" s="384"/>
      <c r="B1075" s="215">
        <f ca="1">IF(_xlfn.ISOWEEKNUM($N$2)=A1069,1,0)</f>
        <v>0</v>
      </c>
      <c r="C1075" s="216">
        <f t="shared" si="492"/>
        <v>11</v>
      </c>
      <c r="D1075" s="216">
        <f>A1069</f>
        <v>45</v>
      </c>
      <c r="E1075" s="216">
        <f t="shared" si="493"/>
        <v>5</v>
      </c>
      <c r="F1075" s="217">
        <f>J1073</f>
        <v>45601</v>
      </c>
      <c r="G1075" s="216">
        <f t="shared" ca="1" si="489"/>
        <v>0</v>
      </c>
      <c r="H1075" s="218">
        <v>7</v>
      </c>
      <c r="I1075" s="219">
        <f>_xlfn.NUMBERVALUE(A1069&amp;0&amp;H1075)</f>
        <v>4507</v>
      </c>
      <c r="J1075" s="367"/>
      <c r="K1075" s="101"/>
      <c r="L1075" s="101"/>
      <c r="M1075" s="97"/>
      <c r="N1075" s="370"/>
      <c r="O1075" s="102"/>
      <c r="P1075" s="98"/>
      <c r="Q1075" s="88"/>
      <c r="R1075" s="100"/>
      <c r="S1075" s="100"/>
      <c r="T1075" s="100"/>
      <c r="U1075" s="90"/>
      <c r="V1075" s="91"/>
      <c r="W1075" s="92"/>
      <c r="X1075" s="93"/>
      <c r="Y1075" s="92"/>
      <c r="Z1075" s="94"/>
      <c r="AA1075" s="94"/>
      <c r="AB1075" s="95"/>
      <c r="AC1075" s="298"/>
      <c r="AD1075" s="299"/>
      <c r="AF1075">
        <f t="shared" si="494"/>
        <v>0</v>
      </c>
      <c r="AG1075">
        <f t="shared" si="495"/>
        <v>0</v>
      </c>
      <c r="AH1075">
        <f t="shared" si="496"/>
        <v>0</v>
      </c>
      <c r="AI1075" s="155"/>
      <c r="AJ1075" s="155"/>
      <c r="AK1075" s="155"/>
      <c r="AL1075" s="155"/>
      <c r="AM1075" s="155"/>
      <c r="AO1075">
        <f t="shared" si="491"/>
        <v>0</v>
      </c>
    </row>
    <row r="1076" spans="1:41" ht="18.75" thickBot="1">
      <c r="A1076" s="384"/>
      <c r="B1076" s="215">
        <f ca="1">IF(_xlfn.ISOWEEKNUM($N$2)=A1069,1,0)</f>
        <v>0</v>
      </c>
      <c r="C1076" s="216">
        <f t="shared" si="492"/>
        <v>11</v>
      </c>
      <c r="D1076" s="216">
        <f>A1069</f>
        <v>45</v>
      </c>
      <c r="E1076" s="216">
        <f t="shared" si="493"/>
        <v>5</v>
      </c>
      <c r="F1076" s="217">
        <f>J1073</f>
        <v>45601</v>
      </c>
      <c r="G1076" s="216">
        <f t="shared" ca="1" si="489"/>
        <v>0</v>
      </c>
      <c r="H1076" s="218">
        <v>8</v>
      </c>
      <c r="I1076" s="219">
        <f>_xlfn.NUMBERVALUE(A1069&amp;0&amp;H1076)</f>
        <v>4508</v>
      </c>
      <c r="J1076" s="368"/>
      <c r="K1076" s="103"/>
      <c r="L1076" s="103"/>
      <c r="M1076" s="104"/>
      <c r="N1076" s="371"/>
      <c r="O1076" s="105"/>
      <c r="P1076" s="105"/>
      <c r="Q1076" s="106"/>
      <c r="R1076" s="107"/>
      <c r="S1076" s="107"/>
      <c r="T1076" s="107"/>
      <c r="U1076" s="108"/>
      <c r="V1076" s="109"/>
      <c r="W1076" s="110"/>
      <c r="X1076" s="111"/>
      <c r="Y1076" s="110"/>
      <c r="Z1076" s="112"/>
      <c r="AA1076" s="112"/>
      <c r="AB1076" s="113"/>
      <c r="AC1076" s="300"/>
      <c r="AD1076" s="301"/>
      <c r="AF1076">
        <f t="shared" si="494"/>
        <v>0</v>
      </c>
      <c r="AG1076">
        <f t="shared" si="495"/>
        <v>0</v>
      </c>
      <c r="AH1076">
        <f t="shared" si="496"/>
        <v>0</v>
      </c>
      <c r="AI1076" s="155"/>
      <c r="AJ1076" s="155"/>
      <c r="AK1076" s="155"/>
      <c r="AL1076" s="155"/>
      <c r="AM1076" s="155"/>
      <c r="AO1076">
        <f t="shared" si="491"/>
        <v>0</v>
      </c>
    </row>
    <row r="1077" spans="1:41" ht="18" customHeight="1">
      <c r="A1077" s="384"/>
      <c r="B1077" s="215">
        <f ca="1">IF(_xlfn.ISOWEEKNUM($N$2)=A1069,1,0)</f>
        <v>0</v>
      </c>
      <c r="C1077" s="216">
        <f t="shared" si="492"/>
        <v>11</v>
      </c>
      <c r="D1077" s="216">
        <f>A1069</f>
        <v>45</v>
      </c>
      <c r="E1077" s="216">
        <f t="shared" si="493"/>
        <v>6</v>
      </c>
      <c r="F1077" s="217">
        <f>J1077</f>
        <v>45602</v>
      </c>
      <c r="G1077" s="216">
        <f t="shared" ca="1" si="489"/>
        <v>0</v>
      </c>
      <c r="H1077" s="218">
        <v>9</v>
      </c>
      <c r="I1077" s="219">
        <f>_xlfn.NUMBERVALUE(A1069&amp;0&amp;H1077)</f>
        <v>4509</v>
      </c>
      <c r="J1077" s="366">
        <f>J1073+1</f>
        <v>45602</v>
      </c>
      <c r="K1077" s="84" t="s">
        <v>132</v>
      </c>
      <c r="L1077" s="84" t="s">
        <v>169</v>
      </c>
      <c r="M1077" s="85"/>
      <c r="N1077" s="369" t="str">
        <f t="shared" ref="N1077" si="508">AK1078&amp;"
"&amp;AL1078&amp;"
"&amp;AM1078</f>
        <v>Mercredi
6
Novembre</v>
      </c>
      <c r="O1077" s="86">
        <v>7</v>
      </c>
      <c r="P1077" s="87">
        <v>16</v>
      </c>
      <c r="Q1077" s="88">
        <v>8</v>
      </c>
      <c r="R1077" s="89"/>
      <c r="S1077" s="89"/>
      <c r="T1077" s="89"/>
      <c r="U1077" s="90">
        <v>2.5</v>
      </c>
      <c r="V1077" s="91"/>
      <c r="W1077" s="92"/>
      <c r="X1077" s="93"/>
      <c r="Y1077" s="92"/>
      <c r="Z1077" s="94"/>
      <c r="AA1077" s="94"/>
      <c r="AB1077" s="95"/>
      <c r="AC1077" s="298" t="s">
        <v>140</v>
      </c>
      <c r="AD1077" s="299" t="s">
        <v>132</v>
      </c>
      <c r="AF1077">
        <f t="shared" si="494"/>
        <v>0</v>
      </c>
      <c r="AG1077">
        <f t="shared" si="495"/>
        <v>46</v>
      </c>
      <c r="AH1077">
        <f t="shared" si="496"/>
        <v>46</v>
      </c>
      <c r="AI1077" s="20">
        <f>AI1073+1</f>
        <v>45602</v>
      </c>
      <c r="AJ1077" s="155"/>
      <c r="AK1077" s="155"/>
      <c r="AL1077" s="155"/>
      <c r="AM1077" s="155"/>
      <c r="AO1077">
        <f t="shared" si="491"/>
        <v>8</v>
      </c>
    </row>
    <row r="1078" spans="1:41" ht="18">
      <c r="A1078" s="384"/>
      <c r="B1078" s="215">
        <f ca="1">IF(_xlfn.ISOWEEKNUM($N$2)=A1069,1,0)</f>
        <v>0</v>
      </c>
      <c r="C1078" s="216">
        <f t="shared" si="492"/>
        <v>11</v>
      </c>
      <c r="D1078" s="216">
        <f>A1069</f>
        <v>45</v>
      </c>
      <c r="E1078" s="216">
        <f t="shared" si="493"/>
        <v>6</v>
      </c>
      <c r="F1078" s="217">
        <f>J1077</f>
        <v>45602</v>
      </c>
      <c r="G1078" s="216">
        <f t="shared" ca="1" si="489"/>
        <v>0</v>
      </c>
      <c r="H1078" s="218">
        <v>10</v>
      </c>
      <c r="I1078" s="219">
        <f>_xlfn.NUMBERVALUE(A1069&amp;H1078)</f>
        <v>4510</v>
      </c>
      <c r="J1078" s="367"/>
      <c r="K1078" s="96"/>
      <c r="L1078" s="101"/>
      <c r="M1078" s="97"/>
      <c r="N1078" s="370"/>
      <c r="O1078" s="98"/>
      <c r="P1078" s="98"/>
      <c r="Q1078" s="99"/>
      <c r="R1078" s="89"/>
      <c r="S1078" s="89"/>
      <c r="T1078" s="89"/>
      <c r="U1078" s="114"/>
      <c r="V1078" s="115"/>
      <c r="W1078" s="116"/>
      <c r="X1078" s="117"/>
      <c r="Y1078" s="116"/>
      <c r="Z1078" s="94"/>
      <c r="AA1078" s="94"/>
      <c r="AB1078" s="118"/>
      <c r="AC1078" s="302">
        <v>235</v>
      </c>
      <c r="AD1078" s="303"/>
      <c r="AF1078">
        <f t="shared" si="494"/>
        <v>235</v>
      </c>
      <c r="AG1078">
        <f t="shared" si="495"/>
        <v>0</v>
      </c>
      <c r="AH1078">
        <f t="shared" si="496"/>
        <v>235</v>
      </c>
      <c r="AI1078" s="20" t="str">
        <f>UPPER(LEFT(TEXT(AI1077,"jjjj")))&amp;RIGHT(TEXT(AI1077,"jjjj"),LEN(TEXT(AI1077,"jjjj"))-1)</f>
        <v>Mercredi</v>
      </c>
      <c r="AJ1078" s="155" t="str">
        <f>TEXT(AI1077,"jj")</f>
        <v>06</v>
      </c>
      <c r="AK1078" s="20" t="str">
        <f>UPPER(LEFT(TEXT(AI1077,"jjjj")))&amp;RIGHT(TEXT(AI1077,"jjjj"),LEN(TEXT(AI1077,"jjjj"))-1)</f>
        <v>Mercredi</v>
      </c>
      <c r="AL1078" s="155">
        <f>DAY(AI1077)</f>
        <v>6</v>
      </c>
      <c r="AM1078" s="20" t="str">
        <f>UPPER(LEFT(TEXT(AI1077,"mmmm")))&amp;RIGHT(TEXT(AI1077,"mmmm"),LEN(TEXT(AI1077,"mmmm"))-1)</f>
        <v>Novembre</v>
      </c>
      <c r="AO1078">
        <f t="shared" si="491"/>
        <v>0</v>
      </c>
    </row>
    <row r="1079" spans="1:41" ht="18">
      <c r="A1079" s="384"/>
      <c r="B1079" s="215">
        <f ca="1">IF(_xlfn.ISOWEEKNUM($N$2)=A1069,1,0)</f>
        <v>0</v>
      </c>
      <c r="C1079" s="216">
        <f t="shared" si="492"/>
        <v>11</v>
      </c>
      <c r="D1079" s="216">
        <f>A1069</f>
        <v>45</v>
      </c>
      <c r="E1079" s="216">
        <f t="shared" si="493"/>
        <v>6</v>
      </c>
      <c r="F1079" s="217">
        <f>J1077</f>
        <v>45602</v>
      </c>
      <c r="G1079" s="216">
        <f t="shared" ca="1" si="489"/>
        <v>0</v>
      </c>
      <c r="H1079" s="218">
        <v>11</v>
      </c>
      <c r="I1079" s="219">
        <f>_xlfn.NUMBERVALUE(A1069&amp;H1079)</f>
        <v>4511</v>
      </c>
      <c r="J1079" s="367"/>
      <c r="K1079" s="101"/>
      <c r="L1079" s="101"/>
      <c r="M1079" s="97"/>
      <c r="N1079" s="370"/>
      <c r="O1079" s="102"/>
      <c r="P1079" s="98"/>
      <c r="Q1079" s="88"/>
      <c r="R1079" s="100"/>
      <c r="S1079" s="100"/>
      <c r="T1079" s="100"/>
      <c r="U1079" s="119">
        <v>2.5</v>
      </c>
      <c r="V1079" s="120"/>
      <c r="W1079" s="121"/>
      <c r="X1079" s="122"/>
      <c r="Y1079" s="121"/>
      <c r="Z1079" s="94"/>
      <c r="AA1079" s="94"/>
      <c r="AB1079" s="123"/>
      <c r="AC1079" s="304" t="s">
        <v>132</v>
      </c>
      <c r="AD1079" s="305" t="s">
        <v>140</v>
      </c>
      <c r="AF1079">
        <f t="shared" si="494"/>
        <v>0</v>
      </c>
      <c r="AG1079">
        <f t="shared" si="495"/>
        <v>0</v>
      </c>
      <c r="AH1079">
        <f t="shared" si="496"/>
        <v>0</v>
      </c>
      <c r="AI1079" s="155"/>
      <c r="AJ1079" s="155"/>
      <c r="AK1079" s="155"/>
      <c r="AL1079" s="155"/>
      <c r="AM1079" s="155"/>
      <c r="AO1079">
        <f t="shared" si="491"/>
        <v>0</v>
      </c>
    </row>
    <row r="1080" spans="1:41" ht="18.75" thickBot="1">
      <c r="A1080" s="384"/>
      <c r="B1080" s="215">
        <f ca="1">IF(_xlfn.ISOWEEKNUM($N$2)=A1069,1,0)</f>
        <v>0</v>
      </c>
      <c r="C1080" s="216">
        <f t="shared" si="492"/>
        <v>11</v>
      </c>
      <c r="D1080" s="216">
        <f>A1069</f>
        <v>45</v>
      </c>
      <c r="E1080" s="216">
        <f t="shared" si="493"/>
        <v>6</v>
      </c>
      <c r="F1080" s="217">
        <f>J1077</f>
        <v>45602</v>
      </c>
      <c r="G1080" s="216">
        <f t="shared" ca="1" si="489"/>
        <v>0</v>
      </c>
      <c r="H1080" s="218">
        <v>12</v>
      </c>
      <c r="I1080" s="219">
        <f>_xlfn.NUMBERVALUE(A1069&amp;H1080)</f>
        <v>4512</v>
      </c>
      <c r="J1080" s="368"/>
      <c r="K1080" s="103"/>
      <c r="L1080" s="103"/>
      <c r="M1080" s="104"/>
      <c r="N1080" s="371"/>
      <c r="O1080" s="105"/>
      <c r="P1080" s="105"/>
      <c r="Q1080" s="106"/>
      <c r="R1080" s="107"/>
      <c r="S1080" s="107"/>
      <c r="T1080" s="107"/>
      <c r="U1080" s="124"/>
      <c r="V1080" s="125"/>
      <c r="W1080" s="126"/>
      <c r="X1080" s="127"/>
      <c r="Y1080" s="126"/>
      <c r="Z1080" s="112"/>
      <c r="AA1080" s="112"/>
      <c r="AB1080" s="128"/>
      <c r="AC1080" s="306">
        <v>235</v>
      </c>
      <c r="AD1080" s="307"/>
      <c r="AF1080">
        <f t="shared" si="494"/>
        <v>235</v>
      </c>
      <c r="AG1080">
        <f t="shared" si="495"/>
        <v>0</v>
      </c>
      <c r="AH1080">
        <f t="shared" si="496"/>
        <v>235</v>
      </c>
      <c r="AI1080" s="155"/>
      <c r="AJ1080" s="155"/>
      <c r="AK1080" s="155"/>
      <c r="AL1080" s="155"/>
      <c r="AM1080" s="155"/>
      <c r="AO1080">
        <f t="shared" si="491"/>
        <v>0</v>
      </c>
    </row>
    <row r="1081" spans="1:41" ht="18" customHeight="1">
      <c r="A1081" s="384"/>
      <c r="B1081" s="215">
        <f ca="1">IF(_xlfn.ISOWEEKNUM($N$2)=A1069,1,0)</f>
        <v>0</v>
      </c>
      <c r="C1081" s="216">
        <f t="shared" si="492"/>
        <v>11</v>
      </c>
      <c r="D1081" s="216">
        <f>A1069</f>
        <v>45</v>
      </c>
      <c r="E1081" s="216">
        <f t="shared" si="493"/>
        <v>7</v>
      </c>
      <c r="F1081" s="217">
        <f>J1081</f>
        <v>45603</v>
      </c>
      <c r="G1081" s="216">
        <f t="shared" ca="1" si="489"/>
        <v>0</v>
      </c>
      <c r="H1081" s="218">
        <v>13</v>
      </c>
      <c r="I1081" s="219">
        <f>_xlfn.NUMBERVALUE(A1069&amp;H1081)</f>
        <v>4513</v>
      </c>
      <c r="J1081" s="366">
        <f>J1077+1</f>
        <v>45603</v>
      </c>
      <c r="K1081" s="84" t="s">
        <v>140</v>
      </c>
      <c r="L1081" s="84" t="s">
        <v>155</v>
      </c>
      <c r="M1081" s="85">
        <v>15</v>
      </c>
      <c r="N1081" s="369" t="str">
        <f t="shared" ref="N1081" si="509">AK1082&amp;"
"&amp;AL1082&amp;"
"&amp;AM1082</f>
        <v>Jeudi
7
Novembre</v>
      </c>
      <c r="O1081" s="86">
        <v>7</v>
      </c>
      <c r="P1081" s="87">
        <v>16</v>
      </c>
      <c r="Q1081" s="88">
        <v>8</v>
      </c>
      <c r="R1081" s="89"/>
      <c r="S1081" s="89"/>
      <c r="T1081" s="89"/>
      <c r="U1081" s="90"/>
      <c r="V1081" s="91">
        <v>0</v>
      </c>
      <c r="W1081" s="92"/>
      <c r="X1081" s="93"/>
      <c r="Y1081" s="92"/>
      <c r="Z1081" s="94"/>
      <c r="AA1081" s="94"/>
      <c r="AB1081" s="95"/>
      <c r="AC1081" s="298"/>
      <c r="AD1081" s="308"/>
      <c r="AF1081">
        <f t="shared" si="494"/>
        <v>0</v>
      </c>
      <c r="AG1081">
        <f t="shared" si="495"/>
        <v>86</v>
      </c>
      <c r="AH1081">
        <f t="shared" si="496"/>
        <v>86</v>
      </c>
      <c r="AI1081" s="20">
        <f>AI1077+1</f>
        <v>45603</v>
      </c>
      <c r="AJ1081" s="155"/>
      <c r="AK1081" s="155"/>
      <c r="AL1081" s="155"/>
      <c r="AM1081" s="155"/>
      <c r="AO1081">
        <f t="shared" si="491"/>
        <v>8</v>
      </c>
    </row>
    <row r="1082" spans="1:41" ht="18">
      <c r="A1082" s="384"/>
      <c r="B1082" s="215">
        <f ca="1">IF(_xlfn.ISOWEEKNUM($N$2)=A1069,1,0)</f>
        <v>0</v>
      </c>
      <c r="C1082" s="216">
        <f t="shared" si="492"/>
        <v>11</v>
      </c>
      <c r="D1082" s="216">
        <f>A1069</f>
        <v>45</v>
      </c>
      <c r="E1082" s="216">
        <f t="shared" si="493"/>
        <v>7</v>
      </c>
      <c r="F1082" s="217">
        <f>J1081</f>
        <v>45603</v>
      </c>
      <c r="G1082" s="216">
        <f t="shared" ca="1" si="489"/>
        <v>0</v>
      </c>
      <c r="H1082" s="218">
        <v>14</v>
      </c>
      <c r="I1082" s="219">
        <f>_xlfn.NUMBERVALUE(A1069&amp;H1082)</f>
        <v>4514</v>
      </c>
      <c r="J1082" s="367"/>
      <c r="K1082" s="96"/>
      <c r="L1082" s="101"/>
      <c r="M1082" s="97"/>
      <c r="N1082" s="370"/>
      <c r="O1082" s="98"/>
      <c r="P1082" s="98"/>
      <c r="Q1082" s="99"/>
      <c r="R1082" s="89"/>
      <c r="S1082" s="89"/>
      <c r="T1082" s="89"/>
      <c r="U1082" s="114"/>
      <c r="V1082" s="115"/>
      <c r="W1082" s="116"/>
      <c r="X1082" s="117"/>
      <c r="Y1082" s="116"/>
      <c r="Z1082" s="94"/>
      <c r="AA1082" s="94"/>
      <c r="AB1082" s="118"/>
      <c r="AC1082" s="302"/>
      <c r="AD1082" s="303"/>
      <c r="AF1082">
        <f t="shared" si="494"/>
        <v>0</v>
      </c>
      <c r="AG1082">
        <f t="shared" si="495"/>
        <v>0</v>
      </c>
      <c r="AH1082">
        <f t="shared" si="496"/>
        <v>0</v>
      </c>
      <c r="AI1082" s="20" t="str">
        <f>UPPER(LEFT(TEXT(AI1081,"jjjj")))&amp;RIGHT(TEXT(AI1081,"jjjj"),LEN(TEXT(AI1081,"jjjj"))-1)</f>
        <v>Jeudi</v>
      </c>
      <c r="AJ1082" s="155" t="str">
        <f>TEXT(AI1081,"jj")</f>
        <v>07</v>
      </c>
      <c r="AK1082" s="20" t="str">
        <f>UPPER(LEFT(TEXT(AI1081,"jjjj")))&amp;RIGHT(TEXT(AI1081,"jjjj"),LEN(TEXT(AI1081,"jjjj"))-1)</f>
        <v>Jeudi</v>
      </c>
      <c r="AL1082" s="155">
        <f>DAY(AI1081)</f>
        <v>7</v>
      </c>
      <c r="AM1082" s="20" t="str">
        <f>UPPER(LEFT(TEXT(AI1081,"mmmm")))&amp;RIGHT(TEXT(AI1081,"mmmm"),LEN(TEXT(AI1081,"mmmm"))-1)</f>
        <v>Novembre</v>
      </c>
      <c r="AO1082">
        <f t="shared" si="491"/>
        <v>0</v>
      </c>
    </row>
    <row r="1083" spans="1:41" ht="18">
      <c r="A1083" s="384"/>
      <c r="B1083" s="215">
        <f ca="1">IF(_xlfn.ISOWEEKNUM($N$2)=A1069,1,0)</f>
        <v>0</v>
      </c>
      <c r="C1083" s="216">
        <f t="shared" si="492"/>
        <v>11</v>
      </c>
      <c r="D1083" s="216">
        <f>A1069</f>
        <v>45</v>
      </c>
      <c r="E1083" s="216">
        <f t="shared" si="493"/>
        <v>7</v>
      </c>
      <c r="F1083" s="217">
        <f>J1081</f>
        <v>45603</v>
      </c>
      <c r="G1083" s="216">
        <f t="shared" ca="1" si="489"/>
        <v>0</v>
      </c>
      <c r="H1083" s="218">
        <v>15</v>
      </c>
      <c r="I1083" s="219">
        <f>_xlfn.NUMBERVALUE(A1069&amp;H1083)</f>
        <v>4515</v>
      </c>
      <c r="J1083" s="367"/>
      <c r="K1083" s="101"/>
      <c r="L1083" s="101"/>
      <c r="M1083" s="97"/>
      <c r="N1083" s="370"/>
      <c r="O1083" s="102"/>
      <c r="P1083" s="98"/>
      <c r="Q1083" s="88"/>
      <c r="R1083" s="100"/>
      <c r="S1083" s="100"/>
      <c r="T1083" s="100"/>
      <c r="U1083" s="119"/>
      <c r="V1083" s="120"/>
      <c r="W1083" s="121"/>
      <c r="X1083" s="122"/>
      <c r="Y1083" s="121"/>
      <c r="Z1083" s="94"/>
      <c r="AA1083" s="94"/>
      <c r="AB1083" s="123"/>
      <c r="AC1083" s="304"/>
      <c r="AD1083" s="305"/>
      <c r="AF1083">
        <f t="shared" si="494"/>
        <v>0</v>
      </c>
      <c r="AG1083">
        <f t="shared" si="495"/>
        <v>0</v>
      </c>
      <c r="AH1083">
        <f t="shared" si="496"/>
        <v>0</v>
      </c>
      <c r="AI1083" s="155"/>
      <c r="AJ1083" s="155"/>
      <c r="AK1083" s="155"/>
      <c r="AL1083" s="155"/>
      <c r="AM1083" s="155"/>
      <c r="AO1083">
        <f t="shared" si="491"/>
        <v>0</v>
      </c>
    </row>
    <row r="1084" spans="1:41" ht="18.75" thickBot="1">
      <c r="A1084" s="384"/>
      <c r="B1084" s="215">
        <f ca="1">IF(_xlfn.ISOWEEKNUM($N$2)=A1069,1,0)</f>
        <v>0</v>
      </c>
      <c r="C1084" s="216">
        <f t="shared" si="492"/>
        <v>11</v>
      </c>
      <c r="D1084" s="216">
        <f>A1069</f>
        <v>45</v>
      </c>
      <c r="E1084" s="216">
        <f t="shared" si="493"/>
        <v>7</v>
      </c>
      <c r="F1084" s="217">
        <f>J1081</f>
        <v>45603</v>
      </c>
      <c r="G1084" s="216">
        <f t="shared" ca="1" si="489"/>
        <v>0</v>
      </c>
      <c r="H1084" s="218">
        <v>16</v>
      </c>
      <c r="I1084" s="219">
        <f>_xlfn.NUMBERVALUE(A1069&amp;H1084)</f>
        <v>4516</v>
      </c>
      <c r="J1084" s="368"/>
      <c r="K1084" s="103"/>
      <c r="L1084" s="103"/>
      <c r="M1084" s="104"/>
      <c r="N1084" s="371"/>
      <c r="O1084" s="105"/>
      <c r="P1084" s="105"/>
      <c r="Q1084" s="106"/>
      <c r="R1084" s="107"/>
      <c r="S1084" s="107"/>
      <c r="T1084" s="107"/>
      <c r="U1084" s="124"/>
      <c r="V1084" s="125"/>
      <c r="W1084" s="126"/>
      <c r="X1084" s="127"/>
      <c r="Y1084" s="126"/>
      <c r="Z1084" s="112"/>
      <c r="AA1084" s="112"/>
      <c r="AB1084" s="128"/>
      <c r="AC1084" s="306"/>
      <c r="AD1084" s="307"/>
      <c r="AF1084">
        <f t="shared" si="494"/>
        <v>0</v>
      </c>
      <c r="AG1084">
        <f t="shared" si="495"/>
        <v>0</v>
      </c>
      <c r="AH1084">
        <f t="shared" si="496"/>
        <v>0</v>
      </c>
      <c r="AI1084" s="155"/>
      <c r="AJ1084" s="155"/>
      <c r="AK1084" s="155"/>
      <c r="AL1084" s="155"/>
      <c r="AM1084" s="155"/>
      <c r="AO1084">
        <f t="shared" si="491"/>
        <v>0</v>
      </c>
    </row>
    <row r="1085" spans="1:41" ht="18" customHeight="1">
      <c r="A1085" s="384"/>
      <c r="B1085" s="215">
        <f ca="1">IF(_xlfn.ISOWEEKNUM($N$2)=A1069,1,0)</f>
        <v>0</v>
      </c>
      <c r="C1085" s="216">
        <f t="shared" si="492"/>
        <v>11</v>
      </c>
      <c r="D1085" s="216">
        <f>A1069</f>
        <v>45</v>
      </c>
      <c r="E1085" s="216">
        <f t="shared" si="493"/>
        <v>8</v>
      </c>
      <c r="F1085" s="217">
        <f>J1085</f>
        <v>45604</v>
      </c>
      <c r="G1085" s="216">
        <f t="shared" ca="1" si="489"/>
        <v>0</v>
      </c>
      <c r="H1085" s="218">
        <v>17</v>
      </c>
      <c r="I1085" s="219">
        <f>_xlfn.NUMBERVALUE(A1069&amp;H1085)</f>
        <v>4517</v>
      </c>
      <c r="J1085" s="366">
        <f>J1081+1</f>
        <v>45604</v>
      </c>
      <c r="K1085" s="84" t="s">
        <v>140</v>
      </c>
      <c r="L1085" s="84" t="s">
        <v>155</v>
      </c>
      <c r="M1085" s="85">
        <v>15</v>
      </c>
      <c r="N1085" s="369" t="str">
        <f t="shared" ref="N1085" si="510">AK1086&amp;"
"&amp;AL1086&amp;"
"&amp;AM1086</f>
        <v>Vendredi
8
Novembre</v>
      </c>
      <c r="O1085" s="86">
        <v>7</v>
      </c>
      <c r="P1085" s="87">
        <v>12</v>
      </c>
      <c r="Q1085" s="88">
        <v>5</v>
      </c>
      <c r="R1085" s="89"/>
      <c r="S1085" s="89"/>
      <c r="T1085" s="89"/>
      <c r="U1085" s="90">
        <v>2.5</v>
      </c>
      <c r="V1085" s="91">
        <v>0</v>
      </c>
      <c r="W1085" s="92"/>
      <c r="X1085" s="93"/>
      <c r="Y1085" s="92"/>
      <c r="Z1085" s="94"/>
      <c r="AA1085" s="94"/>
      <c r="AB1085" s="95"/>
      <c r="AC1085" s="309" t="s">
        <v>140</v>
      </c>
      <c r="AD1085" s="308" t="s">
        <v>132</v>
      </c>
      <c r="AF1085">
        <f t="shared" si="494"/>
        <v>0</v>
      </c>
      <c r="AG1085">
        <f t="shared" si="495"/>
        <v>86</v>
      </c>
      <c r="AH1085">
        <f t="shared" si="496"/>
        <v>86</v>
      </c>
      <c r="AI1085" s="20">
        <f>AI1081+1</f>
        <v>45604</v>
      </c>
      <c r="AJ1085" s="155"/>
      <c r="AK1085" s="155"/>
      <c r="AL1085" s="155"/>
      <c r="AM1085" s="155"/>
      <c r="AO1085">
        <f t="shared" si="491"/>
        <v>5</v>
      </c>
    </row>
    <row r="1086" spans="1:41" ht="18">
      <c r="A1086" s="384"/>
      <c r="B1086" s="215">
        <f ca="1">IF(_xlfn.ISOWEEKNUM($N$2)=A1069,1,0)</f>
        <v>0</v>
      </c>
      <c r="C1086" s="216">
        <f t="shared" si="492"/>
        <v>11</v>
      </c>
      <c r="D1086" s="216">
        <f>A1069</f>
        <v>45</v>
      </c>
      <c r="E1086" s="216">
        <f t="shared" si="493"/>
        <v>8</v>
      </c>
      <c r="F1086" s="217">
        <f>J1085</f>
        <v>45604</v>
      </c>
      <c r="G1086" s="216">
        <f t="shared" ca="1" si="489"/>
        <v>0</v>
      </c>
      <c r="H1086" s="218">
        <v>18</v>
      </c>
      <c r="I1086" s="219">
        <f>_xlfn.NUMBERVALUE(A1069&amp;H1086)</f>
        <v>4518</v>
      </c>
      <c r="J1086" s="367"/>
      <c r="K1086" s="96"/>
      <c r="L1086" s="101"/>
      <c r="M1086" s="97"/>
      <c r="N1086" s="370"/>
      <c r="O1086" s="98"/>
      <c r="P1086" s="98"/>
      <c r="Q1086" s="99"/>
      <c r="R1086" s="89"/>
      <c r="S1086" s="89"/>
      <c r="T1086" s="89"/>
      <c r="U1086" s="114"/>
      <c r="V1086" s="115"/>
      <c r="W1086" s="116"/>
      <c r="X1086" s="117"/>
      <c r="Y1086" s="116"/>
      <c r="Z1086" s="94"/>
      <c r="AA1086" s="94"/>
      <c r="AB1086" s="118"/>
      <c r="AC1086" s="298">
        <v>235</v>
      </c>
      <c r="AD1086" s="303"/>
      <c r="AF1086">
        <f t="shared" si="494"/>
        <v>235</v>
      </c>
      <c r="AG1086">
        <f t="shared" si="495"/>
        <v>0</v>
      </c>
      <c r="AH1086">
        <f t="shared" si="496"/>
        <v>235</v>
      </c>
      <c r="AI1086" s="20" t="str">
        <f>UPPER(LEFT(TEXT(AI1085,"jjjj")))&amp;RIGHT(TEXT(AI1085,"jjjj"),LEN(TEXT(AI1085,"jjjj"))-1)</f>
        <v>Vendredi</v>
      </c>
      <c r="AJ1086" s="155" t="str">
        <f>TEXT(AI1085,"jj")</f>
        <v>08</v>
      </c>
      <c r="AK1086" s="20" t="str">
        <f>UPPER(LEFT(TEXT(AI1085,"jjjj")))&amp;RIGHT(TEXT(AI1085,"jjjj"),LEN(TEXT(AI1085,"jjjj"))-1)</f>
        <v>Vendredi</v>
      </c>
      <c r="AL1086" s="155">
        <f>DAY(AI1085)</f>
        <v>8</v>
      </c>
      <c r="AM1086" s="20" t="str">
        <f>UPPER(LEFT(TEXT(AI1085,"mmmm")))&amp;RIGHT(TEXT(AI1085,"mmmm"),LEN(TEXT(AI1085,"mmmm"))-1)</f>
        <v>Novembre</v>
      </c>
      <c r="AO1086">
        <f t="shared" si="491"/>
        <v>0</v>
      </c>
    </row>
    <row r="1087" spans="1:41" ht="18">
      <c r="A1087" s="384"/>
      <c r="B1087" s="215">
        <f ca="1">IF(_xlfn.ISOWEEKNUM($N$2)=A1069,1,0)</f>
        <v>0</v>
      </c>
      <c r="C1087" s="216">
        <f t="shared" si="492"/>
        <v>11</v>
      </c>
      <c r="D1087" s="216">
        <f>A1069</f>
        <v>45</v>
      </c>
      <c r="E1087" s="216">
        <f t="shared" si="493"/>
        <v>8</v>
      </c>
      <c r="F1087" s="217">
        <f>J1085</f>
        <v>45604</v>
      </c>
      <c r="G1087" s="216">
        <f t="shared" ca="1" si="489"/>
        <v>0</v>
      </c>
      <c r="H1087" s="218">
        <v>19</v>
      </c>
      <c r="I1087" s="219">
        <f>_xlfn.NUMBERVALUE(A1069&amp;H1087)</f>
        <v>4519</v>
      </c>
      <c r="J1087" s="367"/>
      <c r="K1087" s="101"/>
      <c r="L1087" s="101"/>
      <c r="M1087" s="97"/>
      <c r="N1087" s="370"/>
      <c r="O1087" s="102"/>
      <c r="P1087" s="98"/>
      <c r="Q1087" s="88"/>
      <c r="R1087" s="100"/>
      <c r="S1087" s="100"/>
      <c r="T1087" s="100"/>
      <c r="U1087" s="119"/>
      <c r="V1087" s="120"/>
      <c r="W1087" s="121"/>
      <c r="X1087" s="122"/>
      <c r="Y1087" s="121"/>
      <c r="Z1087" s="94"/>
      <c r="AA1087" s="94"/>
      <c r="AB1087" s="123"/>
      <c r="AC1087" s="304"/>
      <c r="AD1087" s="305"/>
      <c r="AF1087">
        <f t="shared" si="494"/>
        <v>0</v>
      </c>
      <c r="AG1087">
        <f t="shared" si="495"/>
        <v>0</v>
      </c>
      <c r="AH1087">
        <f t="shared" si="496"/>
        <v>0</v>
      </c>
      <c r="AI1087" s="155"/>
      <c r="AJ1087" s="155"/>
      <c r="AK1087" s="155"/>
      <c r="AL1087" s="155"/>
      <c r="AM1087" s="155"/>
      <c r="AO1087">
        <f t="shared" si="491"/>
        <v>0</v>
      </c>
    </row>
    <row r="1088" spans="1:41" ht="18.75" thickBot="1">
      <c r="A1088" s="384"/>
      <c r="B1088" s="215">
        <f ca="1">IF(_xlfn.ISOWEEKNUM($N$2)=A1069,1,0)</f>
        <v>0</v>
      </c>
      <c r="C1088" s="216">
        <f t="shared" si="492"/>
        <v>11</v>
      </c>
      <c r="D1088" s="216">
        <f>A1069</f>
        <v>45</v>
      </c>
      <c r="E1088" s="216">
        <f t="shared" si="493"/>
        <v>8</v>
      </c>
      <c r="F1088" s="217">
        <f>J1085</f>
        <v>45604</v>
      </c>
      <c r="G1088" s="216">
        <f t="shared" ca="1" si="489"/>
        <v>0</v>
      </c>
      <c r="H1088" s="218">
        <v>20</v>
      </c>
      <c r="I1088" s="219">
        <f>_xlfn.NUMBERVALUE(A1069&amp;H1088)</f>
        <v>4520</v>
      </c>
      <c r="J1088" s="368"/>
      <c r="K1088" s="103"/>
      <c r="L1088" s="103"/>
      <c r="M1088" s="104"/>
      <c r="N1088" s="371"/>
      <c r="O1088" s="105"/>
      <c r="P1088" s="105"/>
      <c r="Q1088" s="106"/>
      <c r="R1088" s="107"/>
      <c r="S1088" s="107"/>
      <c r="T1088" s="107"/>
      <c r="U1088" s="124"/>
      <c r="V1088" s="125"/>
      <c r="W1088" s="126"/>
      <c r="X1088" s="127"/>
      <c r="Y1088" s="126"/>
      <c r="Z1088" s="112"/>
      <c r="AA1088" s="112"/>
      <c r="AB1088" s="128"/>
      <c r="AC1088" s="306"/>
      <c r="AD1088" s="307"/>
      <c r="AF1088">
        <f t="shared" si="494"/>
        <v>0</v>
      </c>
      <c r="AG1088">
        <f t="shared" si="495"/>
        <v>0</v>
      </c>
      <c r="AH1088">
        <f t="shared" si="496"/>
        <v>0</v>
      </c>
      <c r="AI1088" s="155"/>
      <c r="AJ1088" s="155"/>
      <c r="AK1088" s="155"/>
      <c r="AL1088" s="155"/>
      <c r="AM1088" s="155"/>
      <c r="AO1088">
        <f t="shared" si="491"/>
        <v>0</v>
      </c>
    </row>
    <row r="1089" spans="1:41" ht="18" customHeight="1">
      <c r="A1089" s="384"/>
      <c r="B1089" s="215">
        <f ca="1">IF(_xlfn.ISOWEEKNUM($N$2)=A1069,1,0)</f>
        <v>0</v>
      </c>
      <c r="C1089" s="216">
        <f t="shared" si="492"/>
        <v>11</v>
      </c>
      <c r="D1089" s="216">
        <f>A1069</f>
        <v>45</v>
      </c>
      <c r="E1089" s="216">
        <f t="shared" si="493"/>
        <v>9</v>
      </c>
      <c r="F1089" s="217">
        <f>J1089</f>
        <v>45605</v>
      </c>
      <c r="G1089" s="216">
        <f t="shared" ca="1" si="489"/>
        <v>0</v>
      </c>
      <c r="H1089" s="218">
        <v>21</v>
      </c>
      <c r="I1089" s="219">
        <f>_xlfn.NUMBERVALUE(A1069&amp;H1089)</f>
        <v>4521</v>
      </c>
      <c r="J1089" s="372">
        <f>J1085+1</f>
        <v>45605</v>
      </c>
      <c r="K1089" s="52"/>
      <c r="L1089" s="53"/>
      <c r="M1089" s="54"/>
      <c r="N1089" s="374" t="str">
        <f t="shared" ref="N1089" si="511">AK1090&amp;"
"&amp;AL1090&amp;"
"&amp;AM1090</f>
        <v>Samedi
9
Novembre</v>
      </c>
      <c r="O1089" s="55"/>
      <c r="P1089" s="56"/>
      <c r="Q1089" s="57"/>
      <c r="R1089" s="58"/>
      <c r="S1089" s="58"/>
      <c r="T1089" s="58"/>
      <c r="U1089" s="59"/>
      <c r="V1089" s="60"/>
      <c r="W1089" s="61"/>
      <c r="X1089" s="62"/>
      <c r="Y1089" s="61"/>
      <c r="Z1089" s="63"/>
      <c r="AA1089" s="63"/>
      <c r="AB1089" s="64"/>
      <c r="AC1089" s="310"/>
      <c r="AD1089" s="311"/>
      <c r="AF1089">
        <f t="shared" si="494"/>
        <v>0</v>
      </c>
      <c r="AG1089">
        <f t="shared" si="495"/>
        <v>0</v>
      </c>
      <c r="AH1089">
        <f t="shared" si="496"/>
        <v>0</v>
      </c>
      <c r="AI1089" s="20">
        <f>AI1085+1</f>
        <v>45605</v>
      </c>
      <c r="AJ1089" s="155"/>
      <c r="AK1089" s="155"/>
      <c r="AL1089" s="155"/>
      <c r="AM1089" s="155"/>
      <c r="AO1089">
        <f t="shared" si="491"/>
        <v>0</v>
      </c>
    </row>
    <row r="1090" spans="1:41" ht="18.75" thickBot="1">
      <c r="A1090" s="384"/>
      <c r="B1090" s="215">
        <f ca="1">IF(_xlfn.ISOWEEKNUM($N$2)=A1069,1,0)</f>
        <v>0</v>
      </c>
      <c r="C1090" s="216">
        <f t="shared" si="492"/>
        <v>11</v>
      </c>
      <c r="D1090" s="216">
        <f>A1069</f>
        <v>45</v>
      </c>
      <c r="E1090" s="216">
        <f t="shared" si="493"/>
        <v>9</v>
      </c>
      <c r="F1090" s="217">
        <f>J1089</f>
        <v>45605</v>
      </c>
      <c r="G1090" s="216">
        <f t="shared" ca="1" si="489"/>
        <v>0</v>
      </c>
      <c r="H1090" s="218">
        <v>22</v>
      </c>
      <c r="I1090" s="219">
        <f>_xlfn.NUMBERVALUE(A1069&amp;H1090)</f>
        <v>4522</v>
      </c>
      <c r="J1090" s="373"/>
      <c r="K1090" s="53"/>
      <c r="L1090" s="53"/>
      <c r="M1090" s="65"/>
      <c r="N1090" s="375"/>
      <c r="O1090" s="66"/>
      <c r="P1090" s="66"/>
      <c r="Q1090" s="67"/>
      <c r="R1090" s="68"/>
      <c r="S1090" s="68"/>
      <c r="T1090" s="68"/>
      <c r="U1090" s="69"/>
      <c r="V1090" s="70"/>
      <c r="W1090" s="71"/>
      <c r="X1090" s="72"/>
      <c r="Y1090" s="71"/>
      <c r="Z1090" s="73"/>
      <c r="AA1090" s="73"/>
      <c r="AB1090" s="74"/>
      <c r="AC1090" s="312"/>
      <c r="AD1090" s="313"/>
      <c r="AF1090">
        <f t="shared" si="494"/>
        <v>0</v>
      </c>
      <c r="AG1090">
        <f t="shared" si="495"/>
        <v>0</v>
      </c>
      <c r="AH1090">
        <f t="shared" si="496"/>
        <v>0</v>
      </c>
      <c r="AI1090" s="20" t="str">
        <f>UPPER(LEFT(TEXT(AI1089,"jjjj")))&amp;RIGHT(TEXT(AI1089,"jjjj"),LEN(TEXT(AI1089,"jjjj"))-1)</f>
        <v>Samedi</v>
      </c>
      <c r="AJ1090" s="155" t="str">
        <f>TEXT(AI1089,"jj")</f>
        <v>09</v>
      </c>
      <c r="AK1090" s="20" t="str">
        <f>UPPER(LEFT(TEXT(AI1089,"jjjj")))&amp;RIGHT(TEXT(AI1089,"jjjj"),LEN(TEXT(AI1089,"jjjj"))-1)</f>
        <v>Samedi</v>
      </c>
      <c r="AL1090" s="155">
        <f>DAY(AI1089)</f>
        <v>9</v>
      </c>
      <c r="AM1090" s="20" t="str">
        <f>UPPER(LEFT(TEXT(AI1089,"mmmm")))&amp;RIGHT(TEXT(AI1089,"mmmm"),LEN(TEXT(AI1089,"mmmm"))-1)</f>
        <v>Novembre</v>
      </c>
      <c r="AO1090">
        <f t="shared" si="491"/>
        <v>0</v>
      </c>
    </row>
    <row r="1091" spans="1:41" ht="18" customHeight="1">
      <c r="A1091" s="384"/>
      <c r="B1091" s="215">
        <f ca="1">IF(_xlfn.ISOWEEKNUM($N$2)=A1069,1,0)</f>
        <v>0</v>
      </c>
      <c r="C1091" s="216">
        <f t="shared" si="492"/>
        <v>11</v>
      </c>
      <c r="D1091" s="216">
        <f>A1069</f>
        <v>45</v>
      </c>
      <c r="E1091" s="216">
        <f t="shared" si="493"/>
        <v>10</v>
      </c>
      <c r="F1091" s="217">
        <f>J1091</f>
        <v>45606</v>
      </c>
      <c r="G1091" s="216">
        <f t="shared" ca="1" si="489"/>
        <v>0</v>
      </c>
      <c r="H1091" s="218">
        <v>23</v>
      </c>
      <c r="I1091" s="219">
        <f>_xlfn.NUMBERVALUE(A1069&amp;H1091)</f>
        <v>4523</v>
      </c>
      <c r="J1091" s="372">
        <f>J1089+1</f>
        <v>45606</v>
      </c>
      <c r="K1091" s="75"/>
      <c r="L1091" s="75"/>
      <c r="M1091" s="54"/>
      <c r="N1091" s="374" t="str">
        <f t="shared" ref="N1091" si="512">AK1092&amp;"
"&amp;AL1092&amp;"
"&amp;AM1092</f>
        <v>Dimanche
10
Novembre</v>
      </c>
      <c r="O1091" s="76"/>
      <c r="P1091" s="77"/>
      <c r="Q1091" s="78"/>
      <c r="R1091" s="79"/>
      <c r="S1091" s="79"/>
      <c r="T1091" s="79"/>
      <c r="U1091" s="80"/>
      <c r="V1091" s="81"/>
      <c r="W1091" s="81"/>
      <c r="X1091" s="82"/>
      <c r="Y1091" s="81"/>
      <c r="Z1091" s="81"/>
      <c r="AA1091" s="81"/>
      <c r="AB1091" s="83"/>
      <c r="AC1091" s="314"/>
      <c r="AD1091" s="315"/>
      <c r="AF1091">
        <f t="shared" si="494"/>
        <v>0</v>
      </c>
      <c r="AG1091">
        <f t="shared" si="495"/>
        <v>0</v>
      </c>
      <c r="AH1091">
        <f t="shared" si="496"/>
        <v>0</v>
      </c>
      <c r="AI1091" s="20">
        <f>AI1089+1</f>
        <v>45606</v>
      </c>
      <c r="AJ1091" s="155"/>
      <c r="AK1091" s="155"/>
      <c r="AL1091" s="155"/>
      <c r="AM1091" s="155"/>
      <c r="AO1091">
        <f t="shared" si="491"/>
        <v>0</v>
      </c>
    </row>
    <row r="1092" spans="1:41" ht="18.75" thickBot="1">
      <c r="A1092" s="385"/>
      <c r="B1092" s="220">
        <f ca="1">IF(_xlfn.ISOWEEKNUM($N$2)=A1069,1,0)</f>
        <v>0</v>
      </c>
      <c r="C1092" s="216">
        <f t="shared" si="492"/>
        <v>11</v>
      </c>
      <c r="D1092" s="216">
        <f>A1069</f>
        <v>45</v>
      </c>
      <c r="E1092" s="216">
        <f t="shared" si="493"/>
        <v>10</v>
      </c>
      <c r="F1092" s="217">
        <f>J1091</f>
        <v>45606</v>
      </c>
      <c r="G1092" s="221">
        <f t="shared" ca="1" si="489"/>
        <v>0</v>
      </c>
      <c r="H1092" s="218">
        <v>24</v>
      </c>
      <c r="I1092" s="222">
        <f>_xlfn.NUMBERVALUE(A1069&amp;H1092)</f>
        <v>4524</v>
      </c>
      <c r="J1092" s="379"/>
      <c r="K1092" s="146"/>
      <c r="L1092" s="146"/>
      <c r="M1092" s="147"/>
      <c r="N1092" s="380"/>
      <c r="O1092" s="148"/>
      <c r="P1092" s="148"/>
      <c r="Q1092" s="149"/>
      <c r="R1092" s="150"/>
      <c r="S1092" s="150"/>
      <c r="T1092" s="150"/>
      <c r="U1092" s="151"/>
      <c r="V1092" s="152"/>
      <c r="W1092" s="152"/>
      <c r="X1092" s="153"/>
      <c r="Y1092" s="152"/>
      <c r="Z1092" s="152"/>
      <c r="AA1092" s="152"/>
      <c r="AB1092" s="154"/>
      <c r="AC1092" s="316"/>
      <c r="AD1092" s="317"/>
      <c r="AF1092">
        <f t="shared" si="494"/>
        <v>0</v>
      </c>
      <c r="AG1092">
        <f t="shared" si="495"/>
        <v>0</v>
      </c>
      <c r="AH1092">
        <f t="shared" si="496"/>
        <v>0</v>
      </c>
      <c r="AI1092" s="20" t="str">
        <f>UPPER(LEFT(TEXT(AI1091,"jjjj")))&amp;RIGHT(TEXT(AI1091,"jjjj"),LEN(TEXT(AI1091,"jjjj"))-1)</f>
        <v>Dimanche</v>
      </c>
      <c r="AJ1092" s="155" t="str">
        <f>TEXT(AI1091,"jj")</f>
        <v>10</v>
      </c>
      <c r="AK1092" s="20" t="str">
        <f>UPPER(LEFT(TEXT(AI1091,"jjjj")))&amp;RIGHT(TEXT(AI1091,"jjjj"),LEN(TEXT(AI1091,"jjjj"))-1)</f>
        <v>Dimanche</v>
      </c>
      <c r="AL1092" s="155">
        <f>DAY(AI1091)</f>
        <v>10</v>
      </c>
      <c r="AM1092" s="20" t="str">
        <f>UPPER(LEFT(TEXT(AI1091,"mmmm")))&amp;RIGHT(TEXT(AI1091,"mmmm"),LEN(TEXT(AI1091,"mmmm"))-1)</f>
        <v>Novembre</v>
      </c>
      <c r="AO1092">
        <f t="shared" si="491"/>
        <v>0</v>
      </c>
    </row>
    <row r="1093" spans="1:41" ht="18.75" customHeight="1" thickTop="1">
      <c r="A1093" s="383">
        <f>A1069+1</f>
        <v>46</v>
      </c>
      <c r="B1093" s="210">
        <f ca="1">IF(_xlfn.ISOWEEKNUM($N$2)=A1093,1,0)</f>
        <v>0</v>
      </c>
      <c r="C1093" s="211">
        <f t="shared" si="492"/>
        <v>11</v>
      </c>
      <c r="D1093" s="211">
        <f>A1093</f>
        <v>46</v>
      </c>
      <c r="E1093" s="211">
        <f t="shared" si="493"/>
        <v>11</v>
      </c>
      <c r="F1093" s="212">
        <f>J1093</f>
        <v>45607</v>
      </c>
      <c r="G1093" s="211">
        <f t="shared" ca="1" si="489"/>
        <v>0</v>
      </c>
      <c r="H1093" s="213">
        <v>1</v>
      </c>
      <c r="I1093" s="214">
        <f>_xlfn.NUMBERVALUE(A1093&amp;0&amp;H1093)</f>
        <v>4601</v>
      </c>
      <c r="J1093" s="386">
        <f>J1091+1</f>
        <v>45607</v>
      </c>
      <c r="K1093" s="134" t="s">
        <v>139</v>
      </c>
      <c r="L1093" s="134" t="s">
        <v>169</v>
      </c>
      <c r="M1093" s="135">
        <v>22</v>
      </c>
      <c r="N1093" s="387" t="str">
        <f t="shared" ref="N1093" si="513">AK1094&amp;"
"&amp;AL1094&amp;"
"&amp;AM1094</f>
        <v>Lundi
11
Novembre</v>
      </c>
      <c r="O1093" s="136"/>
      <c r="P1093" s="137"/>
      <c r="Q1093" s="138"/>
      <c r="R1093" s="139"/>
      <c r="S1093" s="139"/>
      <c r="T1093" s="139"/>
      <c r="U1093" s="140">
        <v>8</v>
      </c>
      <c r="V1093" s="141"/>
      <c r="W1093" s="142"/>
      <c r="X1093" s="143"/>
      <c r="Y1093" s="142"/>
      <c r="Z1093" s="144"/>
      <c r="AA1093" s="144"/>
      <c r="AB1093" s="145"/>
      <c r="AC1093" s="296" t="s">
        <v>56</v>
      </c>
      <c r="AD1093" s="297" t="s">
        <v>139</v>
      </c>
      <c r="AF1093">
        <f t="shared" si="494"/>
        <v>0</v>
      </c>
      <c r="AG1093">
        <f t="shared" si="495"/>
        <v>86</v>
      </c>
      <c r="AH1093">
        <f t="shared" si="496"/>
        <v>86</v>
      </c>
      <c r="AI1093" s="20">
        <f>J1093</f>
        <v>45607</v>
      </c>
      <c r="AJ1093" s="19"/>
      <c r="AK1093" s="19"/>
      <c r="AL1093" s="19"/>
      <c r="AM1093" s="20"/>
      <c r="AO1093">
        <f t="shared" si="491"/>
        <v>0</v>
      </c>
    </row>
    <row r="1094" spans="1:41" ht="18">
      <c r="A1094" s="384"/>
      <c r="B1094" s="215">
        <f ca="1">IF(_xlfn.ISOWEEKNUM($N$2)=A1093,1,0)</f>
        <v>0</v>
      </c>
      <c r="C1094" s="216">
        <f t="shared" si="492"/>
        <v>11</v>
      </c>
      <c r="D1094" s="216">
        <f>A1093</f>
        <v>46</v>
      </c>
      <c r="E1094" s="216">
        <f t="shared" si="493"/>
        <v>11</v>
      </c>
      <c r="F1094" s="217">
        <f>J1093</f>
        <v>45607</v>
      </c>
      <c r="G1094" s="216">
        <f t="shared" ca="1" si="489"/>
        <v>0</v>
      </c>
      <c r="H1094" s="218">
        <v>2</v>
      </c>
      <c r="I1094" s="219">
        <f>_xlfn.NUMBERVALUE(A1093&amp;0&amp;H1094)</f>
        <v>4602</v>
      </c>
      <c r="J1094" s="367"/>
      <c r="K1094" s="96"/>
      <c r="L1094" s="96"/>
      <c r="M1094" s="97"/>
      <c r="N1094" s="370"/>
      <c r="O1094" s="98"/>
      <c r="P1094" s="98"/>
      <c r="Q1094" s="99"/>
      <c r="R1094" s="100"/>
      <c r="S1094" s="100"/>
      <c r="T1094" s="100"/>
      <c r="U1094" s="90"/>
      <c r="V1094" s="91"/>
      <c r="W1094" s="92"/>
      <c r="X1094" s="93"/>
      <c r="Y1094" s="92"/>
      <c r="Z1094" s="94"/>
      <c r="AA1094" s="94"/>
      <c r="AB1094" s="95"/>
      <c r="AC1094" s="298">
        <v>713</v>
      </c>
      <c r="AD1094" s="299"/>
      <c r="AF1094">
        <f t="shared" si="494"/>
        <v>713</v>
      </c>
      <c r="AG1094">
        <f t="shared" si="495"/>
        <v>0</v>
      </c>
      <c r="AH1094">
        <f t="shared" si="496"/>
        <v>713</v>
      </c>
      <c r="AI1094" s="20" t="str">
        <f>UPPER(LEFT(TEXT(AI1093,"jjjj")))&amp;RIGHT(TEXT(AI1093,"jjjj"),LEN(TEXT(AI1093,"jjjj"))-1)</f>
        <v>Lundi</v>
      </c>
      <c r="AJ1094" s="155" t="str">
        <f>TEXT(AI1093,"jj")</f>
        <v>11</v>
      </c>
      <c r="AK1094" s="20" t="str">
        <f>UPPER(LEFT(TEXT(AI1093,"jjjj")))&amp;RIGHT(TEXT(AI1093,"jjjj"),LEN(TEXT(AI1093,"jjjj"))-1)</f>
        <v>Lundi</v>
      </c>
      <c r="AL1094" s="155">
        <f>DAY(AI1093)</f>
        <v>11</v>
      </c>
      <c r="AM1094" s="20" t="str">
        <f>UPPER(LEFT(TEXT(AI1093,"mmmm")))&amp;RIGHT(TEXT(AI1093,"mmmm"),LEN(TEXT(AI1093,"mmmm"))-1)</f>
        <v>Novembre</v>
      </c>
      <c r="AO1094">
        <f t="shared" si="491"/>
        <v>0</v>
      </c>
    </row>
    <row r="1095" spans="1:41" ht="18">
      <c r="A1095" s="384"/>
      <c r="B1095" s="215">
        <f ca="1">IF(_xlfn.ISOWEEKNUM($N$2)=A1093,1,0)</f>
        <v>0</v>
      </c>
      <c r="C1095" s="216">
        <f t="shared" si="492"/>
        <v>11</v>
      </c>
      <c r="D1095" s="216">
        <f>A1093</f>
        <v>46</v>
      </c>
      <c r="E1095" s="216">
        <f t="shared" si="493"/>
        <v>11</v>
      </c>
      <c r="F1095" s="217">
        <f>J1093</f>
        <v>45607</v>
      </c>
      <c r="G1095" s="216">
        <f t="shared" ca="1" si="489"/>
        <v>0</v>
      </c>
      <c r="H1095" s="218">
        <v>3</v>
      </c>
      <c r="I1095" s="219">
        <f>_xlfn.NUMBERVALUE(A1093&amp;0&amp;H1095)</f>
        <v>4603</v>
      </c>
      <c r="J1095" s="367"/>
      <c r="K1095" s="101"/>
      <c r="L1095" s="101"/>
      <c r="M1095" s="97"/>
      <c r="N1095" s="370"/>
      <c r="O1095" s="102"/>
      <c r="P1095" s="98"/>
      <c r="Q1095" s="88"/>
      <c r="R1095" s="89"/>
      <c r="S1095" s="89"/>
      <c r="T1095" s="89"/>
      <c r="U1095" s="90"/>
      <c r="V1095" s="91"/>
      <c r="W1095" s="92"/>
      <c r="X1095" s="93"/>
      <c r="Y1095" s="92"/>
      <c r="Z1095" s="94"/>
      <c r="AA1095" s="94"/>
      <c r="AB1095" s="95"/>
      <c r="AC1095" s="298"/>
      <c r="AD1095" s="299"/>
      <c r="AF1095">
        <f t="shared" si="494"/>
        <v>0</v>
      </c>
      <c r="AG1095">
        <f t="shared" si="495"/>
        <v>0</v>
      </c>
      <c r="AH1095">
        <f t="shared" si="496"/>
        <v>0</v>
      </c>
      <c r="AI1095" s="19"/>
      <c r="AJ1095" s="19"/>
      <c r="AK1095" s="19"/>
      <c r="AL1095" s="19"/>
      <c r="AM1095" s="19"/>
      <c r="AO1095">
        <f t="shared" si="491"/>
        <v>0</v>
      </c>
    </row>
    <row r="1096" spans="1:41" ht="18.75" thickBot="1">
      <c r="A1096" s="384"/>
      <c r="B1096" s="215">
        <f ca="1">IF(_xlfn.ISOWEEKNUM($N$2)=A1093,1,0)</f>
        <v>0</v>
      </c>
      <c r="C1096" s="216">
        <f t="shared" si="492"/>
        <v>11</v>
      </c>
      <c r="D1096" s="216">
        <f>A1093</f>
        <v>46</v>
      </c>
      <c r="E1096" s="216">
        <f t="shared" si="493"/>
        <v>11</v>
      </c>
      <c r="F1096" s="217">
        <f>J1093</f>
        <v>45607</v>
      </c>
      <c r="G1096" s="216">
        <f t="shared" ca="1" si="489"/>
        <v>0</v>
      </c>
      <c r="H1096" s="218">
        <v>4</v>
      </c>
      <c r="I1096" s="219">
        <f>_xlfn.NUMBERVALUE(A1093&amp;0&amp;H1096)</f>
        <v>4604</v>
      </c>
      <c r="J1096" s="368"/>
      <c r="K1096" s="103"/>
      <c r="L1096" s="103"/>
      <c r="M1096" s="104"/>
      <c r="N1096" s="371"/>
      <c r="O1096" s="105"/>
      <c r="P1096" s="105"/>
      <c r="Q1096" s="106"/>
      <c r="R1096" s="107"/>
      <c r="S1096" s="107"/>
      <c r="T1096" s="107"/>
      <c r="U1096" s="108"/>
      <c r="V1096" s="109"/>
      <c r="W1096" s="110"/>
      <c r="X1096" s="111"/>
      <c r="Y1096" s="110"/>
      <c r="Z1096" s="112"/>
      <c r="AA1096" s="112"/>
      <c r="AB1096" s="113"/>
      <c r="AC1096" s="300"/>
      <c r="AD1096" s="301"/>
      <c r="AF1096">
        <f t="shared" si="494"/>
        <v>0</v>
      </c>
      <c r="AG1096">
        <f t="shared" si="495"/>
        <v>0</v>
      </c>
      <c r="AH1096">
        <f t="shared" si="496"/>
        <v>0</v>
      </c>
      <c r="AI1096" s="20"/>
      <c r="AJ1096" s="19"/>
      <c r="AK1096" s="19"/>
      <c r="AL1096" s="19"/>
      <c r="AM1096" s="19"/>
      <c r="AO1096">
        <f t="shared" si="491"/>
        <v>0</v>
      </c>
    </row>
    <row r="1097" spans="1:41" ht="18" customHeight="1">
      <c r="A1097" s="384"/>
      <c r="B1097" s="215">
        <f ca="1">IF(_xlfn.ISOWEEKNUM($N$2)=A1093,1,0)</f>
        <v>0</v>
      </c>
      <c r="C1097" s="216">
        <f t="shared" si="492"/>
        <v>11</v>
      </c>
      <c r="D1097" s="216">
        <f>A1093</f>
        <v>46</v>
      </c>
      <c r="E1097" s="216">
        <f t="shared" si="493"/>
        <v>12</v>
      </c>
      <c r="F1097" s="217">
        <f>J1097</f>
        <v>45608</v>
      </c>
      <c r="G1097" s="216">
        <f t="shared" ca="1" si="489"/>
        <v>0</v>
      </c>
      <c r="H1097" s="218">
        <v>5</v>
      </c>
      <c r="I1097" s="219">
        <f>_xlfn.NUMBERVALUE(A1093&amp;0&amp;H1097)</f>
        <v>4605</v>
      </c>
      <c r="J1097" s="366">
        <f>J1093+1</f>
        <v>45608</v>
      </c>
      <c r="K1097" s="84" t="s">
        <v>139</v>
      </c>
      <c r="L1097" s="84" t="s">
        <v>169</v>
      </c>
      <c r="M1097" s="85">
        <v>22</v>
      </c>
      <c r="N1097" s="369" t="str">
        <f t="shared" ref="N1097" si="514">AK1098&amp;"
"&amp;AL1098&amp;"
"&amp;AM1098</f>
        <v>Mardi
12
Novembre</v>
      </c>
      <c r="O1097" s="86" t="s">
        <v>114</v>
      </c>
      <c r="P1097" s="87">
        <v>17</v>
      </c>
      <c r="Q1097" s="88">
        <v>8.5</v>
      </c>
      <c r="R1097" s="89"/>
      <c r="S1097" s="89"/>
      <c r="T1097" s="89"/>
      <c r="U1097" s="90"/>
      <c r="V1097" s="91"/>
      <c r="W1097" s="92"/>
      <c r="X1097" s="93"/>
      <c r="Y1097" s="92"/>
      <c r="Z1097" s="94"/>
      <c r="AA1097" s="94"/>
      <c r="AB1097" s="95"/>
      <c r="AC1097" s="298"/>
      <c r="AD1097" s="299"/>
      <c r="AF1097">
        <f t="shared" si="494"/>
        <v>0</v>
      </c>
      <c r="AG1097">
        <f t="shared" si="495"/>
        <v>86</v>
      </c>
      <c r="AH1097">
        <f t="shared" si="496"/>
        <v>86</v>
      </c>
      <c r="AI1097" s="20">
        <f>AI1093+1</f>
        <v>45608</v>
      </c>
      <c r="AJ1097" s="19"/>
      <c r="AK1097" s="19"/>
      <c r="AL1097" s="19"/>
      <c r="AM1097" s="19"/>
      <c r="AO1097">
        <f t="shared" si="491"/>
        <v>8.5</v>
      </c>
    </row>
    <row r="1098" spans="1:41" ht="18">
      <c r="A1098" s="384"/>
      <c r="B1098" s="215">
        <f ca="1">IF(_xlfn.ISOWEEKNUM($N$2)=A1093,1,0)</f>
        <v>0</v>
      </c>
      <c r="C1098" s="216">
        <f t="shared" si="492"/>
        <v>11</v>
      </c>
      <c r="D1098" s="216">
        <f>A1093</f>
        <v>46</v>
      </c>
      <c r="E1098" s="216">
        <f t="shared" si="493"/>
        <v>12</v>
      </c>
      <c r="F1098" s="217">
        <f>J1097</f>
        <v>45608</v>
      </c>
      <c r="G1098" s="216">
        <f t="shared" ca="1" si="489"/>
        <v>0</v>
      </c>
      <c r="H1098" s="218">
        <v>6</v>
      </c>
      <c r="I1098" s="219">
        <f>_xlfn.NUMBERVALUE(A1093&amp;0&amp;H1098)</f>
        <v>4606</v>
      </c>
      <c r="J1098" s="367"/>
      <c r="K1098" s="96"/>
      <c r="L1098" s="101"/>
      <c r="M1098" s="97"/>
      <c r="N1098" s="370"/>
      <c r="O1098" s="98"/>
      <c r="P1098" s="98"/>
      <c r="Q1098" s="99"/>
      <c r="R1098" s="89"/>
      <c r="S1098" s="89"/>
      <c r="T1098" s="89"/>
      <c r="U1098" s="90"/>
      <c r="V1098" s="91"/>
      <c r="W1098" s="92"/>
      <c r="X1098" s="93"/>
      <c r="Y1098" s="92"/>
      <c r="Z1098" s="94"/>
      <c r="AA1098" s="94"/>
      <c r="AB1098" s="95"/>
      <c r="AC1098" s="298"/>
      <c r="AD1098" s="299"/>
      <c r="AF1098">
        <f t="shared" si="494"/>
        <v>0</v>
      </c>
      <c r="AG1098">
        <f t="shared" si="495"/>
        <v>0</v>
      </c>
      <c r="AH1098">
        <f t="shared" si="496"/>
        <v>0</v>
      </c>
      <c r="AI1098" s="20" t="str">
        <f>UPPER(LEFT(TEXT(AI1097,"jjjj")))&amp;RIGHT(TEXT(AI1097,"jjjj"),LEN(TEXT(AI1097,"jjjj"))-1)</f>
        <v>Mardi</v>
      </c>
      <c r="AJ1098" s="155" t="str">
        <f>TEXT(AI1097,"jj")</f>
        <v>12</v>
      </c>
      <c r="AK1098" s="20" t="str">
        <f>UPPER(LEFT(TEXT(AI1097,"jjjj")))&amp;RIGHT(TEXT(AI1097,"jjjj"),LEN(TEXT(AI1097,"jjjj"))-1)</f>
        <v>Mardi</v>
      </c>
      <c r="AL1098" s="155">
        <f>DAY(AI1097)</f>
        <v>12</v>
      </c>
      <c r="AM1098" s="20" t="str">
        <f>UPPER(LEFT(TEXT(AI1097,"mmmm")))&amp;RIGHT(TEXT(AI1097,"mmmm"),LEN(TEXT(AI1097,"mmmm"))-1)</f>
        <v>Novembre</v>
      </c>
      <c r="AO1098">
        <f t="shared" si="491"/>
        <v>0</v>
      </c>
    </row>
    <row r="1099" spans="1:41" ht="18">
      <c r="A1099" s="384"/>
      <c r="B1099" s="215">
        <f ca="1">IF(_xlfn.ISOWEEKNUM($N$2)=A1093,1,0)</f>
        <v>0</v>
      </c>
      <c r="C1099" s="216">
        <f t="shared" si="492"/>
        <v>11</v>
      </c>
      <c r="D1099" s="216">
        <f>A1093</f>
        <v>46</v>
      </c>
      <c r="E1099" s="216">
        <f t="shared" si="493"/>
        <v>12</v>
      </c>
      <c r="F1099" s="217">
        <f>J1097</f>
        <v>45608</v>
      </c>
      <c r="G1099" s="216">
        <f t="shared" ca="1" si="489"/>
        <v>0</v>
      </c>
      <c r="H1099" s="218">
        <v>7</v>
      </c>
      <c r="I1099" s="219">
        <f>_xlfn.NUMBERVALUE(A1093&amp;0&amp;H1099)</f>
        <v>4607</v>
      </c>
      <c r="J1099" s="367"/>
      <c r="K1099" s="101"/>
      <c r="L1099" s="101"/>
      <c r="M1099" s="97"/>
      <c r="N1099" s="370"/>
      <c r="O1099" s="102"/>
      <c r="P1099" s="98"/>
      <c r="Q1099" s="88"/>
      <c r="R1099" s="100"/>
      <c r="S1099" s="100"/>
      <c r="T1099" s="100"/>
      <c r="U1099" s="90"/>
      <c r="V1099" s="91"/>
      <c r="W1099" s="92"/>
      <c r="X1099" s="93"/>
      <c r="Y1099" s="92"/>
      <c r="Z1099" s="94"/>
      <c r="AA1099" s="94"/>
      <c r="AB1099" s="95"/>
      <c r="AC1099" s="298"/>
      <c r="AD1099" s="299"/>
      <c r="AF1099">
        <f t="shared" si="494"/>
        <v>0</v>
      </c>
      <c r="AG1099">
        <f t="shared" si="495"/>
        <v>0</v>
      </c>
      <c r="AH1099">
        <f t="shared" si="496"/>
        <v>0</v>
      </c>
      <c r="AI1099" s="155"/>
      <c r="AJ1099" s="155"/>
      <c r="AK1099" s="155"/>
      <c r="AL1099" s="155"/>
      <c r="AM1099" s="155"/>
      <c r="AO1099">
        <f t="shared" si="491"/>
        <v>0</v>
      </c>
    </row>
    <row r="1100" spans="1:41" ht="18.75" thickBot="1">
      <c r="A1100" s="384"/>
      <c r="B1100" s="215">
        <f ca="1">IF(_xlfn.ISOWEEKNUM($N$2)=A1093,1,0)</f>
        <v>0</v>
      </c>
      <c r="C1100" s="216">
        <f t="shared" si="492"/>
        <v>11</v>
      </c>
      <c r="D1100" s="216">
        <f>A1093</f>
        <v>46</v>
      </c>
      <c r="E1100" s="216">
        <f t="shared" si="493"/>
        <v>12</v>
      </c>
      <c r="F1100" s="217">
        <f>J1097</f>
        <v>45608</v>
      </c>
      <c r="G1100" s="216">
        <f t="shared" ca="1" si="489"/>
        <v>0</v>
      </c>
      <c r="H1100" s="218">
        <v>8</v>
      </c>
      <c r="I1100" s="219">
        <f>_xlfn.NUMBERVALUE(A1093&amp;0&amp;H1100)</f>
        <v>4608</v>
      </c>
      <c r="J1100" s="368"/>
      <c r="K1100" s="103"/>
      <c r="L1100" s="103"/>
      <c r="M1100" s="104"/>
      <c r="N1100" s="371"/>
      <c r="O1100" s="105"/>
      <c r="P1100" s="105"/>
      <c r="Q1100" s="106"/>
      <c r="R1100" s="107"/>
      <c r="S1100" s="107"/>
      <c r="T1100" s="107"/>
      <c r="U1100" s="108"/>
      <c r="V1100" s="109"/>
      <c r="W1100" s="110"/>
      <c r="X1100" s="111"/>
      <c r="Y1100" s="110"/>
      <c r="Z1100" s="112"/>
      <c r="AA1100" s="112"/>
      <c r="AB1100" s="113"/>
      <c r="AC1100" s="300"/>
      <c r="AD1100" s="301"/>
      <c r="AF1100">
        <f t="shared" si="494"/>
        <v>0</v>
      </c>
      <c r="AG1100">
        <f t="shared" si="495"/>
        <v>0</v>
      </c>
      <c r="AH1100">
        <f t="shared" si="496"/>
        <v>0</v>
      </c>
      <c r="AI1100" s="155"/>
      <c r="AJ1100" s="155"/>
      <c r="AK1100" s="155"/>
      <c r="AL1100" s="155"/>
      <c r="AM1100" s="155"/>
      <c r="AO1100">
        <f t="shared" si="491"/>
        <v>0</v>
      </c>
    </row>
    <row r="1101" spans="1:41" ht="18" customHeight="1">
      <c r="A1101" s="384"/>
      <c r="B1101" s="215">
        <f ca="1">IF(_xlfn.ISOWEEKNUM($N$2)=A1093,1,0)</f>
        <v>0</v>
      </c>
      <c r="C1101" s="216">
        <f t="shared" si="492"/>
        <v>11</v>
      </c>
      <c r="D1101" s="216">
        <f>A1093</f>
        <v>46</v>
      </c>
      <c r="E1101" s="216">
        <f t="shared" si="493"/>
        <v>13</v>
      </c>
      <c r="F1101" s="217">
        <f>J1101</f>
        <v>45609</v>
      </c>
      <c r="G1101" s="216">
        <f t="shared" ref="G1101:G1164" ca="1" si="515">IF(F1101=N$2,1,0)</f>
        <v>0</v>
      </c>
      <c r="H1101" s="218">
        <v>9</v>
      </c>
      <c r="I1101" s="219">
        <f>_xlfn.NUMBERVALUE(A1093&amp;0&amp;H1101)</f>
        <v>4609</v>
      </c>
      <c r="J1101" s="366">
        <f>J1097+1</f>
        <v>45609</v>
      </c>
      <c r="K1101" s="84" t="s">
        <v>139</v>
      </c>
      <c r="L1101" s="84" t="s">
        <v>169</v>
      </c>
      <c r="M1101" s="85">
        <v>22</v>
      </c>
      <c r="N1101" s="369" t="str">
        <f t="shared" ref="N1101" si="516">AK1102&amp;"
"&amp;AL1102&amp;"
"&amp;AM1102</f>
        <v>Mercredi
13
Novembre</v>
      </c>
      <c r="O1101" s="86" t="s">
        <v>114</v>
      </c>
      <c r="P1101" s="87">
        <v>17</v>
      </c>
      <c r="Q1101" s="88">
        <v>8.5</v>
      </c>
      <c r="R1101" s="89"/>
      <c r="S1101" s="89"/>
      <c r="T1101" s="89"/>
      <c r="U1101" s="90"/>
      <c r="V1101" s="91"/>
      <c r="W1101" s="92"/>
      <c r="X1101" s="93"/>
      <c r="Y1101" s="92"/>
      <c r="Z1101" s="94"/>
      <c r="AA1101" s="94"/>
      <c r="AB1101" s="95"/>
      <c r="AC1101" s="298"/>
      <c r="AD1101" s="299"/>
      <c r="AF1101">
        <f t="shared" si="494"/>
        <v>0</v>
      </c>
      <c r="AG1101">
        <f t="shared" si="495"/>
        <v>86</v>
      </c>
      <c r="AH1101">
        <f t="shared" si="496"/>
        <v>86</v>
      </c>
      <c r="AI1101" s="20">
        <f>AI1097+1</f>
        <v>45609</v>
      </c>
      <c r="AJ1101" s="155"/>
      <c r="AK1101" s="155"/>
      <c r="AL1101" s="155"/>
      <c r="AM1101" s="155"/>
      <c r="AO1101">
        <f t="shared" ref="AO1101:AO1164" si="517">SUM(Q1101:T1101)</f>
        <v>8.5</v>
      </c>
    </row>
    <row r="1102" spans="1:41" ht="18">
      <c r="A1102" s="384"/>
      <c r="B1102" s="215">
        <f ca="1">IF(_xlfn.ISOWEEKNUM($N$2)=A1093,1,0)</f>
        <v>0</v>
      </c>
      <c r="C1102" s="216">
        <f t="shared" ref="C1102:C1165" si="518">MONTH(F1102)</f>
        <v>11</v>
      </c>
      <c r="D1102" s="216">
        <f>A1093</f>
        <v>46</v>
      </c>
      <c r="E1102" s="216">
        <f t="shared" ref="E1102:E1165" si="519">DAY(F1102)</f>
        <v>13</v>
      </c>
      <c r="F1102" s="217">
        <f>J1101</f>
        <v>45609</v>
      </c>
      <c r="G1102" s="216">
        <f t="shared" ca="1" si="515"/>
        <v>0</v>
      </c>
      <c r="H1102" s="218">
        <v>10</v>
      </c>
      <c r="I1102" s="219">
        <f>_xlfn.NUMBERVALUE(A1093&amp;H1102)</f>
        <v>4610</v>
      </c>
      <c r="J1102" s="367"/>
      <c r="K1102" s="96"/>
      <c r="L1102" s="101"/>
      <c r="M1102" s="97"/>
      <c r="N1102" s="370"/>
      <c r="O1102" s="98"/>
      <c r="P1102" s="98"/>
      <c r="Q1102" s="99"/>
      <c r="R1102" s="89"/>
      <c r="S1102" s="89"/>
      <c r="T1102" s="89"/>
      <c r="U1102" s="114"/>
      <c r="V1102" s="115"/>
      <c r="W1102" s="116"/>
      <c r="X1102" s="117"/>
      <c r="Y1102" s="116"/>
      <c r="Z1102" s="94"/>
      <c r="AA1102" s="94"/>
      <c r="AB1102" s="118"/>
      <c r="AC1102" s="302"/>
      <c r="AD1102" s="303"/>
      <c r="AF1102">
        <f t="shared" ref="AF1102:AF1165" si="520">IF(ISNUMBER(AC1102)=TRUE,AC1102,0)</f>
        <v>0</v>
      </c>
      <c r="AG1102">
        <f t="shared" ref="AG1102:AG1165" si="521">IF(ISNUMBER(MATCH(K1102,$AG$7:$AQ$7,0))=TRUE,LOOKUP(K1102,$AG$7:$AQ$7,$AG$8:$AQ$8),0)</f>
        <v>0</v>
      </c>
      <c r="AH1102">
        <f t="shared" ref="AH1102:AH1165" si="522">AF1102+AG1102</f>
        <v>0</v>
      </c>
      <c r="AI1102" s="20" t="str">
        <f>UPPER(LEFT(TEXT(AI1101,"jjjj")))&amp;RIGHT(TEXT(AI1101,"jjjj"),LEN(TEXT(AI1101,"jjjj"))-1)</f>
        <v>Mercredi</v>
      </c>
      <c r="AJ1102" s="155" t="str">
        <f>TEXT(AI1101,"jj")</f>
        <v>13</v>
      </c>
      <c r="AK1102" s="20" t="str">
        <f>UPPER(LEFT(TEXT(AI1101,"jjjj")))&amp;RIGHT(TEXT(AI1101,"jjjj"),LEN(TEXT(AI1101,"jjjj"))-1)</f>
        <v>Mercredi</v>
      </c>
      <c r="AL1102" s="155">
        <f>DAY(AI1101)</f>
        <v>13</v>
      </c>
      <c r="AM1102" s="20" t="str">
        <f>UPPER(LEFT(TEXT(AI1101,"mmmm")))&amp;RIGHT(TEXT(AI1101,"mmmm"),LEN(TEXT(AI1101,"mmmm"))-1)</f>
        <v>Novembre</v>
      </c>
      <c r="AO1102">
        <f t="shared" si="517"/>
        <v>0</v>
      </c>
    </row>
    <row r="1103" spans="1:41" ht="18">
      <c r="A1103" s="384"/>
      <c r="B1103" s="215">
        <f ca="1">IF(_xlfn.ISOWEEKNUM($N$2)=A1093,1,0)</f>
        <v>0</v>
      </c>
      <c r="C1103" s="216">
        <f t="shared" si="518"/>
        <v>11</v>
      </c>
      <c r="D1103" s="216">
        <f>A1093</f>
        <v>46</v>
      </c>
      <c r="E1103" s="216">
        <f t="shared" si="519"/>
        <v>13</v>
      </c>
      <c r="F1103" s="217">
        <f>J1101</f>
        <v>45609</v>
      </c>
      <c r="G1103" s="216">
        <f t="shared" ca="1" si="515"/>
        <v>0</v>
      </c>
      <c r="H1103" s="218">
        <v>11</v>
      </c>
      <c r="I1103" s="219">
        <f>_xlfn.NUMBERVALUE(A1093&amp;H1103)</f>
        <v>4611</v>
      </c>
      <c r="J1103" s="367"/>
      <c r="K1103" s="101"/>
      <c r="L1103" s="101"/>
      <c r="M1103" s="97"/>
      <c r="N1103" s="370"/>
      <c r="O1103" s="102"/>
      <c r="P1103" s="98"/>
      <c r="Q1103" s="88"/>
      <c r="R1103" s="100"/>
      <c r="S1103" s="100"/>
      <c r="T1103" s="100"/>
      <c r="U1103" s="119"/>
      <c r="V1103" s="120"/>
      <c r="W1103" s="121"/>
      <c r="X1103" s="122"/>
      <c r="Y1103" s="121"/>
      <c r="Z1103" s="94"/>
      <c r="AA1103" s="94"/>
      <c r="AB1103" s="123"/>
      <c r="AC1103" s="304"/>
      <c r="AD1103" s="305"/>
      <c r="AF1103">
        <f t="shared" si="520"/>
        <v>0</v>
      </c>
      <c r="AG1103">
        <f t="shared" si="521"/>
        <v>0</v>
      </c>
      <c r="AH1103">
        <f t="shared" si="522"/>
        <v>0</v>
      </c>
      <c r="AI1103" s="155"/>
      <c r="AJ1103" s="155"/>
      <c r="AK1103" s="155"/>
      <c r="AL1103" s="155"/>
      <c r="AM1103" s="155"/>
      <c r="AO1103">
        <f t="shared" si="517"/>
        <v>0</v>
      </c>
    </row>
    <row r="1104" spans="1:41" ht="18.75" thickBot="1">
      <c r="A1104" s="384"/>
      <c r="B1104" s="215">
        <f ca="1">IF(_xlfn.ISOWEEKNUM($N$2)=A1093,1,0)</f>
        <v>0</v>
      </c>
      <c r="C1104" s="216">
        <f t="shared" si="518"/>
        <v>11</v>
      </c>
      <c r="D1104" s="216">
        <f>A1093</f>
        <v>46</v>
      </c>
      <c r="E1104" s="216">
        <f t="shared" si="519"/>
        <v>13</v>
      </c>
      <c r="F1104" s="217">
        <f>J1101</f>
        <v>45609</v>
      </c>
      <c r="G1104" s="216">
        <f t="shared" ca="1" si="515"/>
        <v>0</v>
      </c>
      <c r="H1104" s="218">
        <v>12</v>
      </c>
      <c r="I1104" s="219">
        <f>_xlfn.NUMBERVALUE(A1093&amp;H1104)</f>
        <v>4612</v>
      </c>
      <c r="J1104" s="368"/>
      <c r="K1104" s="103"/>
      <c r="L1104" s="103"/>
      <c r="M1104" s="104"/>
      <c r="N1104" s="371"/>
      <c r="O1104" s="105"/>
      <c r="P1104" s="105"/>
      <c r="Q1104" s="106"/>
      <c r="R1104" s="107"/>
      <c r="S1104" s="107"/>
      <c r="T1104" s="107"/>
      <c r="U1104" s="124"/>
      <c r="V1104" s="125"/>
      <c r="W1104" s="126"/>
      <c r="X1104" s="127"/>
      <c r="Y1104" s="126"/>
      <c r="Z1104" s="112"/>
      <c r="AA1104" s="112"/>
      <c r="AB1104" s="128"/>
      <c r="AC1104" s="306"/>
      <c r="AD1104" s="307"/>
      <c r="AF1104">
        <f t="shared" si="520"/>
        <v>0</v>
      </c>
      <c r="AG1104">
        <f t="shared" si="521"/>
        <v>0</v>
      </c>
      <c r="AH1104">
        <f t="shared" si="522"/>
        <v>0</v>
      </c>
      <c r="AI1104" s="155"/>
      <c r="AJ1104" s="155"/>
      <c r="AK1104" s="155"/>
      <c r="AL1104" s="155"/>
      <c r="AM1104" s="155"/>
      <c r="AO1104">
        <f t="shared" si="517"/>
        <v>0</v>
      </c>
    </row>
    <row r="1105" spans="1:41" ht="18" customHeight="1">
      <c r="A1105" s="384"/>
      <c r="B1105" s="215">
        <f ca="1">IF(_xlfn.ISOWEEKNUM($N$2)=A1093,1,0)</f>
        <v>0</v>
      </c>
      <c r="C1105" s="216">
        <f t="shared" si="518"/>
        <v>11</v>
      </c>
      <c r="D1105" s="216">
        <f>A1093</f>
        <v>46</v>
      </c>
      <c r="E1105" s="216">
        <f t="shared" si="519"/>
        <v>14</v>
      </c>
      <c r="F1105" s="217">
        <f>J1105</f>
        <v>45610</v>
      </c>
      <c r="G1105" s="216">
        <f t="shared" ca="1" si="515"/>
        <v>0</v>
      </c>
      <c r="H1105" s="218">
        <v>13</v>
      </c>
      <c r="I1105" s="219">
        <f>_xlfn.NUMBERVALUE(A1093&amp;H1105)</f>
        <v>4613</v>
      </c>
      <c r="J1105" s="366">
        <f>J1101+1</f>
        <v>45610</v>
      </c>
      <c r="K1105" s="84" t="s">
        <v>139</v>
      </c>
      <c r="L1105" s="84" t="s">
        <v>169</v>
      </c>
      <c r="M1105" s="85">
        <v>22</v>
      </c>
      <c r="N1105" s="369" t="str">
        <f t="shared" ref="N1105" si="523">AK1106&amp;"
"&amp;AL1106&amp;"
"&amp;AM1106</f>
        <v>Jeudi
14
Novembre</v>
      </c>
      <c r="O1105" s="86" t="s">
        <v>114</v>
      </c>
      <c r="P1105" s="87">
        <v>17</v>
      </c>
      <c r="Q1105" s="88">
        <v>8.5</v>
      </c>
      <c r="R1105" s="89"/>
      <c r="S1105" s="89"/>
      <c r="T1105" s="89"/>
      <c r="U1105" s="90"/>
      <c r="V1105" s="91"/>
      <c r="W1105" s="92"/>
      <c r="X1105" s="93"/>
      <c r="Y1105" s="92"/>
      <c r="Z1105" s="94"/>
      <c r="AA1105" s="94"/>
      <c r="AB1105" s="95"/>
      <c r="AC1105" s="298"/>
      <c r="AD1105" s="308"/>
      <c r="AF1105">
        <f t="shared" si="520"/>
        <v>0</v>
      </c>
      <c r="AG1105">
        <f t="shared" si="521"/>
        <v>86</v>
      </c>
      <c r="AH1105">
        <f t="shared" si="522"/>
        <v>86</v>
      </c>
      <c r="AI1105" s="20">
        <f>AI1101+1</f>
        <v>45610</v>
      </c>
      <c r="AJ1105" s="155"/>
      <c r="AK1105" s="155"/>
      <c r="AL1105" s="155"/>
      <c r="AM1105" s="155"/>
      <c r="AO1105">
        <f t="shared" si="517"/>
        <v>8.5</v>
      </c>
    </row>
    <row r="1106" spans="1:41" ht="18">
      <c r="A1106" s="384"/>
      <c r="B1106" s="215">
        <f ca="1">IF(_xlfn.ISOWEEKNUM($N$2)=A1093,1,0)</f>
        <v>0</v>
      </c>
      <c r="C1106" s="216">
        <f t="shared" si="518"/>
        <v>11</v>
      </c>
      <c r="D1106" s="216">
        <f>A1093</f>
        <v>46</v>
      </c>
      <c r="E1106" s="216">
        <f t="shared" si="519"/>
        <v>14</v>
      </c>
      <c r="F1106" s="217">
        <f>J1105</f>
        <v>45610</v>
      </c>
      <c r="G1106" s="216">
        <f t="shared" ca="1" si="515"/>
        <v>0</v>
      </c>
      <c r="H1106" s="218">
        <v>14</v>
      </c>
      <c r="I1106" s="219">
        <f>_xlfn.NUMBERVALUE(A1093&amp;H1106)</f>
        <v>4614</v>
      </c>
      <c r="J1106" s="367"/>
      <c r="K1106" s="96"/>
      <c r="L1106" s="101"/>
      <c r="M1106" s="97"/>
      <c r="N1106" s="370"/>
      <c r="O1106" s="98"/>
      <c r="P1106" s="98"/>
      <c r="Q1106" s="99"/>
      <c r="R1106" s="89"/>
      <c r="S1106" s="89"/>
      <c r="T1106" s="89"/>
      <c r="U1106" s="114"/>
      <c r="V1106" s="115"/>
      <c r="W1106" s="116"/>
      <c r="X1106" s="117"/>
      <c r="Y1106" s="116"/>
      <c r="Z1106" s="94"/>
      <c r="AA1106" s="94"/>
      <c r="AB1106" s="118"/>
      <c r="AC1106" s="302"/>
      <c r="AD1106" s="303"/>
      <c r="AF1106">
        <f t="shared" si="520"/>
        <v>0</v>
      </c>
      <c r="AG1106">
        <f t="shared" si="521"/>
        <v>0</v>
      </c>
      <c r="AH1106">
        <f t="shared" si="522"/>
        <v>0</v>
      </c>
      <c r="AI1106" s="20" t="str">
        <f>UPPER(LEFT(TEXT(AI1105,"jjjj")))&amp;RIGHT(TEXT(AI1105,"jjjj"),LEN(TEXT(AI1105,"jjjj"))-1)</f>
        <v>Jeudi</v>
      </c>
      <c r="AJ1106" s="155" t="str">
        <f>TEXT(AI1105,"jj")</f>
        <v>14</v>
      </c>
      <c r="AK1106" s="20" t="str">
        <f>UPPER(LEFT(TEXT(AI1105,"jjjj")))&amp;RIGHT(TEXT(AI1105,"jjjj"),LEN(TEXT(AI1105,"jjjj"))-1)</f>
        <v>Jeudi</v>
      </c>
      <c r="AL1106" s="155">
        <f>DAY(AI1105)</f>
        <v>14</v>
      </c>
      <c r="AM1106" s="20" t="str">
        <f>UPPER(LEFT(TEXT(AI1105,"mmmm")))&amp;RIGHT(TEXT(AI1105,"mmmm"),LEN(TEXT(AI1105,"mmmm"))-1)</f>
        <v>Novembre</v>
      </c>
      <c r="AO1106">
        <f t="shared" si="517"/>
        <v>0</v>
      </c>
    </row>
    <row r="1107" spans="1:41" ht="18">
      <c r="A1107" s="384"/>
      <c r="B1107" s="215">
        <f ca="1">IF(_xlfn.ISOWEEKNUM($N$2)=A1093,1,0)</f>
        <v>0</v>
      </c>
      <c r="C1107" s="216">
        <f t="shared" si="518"/>
        <v>11</v>
      </c>
      <c r="D1107" s="216">
        <f>A1093</f>
        <v>46</v>
      </c>
      <c r="E1107" s="216">
        <f t="shared" si="519"/>
        <v>14</v>
      </c>
      <c r="F1107" s="217">
        <f>J1105</f>
        <v>45610</v>
      </c>
      <c r="G1107" s="216">
        <f t="shared" ca="1" si="515"/>
        <v>0</v>
      </c>
      <c r="H1107" s="218">
        <v>15</v>
      </c>
      <c r="I1107" s="219">
        <f>_xlfn.NUMBERVALUE(A1093&amp;H1107)</f>
        <v>4615</v>
      </c>
      <c r="J1107" s="367"/>
      <c r="K1107" s="101"/>
      <c r="L1107" s="101"/>
      <c r="M1107" s="97"/>
      <c r="N1107" s="370"/>
      <c r="O1107" s="102"/>
      <c r="P1107" s="98"/>
      <c r="Q1107" s="88"/>
      <c r="R1107" s="100"/>
      <c r="S1107" s="100"/>
      <c r="T1107" s="100"/>
      <c r="U1107" s="119"/>
      <c r="V1107" s="120"/>
      <c r="W1107" s="121"/>
      <c r="X1107" s="122"/>
      <c r="Y1107" s="121"/>
      <c r="Z1107" s="94"/>
      <c r="AA1107" s="94"/>
      <c r="AB1107" s="123"/>
      <c r="AC1107" s="304"/>
      <c r="AD1107" s="305"/>
      <c r="AF1107">
        <f t="shared" si="520"/>
        <v>0</v>
      </c>
      <c r="AG1107">
        <f t="shared" si="521"/>
        <v>0</v>
      </c>
      <c r="AH1107">
        <f t="shared" si="522"/>
        <v>0</v>
      </c>
      <c r="AI1107" s="155"/>
      <c r="AJ1107" s="155"/>
      <c r="AK1107" s="155"/>
      <c r="AL1107" s="155"/>
      <c r="AM1107" s="155"/>
      <c r="AO1107">
        <f t="shared" si="517"/>
        <v>0</v>
      </c>
    </row>
    <row r="1108" spans="1:41" ht="18.75" thickBot="1">
      <c r="A1108" s="384"/>
      <c r="B1108" s="215">
        <f ca="1">IF(_xlfn.ISOWEEKNUM($N$2)=A1093,1,0)</f>
        <v>0</v>
      </c>
      <c r="C1108" s="216">
        <f t="shared" si="518"/>
        <v>11</v>
      </c>
      <c r="D1108" s="216">
        <f>A1093</f>
        <v>46</v>
      </c>
      <c r="E1108" s="216">
        <f t="shared" si="519"/>
        <v>14</v>
      </c>
      <c r="F1108" s="217">
        <f>J1105</f>
        <v>45610</v>
      </c>
      <c r="G1108" s="216">
        <f t="shared" ca="1" si="515"/>
        <v>0</v>
      </c>
      <c r="H1108" s="218">
        <v>16</v>
      </c>
      <c r="I1108" s="219">
        <f>_xlfn.NUMBERVALUE(A1093&amp;H1108)</f>
        <v>4616</v>
      </c>
      <c r="J1108" s="368"/>
      <c r="K1108" s="103"/>
      <c r="L1108" s="103"/>
      <c r="M1108" s="104"/>
      <c r="N1108" s="371"/>
      <c r="O1108" s="105"/>
      <c r="P1108" s="105"/>
      <c r="Q1108" s="106"/>
      <c r="R1108" s="107"/>
      <c r="S1108" s="107"/>
      <c r="T1108" s="107"/>
      <c r="U1108" s="124"/>
      <c r="V1108" s="125"/>
      <c r="W1108" s="126"/>
      <c r="X1108" s="127"/>
      <c r="Y1108" s="126"/>
      <c r="Z1108" s="112"/>
      <c r="AA1108" s="112"/>
      <c r="AB1108" s="128"/>
      <c r="AC1108" s="306"/>
      <c r="AD1108" s="307"/>
      <c r="AF1108">
        <f t="shared" si="520"/>
        <v>0</v>
      </c>
      <c r="AG1108">
        <f t="shared" si="521"/>
        <v>0</v>
      </c>
      <c r="AH1108">
        <f t="shared" si="522"/>
        <v>0</v>
      </c>
      <c r="AI1108" s="155"/>
      <c r="AJ1108" s="155"/>
      <c r="AK1108" s="155"/>
      <c r="AL1108" s="155"/>
      <c r="AM1108" s="155"/>
      <c r="AO1108">
        <f t="shared" si="517"/>
        <v>0</v>
      </c>
    </row>
    <row r="1109" spans="1:41" ht="18" customHeight="1">
      <c r="A1109" s="384"/>
      <c r="B1109" s="215">
        <f ca="1">IF(_xlfn.ISOWEEKNUM($N$2)=A1093,1,0)</f>
        <v>0</v>
      </c>
      <c r="C1109" s="216">
        <f t="shared" si="518"/>
        <v>11</v>
      </c>
      <c r="D1109" s="216">
        <f>A1093</f>
        <v>46</v>
      </c>
      <c r="E1109" s="216">
        <f t="shared" si="519"/>
        <v>15</v>
      </c>
      <c r="F1109" s="217">
        <f>J1109</f>
        <v>45611</v>
      </c>
      <c r="G1109" s="216">
        <f t="shared" ca="1" si="515"/>
        <v>0</v>
      </c>
      <c r="H1109" s="218">
        <v>17</v>
      </c>
      <c r="I1109" s="219">
        <f>_xlfn.NUMBERVALUE(A1093&amp;H1109)</f>
        <v>4617</v>
      </c>
      <c r="J1109" s="366">
        <f>J1105+1</f>
        <v>45611</v>
      </c>
      <c r="K1109" s="84" t="s">
        <v>139</v>
      </c>
      <c r="L1109" s="84" t="s">
        <v>169</v>
      </c>
      <c r="M1109" s="85">
        <v>22</v>
      </c>
      <c r="N1109" s="369" t="str">
        <f t="shared" ref="N1109" si="524">AK1110&amp;"
"&amp;AL1110&amp;"
"&amp;AM1110</f>
        <v>Vendredi
15
Novembre</v>
      </c>
      <c r="O1109" s="86" t="s">
        <v>114</v>
      </c>
      <c r="P1109" s="87" t="s">
        <v>124</v>
      </c>
      <c r="Q1109" s="88">
        <v>8</v>
      </c>
      <c r="R1109" s="89"/>
      <c r="S1109" s="89"/>
      <c r="T1109" s="89"/>
      <c r="U1109" s="90"/>
      <c r="V1109" s="91"/>
      <c r="W1109" s="92"/>
      <c r="X1109" s="93"/>
      <c r="Y1109" s="92"/>
      <c r="Z1109" s="94"/>
      <c r="AA1109" s="94"/>
      <c r="AB1109" s="95"/>
      <c r="AC1109" s="309"/>
      <c r="AD1109" s="308"/>
      <c r="AF1109">
        <f t="shared" si="520"/>
        <v>0</v>
      </c>
      <c r="AG1109">
        <f t="shared" si="521"/>
        <v>86</v>
      </c>
      <c r="AH1109">
        <f t="shared" si="522"/>
        <v>86</v>
      </c>
      <c r="AI1109" s="20">
        <f>AI1105+1</f>
        <v>45611</v>
      </c>
      <c r="AJ1109" s="155"/>
      <c r="AK1109" s="155"/>
      <c r="AL1109" s="155"/>
      <c r="AM1109" s="155"/>
      <c r="AO1109">
        <f t="shared" si="517"/>
        <v>8</v>
      </c>
    </row>
    <row r="1110" spans="1:41" ht="18">
      <c r="A1110" s="384"/>
      <c r="B1110" s="215">
        <f ca="1">IF(_xlfn.ISOWEEKNUM($N$2)=A1093,1,0)</f>
        <v>0</v>
      </c>
      <c r="C1110" s="216">
        <f t="shared" si="518"/>
        <v>11</v>
      </c>
      <c r="D1110" s="216">
        <f>A1093</f>
        <v>46</v>
      </c>
      <c r="E1110" s="216">
        <f t="shared" si="519"/>
        <v>15</v>
      </c>
      <c r="F1110" s="217">
        <f>J1109</f>
        <v>45611</v>
      </c>
      <c r="G1110" s="216">
        <f t="shared" ca="1" si="515"/>
        <v>0</v>
      </c>
      <c r="H1110" s="218">
        <v>18</v>
      </c>
      <c r="I1110" s="219">
        <f>_xlfn.NUMBERVALUE(A1093&amp;H1110)</f>
        <v>4618</v>
      </c>
      <c r="J1110" s="367"/>
      <c r="K1110" s="96"/>
      <c r="L1110" s="101"/>
      <c r="M1110" s="97"/>
      <c r="N1110" s="370"/>
      <c r="O1110" s="98"/>
      <c r="P1110" s="98"/>
      <c r="Q1110" s="99"/>
      <c r="R1110" s="89"/>
      <c r="S1110" s="89"/>
      <c r="T1110" s="89"/>
      <c r="U1110" s="114"/>
      <c r="V1110" s="115"/>
      <c r="W1110" s="116"/>
      <c r="X1110" s="117"/>
      <c r="Y1110" s="116"/>
      <c r="Z1110" s="94"/>
      <c r="AA1110" s="94"/>
      <c r="AB1110" s="118"/>
      <c r="AC1110" s="298"/>
      <c r="AD1110" s="303"/>
      <c r="AF1110">
        <f t="shared" si="520"/>
        <v>0</v>
      </c>
      <c r="AG1110">
        <f t="shared" si="521"/>
        <v>0</v>
      </c>
      <c r="AH1110">
        <f t="shared" si="522"/>
        <v>0</v>
      </c>
      <c r="AI1110" s="20" t="str">
        <f>UPPER(LEFT(TEXT(AI1109,"jjjj")))&amp;RIGHT(TEXT(AI1109,"jjjj"),LEN(TEXT(AI1109,"jjjj"))-1)</f>
        <v>Vendredi</v>
      </c>
      <c r="AJ1110" s="155" t="str">
        <f>TEXT(AI1109,"jj")</f>
        <v>15</v>
      </c>
      <c r="AK1110" s="20" t="str">
        <f>UPPER(LEFT(TEXT(AI1109,"jjjj")))&amp;RIGHT(TEXT(AI1109,"jjjj"),LEN(TEXT(AI1109,"jjjj"))-1)</f>
        <v>Vendredi</v>
      </c>
      <c r="AL1110" s="155">
        <f>DAY(AI1109)</f>
        <v>15</v>
      </c>
      <c r="AM1110" s="20" t="str">
        <f>UPPER(LEFT(TEXT(AI1109,"mmmm")))&amp;RIGHT(TEXT(AI1109,"mmmm"),LEN(TEXT(AI1109,"mmmm"))-1)</f>
        <v>Novembre</v>
      </c>
      <c r="AO1110">
        <f t="shared" si="517"/>
        <v>0</v>
      </c>
    </row>
    <row r="1111" spans="1:41" ht="18">
      <c r="A1111" s="384"/>
      <c r="B1111" s="215">
        <f ca="1">IF(_xlfn.ISOWEEKNUM($N$2)=A1093,1,0)</f>
        <v>0</v>
      </c>
      <c r="C1111" s="216">
        <f t="shared" si="518"/>
        <v>11</v>
      </c>
      <c r="D1111" s="216">
        <f>A1093</f>
        <v>46</v>
      </c>
      <c r="E1111" s="216">
        <f t="shared" si="519"/>
        <v>15</v>
      </c>
      <c r="F1111" s="217">
        <f>J1109</f>
        <v>45611</v>
      </c>
      <c r="G1111" s="216">
        <f t="shared" ca="1" si="515"/>
        <v>0</v>
      </c>
      <c r="H1111" s="218">
        <v>19</v>
      </c>
      <c r="I1111" s="219">
        <f>_xlfn.NUMBERVALUE(A1093&amp;H1111)</f>
        <v>4619</v>
      </c>
      <c r="J1111" s="367"/>
      <c r="K1111" s="101"/>
      <c r="L1111" s="101"/>
      <c r="M1111" s="97"/>
      <c r="N1111" s="370"/>
      <c r="O1111" s="102"/>
      <c r="P1111" s="98"/>
      <c r="Q1111" s="88"/>
      <c r="R1111" s="100"/>
      <c r="S1111" s="100"/>
      <c r="T1111" s="100"/>
      <c r="U1111" s="119"/>
      <c r="V1111" s="120"/>
      <c r="W1111" s="121"/>
      <c r="X1111" s="122"/>
      <c r="Y1111" s="121"/>
      <c r="Z1111" s="94"/>
      <c r="AA1111" s="94"/>
      <c r="AB1111" s="123"/>
      <c r="AC1111" s="304"/>
      <c r="AD1111" s="305"/>
      <c r="AF1111">
        <f t="shared" si="520"/>
        <v>0</v>
      </c>
      <c r="AG1111">
        <f t="shared" si="521"/>
        <v>0</v>
      </c>
      <c r="AH1111">
        <f t="shared" si="522"/>
        <v>0</v>
      </c>
      <c r="AI1111" s="155"/>
      <c r="AJ1111" s="155"/>
      <c r="AK1111" s="155"/>
      <c r="AL1111" s="155"/>
      <c r="AM1111" s="155"/>
      <c r="AO1111">
        <f t="shared" si="517"/>
        <v>0</v>
      </c>
    </row>
    <row r="1112" spans="1:41" ht="18.75" thickBot="1">
      <c r="A1112" s="384"/>
      <c r="B1112" s="215">
        <f ca="1">IF(_xlfn.ISOWEEKNUM($N$2)=A1093,1,0)</f>
        <v>0</v>
      </c>
      <c r="C1112" s="216">
        <f t="shared" si="518"/>
        <v>11</v>
      </c>
      <c r="D1112" s="216">
        <f>A1093</f>
        <v>46</v>
      </c>
      <c r="E1112" s="216">
        <f t="shared" si="519"/>
        <v>15</v>
      </c>
      <c r="F1112" s="217">
        <f>J1109</f>
        <v>45611</v>
      </c>
      <c r="G1112" s="216">
        <f t="shared" ca="1" si="515"/>
        <v>0</v>
      </c>
      <c r="H1112" s="218">
        <v>20</v>
      </c>
      <c r="I1112" s="219">
        <f>_xlfn.NUMBERVALUE(A1093&amp;H1112)</f>
        <v>4620</v>
      </c>
      <c r="J1112" s="368"/>
      <c r="K1112" s="103"/>
      <c r="L1112" s="103"/>
      <c r="M1112" s="104"/>
      <c r="N1112" s="371"/>
      <c r="O1112" s="105"/>
      <c r="P1112" s="105"/>
      <c r="Q1112" s="106"/>
      <c r="R1112" s="107"/>
      <c r="S1112" s="107"/>
      <c r="T1112" s="107"/>
      <c r="U1112" s="124"/>
      <c r="V1112" s="125"/>
      <c r="W1112" s="126"/>
      <c r="X1112" s="127"/>
      <c r="Y1112" s="126"/>
      <c r="Z1112" s="112"/>
      <c r="AA1112" s="112"/>
      <c r="AB1112" s="128"/>
      <c r="AC1112" s="306"/>
      <c r="AD1112" s="307"/>
      <c r="AF1112">
        <f t="shared" si="520"/>
        <v>0</v>
      </c>
      <c r="AG1112">
        <f t="shared" si="521"/>
        <v>0</v>
      </c>
      <c r="AH1112">
        <f t="shared" si="522"/>
        <v>0</v>
      </c>
      <c r="AI1112" s="155"/>
      <c r="AJ1112" s="155"/>
      <c r="AK1112" s="155"/>
      <c r="AL1112" s="155"/>
      <c r="AM1112" s="155"/>
      <c r="AO1112">
        <f t="shared" si="517"/>
        <v>0</v>
      </c>
    </row>
    <row r="1113" spans="1:41" ht="18" customHeight="1">
      <c r="A1113" s="384"/>
      <c r="B1113" s="215">
        <f ca="1">IF(_xlfn.ISOWEEKNUM($N$2)=A1093,1,0)</f>
        <v>0</v>
      </c>
      <c r="C1113" s="216">
        <f t="shared" si="518"/>
        <v>11</v>
      </c>
      <c r="D1113" s="216">
        <f>A1093</f>
        <v>46</v>
      </c>
      <c r="E1113" s="216">
        <f t="shared" si="519"/>
        <v>16</v>
      </c>
      <c r="F1113" s="217">
        <f>J1113</f>
        <v>45612</v>
      </c>
      <c r="G1113" s="216">
        <f t="shared" ca="1" si="515"/>
        <v>0</v>
      </c>
      <c r="H1113" s="218">
        <v>21</v>
      </c>
      <c r="I1113" s="219">
        <f>_xlfn.NUMBERVALUE(A1093&amp;H1113)</f>
        <v>4621</v>
      </c>
      <c r="J1113" s="372">
        <f>J1109+1</f>
        <v>45612</v>
      </c>
      <c r="K1113" s="52"/>
      <c r="L1113" s="53"/>
      <c r="M1113" s="54"/>
      <c r="N1113" s="374" t="str">
        <f t="shared" ref="N1113" si="525">AK1114&amp;"
"&amp;AL1114&amp;"
"&amp;AM1114</f>
        <v>Samedi
16
Novembre</v>
      </c>
      <c r="O1113" s="55"/>
      <c r="P1113" s="56"/>
      <c r="Q1113" s="57"/>
      <c r="R1113" s="58"/>
      <c r="S1113" s="58"/>
      <c r="T1113" s="58"/>
      <c r="U1113" s="59"/>
      <c r="V1113" s="60"/>
      <c r="W1113" s="61"/>
      <c r="X1113" s="62"/>
      <c r="Y1113" s="61"/>
      <c r="Z1113" s="63"/>
      <c r="AA1113" s="63"/>
      <c r="AB1113" s="64"/>
      <c r="AC1113" s="310"/>
      <c r="AD1113" s="311"/>
      <c r="AF1113">
        <f t="shared" si="520"/>
        <v>0</v>
      </c>
      <c r="AG1113">
        <f t="shared" si="521"/>
        <v>0</v>
      </c>
      <c r="AH1113">
        <f t="shared" si="522"/>
        <v>0</v>
      </c>
      <c r="AI1113" s="20">
        <f>AI1109+1</f>
        <v>45612</v>
      </c>
      <c r="AJ1113" s="155"/>
      <c r="AK1113" s="155"/>
      <c r="AL1113" s="155"/>
      <c r="AM1113" s="155"/>
      <c r="AO1113">
        <f t="shared" si="517"/>
        <v>0</v>
      </c>
    </row>
    <row r="1114" spans="1:41" ht="18.75" thickBot="1">
      <c r="A1114" s="384"/>
      <c r="B1114" s="215">
        <f ca="1">IF(_xlfn.ISOWEEKNUM($N$2)=A1093,1,0)</f>
        <v>0</v>
      </c>
      <c r="C1114" s="216">
        <f t="shared" si="518"/>
        <v>11</v>
      </c>
      <c r="D1114" s="216">
        <f>A1093</f>
        <v>46</v>
      </c>
      <c r="E1114" s="216">
        <f t="shared" si="519"/>
        <v>16</v>
      </c>
      <c r="F1114" s="217">
        <f>J1113</f>
        <v>45612</v>
      </c>
      <c r="G1114" s="216">
        <f t="shared" ca="1" si="515"/>
        <v>0</v>
      </c>
      <c r="H1114" s="218">
        <v>22</v>
      </c>
      <c r="I1114" s="219">
        <f>_xlfn.NUMBERVALUE(A1093&amp;H1114)</f>
        <v>4622</v>
      </c>
      <c r="J1114" s="373"/>
      <c r="K1114" s="53"/>
      <c r="L1114" s="53"/>
      <c r="M1114" s="65"/>
      <c r="N1114" s="375"/>
      <c r="O1114" s="66"/>
      <c r="P1114" s="66"/>
      <c r="Q1114" s="67"/>
      <c r="R1114" s="68"/>
      <c r="S1114" s="68"/>
      <c r="T1114" s="68"/>
      <c r="U1114" s="69"/>
      <c r="V1114" s="70"/>
      <c r="W1114" s="71"/>
      <c r="X1114" s="72"/>
      <c r="Y1114" s="71"/>
      <c r="Z1114" s="73"/>
      <c r="AA1114" s="73"/>
      <c r="AB1114" s="74"/>
      <c r="AC1114" s="312"/>
      <c r="AD1114" s="313"/>
      <c r="AF1114">
        <f t="shared" si="520"/>
        <v>0</v>
      </c>
      <c r="AG1114">
        <f t="shared" si="521"/>
        <v>0</v>
      </c>
      <c r="AH1114">
        <f t="shared" si="522"/>
        <v>0</v>
      </c>
      <c r="AI1114" s="20" t="str">
        <f>UPPER(LEFT(TEXT(AI1113,"jjjj")))&amp;RIGHT(TEXT(AI1113,"jjjj"),LEN(TEXT(AI1113,"jjjj"))-1)</f>
        <v>Samedi</v>
      </c>
      <c r="AJ1114" s="155" t="str">
        <f>TEXT(AI1113,"jj")</f>
        <v>16</v>
      </c>
      <c r="AK1114" s="20" t="str">
        <f>UPPER(LEFT(TEXT(AI1113,"jjjj")))&amp;RIGHT(TEXT(AI1113,"jjjj"),LEN(TEXT(AI1113,"jjjj"))-1)</f>
        <v>Samedi</v>
      </c>
      <c r="AL1114" s="155">
        <f>DAY(AI1113)</f>
        <v>16</v>
      </c>
      <c r="AM1114" s="20" t="str">
        <f>UPPER(LEFT(TEXT(AI1113,"mmmm")))&amp;RIGHT(TEXT(AI1113,"mmmm"),LEN(TEXT(AI1113,"mmmm"))-1)</f>
        <v>Novembre</v>
      </c>
      <c r="AO1114">
        <f t="shared" si="517"/>
        <v>0</v>
      </c>
    </row>
    <row r="1115" spans="1:41" ht="18" customHeight="1">
      <c r="A1115" s="384"/>
      <c r="B1115" s="215">
        <f ca="1">IF(_xlfn.ISOWEEKNUM($N$2)=A1093,1,0)</f>
        <v>0</v>
      </c>
      <c r="C1115" s="216">
        <f t="shared" si="518"/>
        <v>11</v>
      </c>
      <c r="D1115" s="216">
        <f>A1093</f>
        <v>46</v>
      </c>
      <c r="E1115" s="216">
        <f t="shared" si="519"/>
        <v>17</v>
      </c>
      <c r="F1115" s="217">
        <f>J1115</f>
        <v>45613</v>
      </c>
      <c r="G1115" s="216">
        <f t="shared" ca="1" si="515"/>
        <v>0</v>
      </c>
      <c r="H1115" s="218">
        <v>23</v>
      </c>
      <c r="I1115" s="219">
        <f>_xlfn.NUMBERVALUE(A1093&amp;H1115)</f>
        <v>4623</v>
      </c>
      <c r="J1115" s="372">
        <f>J1113+1</f>
        <v>45613</v>
      </c>
      <c r="K1115" s="75"/>
      <c r="L1115" s="75"/>
      <c r="M1115" s="54"/>
      <c r="N1115" s="374" t="str">
        <f t="shared" ref="N1115" si="526">AK1116&amp;"
"&amp;AL1116&amp;"
"&amp;AM1116</f>
        <v>Dimanche
17
Novembre</v>
      </c>
      <c r="O1115" s="76"/>
      <c r="P1115" s="77"/>
      <c r="Q1115" s="78"/>
      <c r="R1115" s="79"/>
      <c r="S1115" s="79"/>
      <c r="T1115" s="79"/>
      <c r="U1115" s="80"/>
      <c r="V1115" s="81"/>
      <c r="W1115" s="81"/>
      <c r="X1115" s="82"/>
      <c r="Y1115" s="81"/>
      <c r="Z1115" s="81"/>
      <c r="AA1115" s="81"/>
      <c r="AB1115" s="83"/>
      <c r="AC1115" s="314"/>
      <c r="AD1115" s="315"/>
      <c r="AF1115">
        <f t="shared" si="520"/>
        <v>0</v>
      </c>
      <c r="AG1115">
        <f t="shared" si="521"/>
        <v>0</v>
      </c>
      <c r="AH1115">
        <f t="shared" si="522"/>
        <v>0</v>
      </c>
      <c r="AI1115" s="20">
        <f>AI1113+1</f>
        <v>45613</v>
      </c>
      <c r="AJ1115" s="155"/>
      <c r="AK1115" s="155"/>
      <c r="AL1115" s="155"/>
      <c r="AM1115" s="155"/>
      <c r="AO1115">
        <f t="shared" si="517"/>
        <v>0</v>
      </c>
    </row>
    <row r="1116" spans="1:41" ht="18.75" thickBot="1">
      <c r="A1116" s="385"/>
      <c r="B1116" s="220">
        <f ca="1">IF(_xlfn.ISOWEEKNUM($N$2)=A1093,1,0)</f>
        <v>0</v>
      </c>
      <c r="C1116" s="216">
        <f t="shared" si="518"/>
        <v>11</v>
      </c>
      <c r="D1116" s="216">
        <f>A1093</f>
        <v>46</v>
      </c>
      <c r="E1116" s="216">
        <f t="shared" si="519"/>
        <v>17</v>
      </c>
      <c r="F1116" s="217">
        <f>J1115</f>
        <v>45613</v>
      </c>
      <c r="G1116" s="221">
        <f t="shared" ca="1" si="515"/>
        <v>0</v>
      </c>
      <c r="H1116" s="218">
        <v>24</v>
      </c>
      <c r="I1116" s="222">
        <f>_xlfn.NUMBERVALUE(A1093&amp;H1116)</f>
        <v>4624</v>
      </c>
      <c r="J1116" s="379"/>
      <c r="K1116" s="146"/>
      <c r="L1116" s="146"/>
      <c r="M1116" s="147"/>
      <c r="N1116" s="380"/>
      <c r="O1116" s="148"/>
      <c r="P1116" s="148"/>
      <c r="Q1116" s="149"/>
      <c r="R1116" s="150"/>
      <c r="S1116" s="150"/>
      <c r="T1116" s="150"/>
      <c r="U1116" s="151"/>
      <c r="V1116" s="152"/>
      <c r="W1116" s="152"/>
      <c r="X1116" s="153"/>
      <c r="Y1116" s="152"/>
      <c r="Z1116" s="152"/>
      <c r="AA1116" s="152"/>
      <c r="AB1116" s="154"/>
      <c r="AC1116" s="316"/>
      <c r="AD1116" s="317"/>
      <c r="AF1116">
        <f t="shared" si="520"/>
        <v>0</v>
      </c>
      <c r="AG1116">
        <f t="shared" si="521"/>
        <v>0</v>
      </c>
      <c r="AH1116">
        <f t="shared" si="522"/>
        <v>0</v>
      </c>
      <c r="AI1116" s="20" t="str">
        <f>UPPER(LEFT(TEXT(AI1115,"jjjj")))&amp;RIGHT(TEXT(AI1115,"jjjj"),LEN(TEXT(AI1115,"jjjj"))-1)</f>
        <v>Dimanche</v>
      </c>
      <c r="AJ1116" s="155" t="str">
        <f>TEXT(AI1115,"jj")</f>
        <v>17</v>
      </c>
      <c r="AK1116" s="20" t="str">
        <f>UPPER(LEFT(TEXT(AI1115,"jjjj")))&amp;RIGHT(TEXT(AI1115,"jjjj"),LEN(TEXT(AI1115,"jjjj"))-1)</f>
        <v>Dimanche</v>
      </c>
      <c r="AL1116" s="155">
        <f>DAY(AI1115)</f>
        <v>17</v>
      </c>
      <c r="AM1116" s="20" t="str">
        <f>UPPER(LEFT(TEXT(AI1115,"mmmm")))&amp;RIGHT(TEXT(AI1115,"mmmm"),LEN(TEXT(AI1115,"mmmm"))-1)</f>
        <v>Novembre</v>
      </c>
      <c r="AO1116">
        <f t="shared" si="517"/>
        <v>0</v>
      </c>
    </row>
    <row r="1117" spans="1:41" ht="18.75" customHeight="1" thickTop="1">
      <c r="A1117" s="383">
        <f>A1093+1</f>
        <v>47</v>
      </c>
      <c r="B1117" s="210">
        <f ca="1">IF(_xlfn.ISOWEEKNUM($N$2)=A1117,1,0)</f>
        <v>0</v>
      </c>
      <c r="C1117" s="211">
        <f t="shared" si="518"/>
        <v>11</v>
      </c>
      <c r="D1117" s="211">
        <f>A1117</f>
        <v>47</v>
      </c>
      <c r="E1117" s="211">
        <f t="shared" si="519"/>
        <v>18</v>
      </c>
      <c r="F1117" s="212">
        <f>J1117</f>
        <v>45614</v>
      </c>
      <c r="G1117" s="211">
        <f t="shared" ca="1" si="515"/>
        <v>0</v>
      </c>
      <c r="H1117" s="213">
        <v>1</v>
      </c>
      <c r="I1117" s="214">
        <f>_xlfn.NUMBERVALUE(A1117&amp;0&amp;H1117)</f>
        <v>4701</v>
      </c>
      <c r="J1117" s="386">
        <f>J1115+1</f>
        <v>45614</v>
      </c>
      <c r="K1117" s="134" t="s">
        <v>139</v>
      </c>
      <c r="L1117" s="134" t="s">
        <v>169</v>
      </c>
      <c r="M1117" s="135">
        <v>22</v>
      </c>
      <c r="N1117" s="387" t="str">
        <f t="shared" ref="N1117" si="527">AK1118&amp;"
"&amp;AL1118&amp;"
"&amp;AM1118</f>
        <v>Lundi
18
Novembre</v>
      </c>
      <c r="O1117" s="136"/>
      <c r="P1117" s="137"/>
      <c r="Q1117" s="138"/>
      <c r="R1117" s="139"/>
      <c r="S1117" s="139"/>
      <c r="T1117" s="139"/>
      <c r="U1117" s="140">
        <v>8</v>
      </c>
      <c r="V1117" s="141"/>
      <c r="W1117" s="142"/>
      <c r="X1117" s="143"/>
      <c r="Y1117" s="142"/>
      <c r="Z1117" s="144"/>
      <c r="AA1117" s="144"/>
      <c r="AB1117" s="145"/>
      <c r="AC1117" s="296" t="s">
        <v>56</v>
      </c>
      <c r="AD1117" s="297" t="s">
        <v>139</v>
      </c>
      <c r="AF1117">
        <f t="shared" si="520"/>
        <v>0</v>
      </c>
      <c r="AG1117">
        <f t="shared" si="521"/>
        <v>86</v>
      </c>
      <c r="AH1117">
        <f t="shared" si="522"/>
        <v>86</v>
      </c>
      <c r="AI1117" s="20">
        <f>J1117</f>
        <v>45614</v>
      </c>
      <c r="AJ1117" s="19"/>
      <c r="AK1117" s="19"/>
      <c r="AL1117" s="19"/>
      <c r="AM1117" s="20"/>
      <c r="AO1117">
        <f t="shared" si="517"/>
        <v>0</v>
      </c>
    </row>
    <row r="1118" spans="1:41" ht="18">
      <c r="A1118" s="384"/>
      <c r="B1118" s="215">
        <f ca="1">IF(_xlfn.ISOWEEKNUM($N$2)=A1117,1,0)</f>
        <v>0</v>
      </c>
      <c r="C1118" s="216">
        <f t="shared" si="518"/>
        <v>11</v>
      </c>
      <c r="D1118" s="216">
        <f>A1117</f>
        <v>47</v>
      </c>
      <c r="E1118" s="216">
        <f t="shared" si="519"/>
        <v>18</v>
      </c>
      <c r="F1118" s="217">
        <f>J1117</f>
        <v>45614</v>
      </c>
      <c r="G1118" s="216">
        <f t="shared" ca="1" si="515"/>
        <v>0</v>
      </c>
      <c r="H1118" s="218">
        <v>2</v>
      </c>
      <c r="I1118" s="219">
        <f>_xlfn.NUMBERVALUE(A1117&amp;0&amp;H1118)</f>
        <v>4702</v>
      </c>
      <c r="J1118" s="367"/>
      <c r="K1118" s="96"/>
      <c r="L1118" s="96"/>
      <c r="M1118" s="97"/>
      <c r="N1118" s="370"/>
      <c r="O1118" s="98"/>
      <c r="P1118" s="98"/>
      <c r="Q1118" s="99"/>
      <c r="R1118" s="100"/>
      <c r="S1118" s="100"/>
      <c r="T1118" s="100"/>
      <c r="U1118" s="90"/>
      <c r="V1118" s="91"/>
      <c r="W1118" s="92"/>
      <c r="X1118" s="93"/>
      <c r="Y1118" s="92"/>
      <c r="Z1118" s="94"/>
      <c r="AA1118" s="94"/>
      <c r="AB1118" s="95"/>
      <c r="AC1118" s="298">
        <v>713</v>
      </c>
      <c r="AD1118" s="299"/>
      <c r="AF1118">
        <f t="shared" si="520"/>
        <v>713</v>
      </c>
      <c r="AG1118">
        <f t="shared" si="521"/>
        <v>0</v>
      </c>
      <c r="AH1118">
        <f t="shared" si="522"/>
        <v>713</v>
      </c>
      <c r="AI1118" s="20" t="str">
        <f>UPPER(LEFT(TEXT(AI1117,"jjjj")))&amp;RIGHT(TEXT(AI1117,"jjjj"),LEN(TEXT(AI1117,"jjjj"))-1)</f>
        <v>Lundi</v>
      </c>
      <c r="AJ1118" s="155" t="str">
        <f>TEXT(AI1117,"jj")</f>
        <v>18</v>
      </c>
      <c r="AK1118" s="20" t="str">
        <f>UPPER(LEFT(TEXT(AI1117,"jjjj")))&amp;RIGHT(TEXT(AI1117,"jjjj"),LEN(TEXT(AI1117,"jjjj"))-1)</f>
        <v>Lundi</v>
      </c>
      <c r="AL1118" s="155">
        <f>DAY(AI1117)</f>
        <v>18</v>
      </c>
      <c r="AM1118" s="20" t="str">
        <f>UPPER(LEFT(TEXT(AI1117,"mmmm")))&amp;RIGHT(TEXT(AI1117,"mmmm"),LEN(TEXT(AI1117,"mmmm"))-1)</f>
        <v>Novembre</v>
      </c>
      <c r="AO1118">
        <f t="shared" si="517"/>
        <v>0</v>
      </c>
    </row>
    <row r="1119" spans="1:41" ht="18">
      <c r="A1119" s="384"/>
      <c r="B1119" s="215">
        <f ca="1">IF(_xlfn.ISOWEEKNUM($N$2)=A1117,1,0)</f>
        <v>0</v>
      </c>
      <c r="C1119" s="216">
        <f t="shared" si="518"/>
        <v>11</v>
      </c>
      <c r="D1119" s="216">
        <f>A1117</f>
        <v>47</v>
      </c>
      <c r="E1119" s="216">
        <f t="shared" si="519"/>
        <v>18</v>
      </c>
      <c r="F1119" s="217">
        <f>J1117</f>
        <v>45614</v>
      </c>
      <c r="G1119" s="216">
        <f t="shared" ca="1" si="515"/>
        <v>0</v>
      </c>
      <c r="H1119" s="218">
        <v>3</v>
      </c>
      <c r="I1119" s="219">
        <f>_xlfn.NUMBERVALUE(A1117&amp;0&amp;H1119)</f>
        <v>4703</v>
      </c>
      <c r="J1119" s="367"/>
      <c r="K1119" s="101"/>
      <c r="L1119" s="101"/>
      <c r="M1119" s="97"/>
      <c r="N1119" s="370"/>
      <c r="O1119" s="102"/>
      <c r="P1119" s="98"/>
      <c r="Q1119" s="88"/>
      <c r="R1119" s="89"/>
      <c r="S1119" s="89"/>
      <c r="T1119" s="89"/>
      <c r="U1119" s="90"/>
      <c r="V1119" s="91"/>
      <c r="W1119" s="92"/>
      <c r="X1119" s="93"/>
      <c r="Y1119" s="92"/>
      <c r="Z1119" s="94"/>
      <c r="AA1119" s="94"/>
      <c r="AB1119" s="95"/>
      <c r="AC1119" s="298"/>
      <c r="AD1119" s="299"/>
      <c r="AF1119">
        <f t="shared" si="520"/>
        <v>0</v>
      </c>
      <c r="AG1119">
        <f t="shared" si="521"/>
        <v>0</v>
      </c>
      <c r="AH1119">
        <f t="shared" si="522"/>
        <v>0</v>
      </c>
      <c r="AI1119" s="19"/>
      <c r="AJ1119" s="19"/>
      <c r="AK1119" s="19"/>
      <c r="AL1119" s="19"/>
      <c r="AM1119" s="19"/>
      <c r="AO1119">
        <f t="shared" si="517"/>
        <v>0</v>
      </c>
    </row>
    <row r="1120" spans="1:41" ht="18.75" thickBot="1">
      <c r="A1120" s="384"/>
      <c r="B1120" s="215">
        <f ca="1">IF(_xlfn.ISOWEEKNUM($N$2)=A1117,1,0)</f>
        <v>0</v>
      </c>
      <c r="C1120" s="216">
        <f t="shared" si="518"/>
        <v>11</v>
      </c>
      <c r="D1120" s="216">
        <f>A1117</f>
        <v>47</v>
      </c>
      <c r="E1120" s="216">
        <f t="shared" si="519"/>
        <v>18</v>
      </c>
      <c r="F1120" s="217">
        <f>J1117</f>
        <v>45614</v>
      </c>
      <c r="G1120" s="216">
        <f t="shared" ca="1" si="515"/>
        <v>0</v>
      </c>
      <c r="H1120" s="218">
        <v>4</v>
      </c>
      <c r="I1120" s="219">
        <f>_xlfn.NUMBERVALUE(A1117&amp;0&amp;H1120)</f>
        <v>4704</v>
      </c>
      <c r="J1120" s="368"/>
      <c r="K1120" s="103"/>
      <c r="L1120" s="103"/>
      <c r="M1120" s="104"/>
      <c r="N1120" s="371"/>
      <c r="O1120" s="105"/>
      <c r="P1120" s="105"/>
      <c r="Q1120" s="106"/>
      <c r="R1120" s="107"/>
      <c r="S1120" s="107"/>
      <c r="T1120" s="107"/>
      <c r="U1120" s="108"/>
      <c r="V1120" s="109"/>
      <c r="W1120" s="110"/>
      <c r="X1120" s="111"/>
      <c r="Y1120" s="110"/>
      <c r="Z1120" s="112"/>
      <c r="AA1120" s="112"/>
      <c r="AB1120" s="113"/>
      <c r="AC1120" s="300"/>
      <c r="AD1120" s="301"/>
      <c r="AF1120">
        <f t="shared" si="520"/>
        <v>0</v>
      </c>
      <c r="AG1120">
        <f t="shared" si="521"/>
        <v>0</v>
      </c>
      <c r="AH1120">
        <f t="shared" si="522"/>
        <v>0</v>
      </c>
      <c r="AI1120" s="20"/>
      <c r="AJ1120" s="19"/>
      <c r="AK1120" s="19"/>
      <c r="AL1120" s="19"/>
      <c r="AM1120" s="19"/>
      <c r="AO1120">
        <f t="shared" si="517"/>
        <v>0</v>
      </c>
    </row>
    <row r="1121" spans="1:41" ht="18" customHeight="1">
      <c r="A1121" s="384"/>
      <c r="B1121" s="215">
        <f ca="1">IF(_xlfn.ISOWEEKNUM($N$2)=A1117,1,0)</f>
        <v>0</v>
      </c>
      <c r="C1121" s="216">
        <f t="shared" si="518"/>
        <v>11</v>
      </c>
      <c r="D1121" s="216">
        <f>A1117</f>
        <v>47</v>
      </c>
      <c r="E1121" s="216">
        <f t="shared" si="519"/>
        <v>19</v>
      </c>
      <c r="F1121" s="217">
        <f>J1121</f>
        <v>45615</v>
      </c>
      <c r="G1121" s="216">
        <f t="shared" ca="1" si="515"/>
        <v>0</v>
      </c>
      <c r="H1121" s="218">
        <v>5</v>
      </c>
      <c r="I1121" s="219">
        <f>_xlfn.NUMBERVALUE(A1117&amp;0&amp;H1121)</f>
        <v>4705</v>
      </c>
      <c r="J1121" s="366">
        <f>J1117+1</f>
        <v>45615</v>
      </c>
      <c r="K1121" s="84" t="s">
        <v>139</v>
      </c>
      <c r="L1121" s="84" t="s">
        <v>169</v>
      </c>
      <c r="M1121" s="85">
        <v>22</v>
      </c>
      <c r="N1121" s="369" t="str">
        <f t="shared" ref="N1121" si="528">AK1122&amp;"
"&amp;AL1122&amp;"
"&amp;AM1122</f>
        <v>Mardi
19
Novembre</v>
      </c>
      <c r="O1121" s="86" t="s">
        <v>114</v>
      </c>
      <c r="P1121" s="87">
        <v>17</v>
      </c>
      <c r="Q1121" s="88">
        <v>8.5</v>
      </c>
      <c r="R1121" s="89"/>
      <c r="S1121" s="89"/>
      <c r="T1121" s="89"/>
      <c r="U1121" s="90"/>
      <c r="V1121" s="91"/>
      <c r="W1121" s="92"/>
      <c r="X1121" s="93"/>
      <c r="Y1121" s="92"/>
      <c r="Z1121" s="94"/>
      <c r="AA1121" s="94"/>
      <c r="AB1121" s="95"/>
      <c r="AC1121" s="298"/>
      <c r="AD1121" s="299"/>
      <c r="AF1121">
        <f t="shared" si="520"/>
        <v>0</v>
      </c>
      <c r="AG1121">
        <f t="shared" si="521"/>
        <v>86</v>
      </c>
      <c r="AH1121">
        <f t="shared" si="522"/>
        <v>86</v>
      </c>
      <c r="AI1121" s="20">
        <f>AI1117+1</f>
        <v>45615</v>
      </c>
      <c r="AJ1121" s="19"/>
      <c r="AK1121" s="19"/>
      <c r="AL1121" s="19"/>
      <c r="AM1121" s="19"/>
      <c r="AO1121">
        <f t="shared" si="517"/>
        <v>8.5</v>
      </c>
    </row>
    <row r="1122" spans="1:41" ht="18">
      <c r="A1122" s="384"/>
      <c r="B1122" s="215">
        <f ca="1">IF(_xlfn.ISOWEEKNUM($N$2)=A1117,1,0)</f>
        <v>0</v>
      </c>
      <c r="C1122" s="216">
        <f t="shared" si="518"/>
        <v>11</v>
      </c>
      <c r="D1122" s="216">
        <f>A1117</f>
        <v>47</v>
      </c>
      <c r="E1122" s="216">
        <f t="shared" si="519"/>
        <v>19</v>
      </c>
      <c r="F1122" s="217">
        <f>J1121</f>
        <v>45615</v>
      </c>
      <c r="G1122" s="216">
        <f t="shared" ca="1" si="515"/>
        <v>0</v>
      </c>
      <c r="H1122" s="218">
        <v>6</v>
      </c>
      <c r="I1122" s="219">
        <f>_xlfn.NUMBERVALUE(A1117&amp;0&amp;H1122)</f>
        <v>4706</v>
      </c>
      <c r="J1122" s="367"/>
      <c r="K1122" s="96"/>
      <c r="L1122" s="101"/>
      <c r="M1122" s="97"/>
      <c r="N1122" s="370"/>
      <c r="O1122" s="98"/>
      <c r="P1122" s="98"/>
      <c r="Q1122" s="99"/>
      <c r="R1122" s="89"/>
      <c r="S1122" s="89"/>
      <c r="T1122" s="89"/>
      <c r="U1122" s="90"/>
      <c r="V1122" s="91"/>
      <c r="W1122" s="92"/>
      <c r="X1122" s="93"/>
      <c r="Y1122" s="92"/>
      <c r="Z1122" s="94"/>
      <c r="AA1122" s="94"/>
      <c r="AB1122" s="95"/>
      <c r="AC1122" s="298"/>
      <c r="AD1122" s="299"/>
      <c r="AF1122">
        <f t="shared" si="520"/>
        <v>0</v>
      </c>
      <c r="AG1122">
        <f t="shared" si="521"/>
        <v>0</v>
      </c>
      <c r="AH1122">
        <f t="shared" si="522"/>
        <v>0</v>
      </c>
      <c r="AI1122" s="20" t="str">
        <f>UPPER(LEFT(TEXT(AI1121,"jjjj")))&amp;RIGHT(TEXT(AI1121,"jjjj"),LEN(TEXT(AI1121,"jjjj"))-1)</f>
        <v>Mardi</v>
      </c>
      <c r="AJ1122" s="155" t="str">
        <f>TEXT(AI1121,"jj")</f>
        <v>19</v>
      </c>
      <c r="AK1122" s="20" t="str">
        <f>UPPER(LEFT(TEXT(AI1121,"jjjj")))&amp;RIGHT(TEXT(AI1121,"jjjj"),LEN(TEXT(AI1121,"jjjj"))-1)</f>
        <v>Mardi</v>
      </c>
      <c r="AL1122" s="155">
        <f>DAY(AI1121)</f>
        <v>19</v>
      </c>
      <c r="AM1122" s="20" t="str">
        <f>UPPER(LEFT(TEXT(AI1121,"mmmm")))&amp;RIGHT(TEXT(AI1121,"mmmm"),LEN(TEXT(AI1121,"mmmm"))-1)</f>
        <v>Novembre</v>
      </c>
      <c r="AO1122">
        <f t="shared" si="517"/>
        <v>0</v>
      </c>
    </row>
    <row r="1123" spans="1:41" ht="18">
      <c r="A1123" s="384"/>
      <c r="B1123" s="215">
        <f ca="1">IF(_xlfn.ISOWEEKNUM($N$2)=A1117,1,0)</f>
        <v>0</v>
      </c>
      <c r="C1123" s="216">
        <f t="shared" si="518"/>
        <v>11</v>
      </c>
      <c r="D1123" s="216">
        <f>A1117</f>
        <v>47</v>
      </c>
      <c r="E1123" s="216">
        <f t="shared" si="519"/>
        <v>19</v>
      </c>
      <c r="F1123" s="217">
        <f>J1121</f>
        <v>45615</v>
      </c>
      <c r="G1123" s="216">
        <f t="shared" ca="1" si="515"/>
        <v>0</v>
      </c>
      <c r="H1123" s="218">
        <v>7</v>
      </c>
      <c r="I1123" s="219">
        <f>_xlfn.NUMBERVALUE(A1117&amp;0&amp;H1123)</f>
        <v>4707</v>
      </c>
      <c r="J1123" s="367"/>
      <c r="K1123" s="101"/>
      <c r="L1123" s="101"/>
      <c r="M1123" s="97"/>
      <c r="N1123" s="370"/>
      <c r="O1123" s="102"/>
      <c r="P1123" s="98"/>
      <c r="Q1123" s="88"/>
      <c r="R1123" s="100"/>
      <c r="S1123" s="100"/>
      <c r="T1123" s="100"/>
      <c r="U1123" s="90"/>
      <c r="V1123" s="91"/>
      <c r="W1123" s="92"/>
      <c r="X1123" s="93"/>
      <c r="Y1123" s="92"/>
      <c r="Z1123" s="94"/>
      <c r="AA1123" s="94"/>
      <c r="AB1123" s="95"/>
      <c r="AC1123" s="298"/>
      <c r="AD1123" s="299"/>
      <c r="AF1123">
        <f t="shared" si="520"/>
        <v>0</v>
      </c>
      <c r="AG1123">
        <f t="shared" si="521"/>
        <v>0</v>
      </c>
      <c r="AH1123">
        <f t="shared" si="522"/>
        <v>0</v>
      </c>
      <c r="AI1123" s="155"/>
      <c r="AJ1123" s="155"/>
      <c r="AK1123" s="155"/>
      <c r="AL1123" s="155"/>
      <c r="AM1123" s="155"/>
      <c r="AO1123">
        <f t="shared" si="517"/>
        <v>0</v>
      </c>
    </row>
    <row r="1124" spans="1:41" ht="18.75" thickBot="1">
      <c r="A1124" s="384"/>
      <c r="B1124" s="215">
        <f ca="1">IF(_xlfn.ISOWEEKNUM($N$2)=A1117,1,0)</f>
        <v>0</v>
      </c>
      <c r="C1124" s="216">
        <f t="shared" si="518"/>
        <v>11</v>
      </c>
      <c r="D1124" s="216">
        <f>A1117</f>
        <v>47</v>
      </c>
      <c r="E1124" s="216">
        <f t="shared" si="519"/>
        <v>19</v>
      </c>
      <c r="F1124" s="217">
        <f>J1121</f>
        <v>45615</v>
      </c>
      <c r="G1124" s="216">
        <f t="shared" ca="1" si="515"/>
        <v>0</v>
      </c>
      <c r="H1124" s="218">
        <v>8</v>
      </c>
      <c r="I1124" s="219">
        <f>_xlfn.NUMBERVALUE(A1117&amp;0&amp;H1124)</f>
        <v>4708</v>
      </c>
      <c r="J1124" s="368"/>
      <c r="K1124" s="103"/>
      <c r="L1124" s="103"/>
      <c r="M1124" s="104"/>
      <c r="N1124" s="371"/>
      <c r="O1124" s="105"/>
      <c r="P1124" s="105"/>
      <c r="Q1124" s="106"/>
      <c r="R1124" s="107"/>
      <c r="S1124" s="107"/>
      <c r="T1124" s="107"/>
      <c r="U1124" s="108"/>
      <c r="V1124" s="109"/>
      <c r="W1124" s="110"/>
      <c r="X1124" s="111"/>
      <c r="Y1124" s="110"/>
      <c r="Z1124" s="112"/>
      <c r="AA1124" s="112"/>
      <c r="AB1124" s="113"/>
      <c r="AC1124" s="300"/>
      <c r="AD1124" s="301"/>
      <c r="AF1124">
        <f t="shared" si="520"/>
        <v>0</v>
      </c>
      <c r="AG1124">
        <f t="shared" si="521"/>
        <v>0</v>
      </c>
      <c r="AH1124">
        <f t="shared" si="522"/>
        <v>0</v>
      </c>
      <c r="AI1124" s="155"/>
      <c r="AJ1124" s="155"/>
      <c r="AK1124" s="155"/>
      <c r="AL1124" s="155"/>
      <c r="AM1124" s="155"/>
      <c r="AO1124">
        <f t="shared" si="517"/>
        <v>0</v>
      </c>
    </row>
    <row r="1125" spans="1:41" ht="18" customHeight="1">
      <c r="A1125" s="384"/>
      <c r="B1125" s="215">
        <f ca="1">IF(_xlfn.ISOWEEKNUM($N$2)=A1117,1,0)</f>
        <v>0</v>
      </c>
      <c r="C1125" s="216">
        <f t="shared" si="518"/>
        <v>11</v>
      </c>
      <c r="D1125" s="216">
        <f>A1117</f>
        <v>47</v>
      </c>
      <c r="E1125" s="216">
        <f t="shared" si="519"/>
        <v>20</v>
      </c>
      <c r="F1125" s="217">
        <f>J1125</f>
        <v>45616</v>
      </c>
      <c r="G1125" s="216">
        <f t="shared" ca="1" si="515"/>
        <v>0</v>
      </c>
      <c r="H1125" s="218">
        <v>9</v>
      </c>
      <c r="I1125" s="219">
        <f>_xlfn.NUMBERVALUE(A1117&amp;0&amp;H1125)</f>
        <v>4709</v>
      </c>
      <c r="J1125" s="366">
        <f>J1121+1</f>
        <v>45616</v>
      </c>
      <c r="K1125" s="84" t="s">
        <v>139</v>
      </c>
      <c r="L1125" s="84" t="s">
        <v>169</v>
      </c>
      <c r="M1125" s="85">
        <v>22</v>
      </c>
      <c r="N1125" s="369" t="str">
        <f t="shared" ref="N1125" si="529">AK1126&amp;"
"&amp;AL1126&amp;"
"&amp;AM1126</f>
        <v>Mercredi
20
Novembre</v>
      </c>
      <c r="O1125" s="86" t="s">
        <v>114</v>
      </c>
      <c r="P1125" s="87">
        <v>17</v>
      </c>
      <c r="Q1125" s="88">
        <v>8.5</v>
      </c>
      <c r="R1125" s="89"/>
      <c r="S1125" s="89"/>
      <c r="T1125" s="89"/>
      <c r="U1125" s="90"/>
      <c r="V1125" s="91"/>
      <c r="W1125" s="92"/>
      <c r="X1125" s="93"/>
      <c r="Y1125" s="92"/>
      <c r="Z1125" s="94"/>
      <c r="AA1125" s="94"/>
      <c r="AB1125" s="95"/>
      <c r="AC1125" s="298"/>
      <c r="AD1125" s="299"/>
      <c r="AF1125">
        <f t="shared" si="520"/>
        <v>0</v>
      </c>
      <c r="AG1125">
        <f t="shared" si="521"/>
        <v>86</v>
      </c>
      <c r="AH1125">
        <f t="shared" si="522"/>
        <v>86</v>
      </c>
      <c r="AI1125" s="20">
        <f>AI1121+1</f>
        <v>45616</v>
      </c>
      <c r="AJ1125" s="155"/>
      <c r="AK1125" s="155"/>
      <c r="AL1125" s="155"/>
      <c r="AM1125" s="155"/>
      <c r="AO1125">
        <f t="shared" si="517"/>
        <v>8.5</v>
      </c>
    </row>
    <row r="1126" spans="1:41" ht="18">
      <c r="A1126" s="384"/>
      <c r="B1126" s="215">
        <f ca="1">IF(_xlfn.ISOWEEKNUM($N$2)=A1117,1,0)</f>
        <v>0</v>
      </c>
      <c r="C1126" s="216">
        <f t="shared" si="518"/>
        <v>11</v>
      </c>
      <c r="D1126" s="216">
        <f>A1117</f>
        <v>47</v>
      </c>
      <c r="E1126" s="216">
        <f t="shared" si="519"/>
        <v>20</v>
      </c>
      <c r="F1126" s="217">
        <f>J1125</f>
        <v>45616</v>
      </c>
      <c r="G1126" s="216">
        <f t="shared" ca="1" si="515"/>
        <v>0</v>
      </c>
      <c r="H1126" s="218">
        <v>10</v>
      </c>
      <c r="I1126" s="219">
        <f>_xlfn.NUMBERVALUE(A1117&amp;H1126)</f>
        <v>4710</v>
      </c>
      <c r="J1126" s="367"/>
      <c r="K1126" s="96"/>
      <c r="L1126" s="101"/>
      <c r="M1126" s="97"/>
      <c r="N1126" s="370"/>
      <c r="O1126" s="98"/>
      <c r="P1126" s="98"/>
      <c r="Q1126" s="99"/>
      <c r="R1126" s="89"/>
      <c r="S1126" s="89"/>
      <c r="T1126" s="89"/>
      <c r="U1126" s="114"/>
      <c r="V1126" s="115"/>
      <c r="W1126" s="116"/>
      <c r="X1126" s="117"/>
      <c r="Y1126" s="116"/>
      <c r="Z1126" s="94"/>
      <c r="AA1126" s="94"/>
      <c r="AB1126" s="118"/>
      <c r="AC1126" s="302"/>
      <c r="AD1126" s="303"/>
      <c r="AF1126">
        <f t="shared" si="520"/>
        <v>0</v>
      </c>
      <c r="AG1126">
        <f t="shared" si="521"/>
        <v>0</v>
      </c>
      <c r="AH1126">
        <f t="shared" si="522"/>
        <v>0</v>
      </c>
      <c r="AI1126" s="20" t="str">
        <f>UPPER(LEFT(TEXT(AI1125,"jjjj")))&amp;RIGHT(TEXT(AI1125,"jjjj"),LEN(TEXT(AI1125,"jjjj"))-1)</f>
        <v>Mercredi</v>
      </c>
      <c r="AJ1126" s="155" t="str">
        <f>TEXT(AI1125,"jj")</f>
        <v>20</v>
      </c>
      <c r="AK1126" s="20" t="str">
        <f>UPPER(LEFT(TEXT(AI1125,"jjjj")))&amp;RIGHT(TEXT(AI1125,"jjjj"),LEN(TEXT(AI1125,"jjjj"))-1)</f>
        <v>Mercredi</v>
      </c>
      <c r="AL1126" s="155">
        <f>DAY(AI1125)</f>
        <v>20</v>
      </c>
      <c r="AM1126" s="20" t="str">
        <f>UPPER(LEFT(TEXT(AI1125,"mmmm")))&amp;RIGHT(TEXT(AI1125,"mmmm"),LEN(TEXT(AI1125,"mmmm"))-1)</f>
        <v>Novembre</v>
      </c>
      <c r="AO1126">
        <f t="shared" si="517"/>
        <v>0</v>
      </c>
    </row>
    <row r="1127" spans="1:41" ht="18">
      <c r="A1127" s="384"/>
      <c r="B1127" s="215">
        <f ca="1">IF(_xlfn.ISOWEEKNUM($N$2)=A1117,1,0)</f>
        <v>0</v>
      </c>
      <c r="C1127" s="216">
        <f t="shared" si="518"/>
        <v>11</v>
      </c>
      <c r="D1127" s="216">
        <f>A1117</f>
        <v>47</v>
      </c>
      <c r="E1127" s="216">
        <f t="shared" si="519"/>
        <v>20</v>
      </c>
      <c r="F1127" s="217">
        <f>J1125</f>
        <v>45616</v>
      </c>
      <c r="G1127" s="216">
        <f t="shared" ca="1" si="515"/>
        <v>0</v>
      </c>
      <c r="H1127" s="218">
        <v>11</v>
      </c>
      <c r="I1127" s="219">
        <f>_xlfn.NUMBERVALUE(A1117&amp;H1127)</f>
        <v>4711</v>
      </c>
      <c r="J1127" s="367"/>
      <c r="K1127" s="101"/>
      <c r="L1127" s="101"/>
      <c r="M1127" s="97"/>
      <c r="N1127" s="370"/>
      <c r="O1127" s="102"/>
      <c r="P1127" s="98"/>
      <c r="Q1127" s="88"/>
      <c r="R1127" s="100"/>
      <c r="S1127" s="100"/>
      <c r="T1127" s="100"/>
      <c r="U1127" s="119"/>
      <c r="V1127" s="120"/>
      <c r="W1127" s="121"/>
      <c r="X1127" s="122"/>
      <c r="Y1127" s="121"/>
      <c r="Z1127" s="94"/>
      <c r="AA1127" s="94"/>
      <c r="AB1127" s="123"/>
      <c r="AC1127" s="304"/>
      <c r="AD1127" s="305"/>
      <c r="AF1127">
        <f t="shared" si="520"/>
        <v>0</v>
      </c>
      <c r="AG1127">
        <f t="shared" si="521"/>
        <v>0</v>
      </c>
      <c r="AH1127">
        <f t="shared" si="522"/>
        <v>0</v>
      </c>
      <c r="AI1127" s="155"/>
      <c r="AJ1127" s="155"/>
      <c r="AK1127" s="155"/>
      <c r="AL1127" s="155"/>
      <c r="AM1127" s="155"/>
      <c r="AO1127">
        <f t="shared" si="517"/>
        <v>0</v>
      </c>
    </row>
    <row r="1128" spans="1:41" ht="18.75" thickBot="1">
      <c r="A1128" s="384"/>
      <c r="B1128" s="215">
        <f ca="1">IF(_xlfn.ISOWEEKNUM($N$2)=A1117,1,0)</f>
        <v>0</v>
      </c>
      <c r="C1128" s="216">
        <f t="shared" si="518"/>
        <v>11</v>
      </c>
      <c r="D1128" s="216">
        <f>A1117</f>
        <v>47</v>
      </c>
      <c r="E1128" s="216">
        <f t="shared" si="519"/>
        <v>20</v>
      </c>
      <c r="F1128" s="217">
        <f>J1125</f>
        <v>45616</v>
      </c>
      <c r="G1128" s="216">
        <f t="shared" ca="1" si="515"/>
        <v>0</v>
      </c>
      <c r="H1128" s="218">
        <v>12</v>
      </c>
      <c r="I1128" s="219">
        <f>_xlfn.NUMBERVALUE(A1117&amp;H1128)</f>
        <v>4712</v>
      </c>
      <c r="J1128" s="368"/>
      <c r="K1128" s="103"/>
      <c r="L1128" s="103"/>
      <c r="M1128" s="104"/>
      <c r="N1128" s="371"/>
      <c r="O1128" s="105"/>
      <c r="P1128" s="105"/>
      <c r="Q1128" s="106"/>
      <c r="R1128" s="107"/>
      <c r="S1128" s="107"/>
      <c r="T1128" s="107"/>
      <c r="U1128" s="124"/>
      <c r="V1128" s="125"/>
      <c r="W1128" s="126"/>
      <c r="X1128" s="127"/>
      <c r="Y1128" s="126"/>
      <c r="Z1128" s="112"/>
      <c r="AA1128" s="112"/>
      <c r="AB1128" s="128"/>
      <c r="AC1128" s="306"/>
      <c r="AD1128" s="307"/>
      <c r="AF1128">
        <f t="shared" si="520"/>
        <v>0</v>
      </c>
      <c r="AG1128">
        <f t="shared" si="521"/>
        <v>0</v>
      </c>
      <c r="AH1128">
        <f t="shared" si="522"/>
        <v>0</v>
      </c>
      <c r="AI1128" s="155"/>
      <c r="AJ1128" s="155"/>
      <c r="AK1128" s="155"/>
      <c r="AL1128" s="155"/>
      <c r="AM1128" s="155"/>
      <c r="AO1128">
        <f t="shared" si="517"/>
        <v>0</v>
      </c>
    </row>
    <row r="1129" spans="1:41" ht="18" customHeight="1">
      <c r="A1129" s="384"/>
      <c r="B1129" s="215">
        <f ca="1">IF(_xlfn.ISOWEEKNUM($N$2)=A1117,1,0)</f>
        <v>0</v>
      </c>
      <c r="C1129" s="216">
        <f t="shared" si="518"/>
        <v>11</v>
      </c>
      <c r="D1129" s="216">
        <f>A1117</f>
        <v>47</v>
      </c>
      <c r="E1129" s="216">
        <f t="shared" si="519"/>
        <v>21</v>
      </c>
      <c r="F1129" s="217">
        <f>J1129</f>
        <v>45617</v>
      </c>
      <c r="G1129" s="216">
        <f t="shared" ca="1" si="515"/>
        <v>0</v>
      </c>
      <c r="H1129" s="218">
        <v>13</v>
      </c>
      <c r="I1129" s="219">
        <f>_xlfn.NUMBERVALUE(A1117&amp;H1129)</f>
        <v>4713</v>
      </c>
      <c r="J1129" s="366">
        <f>J1125+1</f>
        <v>45617</v>
      </c>
      <c r="K1129" s="84" t="s">
        <v>139</v>
      </c>
      <c r="L1129" s="84" t="s">
        <v>169</v>
      </c>
      <c r="M1129" s="85">
        <v>22</v>
      </c>
      <c r="N1129" s="369" t="str">
        <f t="shared" ref="N1129" si="530">AK1130&amp;"
"&amp;AL1130&amp;"
"&amp;AM1130</f>
        <v>Jeudi
21
Novembre</v>
      </c>
      <c r="O1129" s="86" t="s">
        <v>114</v>
      </c>
      <c r="P1129" s="87">
        <v>17</v>
      </c>
      <c r="Q1129" s="88">
        <v>8.5</v>
      </c>
      <c r="R1129" s="89"/>
      <c r="S1129" s="89"/>
      <c r="T1129" s="89"/>
      <c r="U1129" s="90"/>
      <c r="V1129" s="91"/>
      <c r="W1129" s="92"/>
      <c r="X1129" s="93"/>
      <c r="Y1129" s="92"/>
      <c r="Z1129" s="94"/>
      <c r="AA1129" s="94"/>
      <c r="AB1129" s="95"/>
      <c r="AC1129" s="298"/>
      <c r="AD1129" s="308"/>
      <c r="AF1129">
        <f t="shared" si="520"/>
        <v>0</v>
      </c>
      <c r="AG1129">
        <f t="shared" si="521"/>
        <v>86</v>
      </c>
      <c r="AH1129">
        <f t="shared" si="522"/>
        <v>86</v>
      </c>
      <c r="AI1129" s="20">
        <f>AI1125+1</f>
        <v>45617</v>
      </c>
      <c r="AJ1129" s="155"/>
      <c r="AK1129" s="155"/>
      <c r="AL1129" s="155"/>
      <c r="AM1129" s="155"/>
      <c r="AO1129">
        <f t="shared" si="517"/>
        <v>8.5</v>
      </c>
    </row>
    <row r="1130" spans="1:41" ht="18">
      <c r="A1130" s="384"/>
      <c r="B1130" s="215">
        <f ca="1">IF(_xlfn.ISOWEEKNUM($N$2)=A1117,1,0)</f>
        <v>0</v>
      </c>
      <c r="C1130" s="216">
        <f t="shared" si="518"/>
        <v>11</v>
      </c>
      <c r="D1130" s="216">
        <f>A1117</f>
        <v>47</v>
      </c>
      <c r="E1130" s="216">
        <f t="shared" si="519"/>
        <v>21</v>
      </c>
      <c r="F1130" s="217">
        <f>J1129</f>
        <v>45617</v>
      </c>
      <c r="G1130" s="216">
        <f t="shared" ca="1" si="515"/>
        <v>0</v>
      </c>
      <c r="H1130" s="218">
        <v>14</v>
      </c>
      <c r="I1130" s="219">
        <f>_xlfn.NUMBERVALUE(A1117&amp;H1130)</f>
        <v>4714</v>
      </c>
      <c r="J1130" s="367"/>
      <c r="K1130" s="96"/>
      <c r="L1130" s="101"/>
      <c r="M1130" s="97"/>
      <c r="N1130" s="370"/>
      <c r="O1130" s="98"/>
      <c r="P1130" s="98"/>
      <c r="Q1130" s="99"/>
      <c r="R1130" s="89"/>
      <c r="S1130" s="89"/>
      <c r="T1130" s="89"/>
      <c r="U1130" s="114"/>
      <c r="V1130" s="115"/>
      <c r="W1130" s="116"/>
      <c r="X1130" s="117"/>
      <c r="Y1130" s="116"/>
      <c r="Z1130" s="94"/>
      <c r="AA1130" s="94"/>
      <c r="AB1130" s="118"/>
      <c r="AC1130" s="302"/>
      <c r="AD1130" s="303"/>
      <c r="AF1130">
        <f t="shared" si="520"/>
        <v>0</v>
      </c>
      <c r="AG1130">
        <f t="shared" si="521"/>
        <v>0</v>
      </c>
      <c r="AH1130">
        <f t="shared" si="522"/>
        <v>0</v>
      </c>
      <c r="AI1130" s="20" t="str">
        <f>UPPER(LEFT(TEXT(AI1129,"jjjj")))&amp;RIGHT(TEXT(AI1129,"jjjj"),LEN(TEXT(AI1129,"jjjj"))-1)</f>
        <v>Jeudi</v>
      </c>
      <c r="AJ1130" s="155" t="str">
        <f>TEXT(AI1129,"jj")</f>
        <v>21</v>
      </c>
      <c r="AK1130" s="20" t="str">
        <f>UPPER(LEFT(TEXT(AI1129,"jjjj")))&amp;RIGHT(TEXT(AI1129,"jjjj"),LEN(TEXT(AI1129,"jjjj"))-1)</f>
        <v>Jeudi</v>
      </c>
      <c r="AL1130" s="155">
        <f>DAY(AI1129)</f>
        <v>21</v>
      </c>
      <c r="AM1130" s="20" t="str">
        <f>UPPER(LEFT(TEXT(AI1129,"mmmm")))&amp;RIGHT(TEXT(AI1129,"mmmm"),LEN(TEXT(AI1129,"mmmm"))-1)</f>
        <v>Novembre</v>
      </c>
      <c r="AO1130">
        <f t="shared" si="517"/>
        <v>0</v>
      </c>
    </row>
    <row r="1131" spans="1:41" ht="18">
      <c r="A1131" s="384"/>
      <c r="B1131" s="215">
        <f ca="1">IF(_xlfn.ISOWEEKNUM($N$2)=A1117,1,0)</f>
        <v>0</v>
      </c>
      <c r="C1131" s="216">
        <f t="shared" si="518"/>
        <v>11</v>
      </c>
      <c r="D1131" s="216">
        <f>A1117</f>
        <v>47</v>
      </c>
      <c r="E1131" s="216">
        <f t="shared" si="519"/>
        <v>21</v>
      </c>
      <c r="F1131" s="217">
        <f>J1129</f>
        <v>45617</v>
      </c>
      <c r="G1131" s="216">
        <f t="shared" ca="1" si="515"/>
        <v>0</v>
      </c>
      <c r="H1131" s="218">
        <v>15</v>
      </c>
      <c r="I1131" s="219">
        <f>_xlfn.NUMBERVALUE(A1117&amp;H1131)</f>
        <v>4715</v>
      </c>
      <c r="J1131" s="367"/>
      <c r="K1131" s="101"/>
      <c r="L1131" s="101"/>
      <c r="M1131" s="97"/>
      <c r="N1131" s="370"/>
      <c r="O1131" s="102"/>
      <c r="P1131" s="98"/>
      <c r="Q1131" s="88"/>
      <c r="R1131" s="100"/>
      <c r="S1131" s="100"/>
      <c r="T1131" s="100"/>
      <c r="U1131" s="119"/>
      <c r="V1131" s="120"/>
      <c r="W1131" s="121"/>
      <c r="X1131" s="122"/>
      <c r="Y1131" s="121"/>
      <c r="Z1131" s="94"/>
      <c r="AA1131" s="94"/>
      <c r="AB1131" s="123"/>
      <c r="AC1131" s="304"/>
      <c r="AD1131" s="305"/>
      <c r="AF1131">
        <f t="shared" si="520"/>
        <v>0</v>
      </c>
      <c r="AG1131">
        <f t="shared" si="521"/>
        <v>0</v>
      </c>
      <c r="AH1131">
        <f t="shared" si="522"/>
        <v>0</v>
      </c>
      <c r="AI1131" s="155"/>
      <c r="AJ1131" s="155"/>
      <c r="AK1131" s="155"/>
      <c r="AL1131" s="155"/>
      <c r="AM1131" s="155"/>
      <c r="AO1131">
        <f t="shared" si="517"/>
        <v>0</v>
      </c>
    </row>
    <row r="1132" spans="1:41" ht="18.75" thickBot="1">
      <c r="A1132" s="384"/>
      <c r="B1132" s="215">
        <f ca="1">IF(_xlfn.ISOWEEKNUM($N$2)=A1117,1,0)</f>
        <v>0</v>
      </c>
      <c r="C1132" s="216">
        <f t="shared" si="518"/>
        <v>11</v>
      </c>
      <c r="D1132" s="216">
        <f>A1117</f>
        <v>47</v>
      </c>
      <c r="E1132" s="216">
        <f t="shared" si="519"/>
        <v>21</v>
      </c>
      <c r="F1132" s="217">
        <f>J1129</f>
        <v>45617</v>
      </c>
      <c r="G1132" s="216">
        <f t="shared" ca="1" si="515"/>
        <v>0</v>
      </c>
      <c r="H1132" s="218">
        <v>16</v>
      </c>
      <c r="I1132" s="219">
        <f>_xlfn.NUMBERVALUE(A1117&amp;H1132)</f>
        <v>4716</v>
      </c>
      <c r="J1132" s="368"/>
      <c r="K1132" s="103"/>
      <c r="L1132" s="103"/>
      <c r="M1132" s="104"/>
      <c r="N1132" s="371"/>
      <c r="O1132" s="105"/>
      <c r="P1132" s="105"/>
      <c r="Q1132" s="106"/>
      <c r="R1132" s="107"/>
      <c r="S1132" s="107"/>
      <c r="T1132" s="107"/>
      <c r="U1132" s="124"/>
      <c r="V1132" s="125"/>
      <c r="W1132" s="126"/>
      <c r="X1132" s="127"/>
      <c r="Y1132" s="126"/>
      <c r="Z1132" s="112"/>
      <c r="AA1132" s="112"/>
      <c r="AB1132" s="128"/>
      <c r="AC1132" s="306"/>
      <c r="AD1132" s="307"/>
      <c r="AF1132">
        <f t="shared" si="520"/>
        <v>0</v>
      </c>
      <c r="AG1132">
        <f t="shared" si="521"/>
        <v>0</v>
      </c>
      <c r="AH1132">
        <f t="shared" si="522"/>
        <v>0</v>
      </c>
      <c r="AI1132" s="155"/>
      <c r="AJ1132" s="155"/>
      <c r="AK1132" s="155"/>
      <c r="AL1132" s="155"/>
      <c r="AM1132" s="155"/>
      <c r="AO1132">
        <f t="shared" si="517"/>
        <v>0</v>
      </c>
    </row>
    <row r="1133" spans="1:41" ht="18" customHeight="1">
      <c r="A1133" s="384"/>
      <c r="B1133" s="215">
        <f ca="1">IF(_xlfn.ISOWEEKNUM($N$2)=A1117,1,0)</f>
        <v>0</v>
      </c>
      <c r="C1133" s="216">
        <f t="shared" si="518"/>
        <v>11</v>
      </c>
      <c r="D1133" s="216">
        <f>A1117</f>
        <v>47</v>
      </c>
      <c r="E1133" s="216">
        <f t="shared" si="519"/>
        <v>22</v>
      </c>
      <c r="F1133" s="217">
        <f>J1133</f>
        <v>45618</v>
      </c>
      <c r="G1133" s="216">
        <f t="shared" ca="1" si="515"/>
        <v>0</v>
      </c>
      <c r="H1133" s="218">
        <v>17</v>
      </c>
      <c r="I1133" s="219">
        <f>_xlfn.NUMBERVALUE(A1117&amp;H1133)</f>
        <v>4717</v>
      </c>
      <c r="J1133" s="366">
        <f>J1129+1</f>
        <v>45618</v>
      </c>
      <c r="K1133" s="84" t="s">
        <v>139</v>
      </c>
      <c r="L1133" s="84" t="s">
        <v>169</v>
      </c>
      <c r="M1133" s="85">
        <v>22</v>
      </c>
      <c r="N1133" s="369" t="str">
        <f t="shared" ref="N1133" si="531">AK1134&amp;"
"&amp;AL1134&amp;"
"&amp;AM1134</f>
        <v>Vendredi
22
Novembre</v>
      </c>
      <c r="O1133" s="86" t="s">
        <v>114</v>
      </c>
      <c r="P1133" s="87" t="s">
        <v>124</v>
      </c>
      <c r="Q1133" s="88">
        <v>8</v>
      </c>
      <c r="R1133" s="89"/>
      <c r="S1133" s="89"/>
      <c r="T1133" s="89"/>
      <c r="U1133" s="90"/>
      <c r="V1133" s="91"/>
      <c r="W1133" s="92"/>
      <c r="X1133" s="93"/>
      <c r="Y1133" s="92"/>
      <c r="Z1133" s="94"/>
      <c r="AA1133" s="94"/>
      <c r="AB1133" s="95"/>
      <c r="AC1133" s="309"/>
      <c r="AD1133" s="308"/>
      <c r="AF1133">
        <f t="shared" si="520"/>
        <v>0</v>
      </c>
      <c r="AG1133">
        <f t="shared" si="521"/>
        <v>86</v>
      </c>
      <c r="AH1133">
        <f t="shared" si="522"/>
        <v>86</v>
      </c>
      <c r="AI1133" s="20">
        <f>AI1129+1</f>
        <v>45618</v>
      </c>
      <c r="AJ1133" s="155"/>
      <c r="AK1133" s="155"/>
      <c r="AL1133" s="155"/>
      <c r="AM1133" s="155"/>
      <c r="AO1133">
        <f t="shared" si="517"/>
        <v>8</v>
      </c>
    </row>
    <row r="1134" spans="1:41" ht="18">
      <c r="A1134" s="384"/>
      <c r="B1134" s="215">
        <f ca="1">IF(_xlfn.ISOWEEKNUM($N$2)=A1117,1,0)</f>
        <v>0</v>
      </c>
      <c r="C1134" s="216">
        <f t="shared" si="518"/>
        <v>11</v>
      </c>
      <c r="D1134" s="216">
        <f>A1117</f>
        <v>47</v>
      </c>
      <c r="E1134" s="216">
        <f t="shared" si="519"/>
        <v>22</v>
      </c>
      <c r="F1134" s="217">
        <f>J1133</f>
        <v>45618</v>
      </c>
      <c r="G1134" s="216">
        <f t="shared" ca="1" si="515"/>
        <v>0</v>
      </c>
      <c r="H1134" s="218">
        <v>18</v>
      </c>
      <c r="I1134" s="219">
        <f>_xlfn.NUMBERVALUE(A1117&amp;H1134)</f>
        <v>4718</v>
      </c>
      <c r="J1134" s="367"/>
      <c r="K1134" s="96"/>
      <c r="L1134" s="101"/>
      <c r="M1134" s="97"/>
      <c r="N1134" s="370"/>
      <c r="O1134" s="98"/>
      <c r="P1134" s="98"/>
      <c r="Q1134" s="99"/>
      <c r="R1134" s="89"/>
      <c r="S1134" s="89"/>
      <c r="T1134" s="89"/>
      <c r="U1134" s="114"/>
      <c r="V1134" s="115"/>
      <c r="W1134" s="116"/>
      <c r="X1134" s="117"/>
      <c r="Y1134" s="116"/>
      <c r="Z1134" s="94"/>
      <c r="AA1134" s="94"/>
      <c r="AB1134" s="118"/>
      <c r="AC1134" s="298"/>
      <c r="AD1134" s="303"/>
      <c r="AF1134">
        <f t="shared" si="520"/>
        <v>0</v>
      </c>
      <c r="AG1134">
        <f t="shared" si="521"/>
        <v>0</v>
      </c>
      <c r="AH1134">
        <f t="shared" si="522"/>
        <v>0</v>
      </c>
      <c r="AI1134" s="20" t="str">
        <f>UPPER(LEFT(TEXT(AI1133,"jjjj")))&amp;RIGHT(TEXT(AI1133,"jjjj"),LEN(TEXT(AI1133,"jjjj"))-1)</f>
        <v>Vendredi</v>
      </c>
      <c r="AJ1134" s="155" t="str">
        <f>TEXT(AI1133,"jj")</f>
        <v>22</v>
      </c>
      <c r="AK1134" s="20" t="str">
        <f>UPPER(LEFT(TEXT(AI1133,"jjjj")))&amp;RIGHT(TEXT(AI1133,"jjjj"),LEN(TEXT(AI1133,"jjjj"))-1)</f>
        <v>Vendredi</v>
      </c>
      <c r="AL1134" s="155">
        <f>DAY(AI1133)</f>
        <v>22</v>
      </c>
      <c r="AM1134" s="20" t="str">
        <f>UPPER(LEFT(TEXT(AI1133,"mmmm")))&amp;RIGHT(TEXT(AI1133,"mmmm"),LEN(TEXT(AI1133,"mmmm"))-1)</f>
        <v>Novembre</v>
      </c>
      <c r="AO1134">
        <f t="shared" si="517"/>
        <v>0</v>
      </c>
    </row>
    <row r="1135" spans="1:41" ht="18">
      <c r="A1135" s="384"/>
      <c r="B1135" s="215">
        <f ca="1">IF(_xlfn.ISOWEEKNUM($N$2)=A1117,1,0)</f>
        <v>0</v>
      </c>
      <c r="C1135" s="216">
        <f t="shared" si="518"/>
        <v>11</v>
      </c>
      <c r="D1135" s="216">
        <f>A1117</f>
        <v>47</v>
      </c>
      <c r="E1135" s="216">
        <f t="shared" si="519"/>
        <v>22</v>
      </c>
      <c r="F1135" s="217">
        <f>J1133</f>
        <v>45618</v>
      </c>
      <c r="G1135" s="216">
        <f t="shared" ca="1" si="515"/>
        <v>0</v>
      </c>
      <c r="H1135" s="218">
        <v>19</v>
      </c>
      <c r="I1135" s="219">
        <f>_xlfn.NUMBERVALUE(A1117&amp;H1135)</f>
        <v>4719</v>
      </c>
      <c r="J1135" s="367"/>
      <c r="K1135" s="101"/>
      <c r="L1135" s="101"/>
      <c r="M1135" s="97"/>
      <c r="N1135" s="370"/>
      <c r="O1135" s="102"/>
      <c r="P1135" s="98"/>
      <c r="Q1135" s="88"/>
      <c r="R1135" s="100"/>
      <c r="S1135" s="100"/>
      <c r="T1135" s="100"/>
      <c r="U1135" s="119"/>
      <c r="V1135" s="120"/>
      <c r="W1135" s="121"/>
      <c r="X1135" s="122"/>
      <c r="Y1135" s="121"/>
      <c r="Z1135" s="94"/>
      <c r="AA1135" s="94"/>
      <c r="AB1135" s="123"/>
      <c r="AC1135" s="304"/>
      <c r="AD1135" s="305"/>
      <c r="AF1135">
        <f t="shared" si="520"/>
        <v>0</v>
      </c>
      <c r="AG1135">
        <f t="shared" si="521"/>
        <v>0</v>
      </c>
      <c r="AH1135">
        <f t="shared" si="522"/>
        <v>0</v>
      </c>
      <c r="AI1135" s="155"/>
      <c r="AJ1135" s="155"/>
      <c r="AK1135" s="155"/>
      <c r="AL1135" s="155"/>
      <c r="AM1135" s="155"/>
      <c r="AO1135">
        <f t="shared" si="517"/>
        <v>0</v>
      </c>
    </row>
    <row r="1136" spans="1:41" ht="18.75" thickBot="1">
      <c r="A1136" s="384"/>
      <c r="B1136" s="215">
        <f ca="1">IF(_xlfn.ISOWEEKNUM($N$2)=A1117,1,0)</f>
        <v>0</v>
      </c>
      <c r="C1136" s="216">
        <f t="shared" si="518"/>
        <v>11</v>
      </c>
      <c r="D1136" s="216">
        <f>A1117</f>
        <v>47</v>
      </c>
      <c r="E1136" s="216">
        <f t="shared" si="519"/>
        <v>22</v>
      </c>
      <c r="F1136" s="217">
        <f>J1133</f>
        <v>45618</v>
      </c>
      <c r="G1136" s="216">
        <f t="shared" ca="1" si="515"/>
        <v>0</v>
      </c>
      <c r="H1136" s="218">
        <v>20</v>
      </c>
      <c r="I1136" s="219">
        <f>_xlfn.NUMBERVALUE(A1117&amp;H1136)</f>
        <v>4720</v>
      </c>
      <c r="J1136" s="368"/>
      <c r="K1136" s="103"/>
      <c r="L1136" s="103"/>
      <c r="M1136" s="104"/>
      <c r="N1136" s="371"/>
      <c r="O1136" s="105"/>
      <c r="P1136" s="105"/>
      <c r="Q1136" s="106"/>
      <c r="R1136" s="107"/>
      <c r="S1136" s="107"/>
      <c r="T1136" s="107"/>
      <c r="U1136" s="124"/>
      <c r="V1136" s="125"/>
      <c r="W1136" s="126"/>
      <c r="X1136" s="127"/>
      <c r="Y1136" s="126"/>
      <c r="Z1136" s="112"/>
      <c r="AA1136" s="112"/>
      <c r="AB1136" s="128"/>
      <c r="AC1136" s="306"/>
      <c r="AD1136" s="307"/>
      <c r="AF1136">
        <f t="shared" si="520"/>
        <v>0</v>
      </c>
      <c r="AG1136">
        <f t="shared" si="521"/>
        <v>0</v>
      </c>
      <c r="AH1136">
        <f t="shared" si="522"/>
        <v>0</v>
      </c>
      <c r="AI1136" s="155"/>
      <c r="AJ1136" s="155"/>
      <c r="AK1136" s="155"/>
      <c r="AL1136" s="155"/>
      <c r="AM1136" s="155"/>
      <c r="AO1136">
        <f t="shared" si="517"/>
        <v>0</v>
      </c>
    </row>
    <row r="1137" spans="1:41" ht="18" customHeight="1">
      <c r="A1137" s="384"/>
      <c r="B1137" s="215">
        <f ca="1">IF(_xlfn.ISOWEEKNUM($N$2)=A1117,1,0)</f>
        <v>0</v>
      </c>
      <c r="C1137" s="216">
        <f t="shared" si="518"/>
        <v>11</v>
      </c>
      <c r="D1137" s="216">
        <f>A1117</f>
        <v>47</v>
      </c>
      <c r="E1137" s="216">
        <f t="shared" si="519"/>
        <v>23</v>
      </c>
      <c r="F1137" s="217">
        <f>J1137</f>
        <v>45619</v>
      </c>
      <c r="G1137" s="216">
        <f t="shared" ca="1" si="515"/>
        <v>0</v>
      </c>
      <c r="H1137" s="218">
        <v>21</v>
      </c>
      <c r="I1137" s="219">
        <f>_xlfn.NUMBERVALUE(A1117&amp;H1137)</f>
        <v>4721</v>
      </c>
      <c r="J1137" s="372">
        <f>J1133+1</f>
        <v>45619</v>
      </c>
      <c r="K1137" s="52"/>
      <c r="L1137" s="53"/>
      <c r="M1137" s="54"/>
      <c r="N1137" s="374" t="str">
        <f t="shared" ref="N1137" si="532">AK1138&amp;"
"&amp;AL1138&amp;"
"&amp;AM1138</f>
        <v>Samedi
23
Novembre</v>
      </c>
      <c r="O1137" s="55"/>
      <c r="P1137" s="56"/>
      <c r="Q1137" s="57"/>
      <c r="R1137" s="58"/>
      <c r="S1137" s="58"/>
      <c r="T1137" s="58"/>
      <c r="U1137" s="59"/>
      <c r="V1137" s="60"/>
      <c r="W1137" s="61"/>
      <c r="X1137" s="62"/>
      <c r="Y1137" s="61"/>
      <c r="Z1137" s="63"/>
      <c r="AA1137" s="63"/>
      <c r="AB1137" s="64"/>
      <c r="AC1137" s="310"/>
      <c r="AD1137" s="311"/>
      <c r="AF1137">
        <f t="shared" si="520"/>
        <v>0</v>
      </c>
      <c r="AG1137">
        <f t="shared" si="521"/>
        <v>0</v>
      </c>
      <c r="AH1137">
        <f t="shared" si="522"/>
        <v>0</v>
      </c>
      <c r="AI1137" s="20">
        <f>AI1133+1</f>
        <v>45619</v>
      </c>
      <c r="AJ1137" s="155"/>
      <c r="AK1137" s="155"/>
      <c r="AL1137" s="155"/>
      <c r="AM1137" s="155"/>
      <c r="AO1137">
        <f t="shared" si="517"/>
        <v>0</v>
      </c>
    </row>
    <row r="1138" spans="1:41" ht="18.75" thickBot="1">
      <c r="A1138" s="384"/>
      <c r="B1138" s="215">
        <f ca="1">IF(_xlfn.ISOWEEKNUM($N$2)=A1117,1,0)</f>
        <v>0</v>
      </c>
      <c r="C1138" s="216">
        <f t="shared" si="518"/>
        <v>11</v>
      </c>
      <c r="D1138" s="216">
        <f>A1117</f>
        <v>47</v>
      </c>
      <c r="E1138" s="216">
        <f t="shared" si="519"/>
        <v>23</v>
      </c>
      <c r="F1138" s="217">
        <f>J1137</f>
        <v>45619</v>
      </c>
      <c r="G1138" s="216">
        <f t="shared" ca="1" si="515"/>
        <v>0</v>
      </c>
      <c r="H1138" s="218">
        <v>22</v>
      </c>
      <c r="I1138" s="219">
        <f>_xlfn.NUMBERVALUE(A1117&amp;H1138)</f>
        <v>4722</v>
      </c>
      <c r="J1138" s="373"/>
      <c r="K1138" s="53"/>
      <c r="L1138" s="53"/>
      <c r="M1138" s="65"/>
      <c r="N1138" s="375"/>
      <c r="O1138" s="66"/>
      <c r="P1138" s="66"/>
      <c r="Q1138" s="67"/>
      <c r="R1138" s="68"/>
      <c r="S1138" s="68"/>
      <c r="T1138" s="68"/>
      <c r="U1138" s="69"/>
      <c r="V1138" s="70"/>
      <c r="W1138" s="71"/>
      <c r="X1138" s="72"/>
      <c r="Y1138" s="71"/>
      <c r="Z1138" s="73"/>
      <c r="AA1138" s="73"/>
      <c r="AB1138" s="74"/>
      <c r="AC1138" s="312"/>
      <c r="AD1138" s="313"/>
      <c r="AF1138">
        <f t="shared" si="520"/>
        <v>0</v>
      </c>
      <c r="AG1138">
        <f t="shared" si="521"/>
        <v>0</v>
      </c>
      <c r="AH1138">
        <f t="shared" si="522"/>
        <v>0</v>
      </c>
      <c r="AI1138" s="20" t="str">
        <f>UPPER(LEFT(TEXT(AI1137,"jjjj")))&amp;RIGHT(TEXT(AI1137,"jjjj"),LEN(TEXT(AI1137,"jjjj"))-1)</f>
        <v>Samedi</v>
      </c>
      <c r="AJ1138" s="155" t="str">
        <f>TEXT(AI1137,"jj")</f>
        <v>23</v>
      </c>
      <c r="AK1138" s="20" t="str">
        <f>UPPER(LEFT(TEXT(AI1137,"jjjj")))&amp;RIGHT(TEXT(AI1137,"jjjj"),LEN(TEXT(AI1137,"jjjj"))-1)</f>
        <v>Samedi</v>
      </c>
      <c r="AL1138" s="155">
        <f>DAY(AI1137)</f>
        <v>23</v>
      </c>
      <c r="AM1138" s="20" t="str">
        <f>UPPER(LEFT(TEXT(AI1137,"mmmm")))&amp;RIGHT(TEXT(AI1137,"mmmm"),LEN(TEXT(AI1137,"mmmm"))-1)</f>
        <v>Novembre</v>
      </c>
      <c r="AO1138">
        <f t="shared" si="517"/>
        <v>0</v>
      </c>
    </row>
    <row r="1139" spans="1:41" ht="18" customHeight="1">
      <c r="A1139" s="384"/>
      <c r="B1139" s="215">
        <f ca="1">IF(_xlfn.ISOWEEKNUM($N$2)=A1117,1,0)</f>
        <v>0</v>
      </c>
      <c r="C1139" s="216">
        <f t="shared" si="518"/>
        <v>11</v>
      </c>
      <c r="D1139" s="216">
        <f>A1117</f>
        <v>47</v>
      </c>
      <c r="E1139" s="216">
        <f t="shared" si="519"/>
        <v>24</v>
      </c>
      <c r="F1139" s="217">
        <f>J1139</f>
        <v>45620</v>
      </c>
      <c r="G1139" s="216">
        <f t="shared" ca="1" si="515"/>
        <v>0</v>
      </c>
      <c r="H1139" s="218">
        <v>23</v>
      </c>
      <c r="I1139" s="219">
        <f>_xlfn.NUMBERVALUE(A1117&amp;H1139)</f>
        <v>4723</v>
      </c>
      <c r="J1139" s="372">
        <f>J1137+1</f>
        <v>45620</v>
      </c>
      <c r="K1139" s="75"/>
      <c r="L1139" s="75"/>
      <c r="M1139" s="54"/>
      <c r="N1139" s="374" t="str">
        <f t="shared" ref="N1139" si="533">AK1140&amp;"
"&amp;AL1140&amp;"
"&amp;AM1140</f>
        <v>Dimanche
24
Novembre</v>
      </c>
      <c r="O1139" s="76"/>
      <c r="P1139" s="77"/>
      <c r="Q1139" s="78"/>
      <c r="R1139" s="79"/>
      <c r="S1139" s="79"/>
      <c r="T1139" s="79"/>
      <c r="U1139" s="80"/>
      <c r="V1139" s="81"/>
      <c r="W1139" s="81"/>
      <c r="X1139" s="82"/>
      <c r="Y1139" s="81"/>
      <c r="Z1139" s="81"/>
      <c r="AA1139" s="81"/>
      <c r="AB1139" s="83"/>
      <c r="AC1139" s="314"/>
      <c r="AD1139" s="315"/>
      <c r="AF1139">
        <f t="shared" si="520"/>
        <v>0</v>
      </c>
      <c r="AG1139">
        <f t="shared" si="521"/>
        <v>0</v>
      </c>
      <c r="AH1139">
        <f t="shared" si="522"/>
        <v>0</v>
      </c>
      <c r="AI1139" s="20">
        <f>AI1137+1</f>
        <v>45620</v>
      </c>
      <c r="AJ1139" s="155"/>
      <c r="AK1139" s="155"/>
      <c r="AL1139" s="155"/>
      <c r="AM1139" s="155"/>
      <c r="AO1139">
        <f t="shared" si="517"/>
        <v>0</v>
      </c>
    </row>
    <row r="1140" spans="1:41" ht="18.75" thickBot="1">
      <c r="A1140" s="385"/>
      <c r="B1140" s="220">
        <f ca="1">IF(_xlfn.ISOWEEKNUM($N$2)=A1117,1,0)</f>
        <v>0</v>
      </c>
      <c r="C1140" s="216">
        <f t="shared" si="518"/>
        <v>11</v>
      </c>
      <c r="D1140" s="216">
        <f>A1117</f>
        <v>47</v>
      </c>
      <c r="E1140" s="216">
        <f t="shared" si="519"/>
        <v>24</v>
      </c>
      <c r="F1140" s="217">
        <f>J1139</f>
        <v>45620</v>
      </c>
      <c r="G1140" s="221">
        <f t="shared" ca="1" si="515"/>
        <v>0</v>
      </c>
      <c r="H1140" s="218">
        <v>24</v>
      </c>
      <c r="I1140" s="222">
        <f>_xlfn.NUMBERVALUE(A1117&amp;H1140)</f>
        <v>4724</v>
      </c>
      <c r="J1140" s="379"/>
      <c r="K1140" s="146"/>
      <c r="L1140" s="146"/>
      <c r="M1140" s="147"/>
      <c r="N1140" s="380"/>
      <c r="O1140" s="148"/>
      <c r="P1140" s="148"/>
      <c r="Q1140" s="149"/>
      <c r="R1140" s="150"/>
      <c r="S1140" s="150"/>
      <c r="T1140" s="150"/>
      <c r="U1140" s="151"/>
      <c r="V1140" s="152"/>
      <c r="W1140" s="152"/>
      <c r="X1140" s="153"/>
      <c r="Y1140" s="152"/>
      <c r="Z1140" s="152"/>
      <c r="AA1140" s="152"/>
      <c r="AB1140" s="154"/>
      <c r="AC1140" s="316"/>
      <c r="AD1140" s="317"/>
      <c r="AF1140">
        <f t="shared" si="520"/>
        <v>0</v>
      </c>
      <c r="AG1140">
        <f t="shared" si="521"/>
        <v>0</v>
      </c>
      <c r="AH1140">
        <f t="shared" si="522"/>
        <v>0</v>
      </c>
      <c r="AI1140" s="20" t="str">
        <f>UPPER(LEFT(TEXT(AI1139,"jjjj")))&amp;RIGHT(TEXT(AI1139,"jjjj"),LEN(TEXT(AI1139,"jjjj"))-1)</f>
        <v>Dimanche</v>
      </c>
      <c r="AJ1140" s="155" t="str">
        <f>TEXT(AI1139,"jj")</f>
        <v>24</v>
      </c>
      <c r="AK1140" s="20" t="str">
        <f>UPPER(LEFT(TEXT(AI1139,"jjjj")))&amp;RIGHT(TEXT(AI1139,"jjjj"),LEN(TEXT(AI1139,"jjjj"))-1)</f>
        <v>Dimanche</v>
      </c>
      <c r="AL1140" s="155">
        <f>DAY(AI1139)</f>
        <v>24</v>
      </c>
      <c r="AM1140" s="20" t="str">
        <f>UPPER(LEFT(TEXT(AI1139,"mmmm")))&amp;RIGHT(TEXT(AI1139,"mmmm"),LEN(TEXT(AI1139,"mmmm"))-1)</f>
        <v>Novembre</v>
      </c>
      <c r="AO1140">
        <f t="shared" si="517"/>
        <v>0</v>
      </c>
    </row>
    <row r="1141" spans="1:41" ht="18.75" customHeight="1" thickTop="1">
      <c r="A1141" s="383">
        <f>A1117+1</f>
        <v>48</v>
      </c>
      <c r="B1141" s="210">
        <f ca="1">IF(_xlfn.ISOWEEKNUM($N$2)=A1141,1,0)</f>
        <v>0</v>
      </c>
      <c r="C1141" s="211">
        <f t="shared" si="518"/>
        <v>11</v>
      </c>
      <c r="D1141" s="211">
        <f>A1141</f>
        <v>48</v>
      </c>
      <c r="E1141" s="211">
        <f t="shared" si="519"/>
        <v>25</v>
      </c>
      <c r="F1141" s="212">
        <f>J1141</f>
        <v>45621</v>
      </c>
      <c r="G1141" s="211">
        <f t="shared" ca="1" si="515"/>
        <v>0</v>
      </c>
      <c r="H1141" s="213">
        <v>1</v>
      </c>
      <c r="I1141" s="214">
        <f>_xlfn.NUMBERVALUE(A1141&amp;0&amp;H1141)</f>
        <v>4801</v>
      </c>
      <c r="J1141" s="386">
        <f>J1139+1</f>
        <v>45621</v>
      </c>
      <c r="K1141" s="134" t="s">
        <v>131</v>
      </c>
      <c r="L1141" s="134" t="s">
        <v>145</v>
      </c>
      <c r="M1141" s="135">
        <v>12</v>
      </c>
      <c r="N1141" s="387" t="str">
        <f t="shared" ref="N1141" si="534">AK1142&amp;"
"&amp;AL1142&amp;"
"&amp;AM1142</f>
        <v>Lundi
25
Novembre</v>
      </c>
      <c r="O1141" s="136">
        <v>8</v>
      </c>
      <c r="P1141" s="137">
        <v>17</v>
      </c>
      <c r="Q1141" s="138">
        <v>8</v>
      </c>
      <c r="R1141" s="139"/>
      <c r="S1141" s="139"/>
      <c r="T1141" s="139"/>
      <c r="U1141" s="140"/>
      <c r="V1141" s="141"/>
      <c r="W1141" s="142"/>
      <c r="X1141" s="143"/>
      <c r="Y1141" s="142"/>
      <c r="Z1141" s="144"/>
      <c r="AA1141" s="144"/>
      <c r="AB1141" s="145"/>
      <c r="AC1141" s="296"/>
      <c r="AD1141" s="297"/>
      <c r="AF1141">
        <f t="shared" si="520"/>
        <v>0</v>
      </c>
      <c r="AG1141">
        <f t="shared" si="521"/>
        <v>60</v>
      </c>
      <c r="AH1141">
        <f t="shared" si="522"/>
        <v>60</v>
      </c>
      <c r="AI1141" s="20">
        <f>J1141</f>
        <v>45621</v>
      </c>
      <c r="AJ1141" s="19"/>
      <c r="AK1141" s="19"/>
      <c r="AL1141" s="19"/>
      <c r="AM1141" s="20"/>
      <c r="AO1141">
        <f t="shared" si="517"/>
        <v>8</v>
      </c>
    </row>
    <row r="1142" spans="1:41" ht="18">
      <c r="A1142" s="384"/>
      <c r="B1142" s="215">
        <f ca="1">IF(_xlfn.ISOWEEKNUM($N$2)=A1141,1,0)</f>
        <v>0</v>
      </c>
      <c r="C1142" s="216">
        <f t="shared" si="518"/>
        <v>11</v>
      </c>
      <c r="D1142" s="216">
        <f>A1141</f>
        <v>48</v>
      </c>
      <c r="E1142" s="216">
        <f t="shared" si="519"/>
        <v>25</v>
      </c>
      <c r="F1142" s="217">
        <f>J1141</f>
        <v>45621</v>
      </c>
      <c r="G1142" s="216">
        <f t="shared" ca="1" si="515"/>
        <v>0</v>
      </c>
      <c r="H1142" s="218">
        <v>2</v>
      </c>
      <c r="I1142" s="219">
        <f>_xlfn.NUMBERVALUE(A1141&amp;0&amp;H1142)</f>
        <v>4802</v>
      </c>
      <c r="J1142" s="367"/>
      <c r="K1142" s="96"/>
      <c r="L1142" s="96"/>
      <c r="M1142" s="97"/>
      <c r="N1142" s="370"/>
      <c r="O1142" s="98"/>
      <c r="P1142" s="98"/>
      <c r="Q1142" s="99"/>
      <c r="R1142" s="100"/>
      <c r="S1142" s="100"/>
      <c r="T1142" s="100"/>
      <c r="U1142" s="90"/>
      <c r="V1142" s="91"/>
      <c r="W1142" s="92"/>
      <c r="X1142" s="93"/>
      <c r="Y1142" s="92"/>
      <c r="Z1142" s="94"/>
      <c r="AA1142" s="94"/>
      <c r="AB1142" s="95"/>
      <c r="AC1142" s="298"/>
      <c r="AD1142" s="299"/>
      <c r="AF1142">
        <f t="shared" si="520"/>
        <v>0</v>
      </c>
      <c r="AG1142">
        <f t="shared" si="521"/>
        <v>0</v>
      </c>
      <c r="AH1142">
        <f t="shared" si="522"/>
        <v>0</v>
      </c>
      <c r="AI1142" s="20" t="str">
        <f>UPPER(LEFT(TEXT(AI1141,"jjjj")))&amp;RIGHT(TEXT(AI1141,"jjjj"),LEN(TEXT(AI1141,"jjjj"))-1)</f>
        <v>Lundi</v>
      </c>
      <c r="AJ1142" s="155" t="str">
        <f>TEXT(AI1141,"jj")</f>
        <v>25</v>
      </c>
      <c r="AK1142" s="20" t="str">
        <f>UPPER(LEFT(TEXT(AI1141,"jjjj")))&amp;RIGHT(TEXT(AI1141,"jjjj"),LEN(TEXT(AI1141,"jjjj"))-1)</f>
        <v>Lundi</v>
      </c>
      <c r="AL1142" s="155">
        <f>DAY(AI1141)</f>
        <v>25</v>
      </c>
      <c r="AM1142" s="20" t="str">
        <f>UPPER(LEFT(TEXT(AI1141,"mmmm")))&amp;RIGHT(TEXT(AI1141,"mmmm"),LEN(TEXT(AI1141,"mmmm"))-1)</f>
        <v>Novembre</v>
      </c>
      <c r="AO1142">
        <f t="shared" si="517"/>
        <v>0</v>
      </c>
    </row>
    <row r="1143" spans="1:41" ht="18">
      <c r="A1143" s="384"/>
      <c r="B1143" s="215">
        <f ca="1">IF(_xlfn.ISOWEEKNUM($N$2)=A1141,1,0)</f>
        <v>0</v>
      </c>
      <c r="C1143" s="216">
        <f t="shared" si="518"/>
        <v>11</v>
      </c>
      <c r="D1143" s="216">
        <f>A1141</f>
        <v>48</v>
      </c>
      <c r="E1143" s="216">
        <f t="shared" si="519"/>
        <v>25</v>
      </c>
      <c r="F1143" s="217">
        <f>J1141</f>
        <v>45621</v>
      </c>
      <c r="G1143" s="216">
        <f t="shared" ca="1" si="515"/>
        <v>0</v>
      </c>
      <c r="H1143" s="218">
        <v>3</v>
      </c>
      <c r="I1143" s="219">
        <f>_xlfn.NUMBERVALUE(A1141&amp;0&amp;H1143)</f>
        <v>4803</v>
      </c>
      <c r="J1143" s="367"/>
      <c r="K1143" s="101"/>
      <c r="L1143" s="101"/>
      <c r="M1143" s="97"/>
      <c r="N1143" s="370"/>
      <c r="O1143" s="102"/>
      <c r="P1143" s="98"/>
      <c r="Q1143" s="88"/>
      <c r="R1143" s="89"/>
      <c r="S1143" s="89"/>
      <c r="T1143" s="89"/>
      <c r="U1143" s="90"/>
      <c r="V1143" s="91"/>
      <c r="W1143" s="92"/>
      <c r="X1143" s="93"/>
      <c r="Y1143" s="92"/>
      <c r="Z1143" s="94"/>
      <c r="AA1143" s="94"/>
      <c r="AB1143" s="95"/>
      <c r="AC1143" s="298"/>
      <c r="AD1143" s="299"/>
      <c r="AF1143">
        <f t="shared" si="520"/>
        <v>0</v>
      </c>
      <c r="AG1143">
        <f t="shared" si="521"/>
        <v>0</v>
      </c>
      <c r="AH1143">
        <f t="shared" si="522"/>
        <v>0</v>
      </c>
      <c r="AI1143" s="19"/>
      <c r="AJ1143" s="19"/>
      <c r="AK1143" s="19"/>
      <c r="AL1143" s="19"/>
      <c r="AM1143" s="19"/>
      <c r="AO1143">
        <f t="shared" si="517"/>
        <v>0</v>
      </c>
    </row>
    <row r="1144" spans="1:41" ht="18.75" thickBot="1">
      <c r="A1144" s="384"/>
      <c r="B1144" s="215">
        <f ca="1">IF(_xlfn.ISOWEEKNUM($N$2)=A1141,1,0)</f>
        <v>0</v>
      </c>
      <c r="C1144" s="216">
        <f t="shared" si="518"/>
        <v>11</v>
      </c>
      <c r="D1144" s="216">
        <f>A1141</f>
        <v>48</v>
      </c>
      <c r="E1144" s="216">
        <f t="shared" si="519"/>
        <v>25</v>
      </c>
      <c r="F1144" s="217">
        <f>J1141</f>
        <v>45621</v>
      </c>
      <c r="G1144" s="216">
        <f t="shared" ca="1" si="515"/>
        <v>0</v>
      </c>
      <c r="H1144" s="218">
        <v>4</v>
      </c>
      <c r="I1144" s="219">
        <f>_xlfn.NUMBERVALUE(A1141&amp;0&amp;H1144)</f>
        <v>4804</v>
      </c>
      <c r="J1144" s="368"/>
      <c r="K1144" s="103"/>
      <c r="L1144" s="103"/>
      <c r="M1144" s="104"/>
      <c r="N1144" s="371"/>
      <c r="O1144" s="105"/>
      <c r="P1144" s="105"/>
      <c r="Q1144" s="106"/>
      <c r="R1144" s="107"/>
      <c r="S1144" s="107"/>
      <c r="T1144" s="107"/>
      <c r="U1144" s="108"/>
      <c r="V1144" s="109"/>
      <c r="W1144" s="110"/>
      <c r="X1144" s="111"/>
      <c r="Y1144" s="110"/>
      <c r="Z1144" s="112"/>
      <c r="AA1144" s="112"/>
      <c r="AB1144" s="113"/>
      <c r="AC1144" s="300"/>
      <c r="AD1144" s="301"/>
      <c r="AF1144">
        <f t="shared" si="520"/>
        <v>0</v>
      </c>
      <c r="AG1144">
        <f t="shared" si="521"/>
        <v>0</v>
      </c>
      <c r="AH1144">
        <f t="shared" si="522"/>
        <v>0</v>
      </c>
      <c r="AI1144" s="20"/>
      <c r="AJ1144" s="19"/>
      <c r="AK1144" s="19"/>
      <c r="AL1144" s="19"/>
      <c r="AM1144" s="19"/>
      <c r="AO1144">
        <f t="shared" si="517"/>
        <v>0</v>
      </c>
    </row>
    <row r="1145" spans="1:41" ht="18" customHeight="1">
      <c r="A1145" s="384"/>
      <c r="B1145" s="215">
        <f ca="1">IF(_xlfn.ISOWEEKNUM($N$2)=A1141,1,0)</f>
        <v>0</v>
      </c>
      <c r="C1145" s="216">
        <f t="shared" si="518"/>
        <v>11</v>
      </c>
      <c r="D1145" s="216">
        <f>A1141</f>
        <v>48</v>
      </c>
      <c r="E1145" s="216">
        <f t="shared" si="519"/>
        <v>26</v>
      </c>
      <c r="F1145" s="217">
        <f>J1145</f>
        <v>45622</v>
      </c>
      <c r="G1145" s="216">
        <f t="shared" ca="1" si="515"/>
        <v>0</v>
      </c>
      <c r="H1145" s="218">
        <v>5</v>
      </c>
      <c r="I1145" s="219">
        <f>_xlfn.NUMBERVALUE(A1141&amp;0&amp;H1145)</f>
        <v>4805</v>
      </c>
      <c r="J1145" s="366">
        <f>J1141+1</f>
        <v>45622</v>
      </c>
      <c r="K1145" s="84" t="s">
        <v>131</v>
      </c>
      <c r="L1145" s="84" t="s">
        <v>145</v>
      </c>
      <c r="M1145" s="85">
        <v>12</v>
      </c>
      <c r="N1145" s="369" t="str">
        <f t="shared" ref="N1145" si="535">AK1146&amp;"
"&amp;AL1146&amp;"
"&amp;AM1146</f>
        <v>Mardi
26
Novembre</v>
      </c>
      <c r="O1145" s="86">
        <v>8</v>
      </c>
      <c r="P1145" s="87">
        <v>17</v>
      </c>
      <c r="Q1145" s="88">
        <v>8</v>
      </c>
      <c r="R1145" s="89"/>
      <c r="S1145" s="89"/>
      <c r="T1145" s="89"/>
      <c r="U1145" s="90"/>
      <c r="V1145" s="91"/>
      <c r="W1145" s="92"/>
      <c r="X1145" s="93"/>
      <c r="Y1145" s="92"/>
      <c r="Z1145" s="94"/>
      <c r="AA1145" s="94"/>
      <c r="AB1145" s="95"/>
      <c r="AC1145" s="298"/>
      <c r="AD1145" s="299"/>
      <c r="AF1145">
        <f t="shared" si="520"/>
        <v>0</v>
      </c>
      <c r="AG1145">
        <f t="shared" si="521"/>
        <v>60</v>
      </c>
      <c r="AH1145">
        <f t="shared" si="522"/>
        <v>60</v>
      </c>
      <c r="AI1145" s="20">
        <f>AI1141+1</f>
        <v>45622</v>
      </c>
      <c r="AJ1145" s="19"/>
      <c r="AK1145" s="19"/>
      <c r="AL1145" s="19"/>
      <c r="AM1145" s="19"/>
      <c r="AO1145">
        <f t="shared" si="517"/>
        <v>8</v>
      </c>
    </row>
    <row r="1146" spans="1:41" ht="18">
      <c r="A1146" s="384"/>
      <c r="B1146" s="215">
        <f ca="1">IF(_xlfn.ISOWEEKNUM($N$2)=A1141,1,0)</f>
        <v>0</v>
      </c>
      <c r="C1146" s="216">
        <f t="shared" si="518"/>
        <v>11</v>
      </c>
      <c r="D1146" s="216">
        <f>A1141</f>
        <v>48</v>
      </c>
      <c r="E1146" s="216">
        <f t="shared" si="519"/>
        <v>26</v>
      </c>
      <c r="F1146" s="217">
        <f>J1145</f>
        <v>45622</v>
      </c>
      <c r="G1146" s="216">
        <f t="shared" ca="1" si="515"/>
        <v>0</v>
      </c>
      <c r="H1146" s="218">
        <v>6</v>
      </c>
      <c r="I1146" s="219">
        <f>_xlfn.NUMBERVALUE(A1141&amp;0&amp;H1146)</f>
        <v>4806</v>
      </c>
      <c r="J1146" s="367"/>
      <c r="K1146" s="96"/>
      <c r="L1146" s="101"/>
      <c r="M1146" s="97"/>
      <c r="N1146" s="370"/>
      <c r="O1146" s="98"/>
      <c r="P1146" s="98"/>
      <c r="Q1146" s="99"/>
      <c r="R1146" s="89"/>
      <c r="S1146" s="89"/>
      <c r="T1146" s="89"/>
      <c r="U1146" s="90"/>
      <c r="V1146" s="91"/>
      <c r="W1146" s="92"/>
      <c r="X1146" s="93"/>
      <c r="Y1146" s="92"/>
      <c r="Z1146" s="94"/>
      <c r="AA1146" s="94"/>
      <c r="AB1146" s="95"/>
      <c r="AC1146" s="298"/>
      <c r="AD1146" s="299"/>
      <c r="AF1146">
        <f t="shared" si="520"/>
        <v>0</v>
      </c>
      <c r="AG1146">
        <f t="shared" si="521"/>
        <v>0</v>
      </c>
      <c r="AH1146">
        <f t="shared" si="522"/>
        <v>0</v>
      </c>
      <c r="AI1146" s="20" t="str">
        <f>UPPER(LEFT(TEXT(AI1145,"jjjj")))&amp;RIGHT(TEXT(AI1145,"jjjj"),LEN(TEXT(AI1145,"jjjj"))-1)</f>
        <v>Mardi</v>
      </c>
      <c r="AJ1146" s="155" t="str">
        <f>TEXT(AI1145,"jj")</f>
        <v>26</v>
      </c>
      <c r="AK1146" s="20" t="str">
        <f>UPPER(LEFT(TEXT(AI1145,"jjjj")))&amp;RIGHT(TEXT(AI1145,"jjjj"),LEN(TEXT(AI1145,"jjjj"))-1)</f>
        <v>Mardi</v>
      </c>
      <c r="AL1146" s="155">
        <f>DAY(AI1145)</f>
        <v>26</v>
      </c>
      <c r="AM1146" s="20" t="str">
        <f>UPPER(LEFT(TEXT(AI1145,"mmmm")))&amp;RIGHT(TEXT(AI1145,"mmmm"),LEN(TEXT(AI1145,"mmmm"))-1)</f>
        <v>Novembre</v>
      </c>
      <c r="AO1146">
        <f t="shared" si="517"/>
        <v>0</v>
      </c>
    </row>
    <row r="1147" spans="1:41" ht="18">
      <c r="A1147" s="384"/>
      <c r="B1147" s="215">
        <f ca="1">IF(_xlfn.ISOWEEKNUM($N$2)=A1141,1,0)</f>
        <v>0</v>
      </c>
      <c r="C1147" s="216">
        <f t="shared" si="518"/>
        <v>11</v>
      </c>
      <c r="D1147" s="216">
        <f>A1141</f>
        <v>48</v>
      </c>
      <c r="E1147" s="216">
        <f t="shared" si="519"/>
        <v>26</v>
      </c>
      <c r="F1147" s="217">
        <f>J1145</f>
        <v>45622</v>
      </c>
      <c r="G1147" s="216">
        <f t="shared" ca="1" si="515"/>
        <v>0</v>
      </c>
      <c r="H1147" s="218">
        <v>7</v>
      </c>
      <c r="I1147" s="219">
        <f>_xlfn.NUMBERVALUE(A1141&amp;0&amp;H1147)</f>
        <v>4807</v>
      </c>
      <c r="J1147" s="367"/>
      <c r="K1147" s="101"/>
      <c r="L1147" s="101"/>
      <c r="M1147" s="97"/>
      <c r="N1147" s="370"/>
      <c r="O1147" s="102"/>
      <c r="P1147" s="98"/>
      <c r="Q1147" s="88"/>
      <c r="R1147" s="100"/>
      <c r="S1147" s="100"/>
      <c r="T1147" s="100"/>
      <c r="U1147" s="90"/>
      <c r="V1147" s="91"/>
      <c r="W1147" s="92"/>
      <c r="X1147" s="93"/>
      <c r="Y1147" s="92"/>
      <c r="Z1147" s="94"/>
      <c r="AA1147" s="94"/>
      <c r="AB1147" s="95"/>
      <c r="AC1147" s="298"/>
      <c r="AD1147" s="299"/>
      <c r="AF1147">
        <f t="shared" si="520"/>
        <v>0</v>
      </c>
      <c r="AG1147">
        <f t="shared" si="521"/>
        <v>0</v>
      </c>
      <c r="AH1147">
        <f t="shared" si="522"/>
        <v>0</v>
      </c>
      <c r="AI1147" s="155"/>
      <c r="AJ1147" s="155"/>
      <c r="AK1147" s="155"/>
      <c r="AL1147" s="155"/>
      <c r="AM1147" s="155"/>
      <c r="AO1147">
        <f t="shared" si="517"/>
        <v>0</v>
      </c>
    </row>
    <row r="1148" spans="1:41" ht="18.75" thickBot="1">
      <c r="A1148" s="384"/>
      <c r="B1148" s="215">
        <f ca="1">IF(_xlfn.ISOWEEKNUM($N$2)=A1141,1,0)</f>
        <v>0</v>
      </c>
      <c r="C1148" s="216">
        <f t="shared" si="518"/>
        <v>11</v>
      </c>
      <c r="D1148" s="216">
        <f>A1141</f>
        <v>48</v>
      </c>
      <c r="E1148" s="216">
        <f t="shared" si="519"/>
        <v>26</v>
      </c>
      <c r="F1148" s="217">
        <f>J1145</f>
        <v>45622</v>
      </c>
      <c r="G1148" s="216">
        <f t="shared" ca="1" si="515"/>
        <v>0</v>
      </c>
      <c r="H1148" s="218">
        <v>8</v>
      </c>
      <c r="I1148" s="219">
        <f>_xlfn.NUMBERVALUE(A1141&amp;0&amp;H1148)</f>
        <v>4808</v>
      </c>
      <c r="J1148" s="368"/>
      <c r="K1148" s="103"/>
      <c r="L1148" s="103"/>
      <c r="M1148" s="104"/>
      <c r="N1148" s="371"/>
      <c r="O1148" s="105"/>
      <c r="P1148" s="105"/>
      <c r="Q1148" s="106"/>
      <c r="R1148" s="107"/>
      <c r="S1148" s="107"/>
      <c r="T1148" s="107"/>
      <c r="U1148" s="108"/>
      <c r="V1148" s="109"/>
      <c r="W1148" s="110"/>
      <c r="X1148" s="111"/>
      <c r="Y1148" s="110"/>
      <c r="Z1148" s="112"/>
      <c r="AA1148" s="112"/>
      <c r="AB1148" s="113"/>
      <c r="AC1148" s="300"/>
      <c r="AD1148" s="301"/>
      <c r="AF1148">
        <f t="shared" si="520"/>
        <v>0</v>
      </c>
      <c r="AG1148">
        <f t="shared" si="521"/>
        <v>0</v>
      </c>
      <c r="AH1148">
        <f t="shared" si="522"/>
        <v>0</v>
      </c>
      <c r="AI1148" s="155"/>
      <c r="AJ1148" s="155"/>
      <c r="AK1148" s="155"/>
      <c r="AL1148" s="155"/>
      <c r="AM1148" s="155"/>
      <c r="AO1148">
        <f t="shared" si="517"/>
        <v>0</v>
      </c>
    </row>
    <row r="1149" spans="1:41" ht="18" customHeight="1">
      <c r="A1149" s="384"/>
      <c r="B1149" s="215">
        <f ca="1">IF(_xlfn.ISOWEEKNUM($N$2)=A1141,1,0)</f>
        <v>0</v>
      </c>
      <c r="C1149" s="216">
        <f t="shared" si="518"/>
        <v>11</v>
      </c>
      <c r="D1149" s="216">
        <f>A1141</f>
        <v>48</v>
      </c>
      <c r="E1149" s="216">
        <f t="shared" si="519"/>
        <v>27</v>
      </c>
      <c r="F1149" s="217">
        <f>J1149</f>
        <v>45623</v>
      </c>
      <c r="G1149" s="216">
        <f t="shared" ca="1" si="515"/>
        <v>0</v>
      </c>
      <c r="H1149" s="218">
        <v>9</v>
      </c>
      <c r="I1149" s="219">
        <f>_xlfn.NUMBERVALUE(A1141&amp;0&amp;H1149)</f>
        <v>4809</v>
      </c>
      <c r="J1149" s="366">
        <f>J1145+1</f>
        <v>45623</v>
      </c>
      <c r="K1149" s="84" t="s">
        <v>131</v>
      </c>
      <c r="L1149" s="84" t="s">
        <v>145</v>
      </c>
      <c r="M1149" s="85">
        <v>12</v>
      </c>
      <c r="N1149" s="369" t="str">
        <f t="shared" ref="N1149" si="536">AK1150&amp;"
"&amp;AL1150&amp;"
"&amp;AM1150</f>
        <v>Mercredi
27
Novembre</v>
      </c>
      <c r="O1149" s="86">
        <v>8</v>
      </c>
      <c r="P1149" s="87">
        <v>17</v>
      </c>
      <c r="Q1149" s="88">
        <v>8</v>
      </c>
      <c r="R1149" s="89"/>
      <c r="S1149" s="89"/>
      <c r="T1149" s="89"/>
      <c r="U1149" s="90"/>
      <c r="V1149" s="91"/>
      <c r="W1149" s="92"/>
      <c r="X1149" s="93"/>
      <c r="Y1149" s="92"/>
      <c r="Z1149" s="94"/>
      <c r="AA1149" s="94"/>
      <c r="AB1149" s="95"/>
      <c r="AC1149" s="298"/>
      <c r="AD1149" s="299"/>
      <c r="AF1149">
        <f t="shared" si="520"/>
        <v>0</v>
      </c>
      <c r="AG1149">
        <f t="shared" si="521"/>
        <v>60</v>
      </c>
      <c r="AH1149">
        <f t="shared" si="522"/>
        <v>60</v>
      </c>
      <c r="AI1149" s="20">
        <f>AI1145+1</f>
        <v>45623</v>
      </c>
      <c r="AJ1149" s="155"/>
      <c r="AK1149" s="155"/>
      <c r="AL1149" s="155"/>
      <c r="AM1149" s="155"/>
      <c r="AO1149">
        <f t="shared" si="517"/>
        <v>8</v>
      </c>
    </row>
    <row r="1150" spans="1:41" ht="18">
      <c r="A1150" s="384"/>
      <c r="B1150" s="215">
        <f ca="1">IF(_xlfn.ISOWEEKNUM($N$2)=A1141,1,0)</f>
        <v>0</v>
      </c>
      <c r="C1150" s="216">
        <f t="shared" si="518"/>
        <v>11</v>
      </c>
      <c r="D1150" s="216">
        <f>A1141</f>
        <v>48</v>
      </c>
      <c r="E1150" s="216">
        <f t="shared" si="519"/>
        <v>27</v>
      </c>
      <c r="F1150" s="217">
        <f>J1149</f>
        <v>45623</v>
      </c>
      <c r="G1150" s="216">
        <f t="shared" ca="1" si="515"/>
        <v>0</v>
      </c>
      <c r="H1150" s="218">
        <v>10</v>
      </c>
      <c r="I1150" s="219">
        <f>_xlfn.NUMBERVALUE(A1141&amp;H1150)</f>
        <v>4810</v>
      </c>
      <c r="J1150" s="367"/>
      <c r="K1150" s="96"/>
      <c r="L1150" s="101"/>
      <c r="M1150" s="97"/>
      <c r="N1150" s="370"/>
      <c r="O1150" s="98"/>
      <c r="P1150" s="98"/>
      <c r="Q1150" s="99"/>
      <c r="R1150" s="89"/>
      <c r="S1150" s="89"/>
      <c r="T1150" s="89"/>
      <c r="U1150" s="114"/>
      <c r="V1150" s="115"/>
      <c r="W1150" s="116"/>
      <c r="X1150" s="117"/>
      <c r="Y1150" s="116"/>
      <c r="Z1150" s="94"/>
      <c r="AA1150" s="94"/>
      <c r="AB1150" s="118"/>
      <c r="AC1150" s="302"/>
      <c r="AD1150" s="303"/>
      <c r="AF1150">
        <f t="shared" si="520"/>
        <v>0</v>
      </c>
      <c r="AG1150">
        <f t="shared" si="521"/>
        <v>0</v>
      </c>
      <c r="AH1150">
        <f t="shared" si="522"/>
        <v>0</v>
      </c>
      <c r="AI1150" s="20" t="str">
        <f>UPPER(LEFT(TEXT(AI1149,"jjjj")))&amp;RIGHT(TEXT(AI1149,"jjjj"),LEN(TEXT(AI1149,"jjjj"))-1)</f>
        <v>Mercredi</v>
      </c>
      <c r="AJ1150" s="155" t="str">
        <f>TEXT(AI1149,"jj")</f>
        <v>27</v>
      </c>
      <c r="AK1150" s="20" t="str">
        <f>UPPER(LEFT(TEXT(AI1149,"jjjj")))&amp;RIGHT(TEXT(AI1149,"jjjj"),LEN(TEXT(AI1149,"jjjj"))-1)</f>
        <v>Mercredi</v>
      </c>
      <c r="AL1150" s="155">
        <f>DAY(AI1149)</f>
        <v>27</v>
      </c>
      <c r="AM1150" s="20" t="str">
        <f>UPPER(LEFT(TEXT(AI1149,"mmmm")))&amp;RIGHT(TEXT(AI1149,"mmmm"),LEN(TEXT(AI1149,"mmmm"))-1)</f>
        <v>Novembre</v>
      </c>
      <c r="AO1150">
        <f t="shared" si="517"/>
        <v>0</v>
      </c>
    </row>
    <row r="1151" spans="1:41" ht="18">
      <c r="A1151" s="384"/>
      <c r="B1151" s="215">
        <f ca="1">IF(_xlfn.ISOWEEKNUM($N$2)=A1141,1,0)</f>
        <v>0</v>
      </c>
      <c r="C1151" s="216">
        <f t="shared" si="518"/>
        <v>11</v>
      </c>
      <c r="D1151" s="216">
        <f>A1141</f>
        <v>48</v>
      </c>
      <c r="E1151" s="216">
        <f t="shared" si="519"/>
        <v>27</v>
      </c>
      <c r="F1151" s="217">
        <f>J1149</f>
        <v>45623</v>
      </c>
      <c r="G1151" s="216">
        <f t="shared" ca="1" si="515"/>
        <v>0</v>
      </c>
      <c r="H1151" s="218">
        <v>11</v>
      </c>
      <c r="I1151" s="219">
        <f>_xlfn.NUMBERVALUE(A1141&amp;H1151)</f>
        <v>4811</v>
      </c>
      <c r="J1151" s="367"/>
      <c r="K1151" s="101"/>
      <c r="L1151" s="101"/>
      <c r="M1151" s="97"/>
      <c r="N1151" s="370"/>
      <c r="O1151" s="102"/>
      <c r="P1151" s="98"/>
      <c r="Q1151" s="88"/>
      <c r="R1151" s="100"/>
      <c r="S1151" s="100"/>
      <c r="T1151" s="100"/>
      <c r="U1151" s="119"/>
      <c r="V1151" s="120"/>
      <c r="W1151" s="121"/>
      <c r="X1151" s="122"/>
      <c r="Y1151" s="121"/>
      <c r="Z1151" s="94"/>
      <c r="AA1151" s="94"/>
      <c r="AB1151" s="123"/>
      <c r="AC1151" s="304"/>
      <c r="AD1151" s="305"/>
      <c r="AF1151">
        <f t="shared" si="520"/>
        <v>0</v>
      </c>
      <c r="AG1151">
        <f t="shared" si="521"/>
        <v>0</v>
      </c>
      <c r="AH1151">
        <f t="shared" si="522"/>
        <v>0</v>
      </c>
      <c r="AI1151" s="155"/>
      <c r="AJ1151" s="155"/>
      <c r="AK1151" s="155"/>
      <c r="AL1151" s="155"/>
      <c r="AM1151" s="155"/>
      <c r="AO1151">
        <f t="shared" si="517"/>
        <v>0</v>
      </c>
    </row>
    <row r="1152" spans="1:41" ht="18.75" thickBot="1">
      <c r="A1152" s="384"/>
      <c r="B1152" s="215">
        <f ca="1">IF(_xlfn.ISOWEEKNUM($N$2)=A1141,1,0)</f>
        <v>0</v>
      </c>
      <c r="C1152" s="216">
        <f t="shared" si="518"/>
        <v>11</v>
      </c>
      <c r="D1152" s="216">
        <f>A1141</f>
        <v>48</v>
      </c>
      <c r="E1152" s="216">
        <f t="shared" si="519"/>
        <v>27</v>
      </c>
      <c r="F1152" s="217">
        <f>J1149</f>
        <v>45623</v>
      </c>
      <c r="G1152" s="216">
        <f t="shared" ca="1" si="515"/>
        <v>0</v>
      </c>
      <c r="H1152" s="218">
        <v>12</v>
      </c>
      <c r="I1152" s="219">
        <f>_xlfn.NUMBERVALUE(A1141&amp;H1152)</f>
        <v>4812</v>
      </c>
      <c r="J1152" s="368"/>
      <c r="K1152" s="103"/>
      <c r="L1152" s="103"/>
      <c r="M1152" s="104"/>
      <c r="N1152" s="371"/>
      <c r="O1152" s="105"/>
      <c r="P1152" s="105"/>
      <c r="Q1152" s="106"/>
      <c r="R1152" s="107"/>
      <c r="S1152" s="107"/>
      <c r="T1152" s="107"/>
      <c r="U1152" s="124"/>
      <c r="V1152" s="125"/>
      <c r="W1152" s="126"/>
      <c r="X1152" s="127"/>
      <c r="Y1152" s="126"/>
      <c r="Z1152" s="112"/>
      <c r="AA1152" s="112"/>
      <c r="AB1152" s="128"/>
      <c r="AC1152" s="306"/>
      <c r="AD1152" s="307"/>
      <c r="AF1152">
        <f t="shared" si="520"/>
        <v>0</v>
      </c>
      <c r="AG1152">
        <f t="shared" si="521"/>
        <v>0</v>
      </c>
      <c r="AH1152">
        <f t="shared" si="522"/>
        <v>0</v>
      </c>
      <c r="AI1152" s="155"/>
      <c r="AJ1152" s="155"/>
      <c r="AK1152" s="155"/>
      <c r="AL1152" s="155"/>
      <c r="AM1152" s="155"/>
      <c r="AO1152">
        <f t="shared" si="517"/>
        <v>0</v>
      </c>
    </row>
    <row r="1153" spans="1:41" ht="18" customHeight="1">
      <c r="A1153" s="384"/>
      <c r="B1153" s="215">
        <f ca="1">IF(_xlfn.ISOWEEKNUM($N$2)=A1141,1,0)</f>
        <v>0</v>
      </c>
      <c r="C1153" s="216">
        <f t="shared" si="518"/>
        <v>11</v>
      </c>
      <c r="D1153" s="216">
        <f>A1141</f>
        <v>48</v>
      </c>
      <c r="E1153" s="216">
        <f t="shared" si="519"/>
        <v>28</v>
      </c>
      <c r="F1153" s="217">
        <f>J1153</f>
        <v>45624</v>
      </c>
      <c r="G1153" s="216">
        <f t="shared" ca="1" si="515"/>
        <v>0</v>
      </c>
      <c r="H1153" s="218">
        <v>13</v>
      </c>
      <c r="I1153" s="219">
        <f>_xlfn.NUMBERVALUE(A1141&amp;H1153)</f>
        <v>4813</v>
      </c>
      <c r="J1153" s="366">
        <f>J1149+1</f>
        <v>45624</v>
      </c>
      <c r="K1153" s="84" t="s">
        <v>131</v>
      </c>
      <c r="L1153" s="84" t="s">
        <v>145</v>
      </c>
      <c r="M1153" s="85">
        <v>12</v>
      </c>
      <c r="N1153" s="369" t="str">
        <f t="shared" ref="N1153" si="537">AK1154&amp;"
"&amp;AL1154&amp;"
"&amp;AM1154</f>
        <v>Jeudi
28
Novembre</v>
      </c>
      <c r="O1153" s="86">
        <v>8</v>
      </c>
      <c r="P1153" s="87">
        <v>16</v>
      </c>
      <c r="Q1153" s="88">
        <v>7</v>
      </c>
      <c r="R1153" s="89"/>
      <c r="S1153" s="89"/>
      <c r="T1153" s="89"/>
      <c r="U1153" s="90"/>
      <c r="V1153" s="91"/>
      <c r="W1153" s="92"/>
      <c r="X1153" s="93"/>
      <c r="Y1153" s="92"/>
      <c r="Z1153" s="94"/>
      <c r="AA1153" s="94"/>
      <c r="AB1153" s="95"/>
      <c r="AC1153" s="298"/>
      <c r="AD1153" s="308"/>
      <c r="AF1153">
        <f t="shared" si="520"/>
        <v>0</v>
      </c>
      <c r="AG1153">
        <f t="shared" si="521"/>
        <v>60</v>
      </c>
      <c r="AH1153">
        <f t="shared" si="522"/>
        <v>60</v>
      </c>
      <c r="AI1153" s="20">
        <f>AI1149+1</f>
        <v>45624</v>
      </c>
      <c r="AJ1153" s="155"/>
      <c r="AK1153" s="155"/>
      <c r="AL1153" s="155"/>
      <c r="AM1153" s="155"/>
      <c r="AO1153">
        <f t="shared" si="517"/>
        <v>7</v>
      </c>
    </row>
    <row r="1154" spans="1:41" ht="18">
      <c r="A1154" s="384"/>
      <c r="B1154" s="215">
        <f ca="1">IF(_xlfn.ISOWEEKNUM($N$2)=A1141,1,0)</f>
        <v>0</v>
      </c>
      <c r="C1154" s="216">
        <f t="shared" si="518"/>
        <v>11</v>
      </c>
      <c r="D1154" s="216">
        <f>A1141</f>
        <v>48</v>
      </c>
      <c r="E1154" s="216">
        <f t="shared" si="519"/>
        <v>28</v>
      </c>
      <c r="F1154" s="217">
        <f>J1153</f>
        <v>45624</v>
      </c>
      <c r="G1154" s="216">
        <f t="shared" ca="1" si="515"/>
        <v>0</v>
      </c>
      <c r="H1154" s="218">
        <v>14</v>
      </c>
      <c r="I1154" s="219">
        <f>_xlfn.NUMBERVALUE(A1141&amp;H1154)</f>
        <v>4814</v>
      </c>
      <c r="J1154" s="367"/>
      <c r="K1154" s="96"/>
      <c r="L1154" s="101"/>
      <c r="M1154" s="97"/>
      <c r="N1154" s="370"/>
      <c r="O1154" s="98"/>
      <c r="P1154" s="98"/>
      <c r="Q1154" s="99"/>
      <c r="R1154" s="89"/>
      <c r="S1154" s="89"/>
      <c r="T1154" s="89"/>
      <c r="U1154" s="114"/>
      <c r="V1154" s="115"/>
      <c r="W1154" s="116"/>
      <c r="X1154" s="117"/>
      <c r="Y1154" s="116"/>
      <c r="Z1154" s="94"/>
      <c r="AA1154" s="94"/>
      <c r="AB1154" s="118"/>
      <c r="AC1154" s="302"/>
      <c r="AD1154" s="303"/>
      <c r="AF1154">
        <f t="shared" si="520"/>
        <v>0</v>
      </c>
      <c r="AG1154">
        <f t="shared" si="521"/>
        <v>0</v>
      </c>
      <c r="AH1154">
        <f t="shared" si="522"/>
        <v>0</v>
      </c>
      <c r="AI1154" s="20" t="str">
        <f>UPPER(LEFT(TEXT(AI1153,"jjjj")))&amp;RIGHT(TEXT(AI1153,"jjjj"),LEN(TEXT(AI1153,"jjjj"))-1)</f>
        <v>Jeudi</v>
      </c>
      <c r="AJ1154" s="155" t="str">
        <f>TEXT(AI1153,"jj")</f>
        <v>28</v>
      </c>
      <c r="AK1154" s="20" t="str">
        <f>UPPER(LEFT(TEXT(AI1153,"jjjj")))&amp;RIGHT(TEXT(AI1153,"jjjj"),LEN(TEXT(AI1153,"jjjj"))-1)</f>
        <v>Jeudi</v>
      </c>
      <c r="AL1154" s="155">
        <f>DAY(AI1153)</f>
        <v>28</v>
      </c>
      <c r="AM1154" s="20" t="str">
        <f>UPPER(LEFT(TEXT(AI1153,"mmmm")))&amp;RIGHT(TEXT(AI1153,"mmmm"),LEN(TEXT(AI1153,"mmmm"))-1)</f>
        <v>Novembre</v>
      </c>
      <c r="AO1154">
        <f t="shared" si="517"/>
        <v>0</v>
      </c>
    </row>
    <row r="1155" spans="1:41" ht="18">
      <c r="A1155" s="384"/>
      <c r="B1155" s="215">
        <f ca="1">IF(_xlfn.ISOWEEKNUM($N$2)=A1141,1,0)</f>
        <v>0</v>
      </c>
      <c r="C1155" s="216">
        <f t="shared" si="518"/>
        <v>11</v>
      </c>
      <c r="D1155" s="216">
        <f>A1141</f>
        <v>48</v>
      </c>
      <c r="E1155" s="216">
        <f t="shared" si="519"/>
        <v>28</v>
      </c>
      <c r="F1155" s="217">
        <f>J1153</f>
        <v>45624</v>
      </c>
      <c r="G1155" s="216">
        <f t="shared" ca="1" si="515"/>
        <v>0</v>
      </c>
      <c r="H1155" s="218">
        <v>15</v>
      </c>
      <c r="I1155" s="219">
        <f>_xlfn.NUMBERVALUE(A1141&amp;H1155)</f>
        <v>4815</v>
      </c>
      <c r="J1155" s="367"/>
      <c r="K1155" s="101"/>
      <c r="L1155" s="101"/>
      <c r="M1155" s="97"/>
      <c r="N1155" s="370"/>
      <c r="O1155" s="102"/>
      <c r="P1155" s="98"/>
      <c r="Q1155" s="88"/>
      <c r="R1155" s="100"/>
      <c r="S1155" s="100"/>
      <c r="T1155" s="100"/>
      <c r="U1155" s="119"/>
      <c r="V1155" s="120"/>
      <c r="W1155" s="121"/>
      <c r="X1155" s="122"/>
      <c r="Y1155" s="121"/>
      <c r="Z1155" s="94"/>
      <c r="AA1155" s="94"/>
      <c r="AB1155" s="123"/>
      <c r="AC1155" s="304"/>
      <c r="AD1155" s="305"/>
      <c r="AF1155">
        <f t="shared" si="520"/>
        <v>0</v>
      </c>
      <c r="AG1155">
        <f t="shared" si="521"/>
        <v>0</v>
      </c>
      <c r="AH1155">
        <f t="shared" si="522"/>
        <v>0</v>
      </c>
      <c r="AI1155" s="155"/>
      <c r="AJ1155" s="155"/>
      <c r="AK1155" s="155"/>
      <c r="AL1155" s="155"/>
      <c r="AM1155" s="155"/>
      <c r="AO1155">
        <f t="shared" si="517"/>
        <v>0</v>
      </c>
    </row>
    <row r="1156" spans="1:41" ht="18.75" thickBot="1">
      <c r="A1156" s="384"/>
      <c r="B1156" s="215">
        <f ca="1">IF(_xlfn.ISOWEEKNUM($N$2)=A1141,1,0)</f>
        <v>0</v>
      </c>
      <c r="C1156" s="216">
        <f t="shared" si="518"/>
        <v>11</v>
      </c>
      <c r="D1156" s="216">
        <f>A1141</f>
        <v>48</v>
      </c>
      <c r="E1156" s="216">
        <f t="shared" si="519"/>
        <v>28</v>
      </c>
      <c r="F1156" s="217">
        <f>J1153</f>
        <v>45624</v>
      </c>
      <c r="G1156" s="216">
        <f t="shared" ca="1" si="515"/>
        <v>0</v>
      </c>
      <c r="H1156" s="218">
        <v>16</v>
      </c>
      <c r="I1156" s="219">
        <f>_xlfn.NUMBERVALUE(A1141&amp;H1156)</f>
        <v>4816</v>
      </c>
      <c r="J1156" s="368"/>
      <c r="K1156" s="103"/>
      <c r="L1156" s="103"/>
      <c r="M1156" s="104"/>
      <c r="N1156" s="371"/>
      <c r="O1156" s="105"/>
      <c r="P1156" s="105"/>
      <c r="Q1156" s="106"/>
      <c r="R1156" s="107"/>
      <c r="S1156" s="107"/>
      <c r="T1156" s="107"/>
      <c r="U1156" s="124"/>
      <c r="V1156" s="125"/>
      <c r="W1156" s="126"/>
      <c r="X1156" s="127"/>
      <c r="Y1156" s="126"/>
      <c r="Z1156" s="112"/>
      <c r="AA1156" s="112"/>
      <c r="AB1156" s="128"/>
      <c r="AC1156" s="306"/>
      <c r="AD1156" s="307"/>
      <c r="AF1156">
        <f t="shared" si="520"/>
        <v>0</v>
      </c>
      <c r="AG1156">
        <f t="shared" si="521"/>
        <v>0</v>
      </c>
      <c r="AH1156">
        <f t="shared" si="522"/>
        <v>0</v>
      </c>
      <c r="AI1156" s="155"/>
      <c r="AJ1156" s="155"/>
      <c r="AK1156" s="155"/>
      <c r="AL1156" s="155"/>
      <c r="AM1156" s="155"/>
      <c r="AO1156">
        <f t="shared" si="517"/>
        <v>0</v>
      </c>
    </row>
    <row r="1157" spans="1:41" ht="18" customHeight="1">
      <c r="A1157" s="384"/>
      <c r="B1157" s="215">
        <f ca="1">IF(_xlfn.ISOWEEKNUM($N$2)=A1141,1,0)</f>
        <v>0</v>
      </c>
      <c r="C1157" s="216">
        <f t="shared" si="518"/>
        <v>11</v>
      </c>
      <c r="D1157" s="216">
        <f>A1141</f>
        <v>48</v>
      </c>
      <c r="E1157" s="216">
        <f t="shared" si="519"/>
        <v>29</v>
      </c>
      <c r="F1157" s="217">
        <f>J1157</f>
        <v>45625</v>
      </c>
      <c r="G1157" s="216">
        <f t="shared" ca="1" si="515"/>
        <v>0</v>
      </c>
      <c r="H1157" s="218">
        <v>17</v>
      </c>
      <c r="I1157" s="219">
        <f>_xlfn.NUMBERVALUE(A1141&amp;H1157)</f>
        <v>4817</v>
      </c>
      <c r="J1157" s="366">
        <f>J1153+1</f>
        <v>45625</v>
      </c>
      <c r="K1157" s="84" t="s">
        <v>131</v>
      </c>
      <c r="L1157" s="84" t="s">
        <v>145</v>
      </c>
      <c r="M1157" s="85">
        <v>12</v>
      </c>
      <c r="N1157" s="369" t="str">
        <f t="shared" ref="N1157" si="538">AK1158&amp;"
"&amp;AL1158&amp;"
"&amp;AM1158</f>
        <v>Vendredi
29
Novembre</v>
      </c>
      <c r="O1157" s="86">
        <v>8</v>
      </c>
      <c r="P1157" s="87">
        <v>12</v>
      </c>
      <c r="Q1157" s="88">
        <v>4</v>
      </c>
      <c r="R1157" s="89"/>
      <c r="S1157" s="89"/>
      <c r="T1157" s="89"/>
      <c r="U1157" s="90"/>
      <c r="V1157" s="91"/>
      <c r="W1157" s="92"/>
      <c r="X1157" s="93"/>
      <c r="Y1157" s="92"/>
      <c r="Z1157" s="94"/>
      <c r="AA1157" s="94"/>
      <c r="AB1157" s="95"/>
      <c r="AC1157" s="309"/>
      <c r="AD1157" s="308"/>
      <c r="AF1157">
        <f t="shared" si="520"/>
        <v>0</v>
      </c>
      <c r="AG1157">
        <f t="shared" si="521"/>
        <v>60</v>
      </c>
      <c r="AH1157">
        <f t="shared" si="522"/>
        <v>60</v>
      </c>
      <c r="AI1157" s="20">
        <f>AI1153+1</f>
        <v>45625</v>
      </c>
      <c r="AJ1157" s="155"/>
      <c r="AK1157" s="155"/>
      <c r="AL1157" s="155"/>
      <c r="AM1157" s="155"/>
      <c r="AO1157">
        <f t="shared" si="517"/>
        <v>4</v>
      </c>
    </row>
    <row r="1158" spans="1:41" ht="18">
      <c r="A1158" s="384"/>
      <c r="B1158" s="215">
        <f ca="1">IF(_xlfn.ISOWEEKNUM($N$2)=A1141,1,0)</f>
        <v>0</v>
      </c>
      <c r="C1158" s="216">
        <f t="shared" si="518"/>
        <v>11</v>
      </c>
      <c r="D1158" s="216">
        <f>A1141</f>
        <v>48</v>
      </c>
      <c r="E1158" s="216">
        <f t="shared" si="519"/>
        <v>29</v>
      </c>
      <c r="F1158" s="217">
        <f>J1157</f>
        <v>45625</v>
      </c>
      <c r="G1158" s="216">
        <f t="shared" ca="1" si="515"/>
        <v>0</v>
      </c>
      <c r="H1158" s="218">
        <v>18</v>
      </c>
      <c r="I1158" s="219">
        <f>_xlfn.NUMBERVALUE(A1141&amp;H1158)</f>
        <v>4818</v>
      </c>
      <c r="J1158" s="367"/>
      <c r="K1158" s="96"/>
      <c r="L1158" s="101"/>
      <c r="M1158" s="97"/>
      <c r="N1158" s="370"/>
      <c r="O1158" s="98"/>
      <c r="P1158" s="98"/>
      <c r="Q1158" s="99"/>
      <c r="R1158" s="89"/>
      <c r="S1158" s="89"/>
      <c r="T1158" s="89"/>
      <c r="U1158" s="114"/>
      <c r="V1158" s="115"/>
      <c r="W1158" s="116"/>
      <c r="X1158" s="117"/>
      <c r="Y1158" s="116"/>
      <c r="Z1158" s="94"/>
      <c r="AA1158" s="94"/>
      <c r="AB1158" s="118"/>
      <c r="AC1158" s="298"/>
      <c r="AD1158" s="303"/>
      <c r="AF1158">
        <f t="shared" si="520"/>
        <v>0</v>
      </c>
      <c r="AG1158">
        <f t="shared" si="521"/>
        <v>0</v>
      </c>
      <c r="AH1158">
        <f t="shared" si="522"/>
        <v>0</v>
      </c>
      <c r="AI1158" s="20" t="str">
        <f>UPPER(LEFT(TEXT(AI1157,"jjjj")))&amp;RIGHT(TEXT(AI1157,"jjjj"),LEN(TEXT(AI1157,"jjjj"))-1)</f>
        <v>Vendredi</v>
      </c>
      <c r="AJ1158" s="155" t="str">
        <f>TEXT(AI1157,"jj")</f>
        <v>29</v>
      </c>
      <c r="AK1158" s="20" t="str">
        <f>UPPER(LEFT(TEXT(AI1157,"jjjj")))&amp;RIGHT(TEXT(AI1157,"jjjj"),LEN(TEXT(AI1157,"jjjj"))-1)</f>
        <v>Vendredi</v>
      </c>
      <c r="AL1158" s="155">
        <f>DAY(AI1157)</f>
        <v>29</v>
      </c>
      <c r="AM1158" s="20" t="str">
        <f>UPPER(LEFT(TEXT(AI1157,"mmmm")))&amp;RIGHT(TEXT(AI1157,"mmmm"),LEN(TEXT(AI1157,"mmmm"))-1)</f>
        <v>Novembre</v>
      </c>
      <c r="AO1158">
        <f t="shared" si="517"/>
        <v>0</v>
      </c>
    </row>
    <row r="1159" spans="1:41" ht="18">
      <c r="A1159" s="384"/>
      <c r="B1159" s="215">
        <f ca="1">IF(_xlfn.ISOWEEKNUM($N$2)=A1141,1,0)</f>
        <v>0</v>
      </c>
      <c r="C1159" s="216">
        <f t="shared" si="518"/>
        <v>11</v>
      </c>
      <c r="D1159" s="216">
        <f>A1141</f>
        <v>48</v>
      </c>
      <c r="E1159" s="216">
        <f t="shared" si="519"/>
        <v>29</v>
      </c>
      <c r="F1159" s="217">
        <f>J1157</f>
        <v>45625</v>
      </c>
      <c r="G1159" s="216">
        <f t="shared" ca="1" si="515"/>
        <v>0</v>
      </c>
      <c r="H1159" s="218">
        <v>19</v>
      </c>
      <c r="I1159" s="219">
        <f>_xlfn.NUMBERVALUE(A1141&amp;H1159)</f>
        <v>4819</v>
      </c>
      <c r="J1159" s="367"/>
      <c r="K1159" s="101"/>
      <c r="L1159" s="101"/>
      <c r="M1159" s="97"/>
      <c r="N1159" s="370"/>
      <c r="O1159" s="102"/>
      <c r="P1159" s="98"/>
      <c r="Q1159" s="88"/>
      <c r="R1159" s="100"/>
      <c r="S1159" s="100"/>
      <c r="T1159" s="100"/>
      <c r="U1159" s="119"/>
      <c r="V1159" s="120"/>
      <c r="W1159" s="121"/>
      <c r="X1159" s="122"/>
      <c r="Y1159" s="121"/>
      <c r="Z1159" s="94"/>
      <c r="AA1159" s="94"/>
      <c r="AB1159" s="123"/>
      <c r="AC1159" s="304"/>
      <c r="AD1159" s="305"/>
      <c r="AF1159">
        <f t="shared" si="520"/>
        <v>0</v>
      </c>
      <c r="AG1159">
        <f t="shared" si="521"/>
        <v>0</v>
      </c>
      <c r="AH1159">
        <f t="shared" si="522"/>
        <v>0</v>
      </c>
      <c r="AI1159" s="155"/>
      <c r="AJ1159" s="155"/>
      <c r="AK1159" s="155"/>
      <c r="AL1159" s="155"/>
      <c r="AM1159" s="155"/>
      <c r="AO1159">
        <f t="shared" si="517"/>
        <v>0</v>
      </c>
    </row>
    <row r="1160" spans="1:41" ht="18.75" thickBot="1">
      <c r="A1160" s="384"/>
      <c r="B1160" s="215">
        <f ca="1">IF(_xlfn.ISOWEEKNUM($N$2)=A1141,1,0)</f>
        <v>0</v>
      </c>
      <c r="C1160" s="216">
        <f t="shared" si="518"/>
        <v>11</v>
      </c>
      <c r="D1160" s="216">
        <f>A1141</f>
        <v>48</v>
      </c>
      <c r="E1160" s="216">
        <f t="shared" si="519"/>
        <v>29</v>
      </c>
      <c r="F1160" s="217">
        <f>J1157</f>
        <v>45625</v>
      </c>
      <c r="G1160" s="216">
        <f t="shared" ca="1" si="515"/>
        <v>0</v>
      </c>
      <c r="H1160" s="218">
        <v>20</v>
      </c>
      <c r="I1160" s="219">
        <f>_xlfn.NUMBERVALUE(A1141&amp;H1160)</f>
        <v>4820</v>
      </c>
      <c r="J1160" s="368"/>
      <c r="K1160" s="103"/>
      <c r="L1160" s="103"/>
      <c r="M1160" s="104"/>
      <c r="N1160" s="371"/>
      <c r="O1160" s="105"/>
      <c r="P1160" s="105"/>
      <c r="Q1160" s="106"/>
      <c r="R1160" s="107"/>
      <c r="S1160" s="107"/>
      <c r="T1160" s="107"/>
      <c r="U1160" s="124"/>
      <c r="V1160" s="125"/>
      <c r="W1160" s="126"/>
      <c r="X1160" s="127"/>
      <c r="Y1160" s="126"/>
      <c r="Z1160" s="112"/>
      <c r="AA1160" s="112"/>
      <c r="AB1160" s="128"/>
      <c r="AC1160" s="306"/>
      <c r="AD1160" s="307"/>
      <c r="AF1160">
        <f t="shared" si="520"/>
        <v>0</v>
      </c>
      <c r="AG1160">
        <f t="shared" si="521"/>
        <v>0</v>
      </c>
      <c r="AH1160">
        <f t="shared" si="522"/>
        <v>0</v>
      </c>
      <c r="AI1160" s="155"/>
      <c r="AJ1160" s="155"/>
      <c r="AK1160" s="155"/>
      <c r="AL1160" s="155"/>
      <c r="AM1160" s="155"/>
      <c r="AO1160">
        <f t="shared" si="517"/>
        <v>0</v>
      </c>
    </row>
    <row r="1161" spans="1:41" ht="18" customHeight="1">
      <c r="A1161" s="384"/>
      <c r="B1161" s="215">
        <f ca="1">IF(_xlfn.ISOWEEKNUM($N$2)=A1141,1,0)</f>
        <v>0</v>
      </c>
      <c r="C1161" s="216">
        <f t="shared" si="518"/>
        <v>11</v>
      </c>
      <c r="D1161" s="216">
        <f>A1141</f>
        <v>48</v>
      </c>
      <c r="E1161" s="216">
        <f t="shared" si="519"/>
        <v>30</v>
      </c>
      <c r="F1161" s="217">
        <f>J1161</f>
        <v>45626</v>
      </c>
      <c r="G1161" s="216">
        <f t="shared" ca="1" si="515"/>
        <v>0</v>
      </c>
      <c r="H1161" s="218">
        <v>21</v>
      </c>
      <c r="I1161" s="219">
        <f>_xlfn.NUMBERVALUE(A1141&amp;H1161)</f>
        <v>4821</v>
      </c>
      <c r="J1161" s="372">
        <f>J1157+1</f>
        <v>45626</v>
      </c>
      <c r="K1161" s="52"/>
      <c r="L1161" s="53"/>
      <c r="M1161" s="54"/>
      <c r="N1161" s="374" t="str">
        <f t="shared" ref="N1161" si="539">AK1162&amp;"
"&amp;AL1162&amp;"
"&amp;AM1162</f>
        <v>Samedi
30
Novembre</v>
      </c>
      <c r="O1161" s="55"/>
      <c r="P1161" s="56"/>
      <c r="Q1161" s="57"/>
      <c r="R1161" s="58"/>
      <c r="S1161" s="58"/>
      <c r="T1161" s="58"/>
      <c r="U1161" s="59"/>
      <c r="V1161" s="60"/>
      <c r="W1161" s="61"/>
      <c r="X1161" s="62"/>
      <c r="Y1161" s="61"/>
      <c r="Z1161" s="63"/>
      <c r="AA1161" s="63"/>
      <c r="AB1161" s="64"/>
      <c r="AC1161" s="310"/>
      <c r="AD1161" s="311"/>
      <c r="AF1161">
        <f t="shared" si="520"/>
        <v>0</v>
      </c>
      <c r="AG1161">
        <f t="shared" si="521"/>
        <v>0</v>
      </c>
      <c r="AH1161">
        <f t="shared" si="522"/>
        <v>0</v>
      </c>
      <c r="AI1161" s="20">
        <f>AI1157+1</f>
        <v>45626</v>
      </c>
      <c r="AJ1161" s="155"/>
      <c r="AK1161" s="155"/>
      <c r="AL1161" s="155"/>
      <c r="AM1161" s="155"/>
      <c r="AO1161">
        <f t="shared" si="517"/>
        <v>0</v>
      </c>
    </row>
    <row r="1162" spans="1:41" ht="18.75" thickBot="1">
      <c r="A1162" s="384"/>
      <c r="B1162" s="215">
        <f ca="1">IF(_xlfn.ISOWEEKNUM($N$2)=A1141,1,0)</f>
        <v>0</v>
      </c>
      <c r="C1162" s="216">
        <f t="shared" si="518"/>
        <v>11</v>
      </c>
      <c r="D1162" s="216">
        <f>A1141</f>
        <v>48</v>
      </c>
      <c r="E1162" s="216">
        <f t="shared" si="519"/>
        <v>30</v>
      </c>
      <c r="F1162" s="217">
        <f>J1161</f>
        <v>45626</v>
      </c>
      <c r="G1162" s="216">
        <f t="shared" ca="1" si="515"/>
        <v>0</v>
      </c>
      <c r="H1162" s="218">
        <v>22</v>
      </c>
      <c r="I1162" s="219">
        <f>_xlfn.NUMBERVALUE(A1141&amp;H1162)</f>
        <v>4822</v>
      </c>
      <c r="J1162" s="373"/>
      <c r="K1162" s="53"/>
      <c r="L1162" s="53"/>
      <c r="M1162" s="65"/>
      <c r="N1162" s="375"/>
      <c r="O1162" s="66"/>
      <c r="P1162" s="66"/>
      <c r="Q1162" s="67"/>
      <c r="R1162" s="68"/>
      <c r="S1162" s="68"/>
      <c r="T1162" s="68"/>
      <c r="U1162" s="69"/>
      <c r="V1162" s="70"/>
      <c r="W1162" s="71"/>
      <c r="X1162" s="72"/>
      <c r="Y1162" s="71"/>
      <c r="Z1162" s="73"/>
      <c r="AA1162" s="73"/>
      <c r="AB1162" s="74"/>
      <c r="AC1162" s="312"/>
      <c r="AD1162" s="313"/>
      <c r="AF1162">
        <f t="shared" si="520"/>
        <v>0</v>
      </c>
      <c r="AG1162">
        <f t="shared" si="521"/>
        <v>0</v>
      </c>
      <c r="AH1162">
        <f t="shared" si="522"/>
        <v>0</v>
      </c>
      <c r="AI1162" s="20" t="str">
        <f>UPPER(LEFT(TEXT(AI1161,"jjjj")))&amp;RIGHT(TEXT(AI1161,"jjjj"),LEN(TEXT(AI1161,"jjjj"))-1)</f>
        <v>Samedi</v>
      </c>
      <c r="AJ1162" s="155" t="str">
        <f>TEXT(AI1161,"jj")</f>
        <v>30</v>
      </c>
      <c r="AK1162" s="20" t="str">
        <f>UPPER(LEFT(TEXT(AI1161,"jjjj")))&amp;RIGHT(TEXT(AI1161,"jjjj"),LEN(TEXT(AI1161,"jjjj"))-1)</f>
        <v>Samedi</v>
      </c>
      <c r="AL1162" s="155">
        <f>DAY(AI1161)</f>
        <v>30</v>
      </c>
      <c r="AM1162" s="20" t="str">
        <f>UPPER(LEFT(TEXT(AI1161,"mmmm")))&amp;RIGHT(TEXT(AI1161,"mmmm"),LEN(TEXT(AI1161,"mmmm"))-1)</f>
        <v>Novembre</v>
      </c>
      <c r="AO1162">
        <f t="shared" si="517"/>
        <v>0</v>
      </c>
    </row>
    <row r="1163" spans="1:41" ht="18" customHeight="1">
      <c r="A1163" s="384"/>
      <c r="B1163" s="215">
        <f ca="1">IF(_xlfn.ISOWEEKNUM($N$2)=A1141,1,0)</f>
        <v>0</v>
      </c>
      <c r="C1163" s="216">
        <f t="shared" si="518"/>
        <v>12</v>
      </c>
      <c r="D1163" s="216">
        <f>A1141</f>
        <v>48</v>
      </c>
      <c r="E1163" s="216">
        <f t="shared" si="519"/>
        <v>1</v>
      </c>
      <c r="F1163" s="217">
        <f>J1163</f>
        <v>45627</v>
      </c>
      <c r="G1163" s="216">
        <f t="shared" ca="1" si="515"/>
        <v>0</v>
      </c>
      <c r="H1163" s="218">
        <v>23</v>
      </c>
      <c r="I1163" s="219">
        <f>_xlfn.NUMBERVALUE(A1141&amp;H1163)</f>
        <v>4823</v>
      </c>
      <c r="J1163" s="372">
        <f>J1161+1</f>
        <v>45627</v>
      </c>
      <c r="K1163" s="75"/>
      <c r="L1163" s="75"/>
      <c r="M1163" s="54"/>
      <c r="N1163" s="374" t="str">
        <f t="shared" ref="N1163" si="540">AK1164&amp;"
"&amp;AL1164&amp;"
"&amp;AM1164</f>
        <v>Dimanche
1
Décembre</v>
      </c>
      <c r="O1163" s="76"/>
      <c r="P1163" s="77"/>
      <c r="Q1163" s="78"/>
      <c r="R1163" s="79"/>
      <c r="S1163" s="79"/>
      <c r="T1163" s="79"/>
      <c r="U1163" s="80"/>
      <c r="V1163" s="81"/>
      <c r="W1163" s="81"/>
      <c r="X1163" s="82"/>
      <c r="Y1163" s="81"/>
      <c r="Z1163" s="81"/>
      <c r="AA1163" s="81"/>
      <c r="AB1163" s="83"/>
      <c r="AC1163" s="314"/>
      <c r="AD1163" s="315"/>
      <c r="AF1163">
        <f t="shared" si="520"/>
        <v>0</v>
      </c>
      <c r="AG1163">
        <f t="shared" si="521"/>
        <v>0</v>
      </c>
      <c r="AH1163">
        <f t="shared" si="522"/>
        <v>0</v>
      </c>
      <c r="AI1163" s="20">
        <f>AI1161+1</f>
        <v>45627</v>
      </c>
      <c r="AJ1163" s="155"/>
      <c r="AK1163" s="155"/>
      <c r="AL1163" s="155"/>
      <c r="AM1163" s="155"/>
      <c r="AO1163">
        <f t="shared" si="517"/>
        <v>0</v>
      </c>
    </row>
    <row r="1164" spans="1:41" ht="18.75" thickBot="1">
      <c r="A1164" s="385"/>
      <c r="B1164" s="220">
        <f ca="1">IF(_xlfn.ISOWEEKNUM($N$2)=A1141,1,0)</f>
        <v>0</v>
      </c>
      <c r="C1164" s="216">
        <f t="shared" si="518"/>
        <v>12</v>
      </c>
      <c r="D1164" s="216">
        <f>A1141</f>
        <v>48</v>
      </c>
      <c r="E1164" s="216">
        <f t="shared" si="519"/>
        <v>1</v>
      </c>
      <c r="F1164" s="217">
        <f>J1163</f>
        <v>45627</v>
      </c>
      <c r="G1164" s="221">
        <f t="shared" ca="1" si="515"/>
        <v>0</v>
      </c>
      <c r="H1164" s="218">
        <v>24</v>
      </c>
      <c r="I1164" s="222">
        <f>_xlfn.NUMBERVALUE(A1141&amp;H1164)</f>
        <v>4824</v>
      </c>
      <c r="J1164" s="379"/>
      <c r="K1164" s="146"/>
      <c r="L1164" s="146"/>
      <c r="M1164" s="147"/>
      <c r="N1164" s="380"/>
      <c r="O1164" s="148"/>
      <c r="P1164" s="148"/>
      <c r="Q1164" s="149"/>
      <c r="R1164" s="150"/>
      <c r="S1164" s="150"/>
      <c r="T1164" s="150"/>
      <c r="U1164" s="151"/>
      <c r="V1164" s="152"/>
      <c r="W1164" s="152"/>
      <c r="X1164" s="153"/>
      <c r="Y1164" s="152"/>
      <c r="Z1164" s="152"/>
      <c r="AA1164" s="152"/>
      <c r="AB1164" s="154"/>
      <c r="AC1164" s="316"/>
      <c r="AD1164" s="317"/>
      <c r="AF1164">
        <f t="shared" si="520"/>
        <v>0</v>
      </c>
      <c r="AG1164">
        <f t="shared" si="521"/>
        <v>0</v>
      </c>
      <c r="AH1164">
        <f t="shared" si="522"/>
        <v>0</v>
      </c>
      <c r="AI1164" s="20" t="str">
        <f>UPPER(LEFT(TEXT(AI1163,"jjjj")))&amp;RIGHT(TEXT(AI1163,"jjjj"),LEN(TEXT(AI1163,"jjjj"))-1)</f>
        <v>Dimanche</v>
      </c>
      <c r="AJ1164" s="155" t="str">
        <f>TEXT(AI1163,"jj")</f>
        <v>01</v>
      </c>
      <c r="AK1164" s="20" t="str">
        <f>UPPER(LEFT(TEXT(AI1163,"jjjj")))&amp;RIGHT(TEXT(AI1163,"jjjj"),LEN(TEXT(AI1163,"jjjj"))-1)</f>
        <v>Dimanche</v>
      </c>
      <c r="AL1164" s="155">
        <f>DAY(AI1163)</f>
        <v>1</v>
      </c>
      <c r="AM1164" s="20" t="str">
        <f>UPPER(LEFT(TEXT(AI1163,"mmmm")))&amp;RIGHT(TEXT(AI1163,"mmmm"),LEN(TEXT(AI1163,"mmmm"))-1)</f>
        <v>Décembre</v>
      </c>
      <c r="AO1164">
        <f t="shared" si="517"/>
        <v>0</v>
      </c>
    </row>
    <row r="1165" spans="1:41" ht="18.75" customHeight="1" thickTop="1">
      <c r="A1165" s="383">
        <f>A1141+1</f>
        <v>49</v>
      </c>
      <c r="B1165" s="210">
        <f ca="1">IF(_xlfn.ISOWEEKNUM($N$2)=A1165,1,0)</f>
        <v>0</v>
      </c>
      <c r="C1165" s="211">
        <f t="shared" si="518"/>
        <v>12</v>
      </c>
      <c r="D1165" s="211">
        <f>A1165</f>
        <v>49</v>
      </c>
      <c r="E1165" s="211">
        <f t="shared" si="519"/>
        <v>2</v>
      </c>
      <c r="F1165" s="212">
        <f>J1165</f>
        <v>45628</v>
      </c>
      <c r="G1165" s="211">
        <f t="shared" ref="G1165:G1228" ca="1" si="541">IF(F1165=N$2,1,0)</f>
        <v>0</v>
      </c>
      <c r="H1165" s="213">
        <v>1</v>
      </c>
      <c r="I1165" s="214">
        <f>_xlfn.NUMBERVALUE(A1165&amp;0&amp;H1165)</f>
        <v>4901</v>
      </c>
      <c r="J1165" s="386">
        <f>J1163+1</f>
        <v>45628</v>
      </c>
      <c r="K1165" s="134" t="s">
        <v>140</v>
      </c>
      <c r="L1165" s="134" t="s">
        <v>155</v>
      </c>
      <c r="M1165" s="135">
        <v>15</v>
      </c>
      <c r="N1165" s="387" t="str">
        <f t="shared" ref="N1165" si="542">AK1166&amp;"
"&amp;AL1166&amp;"
"&amp;AM1166</f>
        <v>Lundi
2
Décembre</v>
      </c>
      <c r="O1165" s="136">
        <v>10</v>
      </c>
      <c r="P1165" s="137">
        <v>17</v>
      </c>
      <c r="Q1165" s="138">
        <v>6</v>
      </c>
      <c r="R1165" s="139"/>
      <c r="S1165" s="139"/>
      <c r="T1165" s="139"/>
      <c r="U1165" s="140">
        <v>2.5</v>
      </c>
      <c r="V1165" s="141"/>
      <c r="W1165" s="142"/>
      <c r="X1165" s="143"/>
      <c r="Y1165" s="142"/>
      <c r="Z1165" s="144"/>
      <c r="AA1165" s="144"/>
      <c r="AB1165" s="145"/>
      <c r="AC1165" s="296" t="s">
        <v>132</v>
      </c>
      <c r="AD1165" s="297" t="s">
        <v>140</v>
      </c>
      <c r="AF1165">
        <f t="shared" si="520"/>
        <v>0</v>
      </c>
      <c r="AG1165">
        <f t="shared" si="521"/>
        <v>86</v>
      </c>
      <c r="AH1165">
        <f t="shared" si="522"/>
        <v>86</v>
      </c>
      <c r="AI1165" s="20">
        <f>J1165</f>
        <v>45628</v>
      </c>
      <c r="AJ1165" s="19"/>
      <c r="AK1165" s="19"/>
      <c r="AL1165" s="19"/>
      <c r="AM1165" s="20"/>
      <c r="AO1165">
        <f t="shared" ref="AO1165:AO1228" si="543">SUM(Q1165:T1165)</f>
        <v>6</v>
      </c>
    </row>
    <row r="1166" spans="1:41" ht="18">
      <c r="A1166" s="384"/>
      <c r="B1166" s="215">
        <f ca="1">IF(_xlfn.ISOWEEKNUM($N$2)=A1165,1,0)</f>
        <v>0</v>
      </c>
      <c r="C1166" s="216">
        <f t="shared" ref="C1166:C1229" si="544">MONTH(F1166)</f>
        <v>12</v>
      </c>
      <c r="D1166" s="216">
        <f>A1165</f>
        <v>49</v>
      </c>
      <c r="E1166" s="216">
        <f t="shared" ref="E1166:E1229" si="545">DAY(F1166)</f>
        <v>2</v>
      </c>
      <c r="F1166" s="217">
        <f>J1165</f>
        <v>45628</v>
      </c>
      <c r="G1166" s="216">
        <f t="shared" ca="1" si="541"/>
        <v>0</v>
      </c>
      <c r="H1166" s="218">
        <v>2</v>
      </c>
      <c r="I1166" s="219">
        <f>_xlfn.NUMBERVALUE(A1165&amp;0&amp;H1166)</f>
        <v>4902</v>
      </c>
      <c r="J1166" s="367"/>
      <c r="K1166" s="96"/>
      <c r="L1166" s="96"/>
      <c r="M1166" s="97"/>
      <c r="N1166" s="370"/>
      <c r="O1166" s="98"/>
      <c r="P1166" s="98"/>
      <c r="Q1166" s="99"/>
      <c r="R1166" s="100"/>
      <c r="S1166" s="100"/>
      <c r="T1166" s="100"/>
      <c r="U1166" s="90"/>
      <c r="V1166" s="91"/>
      <c r="W1166" s="92"/>
      <c r="X1166" s="93"/>
      <c r="Y1166" s="92"/>
      <c r="Z1166" s="94"/>
      <c r="AA1166" s="94"/>
      <c r="AB1166" s="95"/>
      <c r="AC1166" s="298">
        <v>235</v>
      </c>
      <c r="AD1166" s="299"/>
      <c r="AF1166">
        <f t="shared" ref="AF1166:AF1229" si="546">IF(ISNUMBER(AC1166)=TRUE,AC1166,0)</f>
        <v>235</v>
      </c>
      <c r="AG1166">
        <f t="shared" ref="AG1166:AG1229" si="547">IF(ISNUMBER(MATCH(K1166,$AG$7:$AQ$7,0))=TRUE,LOOKUP(K1166,$AG$7:$AQ$7,$AG$8:$AQ$8),0)</f>
        <v>0</v>
      </c>
      <c r="AH1166">
        <f t="shared" ref="AH1166:AH1229" si="548">AF1166+AG1166</f>
        <v>235</v>
      </c>
      <c r="AI1166" s="20" t="str">
        <f>UPPER(LEFT(TEXT(AI1165,"jjjj")))&amp;RIGHT(TEXT(AI1165,"jjjj"),LEN(TEXT(AI1165,"jjjj"))-1)</f>
        <v>Lundi</v>
      </c>
      <c r="AJ1166" s="155" t="str">
        <f>TEXT(AI1165,"jj")</f>
        <v>02</v>
      </c>
      <c r="AK1166" s="20" t="str">
        <f>UPPER(LEFT(TEXT(AI1165,"jjjj")))&amp;RIGHT(TEXT(AI1165,"jjjj"),LEN(TEXT(AI1165,"jjjj"))-1)</f>
        <v>Lundi</v>
      </c>
      <c r="AL1166" s="155">
        <f>DAY(AI1165)</f>
        <v>2</v>
      </c>
      <c r="AM1166" s="20" t="str">
        <f>UPPER(LEFT(TEXT(AI1165,"mmmm")))&amp;RIGHT(TEXT(AI1165,"mmmm"),LEN(TEXT(AI1165,"mmmm"))-1)</f>
        <v>Décembre</v>
      </c>
      <c r="AO1166">
        <f t="shared" si="543"/>
        <v>0</v>
      </c>
    </row>
    <row r="1167" spans="1:41" ht="18">
      <c r="A1167" s="384"/>
      <c r="B1167" s="215">
        <f ca="1">IF(_xlfn.ISOWEEKNUM($N$2)=A1165,1,0)</f>
        <v>0</v>
      </c>
      <c r="C1167" s="216">
        <f t="shared" si="544"/>
        <v>12</v>
      </c>
      <c r="D1167" s="216">
        <f>A1165</f>
        <v>49</v>
      </c>
      <c r="E1167" s="216">
        <f t="shared" si="545"/>
        <v>2</v>
      </c>
      <c r="F1167" s="217">
        <f>J1165</f>
        <v>45628</v>
      </c>
      <c r="G1167" s="216">
        <f t="shared" ca="1" si="541"/>
        <v>0</v>
      </c>
      <c r="H1167" s="218">
        <v>3</v>
      </c>
      <c r="I1167" s="219">
        <f>_xlfn.NUMBERVALUE(A1165&amp;0&amp;H1167)</f>
        <v>4903</v>
      </c>
      <c r="J1167" s="367"/>
      <c r="K1167" s="101"/>
      <c r="L1167" s="101"/>
      <c r="M1167" s="97"/>
      <c r="N1167" s="370"/>
      <c r="O1167" s="102"/>
      <c r="P1167" s="98"/>
      <c r="Q1167" s="88"/>
      <c r="R1167" s="89"/>
      <c r="S1167" s="89"/>
      <c r="T1167" s="89"/>
      <c r="U1167" s="90"/>
      <c r="V1167" s="91"/>
      <c r="W1167" s="92"/>
      <c r="X1167" s="93"/>
      <c r="Y1167" s="92"/>
      <c r="Z1167" s="94"/>
      <c r="AA1167" s="94"/>
      <c r="AB1167" s="95"/>
      <c r="AC1167" s="298"/>
      <c r="AD1167" s="299"/>
      <c r="AF1167">
        <f t="shared" si="546"/>
        <v>0</v>
      </c>
      <c r="AG1167">
        <f t="shared" si="547"/>
        <v>0</v>
      </c>
      <c r="AH1167">
        <f t="shared" si="548"/>
        <v>0</v>
      </c>
      <c r="AI1167" s="19"/>
      <c r="AJ1167" s="19"/>
      <c r="AK1167" s="19"/>
      <c r="AL1167" s="19"/>
      <c r="AM1167" s="19"/>
      <c r="AO1167">
        <f t="shared" si="543"/>
        <v>0</v>
      </c>
    </row>
    <row r="1168" spans="1:41" ht="18.75" thickBot="1">
      <c r="A1168" s="384"/>
      <c r="B1168" s="215">
        <f ca="1">IF(_xlfn.ISOWEEKNUM($N$2)=A1165,1,0)</f>
        <v>0</v>
      </c>
      <c r="C1168" s="216">
        <f t="shared" si="544"/>
        <v>12</v>
      </c>
      <c r="D1168" s="216">
        <f>A1165</f>
        <v>49</v>
      </c>
      <c r="E1168" s="216">
        <f t="shared" si="545"/>
        <v>2</v>
      </c>
      <c r="F1168" s="217">
        <f>J1165</f>
        <v>45628</v>
      </c>
      <c r="G1168" s="216">
        <f t="shared" ca="1" si="541"/>
        <v>0</v>
      </c>
      <c r="H1168" s="218">
        <v>4</v>
      </c>
      <c r="I1168" s="219">
        <f>_xlfn.NUMBERVALUE(A1165&amp;0&amp;H1168)</f>
        <v>4904</v>
      </c>
      <c r="J1168" s="368"/>
      <c r="K1168" s="103"/>
      <c r="L1168" s="103"/>
      <c r="M1168" s="104"/>
      <c r="N1168" s="371"/>
      <c r="O1168" s="105"/>
      <c r="P1168" s="105"/>
      <c r="Q1168" s="106"/>
      <c r="R1168" s="107"/>
      <c r="S1168" s="107"/>
      <c r="T1168" s="107"/>
      <c r="U1168" s="108"/>
      <c r="V1168" s="109"/>
      <c r="W1168" s="110"/>
      <c r="X1168" s="111"/>
      <c r="Y1168" s="110"/>
      <c r="Z1168" s="112"/>
      <c r="AA1168" s="112"/>
      <c r="AB1168" s="113"/>
      <c r="AC1168" s="300"/>
      <c r="AD1168" s="301"/>
      <c r="AF1168">
        <f t="shared" si="546"/>
        <v>0</v>
      </c>
      <c r="AG1168">
        <f t="shared" si="547"/>
        <v>0</v>
      </c>
      <c r="AH1168">
        <f t="shared" si="548"/>
        <v>0</v>
      </c>
      <c r="AI1168" s="20"/>
      <c r="AJ1168" s="19"/>
      <c r="AK1168" s="19"/>
      <c r="AL1168" s="19"/>
      <c r="AM1168" s="19"/>
      <c r="AO1168">
        <f t="shared" si="543"/>
        <v>0</v>
      </c>
    </row>
    <row r="1169" spans="1:41" ht="18" customHeight="1">
      <c r="A1169" s="384"/>
      <c r="B1169" s="215">
        <f ca="1">IF(_xlfn.ISOWEEKNUM($N$2)=A1165,1,0)</f>
        <v>0</v>
      </c>
      <c r="C1169" s="216">
        <f t="shared" si="544"/>
        <v>12</v>
      </c>
      <c r="D1169" s="216">
        <f>A1165</f>
        <v>49</v>
      </c>
      <c r="E1169" s="216">
        <f t="shared" si="545"/>
        <v>3</v>
      </c>
      <c r="F1169" s="217">
        <f>J1169</f>
        <v>45629</v>
      </c>
      <c r="G1169" s="216">
        <f t="shared" ca="1" si="541"/>
        <v>0</v>
      </c>
      <c r="H1169" s="218">
        <v>5</v>
      </c>
      <c r="I1169" s="219">
        <f>_xlfn.NUMBERVALUE(A1165&amp;0&amp;H1169)</f>
        <v>4905</v>
      </c>
      <c r="J1169" s="366">
        <f>J1165+1</f>
        <v>45629</v>
      </c>
      <c r="K1169" s="84" t="s">
        <v>140</v>
      </c>
      <c r="L1169" s="84" t="s">
        <v>155</v>
      </c>
      <c r="M1169" s="85">
        <v>15</v>
      </c>
      <c r="N1169" s="369" t="str">
        <f t="shared" ref="N1169" si="549">AK1170&amp;"
"&amp;AL1170&amp;"
"&amp;AM1170</f>
        <v>Mardi
3
Décembre</v>
      </c>
      <c r="O1169" s="86">
        <v>7</v>
      </c>
      <c r="P1169" s="87">
        <v>17</v>
      </c>
      <c r="Q1169" s="88">
        <v>9</v>
      </c>
      <c r="R1169" s="89"/>
      <c r="S1169" s="89"/>
      <c r="T1169" s="89"/>
      <c r="U1169" s="90"/>
      <c r="V1169" s="91"/>
      <c r="W1169" s="92"/>
      <c r="X1169" s="93"/>
      <c r="Y1169" s="92"/>
      <c r="Z1169" s="94"/>
      <c r="AA1169" s="94"/>
      <c r="AB1169" s="95"/>
      <c r="AC1169" s="298"/>
      <c r="AD1169" s="299"/>
      <c r="AF1169">
        <f t="shared" si="546"/>
        <v>0</v>
      </c>
      <c r="AG1169">
        <f t="shared" si="547"/>
        <v>86</v>
      </c>
      <c r="AH1169">
        <f t="shared" si="548"/>
        <v>86</v>
      </c>
      <c r="AI1169" s="20">
        <f>AI1165+1</f>
        <v>45629</v>
      </c>
      <c r="AJ1169" s="19"/>
      <c r="AK1169" s="19"/>
      <c r="AL1169" s="19"/>
      <c r="AM1169" s="19"/>
      <c r="AO1169">
        <f t="shared" si="543"/>
        <v>9</v>
      </c>
    </row>
    <row r="1170" spans="1:41" ht="18">
      <c r="A1170" s="384"/>
      <c r="B1170" s="215">
        <f ca="1">IF(_xlfn.ISOWEEKNUM($N$2)=A1165,1,0)</f>
        <v>0</v>
      </c>
      <c r="C1170" s="216">
        <f t="shared" si="544"/>
        <v>12</v>
      </c>
      <c r="D1170" s="216">
        <f>A1165</f>
        <v>49</v>
      </c>
      <c r="E1170" s="216">
        <f t="shared" si="545"/>
        <v>3</v>
      </c>
      <c r="F1170" s="217">
        <f>J1169</f>
        <v>45629</v>
      </c>
      <c r="G1170" s="216">
        <f t="shared" ca="1" si="541"/>
        <v>0</v>
      </c>
      <c r="H1170" s="218">
        <v>6</v>
      </c>
      <c r="I1170" s="219">
        <f>_xlfn.NUMBERVALUE(A1165&amp;0&amp;H1170)</f>
        <v>4906</v>
      </c>
      <c r="J1170" s="367"/>
      <c r="K1170" s="96"/>
      <c r="L1170" s="101"/>
      <c r="M1170" s="97"/>
      <c r="N1170" s="370"/>
      <c r="O1170" s="98"/>
      <c r="P1170" s="98"/>
      <c r="Q1170" s="99"/>
      <c r="R1170" s="89"/>
      <c r="S1170" s="89"/>
      <c r="T1170" s="89"/>
      <c r="U1170" s="90"/>
      <c r="V1170" s="91"/>
      <c r="W1170" s="92"/>
      <c r="X1170" s="93"/>
      <c r="Y1170" s="92"/>
      <c r="Z1170" s="94"/>
      <c r="AA1170" s="94"/>
      <c r="AB1170" s="95"/>
      <c r="AC1170" s="298"/>
      <c r="AD1170" s="299"/>
      <c r="AF1170">
        <f t="shared" si="546"/>
        <v>0</v>
      </c>
      <c r="AG1170">
        <f t="shared" si="547"/>
        <v>0</v>
      </c>
      <c r="AH1170">
        <f t="shared" si="548"/>
        <v>0</v>
      </c>
      <c r="AI1170" s="20" t="str">
        <f>UPPER(LEFT(TEXT(AI1169,"jjjj")))&amp;RIGHT(TEXT(AI1169,"jjjj"),LEN(TEXT(AI1169,"jjjj"))-1)</f>
        <v>Mardi</v>
      </c>
      <c r="AJ1170" s="155" t="str">
        <f>TEXT(AI1169,"jj")</f>
        <v>03</v>
      </c>
      <c r="AK1170" s="20" t="str">
        <f>UPPER(LEFT(TEXT(AI1169,"jjjj")))&amp;RIGHT(TEXT(AI1169,"jjjj"),LEN(TEXT(AI1169,"jjjj"))-1)</f>
        <v>Mardi</v>
      </c>
      <c r="AL1170" s="155">
        <f>DAY(AI1169)</f>
        <v>3</v>
      </c>
      <c r="AM1170" s="20" t="str">
        <f>UPPER(LEFT(TEXT(AI1169,"mmmm")))&amp;RIGHT(TEXT(AI1169,"mmmm"),LEN(TEXT(AI1169,"mmmm"))-1)</f>
        <v>Décembre</v>
      </c>
      <c r="AO1170">
        <f t="shared" si="543"/>
        <v>0</v>
      </c>
    </row>
    <row r="1171" spans="1:41" ht="18">
      <c r="A1171" s="384"/>
      <c r="B1171" s="215">
        <f ca="1">IF(_xlfn.ISOWEEKNUM($N$2)=A1165,1,0)</f>
        <v>0</v>
      </c>
      <c r="C1171" s="216">
        <f t="shared" si="544"/>
        <v>12</v>
      </c>
      <c r="D1171" s="216">
        <f>A1165</f>
        <v>49</v>
      </c>
      <c r="E1171" s="216">
        <f t="shared" si="545"/>
        <v>3</v>
      </c>
      <c r="F1171" s="217">
        <f>J1169</f>
        <v>45629</v>
      </c>
      <c r="G1171" s="216">
        <f t="shared" ca="1" si="541"/>
        <v>0</v>
      </c>
      <c r="H1171" s="218">
        <v>7</v>
      </c>
      <c r="I1171" s="219">
        <f>_xlfn.NUMBERVALUE(A1165&amp;0&amp;H1171)</f>
        <v>4907</v>
      </c>
      <c r="J1171" s="367"/>
      <c r="K1171" s="101"/>
      <c r="L1171" s="101"/>
      <c r="M1171" s="97"/>
      <c r="N1171" s="370"/>
      <c r="O1171" s="102"/>
      <c r="P1171" s="98"/>
      <c r="Q1171" s="88"/>
      <c r="R1171" s="100"/>
      <c r="S1171" s="100"/>
      <c r="T1171" s="100"/>
      <c r="U1171" s="90"/>
      <c r="V1171" s="91"/>
      <c r="W1171" s="92"/>
      <c r="X1171" s="93"/>
      <c r="Y1171" s="92"/>
      <c r="Z1171" s="94"/>
      <c r="AA1171" s="94"/>
      <c r="AB1171" s="95"/>
      <c r="AC1171" s="298"/>
      <c r="AD1171" s="299"/>
      <c r="AF1171">
        <f t="shared" si="546"/>
        <v>0</v>
      </c>
      <c r="AG1171">
        <f t="shared" si="547"/>
        <v>0</v>
      </c>
      <c r="AH1171">
        <f t="shared" si="548"/>
        <v>0</v>
      </c>
      <c r="AI1171" s="155"/>
      <c r="AJ1171" s="155"/>
      <c r="AK1171" s="155"/>
      <c r="AL1171" s="155"/>
      <c r="AM1171" s="155"/>
      <c r="AO1171">
        <f t="shared" si="543"/>
        <v>0</v>
      </c>
    </row>
    <row r="1172" spans="1:41" ht="18.75" thickBot="1">
      <c r="A1172" s="384"/>
      <c r="B1172" s="215">
        <f ca="1">IF(_xlfn.ISOWEEKNUM($N$2)=A1165,1,0)</f>
        <v>0</v>
      </c>
      <c r="C1172" s="216">
        <f t="shared" si="544"/>
        <v>12</v>
      </c>
      <c r="D1172" s="216">
        <f>A1165</f>
        <v>49</v>
      </c>
      <c r="E1172" s="216">
        <f t="shared" si="545"/>
        <v>3</v>
      </c>
      <c r="F1172" s="217">
        <f>J1169</f>
        <v>45629</v>
      </c>
      <c r="G1172" s="216">
        <f t="shared" ca="1" si="541"/>
        <v>0</v>
      </c>
      <c r="H1172" s="218">
        <v>8</v>
      </c>
      <c r="I1172" s="219">
        <f>_xlfn.NUMBERVALUE(A1165&amp;0&amp;H1172)</f>
        <v>4908</v>
      </c>
      <c r="J1172" s="368"/>
      <c r="K1172" s="103"/>
      <c r="L1172" s="103"/>
      <c r="M1172" s="104"/>
      <c r="N1172" s="371"/>
      <c r="O1172" s="105"/>
      <c r="P1172" s="105"/>
      <c r="Q1172" s="106"/>
      <c r="R1172" s="107"/>
      <c r="S1172" s="107"/>
      <c r="T1172" s="107"/>
      <c r="U1172" s="108"/>
      <c r="V1172" s="109"/>
      <c r="W1172" s="110"/>
      <c r="X1172" s="111"/>
      <c r="Y1172" s="110"/>
      <c r="Z1172" s="112"/>
      <c r="AA1172" s="112"/>
      <c r="AB1172" s="113"/>
      <c r="AC1172" s="300"/>
      <c r="AD1172" s="301"/>
      <c r="AF1172">
        <f t="shared" si="546"/>
        <v>0</v>
      </c>
      <c r="AG1172">
        <f t="shared" si="547"/>
        <v>0</v>
      </c>
      <c r="AH1172">
        <f t="shared" si="548"/>
        <v>0</v>
      </c>
      <c r="AI1172" s="155"/>
      <c r="AJ1172" s="155"/>
      <c r="AK1172" s="155"/>
      <c r="AL1172" s="155"/>
      <c r="AM1172" s="155"/>
      <c r="AO1172">
        <f t="shared" si="543"/>
        <v>0</v>
      </c>
    </row>
    <row r="1173" spans="1:41" ht="18" customHeight="1">
      <c r="A1173" s="384"/>
      <c r="B1173" s="215">
        <f ca="1">IF(_xlfn.ISOWEEKNUM($N$2)=A1165,1,0)</f>
        <v>0</v>
      </c>
      <c r="C1173" s="216">
        <f t="shared" si="544"/>
        <v>12</v>
      </c>
      <c r="D1173" s="216">
        <f>A1165</f>
        <v>49</v>
      </c>
      <c r="E1173" s="216">
        <f t="shared" si="545"/>
        <v>4</v>
      </c>
      <c r="F1173" s="217">
        <f>J1173</f>
        <v>45630</v>
      </c>
      <c r="G1173" s="216">
        <f t="shared" ca="1" si="541"/>
        <v>0</v>
      </c>
      <c r="H1173" s="218">
        <v>9</v>
      </c>
      <c r="I1173" s="219">
        <f>_xlfn.NUMBERVALUE(A1165&amp;0&amp;H1173)</f>
        <v>4909</v>
      </c>
      <c r="J1173" s="366">
        <f>J1169+1</f>
        <v>45630</v>
      </c>
      <c r="K1173" s="84" t="s">
        <v>140</v>
      </c>
      <c r="L1173" s="84" t="s">
        <v>155</v>
      </c>
      <c r="M1173" s="85">
        <v>15</v>
      </c>
      <c r="N1173" s="369" t="str">
        <f t="shared" ref="N1173" si="550">AK1174&amp;"
"&amp;AL1174&amp;"
"&amp;AM1174</f>
        <v>Mercredi
4
Décembre</v>
      </c>
      <c r="O1173" s="86">
        <v>7</v>
      </c>
      <c r="P1173" s="87">
        <v>16</v>
      </c>
      <c r="Q1173" s="88">
        <v>8</v>
      </c>
      <c r="R1173" s="89"/>
      <c r="S1173" s="89"/>
      <c r="T1173" s="89"/>
      <c r="U1173" s="90"/>
      <c r="V1173" s="91"/>
      <c r="W1173" s="92"/>
      <c r="X1173" s="93"/>
      <c r="Y1173" s="92"/>
      <c r="Z1173" s="94"/>
      <c r="AA1173" s="94"/>
      <c r="AB1173" s="95"/>
      <c r="AC1173" s="298"/>
      <c r="AD1173" s="299"/>
      <c r="AF1173">
        <f t="shared" si="546"/>
        <v>0</v>
      </c>
      <c r="AG1173">
        <f t="shared" si="547"/>
        <v>86</v>
      </c>
      <c r="AH1173">
        <f t="shared" si="548"/>
        <v>86</v>
      </c>
      <c r="AI1173" s="20">
        <f>AI1169+1</f>
        <v>45630</v>
      </c>
      <c r="AJ1173" s="155"/>
      <c r="AK1173" s="155"/>
      <c r="AL1173" s="155"/>
      <c r="AM1173" s="155"/>
      <c r="AO1173">
        <f t="shared" si="543"/>
        <v>8</v>
      </c>
    </row>
    <row r="1174" spans="1:41" ht="18">
      <c r="A1174" s="384"/>
      <c r="B1174" s="215">
        <f ca="1">IF(_xlfn.ISOWEEKNUM($N$2)=A1165,1,0)</f>
        <v>0</v>
      </c>
      <c r="C1174" s="216">
        <f t="shared" si="544"/>
        <v>12</v>
      </c>
      <c r="D1174" s="216">
        <f>A1165</f>
        <v>49</v>
      </c>
      <c r="E1174" s="216">
        <f t="shared" si="545"/>
        <v>4</v>
      </c>
      <c r="F1174" s="217">
        <f>J1173</f>
        <v>45630</v>
      </c>
      <c r="G1174" s="216">
        <f t="shared" ca="1" si="541"/>
        <v>0</v>
      </c>
      <c r="H1174" s="218">
        <v>10</v>
      </c>
      <c r="I1174" s="219">
        <f>_xlfn.NUMBERVALUE(A1165&amp;H1174)</f>
        <v>4910</v>
      </c>
      <c r="J1174" s="367"/>
      <c r="K1174" s="96"/>
      <c r="L1174" s="101"/>
      <c r="M1174" s="97"/>
      <c r="N1174" s="370"/>
      <c r="O1174" s="98"/>
      <c r="P1174" s="98"/>
      <c r="Q1174" s="99"/>
      <c r="R1174" s="89"/>
      <c r="S1174" s="89"/>
      <c r="T1174" s="89"/>
      <c r="U1174" s="114"/>
      <c r="V1174" s="115"/>
      <c r="W1174" s="116"/>
      <c r="X1174" s="117"/>
      <c r="Y1174" s="116"/>
      <c r="Z1174" s="94"/>
      <c r="AA1174" s="94"/>
      <c r="AB1174" s="118"/>
      <c r="AC1174" s="302"/>
      <c r="AD1174" s="303"/>
      <c r="AF1174">
        <f t="shared" si="546"/>
        <v>0</v>
      </c>
      <c r="AG1174">
        <f t="shared" si="547"/>
        <v>0</v>
      </c>
      <c r="AH1174">
        <f t="shared" si="548"/>
        <v>0</v>
      </c>
      <c r="AI1174" s="20" t="str">
        <f>UPPER(LEFT(TEXT(AI1173,"jjjj")))&amp;RIGHT(TEXT(AI1173,"jjjj"),LEN(TEXT(AI1173,"jjjj"))-1)</f>
        <v>Mercredi</v>
      </c>
      <c r="AJ1174" s="155" t="str">
        <f>TEXT(AI1173,"jj")</f>
        <v>04</v>
      </c>
      <c r="AK1174" s="20" t="str">
        <f>UPPER(LEFT(TEXT(AI1173,"jjjj")))&amp;RIGHT(TEXT(AI1173,"jjjj"),LEN(TEXT(AI1173,"jjjj"))-1)</f>
        <v>Mercredi</v>
      </c>
      <c r="AL1174" s="155">
        <f>DAY(AI1173)</f>
        <v>4</v>
      </c>
      <c r="AM1174" s="20" t="str">
        <f>UPPER(LEFT(TEXT(AI1173,"mmmm")))&amp;RIGHT(TEXT(AI1173,"mmmm"),LEN(TEXT(AI1173,"mmmm"))-1)</f>
        <v>Décembre</v>
      </c>
      <c r="AO1174">
        <f t="shared" si="543"/>
        <v>0</v>
      </c>
    </row>
    <row r="1175" spans="1:41" ht="18">
      <c r="A1175" s="384"/>
      <c r="B1175" s="215">
        <f ca="1">IF(_xlfn.ISOWEEKNUM($N$2)=A1165,1,0)</f>
        <v>0</v>
      </c>
      <c r="C1175" s="216">
        <f t="shared" si="544"/>
        <v>12</v>
      </c>
      <c r="D1175" s="216">
        <f>A1165</f>
        <v>49</v>
      </c>
      <c r="E1175" s="216">
        <f t="shared" si="545"/>
        <v>4</v>
      </c>
      <c r="F1175" s="217">
        <f>J1173</f>
        <v>45630</v>
      </c>
      <c r="G1175" s="216">
        <f t="shared" ca="1" si="541"/>
        <v>0</v>
      </c>
      <c r="H1175" s="218">
        <v>11</v>
      </c>
      <c r="I1175" s="219">
        <f>_xlfn.NUMBERVALUE(A1165&amp;H1175)</f>
        <v>4911</v>
      </c>
      <c r="J1175" s="367"/>
      <c r="K1175" s="101"/>
      <c r="L1175" s="101"/>
      <c r="M1175" s="97"/>
      <c r="N1175" s="370"/>
      <c r="O1175" s="102"/>
      <c r="P1175" s="98"/>
      <c r="Q1175" s="88"/>
      <c r="R1175" s="100"/>
      <c r="S1175" s="100"/>
      <c r="T1175" s="100"/>
      <c r="U1175" s="119"/>
      <c r="V1175" s="120"/>
      <c r="W1175" s="121"/>
      <c r="X1175" s="122"/>
      <c r="Y1175" s="121"/>
      <c r="Z1175" s="94"/>
      <c r="AA1175" s="94"/>
      <c r="AB1175" s="123"/>
      <c r="AC1175" s="304"/>
      <c r="AD1175" s="305"/>
      <c r="AF1175">
        <f t="shared" si="546"/>
        <v>0</v>
      </c>
      <c r="AG1175">
        <f t="shared" si="547"/>
        <v>0</v>
      </c>
      <c r="AH1175">
        <f t="shared" si="548"/>
        <v>0</v>
      </c>
      <c r="AI1175" s="155"/>
      <c r="AJ1175" s="155"/>
      <c r="AK1175" s="155"/>
      <c r="AL1175" s="155"/>
      <c r="AM1175" s="155"/>
      <c r="AO1175">
        <f t="shared" si="543"/>
        <v>0</v>
      </c>
    </row>
    <row r="1176" spans="1:41" ht="18.75" thickBot="1">
      <c r="A1176" s="384"/>
      <c r="B1176" s="215">
        <f ca="1">IF(_xlfn.ISOWEEKNUM($N$2)=A1165,1,0)</f>
        <v>0</v>
      </c>
      <c r="C1176" s="216">
        <f t="shared" si="544"/>
        <v>12</v>
      </c>
      <c r="D1176" s="216">
        <f>A1165</f>
        <v>49</v>
      </c>
      <c r="E1176" s="216">
        <f t="shared" si="545"/>
        <v>4</v>
      </c>
      <c r="F1176" s="217">
        <f>J1173</f>
        <v>45630</v>
      </c>
      <c r="G1176" s="216">
        <f t="shared" ca="1" si="541"/>
        <v>0</v>
      </c>
      <c r="H1176" s="218">
        <v>12</v>
      </c>
      <c r="I1176" s="219">
        <f>_xlfn.NUMBERVALUE(A1165&amp;H1176)</f>
        <v>4912</v>
      </c>
      <c r="J1176" s="368"/>
      <c r="K1176" s="103"/>
      <c r="L1176" s="103"/>
      <c r="M1176" s="104"/>
      <c r="N1176" s="371"/>
      <c r="O1176" s="105"/>
      <c r="P1176" s="105"/>
      <c r="Q1176" s="106"/>
      <c r="R1176" s="107"/>
      <c r="S1176" s="107"/>
      <c r="T1176" s="107"/>
      <c r="U1176" s="124"/>
      <c r="V1176" s="125"/>
      <c r="W1176" s="126"/>
      <c r="X1176" s="127"/>
      <c r="Y1176" s="126"/>
      <c r="Z1176" s="112"/>
      <c r="AA1176" s="112"/>
      <c r="AB1176" s="128"/>
      <c r="AC1176" s="306"/>
      <c r="AD1176" s="307"/>
      <c r="AF1176">
        <f t="shared" si="546"/>
        <v>0</v>
      </c>
      <c r="AG1176">
        <f t="shared" si="547"/>
        <v>0</v>
      </c>
      <c r="AH1176">
        <f t="shared" si="548"/>
        <v>0</v>
      </c>
      <c r="AI1176" s="155"/>
      <c r="AJ1176" s="155"/>
      <c r="AK1176" s="155"/>
      <c r="AL1176" s="155"/>
      <c r="AM1176" s="155"/>
      <c r="AO1176">
        <f t="shared" si="543"/>
        <v>0</v>
      </c>
    </row>
    <row r="1177" spans="1:41" ht="18" customHeight="1">
      <c r="A1177" s="384"/>
      <c r="B1177" s="215">
        <f ca="1">IF(_xlfn.ISOWEEKNUM($N$2)=A1165,1,0)</f>
        <v>0</v>
      </c>
      <c r="C1177" s="216">
        <f t="shared" si="544"/>
        <v>12</v>
      </c>
      <c r="D1177" s="216">
        <f>A1165</f>
        <v>49</v>
      </c>
      <c r="E1177" s="216">
        <f t="shared" si="545"/>
        <v>5</v>
      </c>
      <c r="F1177" s="217">
        <f>J1177</f>
        <v>45631</v>
      </c>
      <c r="G1177" s="216">
        <f t="shared" ca="1" si="541"/>
        <v>0</v>
      </c>
      <c r="H1177" s="218">
        <v>13</v>
      </c>
      <c r="I1177" s="219">
        <f>_xlfn.NUMBERVALUE(A1165&amp;H1177)</f>
        <v>4913</v>
      </c>
      <c r="J1177" s="366">
        <f>J1173+1</f>
        <v>45631</v>
      </c>
      <c r="K1177" s="84" t="s">
        <v>140</v>
      </c>
      <c r="L1177" s="84" t="s">
        <v>155</v>
      </c>
      <c r="M1177" s="85">
        <v>15</v>
      </c>
      <c r="N1177" s="369" t="str">
        <f t="shared" ref="N1177" si="551">AK1178&amp;"
"&amp;AL1178&amp;"
"&amp;AM1178</f>
        <v>Jeudi
5
Décembre</v>
      </c>
      <c r="O1177" s="86">
        <v>7</v>
      </c>
      <c r="P1177" s="87">
        <v>16</v>
      </c>
      <c r="Q1177" s="88">
        <v>8</v>
      </c>
      <c r="R1177" s="89"/>
      <c r="S1177" s="89"/>
      <c r="T1177" s="89"/>
      <c r="U1177" s="90"/>
      <c r="V1177" s="91"/>
      <c r="W1177" s="92"/>
      <c r="X1177" s="93"/>
      <c r="Y1177" s="92"/>
      <c r="Z1177" s="94"/>
      <c r="AA1177" s="94"/>
      <c r="AB1177" s="95"/>
      <c r="AC1177" s="298"/>
      <c r="AD1177" s="308"/>
      <c r="AF1177">
        <f t="shared" si="546"/>
        <v>0</v>
      </c>
      <c r="AG1177">
        <f t="shared" si="547"/>
        <v>86</v>
      </c>
      <c r="AH1177">
        <f t="shared" si="548"/>
        <v>86</v>
      </c>
      <c r="AI1177" s="20">
        <f>AI1173+1</f>
        <v>45631</v>
      </c>
      <c r="AJ1177" s="155"/>
      <c r="AK1177" s="155"/>
      <c r="AL1177" s="155"/>
      <c r="AM1177" s="155"/>
      <c r="AO1177">
        <f t="shared" si="543"/>
        <v>8</v>
      </c>
    </row>
    <row r="1178" spans="1:41" ht="18">
      <c r="A1178" s="384"/>
      <c r="B1178" s="215">
        <f ca="1">IF(_xlfn.ISOWEEKNUM($N$2)=A1165,1,0)</f>
        <v>0</v>
      </c>
      <c r="C1178" s="216">
        <f t="shared" si="544"/>
        <v>12</v>
      </c>
      <c r="D1178" s="216">
        <f>A1165</f>
        <v>49</v>
      </c>
      <c r="E1178" s="216">
        <f t="shared" si="545"/>
        <v>5</v>
      </c>
      <c r="F1178" s="217">
        <f>J1177</f>
        <v>45631</v>
      </c>
      <c r="G1178" s="216">
        <f t="shared" ca="1" si="541"/>
        <v>0</v>
      </c>
      <c r="H1178" s="218">
        <v>14</v>
      </c>
      <c r="I1178" s="219">
        <f>_xlfn.NUMBERVALUE(A1165&amp;H1178)</f>
        <v>4914</v>
      </c>
      <c r="J1178" s="367"/>
      <c r="K1178" s="96"/>
      <c r="L1178" s="101"/>
      <c r="M1178" s="97"/>
      <c r="N1178" s="370"/>
      <c r="O1178" s="98"/>
      <c r="P1178" s="98"/>
      <c r="Q1178" s="99"/>
      <c r="R1178" s="89"/>
      <c r="S1178" s="89"/>
      <c r="T1178" s="89"/>
      <c r="U1178" s="114"/>
      <c r="V1178" s="115"/>
      <c r="W1178" s="116"/>
      <c r="X1178" s="117"/>
      <c r="Y1178" s="116"/>
      <c r="Z1178" s="94"/>
      <c r="AA1178" s="94"/>
      <c r="AB1178" s="118"/>
      <c r="AC1178" s="302"/>
      <c r="AD1178" s="303"/>
      <c r="AF1178">
        <f t="shared" si="546"/>
        <v>0</v>
      </c>
      <c r="AG1178">
        <f t="shared" si="547"/>
        <v>0</v>
      </c>
      <c r="AH1178">
        <f t="shared" si="548"/>
        <v>0</v>
      </c>
      <c r="AI1178" s="20" t="str">
        <f>UPPER(LEFT(TEXT(AI1177,"jjjj")))&amp;RIGHT(TEXT(AI1177,"jjjj"),LEN(TEXT(AI1177,"jjjj"))-1)</f>
        <v>Jeudi</v>
      </c>
      <c r="AJ1178" s="155" t="str">
        <f>TEXT(AI1177,"jj")</f>
        <v>05</v>
      </c>
      <c r="AK1178" s="20" t="str">
        <f>UPPER(LEFT(TEXT(AI1177,"jjjj")))&amp;RIGHT(TEXT(AI1177,"jjjj"),LEN(TEXT(AI1177,"jjjj"))-1)</f>
        <v>Jeudi</v>
      </c>
      <c r="AL1178" s="155">
        <f>DAY(AI1177)</f>
        <v>5</v>
      </c>
      <c r="AM1178" s="20" t="str">
        <f>UPPER(LEFT(TEXT(AI1177,"mmmm")))&amp;RIGHT(TEXT(AI1177,"mmmm"),LEN(TEXT(AI1177,"mmmm"))-1)</f>
        <v>Décembre</v>
      </c>
      <c r="AO1178">
        <f t="shared" si="543"/>
        <v>0</v>
      </c>
    </row>
    <row r="1179" spans="1:41" ht="18">
      <c r="A1179" s="384"/>
      <c r="B1179" s="215">
        <f ca="1">IF(_xlfn.ISOWEEKNUM($N$2)=A1165,1,0)</f>
        <v>0</v>
      </c>
      <c r="C1179" s="216">
        <f t="shared" si="544"/>
        <v>12</v>
      </c>
      <c r="D1179" s="216">
        <f>A1165</f>
        <v>49</v>
      </c>
      <c r="E1179" s="216">
        <f t="shared" si="545"/>
        <v>5</v>
      </c>
      <c r="F1179" s="217">
        <f>J1177</f>
        <v>45631</v>
      </c>
      <c r="G1179" s="216">
        <f t="shared" ca="1" si="541"/>
        <v>0</v>
      </c>
      <c r="H1179" s="218">
        <v>15</v>
      </c>
      <c r="I1179" s="219">
        <f>_xlfn.NUMBERVALUE(A1165&amp;H1179)</f>
        <v>4915</v>
      </c>
      <c r="J1179" s="367"/>
      <c r="K1179" s="101"/>
      <c r="L1179" s="101"/>
      <c r="M1179" s="97"/>
      <c r="N1179" s="370"/>
      <c r="O1179" s="102"/>
      <c r="P1179" s="98"/>
      <c r="Q1179" s="88"/>
      <c r="R1179" s="100"/>
      <c r="S1179" s="100"/>
      <c r="T1179" s="100"/>
      <c r="U1179" s="119"/>
      <c r="V1179" s="120"/>
      <c r="W1179" s="121"/>
      <c r="X1179" s="122"/>
      <c r="Y1179" s="121"/>
      <c r="Z1179" s="94"/>
      <c r="AA1179" s="94"/>
      <c r="AB1179" s="123"/>
      <c r="AC1179" s="304"/>
      <c r="AD1179" s="305"/>
      <c r="AF1179">
        <f t="shared" si="546"/>
        <v>0</v>
      </c>
      <c r="AG1179">
        <f t="shared" si="547"/>
        <v>0</v>
      </c>
      <c r="AH1179">
        <f t="shared" si="548"/>
        <v>0</v>
      </c>
      <c r="AI1179" s="155"/>
      <c r="AJ1179" s="155"/>
      <c r="AK1179" s="155"/>
      <c r="AL1179" s="155"/>
      <c r="AM1179" s="155"/>
      <c r="AO1179">
        <f t="shared" si="543"/>
        <v>0</v>
      </c>
    </row>
    <row r="1180" spans="1:41" ht="18.75" thickBot="1">
      <c r="A1180" s="384"/>
      <c r="B1180" s="215">
        <f ca="1">IF(_xlfn.ISOWEEKNUM($N$2)=A1165,1,0)</f>
        <v>0</v>
      </c>
      <c r="C1180" s="216">
        <f t="shared" si="544"/>
        <v>12</v>
      </c>
      <c r="D1180" s="216">
        <f>A1165</f>
        <v>49</v>
      </c>
      <c r="E1180" s="216">
        <f t="shared" si="545"/>
        <v>5</v>
      </c>
      <c r="F1180" s="217">
        <f>J1177</f>
        <v>45631</v>
      </c>
      <c r="G1180" s="216">
        <f t="shared" ca="1" si="541"/>
        <v>0</v>
      </c>
      <c r="H1180" s="218">
        <v>16</v>
      </c>
      <c r="I1180" s="219">
        <f>_xlfn.NUMBERVALUE(A1165&amp;H1180)</f>
        <v>4916</v>
      </c>
      <c r="J1180" s="368"/>
      <c r="K1180" s="103"/>
      <c r="L1180" s="103"/>
      <c r="M1180" s="104"/>
      <c r="N1180" s="371"/>
      <c r="O1180" s="105"/>
      <c r="P1180" s="105"/>
      <c r="Q1180" s="106"/>
      <c r="R1180" s="107"/>
      <c r="S1180" s="107"/>
      <c r="T1180" s="107"/>
      <c r="U1180" s="124"/>
      <c r="V1180" s="125"/>
      <c r="W1180" s="126"/>
      <c r="X1180" s="127"/>
      <c r="Y1180" s="126"/>
      <c r="Z1180" s="112"/>
      <c r="AA1180" s="112"/>
      <c r="AB1180" s="128"/>
      <c r="AC1180" s="306"/>
      <c r="AD1180" s="307"/>
      <c r="AF1180">
        <f t="shared" si="546"/>
        <v>0</v>
      </c>
      <c r="AG1180">
        <f t="shared" si="547"/>
        <v>0</v>
      </c>
      <c r="AH1180">
        <f t="shared" si="548"/>
        <v>0</v>
      </c>
      <c r="AI1180" s="155"/>
      <c r="AJ1180" s="155"/>
      <c r="AK1180" s="155"/>
      <c r="AL1180" s="155"/>
      <c r="AM1180" s="155"/>
      <c r="AO1180">
        <f t="shared" si="543"/>
        <v>0</v>
      </c>
    </row>
    <row r="1181" spans="1:41" ht="18" customHeight="1">
      <c r="A1181" s="384"/>
      <c r="B1181" s="215">
        <f ca="1">IF(_xlfn.ISOWEEKNUM($N$2)=A1165,1,0)</f>
        <v>0</v>
      </c>
      <c r="C1181" s="216">
        <f t="shared" si="544"/>
        <v>12</v>
      </c>
      <c r="D1181" s="216">
        <f>A1165</f>
        <v>49</v>
      </c>
      <c r="E1181" s="216">
        <f t="shared" si="545"/>
        <v>6</v>
      </c>
      <c r="F1181" s="217">
        <f>J1181</f>
        <v>45632</v>
      </c>
      <c r="G1181" s="216">
        <f t="shared" ca="1" si="541"/>
        <v>0</v>
      </c>
      <c r="H1181" s="218">
        <v>17</v>
      </c>
      <c r="I1181" s="219">
        <f>_xlfn.NUMBERVALUE(A1165&amp;H1181)</f>
        <v>4917</v>
      </c>
      <c r="J1181" s="366">
        <f>J1177+1</f>
        <v>45632</v>
      </c>
      <c r="K1181" s="84" t="s">
        <v>140</v>
      </c>
      <c r="L1181" s="84" t="s">
        <v>155</v>
      </c>
      <c r="M1181" s="85">
        <v>15</v>
      </c>
      <c r="N1181" s="369" t="str">
        <f t="shared" ref="N1181" si="552">AK1182&amp;"
"&amp;AL1182&amp;"
"&amp;AM1182</f>
        <v>Vendredi
6
Décembre</v>
      </c>
      <c r="O1181" s="86">
        <v>7</v>
      </c>
      <c r="P1181" s="87">
        <v>10</v>
      </c>
      <c r="Q1181" s="88">
        <v>3</v>
      </c>
      <c r="R1181" s="89"/>
      <c r="S1181" s="89"/>
      <c r="T1181" s="89"/>
      <c r="U1181" s="90">
        <v>2.5</v>
      </c>
      <c r="V1181" s="91">
        <v>0</v>
      </c>
      <c r="W1181" s="92"/>
      <c r="X1181" s="93"/>
      <c r="Y1181" s="92"/>
      <c r="Z1181" s="94"/>
      <c r="AA1181" s="94"/>
      <c r="AB1181" s="95"/>
      <c r="AC1181" s="309" t="s">
        <v>140</v>
      </c>
      <c r="AD1181" s="308" t="s">
        <v>132</v>
      </c>
      <c r="AF1181">
        <f t="shared" si="546"/>
        <v>0</v>
      </c>
      <c r="AG1181">
        <f t="shared" si="547"/>
        <v>86</v>
      </c>
      <c r="AH1181">
        <f t="shared" si="548"/>
        <v>86</v>
      </c>
      <c r="AI1181" s="20">
        <f>AI1177+1</f>
        <v>45632</v>
      </c>
      <c r="AJ1181" s="155"/>
      <c r="AK1181" s="155"/>
      <c r="AL1181" s="155"/>
      <c r="AM1181" s="155"/>
      <c r="AO1181">
        <f t="shared" si="543"/>
        <v>3</v>
      </c>
    </row>
    <row r="1182" spans="1:41" ht="18">
      <c r="A1182" s="384"/>
      <c r="B1182" s="215">
        <f ca="1">IF(_xlfn.ISOWEEKNUM($N$2)=A1165,1,0)</f>
        <v>0</v>
      </c>
      <c r="C1182" s="216">
        <f t="shared" si="544"/>
        <v>12</v>
      </c>
      <c r="D1182" s="216">
        <f>A1165</f>
        <v>49</v>
      </c>
      <c r="E1182" s="216">
        <f t="shared" si="545"/>
        <v>6</v>
      </c>
      <c r="F1182" s="217">
        <f>J1181</f>
        <v>45632</v>
      </c>
      <c r="G1182" s="216">
        <f t="shared" ca="1" si="541"/>
        <v>0</v>
      </c>
      <c r="H1182" s="218">
        <v>18</v>
      </c>
      <c r="I1182" s="219">
        <f>_xlfn.NUMBERVALUE(A1165&amp;H1182)</f>
        <v>4918</v>
      </c>
      <c r="J1182" s="367"/>
      <c r="K1182" s="96"/>
      <c r="L1182" s="101"/>
      <c r="M1182" s="97"/>
      <c r="N1182" s="370"/>
      <c r="O1182" s="98"/>
      <c r="P1182" s="98"/>
      <c r="Q1182" s="99"/>
      <c r="R1182" s="89"/>
      <c r="S1182" s="89"/>
      <c r="T1182" s="89"/>
      <c r="U1182" s="114"/>
      <c r="V1182" s="115"/>
      <c r="W1182" s="116"/>
      <c r="X1182" s="117"/>
      <c r="Y1182" s="116"/>
      <c r="Z1182" s="94"/>
      <c r="AA1182" s="94"/>
      <c r="AB1182" s="118"/>
      <c r="AC1182" s="298">
        <v>235</v>
      </c>
      <c r="AD1182" s="303"/>
      <c r="AF1182">
        <f t="shared" si="546"/>
        <v>235</v>
      </c>
      <c r="AG1182">
        <f t="shared" si="547"/>
        <v>0</v>
      </c>
      <c r="AH1182">
        <f t="shared" si="548"/>
        <v>235</v>
      </c>
      <c r="AI1182" s="20" t="str">
        <f>UPPER(LEFT(TEXT(AI1181,"jjjj")))&amp;RIGHT(TEXT(AI1181,"jjjj"),LEN(TEXT(AI1181,"jjjj"))-1)</f>
        <v>Vendredi</v>
      </c>
      <c r="AJ1182" s="155" t="str">
        <f>TEXT(AI1181,"jj")</f>
        <v>06</v>
      </c>
      <c r="AK1182" s="20" t="str">
        <f>UPPER(LEFT(TEXT(AI1181,"jjjj")))&amp;RIGHT(TEXT(AI1181,"jjjj"),LEN(TEXT(AI1181,"jjjj"))-1)</f>
        <v>Vendredi</v>
      </c>
      <c r="AL1182" s="155">
        <f>DAY(AI1181)</f>
        <v>6</v>
      </c>
      <c r="AM1182" s="20" t="str">
        <f>UPPER(LEFT(TEXT(AI1181,"mmmm")))&amp;RIGHT(TEXT(AI1181,"mmmm"),LEN(TEXT(AI1181,"mmmm"))-1)</f>
        <v>Décembre</v>
      </c>
      <c r="AO1182">
        <f t="shared" si="543"/>
        <v>0</v>
      </c>
    </row>
    <row r="1183" spans="1:41" ht="18">
      <c r="A1183" s="384"/>
      <c r="B1183" s="215">
        <f ca="1">IF(_xlfn.ISOWEEKNUM($N$2)=A1165,1,0)</f>
        <v>0</v>
      </c>
      <c r="C1183" s="216">
        <f t="shared" si="544"/>
        <v>12</v>
      </c>
      <c r="D1183" s="216">
        <f>A1165</f>
        <v>49</v>
      </c>
      <c r="E1183" s="216">
        <f t="shared" si="545"/>
        <v>6</v>
      </c>
      <c r="F1183" s="217">
        <f>J1181</f>
        <v>45632</v>
      </c>
      <c r="G1183" s="216">
        <f t="shared" ca="1" si="541"/>
        <v>0</v>
      </c>
      <c r="H1183" s="218">
        <v>19</v>
      </c>
      <c r="I1183" s="219">
        <f>_xlfn.NUMBERVALUE(A1165&amp;H1183)</f>
        <v>4919</v>
      </c>
      <c r="J1183" s="367"/>
      <c r="K1183" s="101"/>
      <c r="L1183" s="101"/>
      <c r="M1183" s="97"/>
      <c r="N1183" s="370"/>
      <c r="O1183" s="102"/>
      <c r="P1183" s="98"/>
      <c r="Q1183" s="88"/>
      <c r="R1183" s="100"/>
      <c r="S1183" s="100"/>
      <c r="T1183" s="100"/>
      <c r="U1183" s="119"/>
      <c r="V1183" s="120"/>
      <c r="W1183" s="121"/>
      <c r="X1183" s="122"/>
      <c r="Y1183" s="121"/>
      <c r="Z1183" s="94"/>
      <c r="AA1183" s="94"/>
      <c r="AB1183" s="123"/>
      <c r="AC1183" s="304"/>
      <c r="AD1183" s="305"/>
      <c r="AF1183">
        <f t="shared" si="546"/>
        <v>0</v>
      </c>
      <c r="AG1183">
        <f t="shared" si="547"/>
        <v>0</v>
      </c>
      <c r="AH1183">
        <f t="shared" si="548"/>
        <v>0</v>
      </c>
      <c r="AI1183" s="155"/>
      <c r="AJ1183" s="155"/>
      <c r="AK1183" s="155"/>
      <c r="AL1183" s="155"/>
      <c r="AM1183" s="155"/>
      <c r="AO1183">
        <f t="shared" si="543"/>
        <v>0</v>
      </c>
    </row>
    <row r="1184" spans="1:41" ht="18.75" thickBot="1">
      <c r="A1184" s="384"/>
      <c r="B1184" s="215">
        <f ca="1">IF(_xlfn.ISOWEEKNUM($N$2)=A1165,1,0)</f>
        <v>0</v>
      </c>
      <c r="C1184" s="216">
        <f t="shared" si="544"/>
        <v>12</v>
      </c>
      <c r="D1184" s="216">
        <f>A1165</f>
        <v>49</v>
      </c>
      <c r="E1184" s="216">
        <f t="shared" si="545"/>
        <v>6</v>
      </c>
      <c r="F1184" s="217">
        <f>J1181</f>
        <v>45632</v>
      </c>
      <c r="G1184" s="216">
        <f t="shared" ca="1" si="541"/>
        <v>0</v>
      </c>
      <c r="H1184" s="218">
        <v>20</v>
      </c>
      <c r="I1184" s="219">
        <f>_xlfn.NUMBERVALUE(A1165&amp;H1184)</f>
        <v>4920</v>
      </c>
      <c r="J1184" s="368"/>
      <c r="K1184" s="103"/>
      <c r="L1184" s="103"/>
      <c r="M1184" s="104"/>
      <c r="N1184" s="371"/>
      <c r="O1184" s="105"/>
      <c r="P1184" s="105"/>
      <c r="Q1184" s="106"/>
      <c r="R1184" s="107"/>
      <c r="S1184" s="107"/>
      <c r="T1184" s="107"/>
      <c r="U1184" s="124"/>
      <c r="V1184" s="125"/>
      <c r="W1184" s="126"/>
      <c r="X1184" s="127"/>
      <c r="Y1184" s="126"/>
      <c r="Z1184" s="112"/>
      <c r="AA1184" s="112"/>
      <c r="AB1184" s="128"/>
      <c r="AC1184" s="306"/>
      <c r="AD1184" s="307"/>
      <c r="AF1184">
        <f t="shared" si="546"/>
        <v>0</v>
      </c>
      <c r="AG1184">
        <f t="shared" si="547"/>
        <v>0</v>
      </c>
      <c r="AH1184">
        <f t="shared" si="548"/>
        <v>0</v>
      </c>
      <c r="AI1184" s="155"/>
      <c r="AJ1184" s="155"/>
      <c r="AK1184" s="155"/>
      <c r="AL1184" s="155"/>
      <c r="AM1184" s="155"/>
      <c r="AO1184">
        <f t="shared" si="543"/>
        <v>0</v>
      </c>
    </row>
    <row r="1185" spans="1:41" ht="18" customHeight="1">
      <c r="A1185" s="384"/>
      <c r="B1185" s="215">
        <f ca="1">IF(_xlfn.ISOWEEKNUM($N$2)=A1165,1,0)</f>
        <v>0</v>
      </c>
      <c r="C1185" s="216">
        <f t="shared" si="544"/>
        <v>12</v>
      </c>
      <c r="D1185" s="216">
        <f>A1165</f>
        <v>49</v>
      </c>
      <c r="E1185" s="216">
        <f t="shared" si="545"/>
        <v>7</v>
      </c>
      <c r="F1185" s="217">
        <f>J1185</f>
        <v>45633</v>
      </c>
      <c r="G1185" s="216">
        <f t="shared" ca="1" si="541"/>
        <v>0</v>
      </c>
      <c r="H1185" s="218">
        <v>21</v>
      </c>
      <c r="I1185" s="219">
        <f>_xlfn.NUMBERVALUE(A1165&amp;H1185)</f>
        <v>4921</v>
      </c>
      <c r="J1185" s="372">
        <f>J1181+1</f>
        <v>45633</v>
      </c>
      <c r="K1185" s="52"/>
      <c r="L1185" s="53"/>
      <c r="M1185" s="54"/>
      <c r="N1185" s="374" t="str">
        <f t="shared" ref="N1185" si="553">AK1186&amp;"
"&amp;AL1186&amp;"
"&amp;AM1186</f>
        <v>Samedi
7
Décembre</v>
      </c>
      <c r="O1185" s="55"/>
      <c r="P1185" s="56"/>
      <c r="Q1185" s="57"/>
      <c r="R1185" s="58"/>
      <c r="S1185" s="58"/>
      <c r="T1185" s="58"/>
      <c r="U1185" s="59"/>
      <c r="V1185" s="60"/>
      <c r="W1185" s="61"/>
      <c r="X1185" s="62"/>
      <c r="Y1185" s="61"/>
      <c r="Z1185" s="63"/>
      <c r="AA1185" s="63"/>
      <c r="AB1185" s="64"/>
      <c r="AC1185" s="310"/>
      <c r="AD1185" s="311"/>
      <c r="AF1185">
        <f t="shared" si="546"/>
        <v>0</v>
      </c>
      <c r="AG1185">
        <f t="shared" si="547"/>
        <v>0</v>
      </c>
      <c r="AH1185">
        <f t="shared" si="548"/>
        <v>0</v>
      </c>
      <c r="AI1185" s="20">
        <f>AI1181+1</f>
        <v>45633</v>
      </c>
      <c r="AJ1185" s="155"/>
      <c r="AK1185" s="155"/>
      <c r="AL1185" s="155"/>
      <c r="AM1185" s="155"/>
      <c r="AO1185">
        <f t="shared" si="543"/>
        <v>0</v>
      </c>
    </row>
    <row r="1186" spans="1:41" ht="18.75" thickBot="1">
      <c r="A1186" s="384"/>
      <c r="B1186" s="215">
        <f ca="1">IF(_xlfn.ISOWEEKNUM($N$2)=A1165,1,0)</f>
        <v>0</v>
      </c>
      <c r="C1186" s="216">
        <f t="shared" si="544"/>
        <v>12</v>
      </c>
      <c r="D1186" s="216">
        <f>A1165</f>
        <v>49</v>
      </c>
      <c r="E1186" s="216">
        <f t="shared" si="545"/>
        <v>7</v>
      </c>
      <c r="F1186" s="217">
        <f>J1185</f>
        <v>45633</v>
      </c>
      <c r="G1186" s="216">
        <f t="shared" ca="1" si="541"/>
        <v>0</v>
      </c>
      <c r="H1186" s="218">
        <v>22</v>
      </c>
      <c r="I1186" s="219">
        <f>_xlfn.NUMBERVALUE(A1165&amp;H1186)</f>
        <v>4922</v>
      </c>
      <c r="J1186" s="373"/>
      <c r="K1186" s="53"/>
      <c r="L1186" s="53"/>
      <c r="M1186" s="65"/>
      <c r="N1186" s="375"/>
      <c r="O1186" s="66"/>
      <c r="P1186" s="66"/>
      <c r="Q1186" s="67"/>
      <c r="R1186" s="68"/>
      <c r="S1186" s="68"/>
      <c r="T1186" s="68"/>
      <c r="U1186" s="69"/>
      <c r="V1186" s="70"/>
      <c r="W1186" s="71"/>
      <c r="X1186" s="72"/>
      <c r="Y1186" s="71"/>
      <c r="Z1186" s="73"/>
      <c r="AA1186" s="73"/>
      <c r="AB1186" s="74"/>
      <c r="AC1186" s="312"/>
      <c r="AD1186" s="313"/>
      <c r="AF1186">
        <f t="shared" si="546"/>
        <v>0</v>
      </c>
      <c r="AG1186">
        <f t="shared" si="547"/>
        <v>0</v>
      </c>
      <c r="AH1186">
        <f t="shared" si="548"/>
        <v>0</v>
      </c>
      <c r="AI1186" s="20" t="str">
        <f>UPPER(LEFT(TEXT(AI1185,"jjjj")))&amp;RIGHT(TEXT(AI1185,"jjjj"),LEN(TEXT(AI1185,"jjjj"))-1)</f>
        <v>Samedi</v>
      </c>
      <c r="AJ1186" s="155" t="str">
        <f>TEXT(AI1185,"jj")</f>
        <v>07</v>
      </c>
      <c r="AK1186" s="20" t="str">
        <f>UPPER(LEFT(TEXT(AI1185,"jjjj")))&amp;RIGHT(TEXT(AI1185,"jjjj"),LEN(TEXT(AI1185,"jjjj"))-1)</f>
        <v>Samedi</v>
      </c>
      <c r="AL1186" s="155">
        <f>DAY(AI1185)</f>
        <v>7</v>
      </c>
      <c r="AM1186" s="20" t="str">
        <f>UPPER(LEFT(TEXT(AI1185,"mmmm")))&amp;RIGHT(TEXT(AI1185,"mmmm"),LEN(TEXT(AI1185,"mmmm"))-1)</f>
        <v>Décembre</v>
      </c>
      <c r="AO1186">
        <f t="shared" si="543"/>
        <v>0</v>
      </c>
    </row>
    <row r="1187" spans="1:41" ht="18" customHeight="1">
      <c r="A1187" s="384"/>
      <c r="B1187" s="215">
        <f ca="1">IF(_xlfn.ISOWEEKNUM($N$2)=A1165,1,0)</f>
        <v>0</v>
      </c>
      <c r="C1187" s="216">
        <f t="shared" si="544"/>
        <v>12</v>
      </c>
      <c r="D1187" s="216">
        <f>A1165</f>
        <v>49</v>
      </c>
      <c r="E1187" s="216">
        <f t="shared" si="545"/>
        <v>8</v>
      </c>
      <c r="F1187" s="217">
        <f>J1187</f>
        <v>45634</v>
      </c>
      <c r="G1187" s="216">
        <f t="shared" ca="1" si="541"/>
        <v>0</v>
      </c>
      <c r="H1187" s="218">
        <v>23</v>
      </c>
      <c r="I1187" s="219">
        <f>_xlfn.NUMBERVALUE(A1165&amp;H1187)</f>
        <v>4923</v>
      </c>
      <c r="J1187" s="372">
        <f>J1185+1</f>
        <v>45634</v>
      </c>
      <c r="K1187" s="75"/>
      <c r="L1187" s="75"/>
      <c r="M1187" s="54"/>
      <c r="N1187" s="374" t="str">
        <f t="shared" ref="N1187" si="554">AK1188&amp;"
"&amp;AL1188&amp;"
"&amp;AM1188</f>
        <v>Dimanche
8
Décembre</v>
      </c>
      <c r="O1187" s="76"/>
      <c r="P1187" s="77"/>
      <c r="Q1187" s="78"/>
      <c r="R1187" s="79"/>
      <c r="S1187" s="79"/>
      <c r="T1187" s="79"/>
      <c r="U1187" s="80"/>
      <c r="V1187" s="81"/>
      <c r="W1187" s="81"/>
      <c r="X1187" s="82"/>
      <c r="Y1187" s="81"/>
      <c r="Z1187" s="81"/>
      <c r="AA1187" s="81"/>
      <c r="AB1187" s="83"/>
      <c r="AC1187" s="314"/>
      <c r="AD1187" s="315"/>
      <c r="AF1187">
        <f t="shared" si="546"/>
        <v>0</v>
      </c>
      <c r="AG1187">
        <f t="shared" si="547"/>
        <v>0</v>
      </c>
      <c r="AH1187">
        <f t="shared" si="548"/>
        <v>0</v>
      </c>
      <c r="AI1187" s="20">
        <f>AI1185+1</f>
        <v>45634</v>
      </c>
      <c r="AJ1187" s="155"/>
      <c r="AK1187" s="155"/>
      <c r="AL1187" s="155"/>
      <c r="AM1187" s="155"/>
      <c r="AO1187">
        <f t="shared" si="543"/>
        <v>0</v>
      </c>
    </row>
    <row r="1188" spans="1:41" ht="18.75" thickBot="1">
      <c r="A1188" s="385"/>
      <c r="B1188" s="220">
        <f ca="1">IF(_xlfn.ISOWEEKNUM($N$2)=A1165,1,0)</f>
        <v>0</v>
      </c>
      <c r="C1188" s="216">
        <f t="shared" si="544"/>
        <v>12</v>
      </c>
      <c r="D1188" s="216">
        <f>A1165</f>
        <v>49</v>
      </c>
      <c r="E1188" s="216">
        <f t="shared" si="545"/>
        <v>8</v>
      </c>
      <c r="F1188" s="217">
        <f>J1187</f>
        <v>45634</v>
      </c>
      <c r="G1188" s="221">
        <f t="shared" ca="1" si="541"/>
        <v>0</v>
      </c>
      <c r="H1188" s="218">
        <v>24</v>
      </c>
      <c r="I1188" s="222">
        <f>_xlfn.NUMBERVALUE(A1165&amp;H1188)</f>
        <v>4924</v>
      </c>
      <c r="J1188" s="379"/>
      <c r="K1188" s="146"/>
      <c r="L1188" s="146"/>
      <c r="M1188" s="147"/>
      <c r="N1188" s="380"/>
      <c r="O1188" s="148"/>
      <c r="P1188" s="148"/>
      <c r="Q1188" s="149"/>
      <c r="R1188" s="150"/>
      <c r="S1188" s="150"/>
      <c r="T1188" s="150"/>
      <c r="U1188" s="151"/>
      <c r="V1188" s="152"/>
      <c r="W1188" s="152"/>
      <c r="X1188" s="153"/>
      <c r="Y1188" s="152"/>
      <c r="Z1188" s="152"/>
      <c r="AA1188" s="152"/>
      <c r="AB1188" s="154"/>
      <c r="AC1188" s="316"/>
      <c r="AD1188" s="317"/>
      <c r="AF1188">
        <f t="shared" si="546"/>
        <v>0</v>
      </c>
      <c r="AG1188">
        <f t="shared" si="547"/>
        <v>0</v>
      </c>
      <c r="AH1188">
        <f t="shared" si="548"/>
        <v>0</v>
      </c>
      <c r="AI1188" s="20" t="str">
        <f>UPPER(LEFT(TEXT(AI1187,"jjjj")))&amp;RIGHT(TEXT(AI1187,"jjjj"),LEN(TEXT(AI1187,"jjjj"))-1)</f>
        <v>Dimanche</v>
      </c>
      <c r="AJ1188" s="155" t="str">
        <f>TEXT(AI1187,"jj")</f>
        <v>08</v>
      </c>
      <c r="AK1188" s="20" t="str">
        <f>UPPER(LEFT(TEXT(AI1187,"jjjj")))&amp;RIGHT(TEXT(AI1187,"jjjj"),LEN(TEXT(AI1187,"jjjj"))-1)</f>
        <v>Dimanche</v>
      </c>
      <c r="AL1188" s="155">
        <f>DAY(AI1187)</f>
        <v>8</v>
      </c>
      <c r="AM1188" s="20" t="str">
        <f>UPPER(LEFT(TEXT(AI1187,"mmmm")))&amp;RIGHT(TEXT(AI1187,"mmmm"),LEN(TEXT(AI1187,"mmmm"))-1)</f>
        <v>Décembre</v>
      </c>
      <c r="AO1188">
        <f t="shared" si="543"/>
        <v>0</v>
      </c>
    </row>
    <row r="1189" spans="1:41" ht="18.75" customHeight="1" thickTop="1">
      <c r="A1189" s="383">
        <f>A1165+1</f>
        <v>50</v>
      </c>
      <c r="B1189" s="210">
        <f ca="1">IF(_xlfn.ISOWEEKNUM($N$2)=A1189,1,0)</f>
        <v>0</v>
      </c>
      <c r="C1189" s="211">
        <f t="shared" si="544"/>
        <v>12</v>
      </c>
      <c r="D1189" s="211">
        <f>A1189</f>
        <v>50</v>
      </c>
      <c r="E1189" s="211">
        <f t="shared" si="545"/>
        <v>9</v>
      </c>
      <c r="F1189" s="212">
        <f>J1189</f>
        <v>45635</v>
      </c>
      <c r="G1189" s="211">
        <f t="shared" ca="1" si="541"/>
        <v>0</v>
      </c>
      <c r="H1189" s="213">
        <v>1</v>
      </c>
      <c r="I1189" s="214">
        <f>_xlfn.NUMBERVALUE(A1189&amp;0&amp;H1189)</f>
        <v>5001</v>
      </c>
      <c r="J1189" s="386">
        <f>J1187+1</f>
        <v>45635</v>
      </c>
      <c r="K1189" s="134" t="s">
        <v>136</v>
      </c>
      <c r="L1189" s="134" t="s">
        <v>169</v>
      </c>
      <c r="M1189" s="135">
        <v>23</v>
      </c>
      <c r="N1189" s="387" t="str">
        <f t="shared" ref="N1189" si="555">AK1190&amp;"
"&amp;AL1190&amp;"
"&amp;AM1190</f>
        <v>Lundi
9
Décembre</v>
      </c>
      <c r="O1189" s="136">
        <v>14</v>
      </c>
      <c r="P1189" s="137">
        <v>18</v>
      </c>
      <c r="Q1189" s="138">
        <v>4</v>
      </c>
      <c r="R1189" s="139"/>
      <c r="S1189" s="139"/>
      <c r="T1189" s="139"/>
      <c r="U1189" s="140">
        <v>7</v>
      </c>
      <c r="V1189" s="141"/>
      <c r="W1189" s="142"/>
      <c r="X1189" s="143"/>
      <c r="Y1189" s="142"/>
      <c r="Z1189" s="144"/>
      <c r="AA1189" s="144"/>
      <c r="AB1189" s="145"/>
      <c r="AC1189" s="296" t="s">
        <v>56</v>
      </c>
      <c r="AD1189" s="297" t="s">
        <v>136</v>
      </c>
      <c r="AF1189">
        <f t="shared" si="546"/>
        <v>0</v>
      </c>
      <c r="AG1189">
        <f t="shared" si="547"/>
        <v>60</v>
      </c>
      <c r="AH1189">
        <f t="shared" si="548"/>
        <v>60</v>
      </c>
      <c r="AI1189" s="20">
        <f>J1189</f>
        <v>45635</v>
      </c>
      <c r="AJ1189" s="19"/>
      <c r="AK1189" s="19"/>
      <c r="AL1189" s="19"/>
      <c r="AM1189" s="20"/>
      <c r="AO1189">
        <f t="shared" si="543"/>
        <v>4</v>
      </c>
    </row>
    <row r="1190" spans="1:41" ht="18">
      <c r="A1190" s="384"/>
      <c r="B1190" s="215">
        <f ca="1">IF(_xlfn.ISOWEEKNUM($N$2)=A1189,1,0)</f>
        <v>0</v>
      </c>
      <c r="C1190" s="216">
        <f t="shared" si="544"/>
        <v>12</v>
      </c>
      <c r="D1190" s="216">
        <f>A1189</f>
        <v>50</v>
      </c>
      <c r="E1190" s="216">
        <f t="shared" si="545"/>
        <v>9</v>
      </c>
      <c r="F1190" s="217">
        <f>J1189</f>
        <v>45635</v>
      </c>
      <c r="G1190" s="216">
        <f t="shared" ca="1" si="541"/>
        <v>0</v>
      </c>
      <c r="H1190" s="218">
        <v>2</v>
      </c>
      <c r="I1190" s="219">
        <f>_xlfn.NUMBERVALUE(A1189&amp;0&amp;H1190)</f>
        <v>5002</v>
      </c>
      <c r="J1190" s="367"/>
      <c r="K1190" s="96"/>
      <c r="L1190" s="96"/>
      <c r="M1190" s="97"/>
      <c r="N1190" s="370"/>
      <c r="O1190" s="98"/>
      <c r="P1190" s="98"/>
      <c r="Q1190" s="99"/>
      <c r="R1190" s="100"/>
      <c r="S1190" s="100"/>
      <c r="T1190" s="100"/>
      <c r="U1190" s="90"/>
      <c r="V1190" s="91"/>
      <c r="W1190" s="92"/>
      <c r="X1190" s="93"/>
      <c r="Y1190" s="92"/>
      <c r="Z1190" s="94"/>
      <c r="AA1190" s="94"/>
      <c r="AB1190" s="95"/>
      <c r="AC1190" s="298">
        <v>640</v>
      </c>
      <c r="AD1190" s="299"/>
      <c r="AF1190">
        <f t="shared" si="546"/>
        <v>640</v>
      </c>
      <c r="AG1190">
        <f t="shared" si="547"/>
        <v>0</v>
      </c>
      <c r="AH1190">
        <f t="shared" si="548"/>
        <v>640</v>
      </c>
      <c r="AI1190" s="20" t="str">
        <f>UPPER(LEFT(TEXT(AI1189,"jjjj")))&amp;RIGHT(TEXT(AI1189,"jjjj"),LEN(TEXT(AI1189,"jjjj"))-1)</f>
        <v>Lundi</v>
      </c>
      <c r="AJ1190" s="155" t="str">
        <f>TEXT(AI1189,"jj")</f>
        <v>09</v>
      </c>
      <c r="AK1190" s="20" t="str">
        <f>UPPER(LEFT(TEXT(AI1189,"jjjj")))&amp;RIGHT(TEXT(AI1189,"jjjj"),LEN(TEXT(AI1189,"jjjj"))-1)</f>
        <v>Lundi</v>
      </c>
      <c r="AL1190" s="155">
        <f>DAY(AI1189)</f>
        <v>9</v>
      </c>
      <c r="AM1190" s="20" t="str">
        <f>UPPER(LEFT(TEXT(AI1189,"mmmm")))&amp;RIGHT(TEXT(AI1189,"mmmm"),LEN(TEXT(AI1189,"mmmm"))-1)</f>
        <v>Décembre</v>
      </c>
      <c r="AO1190">
        <f t="shared" si="543"/>
        <v>0</v>
      </c>
    </row>
    <row r="1191" spans="1:41" ht="18">
      <c r="A1191" s="384"/>
      <c r="B1191" s="215">
        <f ca="1">IF(_xlfn.ISOWEEKNUM($N$2)=A1189,1,0)</f>
        <v>0</v>
      </c>
      <c r="C1191" s="216">
        <f t="shared" si="544"/>
        <v>12</v>
      </c>
      <c r="D1191" s="216">
        <f>A1189</f>
        <v>50</v>
      </c>
      <c r="E1191" s="216">
        <f t="shared" si="545"/>
        <v>9</v>
      </c>
      <c r="F1191" s="217">
        <f>J1189</f>
        <v>45635</v>
      </c>
      <c r="G1191" s="216">
        <f t="shared" ca="1" si="541"/>
        <v>0</v>
      </c>
      <c r="H1191" s="218">
        <v>3</v>
      </c>
      <c r="I1191" s="219">
        <f>_xlfn.NUMBERVALUE(A1189&amp;0&amp;H1191)</f>
        <v>5003</v>
      </c>
      <c r="J1191" s="367"/>
      <c r="K1191" s="101"/>
      <c r="L1191" s="101"/>
      <c r="M1191" s="97"/>
      <c r="N1191" s="370"/>
      <c r="O1191" s="102"/>
      <c r="P1191" s="98"/>
      <c r="Q1191" s="88"/>
      <c r="R1191" s="89"/>
      <c r="S1191" s="89"/>
      <c r="T1191" s="89"/>
      <c r="U1191" s="90"/>
      <c r="V1191" s="91"/>
      <c r="W1191" s="92"/>
      <c r="X1191" s="93"/>
      <c r="Y1191" s="92"/>
      <c r="Z1191" s="94"/>
      <c r="AA1191" s="94"/>
      <c r="AB1191" s="95"/>
      <c r="AC1191" s="298"/>
      <c r="AD1191" s="299"/>
      <c r="AF1191">
        <f t="shared" si="546"/>
        <v>0</v>
      </c>
      <c r="AG1191">
        <f t="shared" si="547"/>
        <v>0</v>
      </c>
      <c r="AH1191">
        <f t="shared" si="548"/>
        <v>0</v>
      </c>
      <c r="AI1191" s="19"/>
      <c r="AJ1191" s="19"/>
      <c r="AK1191" s="19"/>
      <c r="AL1191" s="19"/>
      <c r="AM1191" s="19"/>
      <c r="AO1191">
        <f t="shared" si="543"/>
        <v>0</v>
      </c>
    </row>
    <row r="1192" spans="1:41" ht="18.75" thickBot="1">
      <c r="A1192" s="384"/>
      <c r="B1192" s="215">
        <f ca="1">IF(_xlfn.ISOWEEKNUM($N$2)=A1189,1,0)</f>
        <v>0</v>
      </c>
      <c r="C1192" s="216">
        <f t="shared" si="544"/>
        <v>12</v>
      </c>
      <c r="D1192" s="216">
        <f>A1189</f>
        <v>50</v>
      </c>
      <c r="E1192" s="216">
        <f t="shared" si="545"/>
        <v>9</v>
      </c>
      <c r="F1192" s="217">
        <f>J1189</f>
        <v>45635</v>
      </c>
      <c r="G1192" s="216">
        <f t="shared" ca="1" si="541"/>
        <v>0</v>
      </c>
      <c r="H1192" s="218">
        <v>4</v>
      </c>
      <c r="I1192" s="219">
        <f>_xlfn.NUMBERVALUE(A1189&amp;0&amp;H1192)</f>
        <v>5004</v>
      </c>
      <c r="J1192" s="368"/>
      <c r="K1192" s="103"/>
      <c r="L1192" s="103"/>
      <c r="M1192" s="104"/>
      <c r="N1192" s="371"/>
      <c r="O1192" s="105"/>
      <c r="P1192" s="105"/>
      <c r="Q1192" s="106"/>
      <c r="R1192" s="107"/>
      <c r="S1192" s="107"/>
      <c r="T1192" s="107"/>
      <c r="U1192" s="108"/>
      <c r="V1192" s="109"/>
      <c r="W1192" s="110"/>
      <c r="X1192" s="111"/>
      <c r="Y1192" s="110"/>
      <c r="Z1192" s="112"/>
      <c r="AA1192" s="112"/>
      <c r="AB1192" s="113"/>
      <c r="AC1192" s="300"/>
      <c r="AD1192" s="301"/>
      <c r="AF1192">
        <f t="shared" si="546"/>
        <v>0</v>
      </c>
      <c r="AG1192">
        <f t="shared" si="547"/>
        <v>0</v>
      </c>
      <c r="AH1192">
        <f t="shared" si="548"/>
        <v>0</v>
      </c>
      <c r="AI1192" s="20"/>
      <c r="AJ1192" s="19"/>
      <c r="AK1192" s="19"/>
      <c r="AL1192" s="19"/>
      <c r="AM1192" s="19"/>
      <c r="AO1192">
        <f t="shared" si="543"/>
        <v>0</v>
      </c>
    </row>
    <row r="1193" spans="1:41" ht="18" customHeight="1">
      <c r="A1193" s="384"/>
      <c r="B1193" s="215">
        <f ca="1">IF(_xlfn.ISOWEEKNUM($N$2)=A1189,1,0)</f>
        <v>0</v>
      </c>
      <c r="C1193" s="216">
        <f t="shared" si="544"/>
        <v>12</v>
      </c>
      <c r="D1193" s="216">
        <f>A1189</f>
        <v>50</v>
      </c>
      <c r="E1193" s="216">
        <f t="shared" si="545"/>
        <v>10</v>
      </c>
      <c r="F1193" s="217">
        <f>J1193</f>
        <v>45636</v>
      </c>
      <c r="G1193" s="216">
        <f t="shared" ca="1" si="541"/>
        <v>0</v>
      </c>
      <c r="H1193" s="218">
        <v>5</v>
      </c>
      <c r="I1193" s="219">
        <f>_xlfn.NUMBERVALUE(A1189&amp;0&amp;H1193)</f>
        <v>5005</v>
      </c>
      <c r="J1193" s="366">
        <f>J1189+1</f>
        <v>45636</v>
      </c>
      <c r="K1193" s="84" t="s">
        <v>136</v>
      </c>
      <c r="L1193" s="84" t="s">
        <v>169</v>
      </c>
      <c r="M1193" s="85">
        <v>23</v>
      </c>
      <c r="N1193" s="369" t="str">
        <f t="shared" ref="N1193" si="556">AK1194&amp;"
"&amp;AL1194&amp;"
"&amp;AM1194</f>
        <v>Mardi
10
Décembre</v>
      </c>
      <c r="O1193" s="86">
        <v>7</v>
      </c>
      <c r="P1193" s="87">
        <v>17</v>
      </c>
      <c r="Q1193" s="88">
        <v>9</v>
      </c>
      <c r="R1193" s="89"/>
      <c r="S1193" s="89"/>
      <c r="T1193" s="89"/>
      <c r="U1193" s="90"/>
      <c r="V1193" s="91"/>
      <c r="W1193" s="92"/>
      <c r="X1193" s="93"/>
      <c r="Y1193" s="92"/>
      <c r="Z1193" s="94"/>
      <c r="AA1193" s="94"/>
      <c r="AB1193" s="95"/>
      <c r="AC1193" s="298"/>
      <c r="AD1193" s="299"/>
      <c r="AF1193">
        <f t="shared" si="546"/>
        <v>0</v>
      </c>
      <c r="AG1193">
        <f t="shared" si="547"/>
        <v>60</v>
      </c>
      <c r="AH1193">
        <f t="shared" si="548"/>
        <v>60</v>
      </c>
      <c r="AI1193" s="20">
        <f>AI1189+1</f>
        <v>45636</v>
      </c>
      <c r="AJ1193" s="19"/>
      <c r="AK1193" s="19"/>
      <c r="AL1193" s="19"/>
      <c r="AM1193" s="19"/>
      <c r="AO1193">
        <f t="shared" si="543"/>
        <v>9</v>
      </c>
    </row>
    <row r="1194" spans="1:41" ht="18">
      <c r="A1194" s="384"/>
      <c r="B1194" s="215">
        <f ca="1">IF(_xlfn.ISOWEEKNUM($N$2)=A1189,1,0)</f>
        <v>0</v>
      </c>
      <c r="C1194" s="216">
        <f t="shared" si="544"/>
        <v>12</v>
      </c>
      <c r="D1194" s="216">
        <f>A1189</f>
        <v>50</v>
      </c>
      <c r="E1194" s="216">
        <f t="shared" si="545"/>
        <v>10</v>
      </c>
      <c r="F1194" s="217">
        <f>J1193</f>
        <v>45636</v>
      </c>
      <c r="G1194" s="216">
        <f t="shared" ca="1" si="541"/>
        <v>0</v>
      </c>
      <c r="H1194" s="218">
        <v>6</v>
      </c>
      <c r="I1194" s="219">
        <f>_xlfn.NUMBERVALUE(A1189&amp;0&amp;H1194)</f>
        <v>5006</v>
      </c>
      <c r="J1194" s="367"/>
      <c r="K1194" s="96"/>
      <c r="L1194" s="101"/>
      <c r="M1194" s="97"/>
      <c r="N1194" s="370"/>
      <c r="O1194" s="98"/>
      <c r="P1194" s="98"/>
      <c r="Q1194" s="99"/>
      <c r="R1194" s="89"/>
      <c r="S1194" s="89"/>
      <c r="T1194" s="89"/>
      <c r="U1194" s="90"/>
      <c r="V1194" s="91"/>
      <c r="W1194" s="92"/>
      <c r="X1194" s="93"/>
      <c r="Y1194" s="92"/>
      <c r="Z1194" s="94"/>
      <c r="AA1194" s="94"/>
      <c r="AB1194" s="95"/>
      <c r="AC1194" s="298"/>
      <c r="AD1194" s="299"/>
      <c r="AF1194">
        <f t="shared" si="546"/>
        <v>0</v>
      </c>
      <c r="AG1194">
        <f t="shared" si="547"/>
        <v>0</v>
      </c>
      <c r="AH1194">
        <f t="shared" si="548"/>
        <v>0</v>
      </c>
      <c r="AI1194" s="20" t="str">
        <f>UPPER(LEFT(TEXT(AI1193,"jjjj")))&amp;RIGHT(TEXT(AI1193,"jjjj"),LEN(TEXT(AI1193,"jjjj"))-1)</f>
        <v>Mardi</v>
      </c>
      <c r="AJ1194" s="155" t="str">
        <f>TEXT(AI1193,"jj")</f>
        <v>10</v>
      </c>
      <c r="AK1194" s="20" t="str">
        <f>UPPER(LEFT(TEXT(AI1193,"jjjj")))&amp;RIGHT(TEXT(AI1193,"jjjj"),LEN(TEXT(AI1193,"jjjj"))-1)</f>
        <v>Mardi</v>
      </c>
      <c r="AL1194" s="155">
        <f>DAY(AI1193)</f>
        <v>10</v>
      </c>
      <c r="AM1194" s="20" t="str">
        <f>UPPER(LEFT(TEXT(AI1193,"mmmm")))&amp;RIGHT(TEXT(AI1193,"mmmm"),LEN(TEXT(AI1193,"mmmm"))-1)</f>
        <v>Décembre</v>
      </c>
      <c r="AO1194">
        <f t="shared" si="543"/>
        <v>0</v>
      </c>
    </row>
    <row r="1195" spans="1:41" ht="18">
      <c r="A1195" s="384"/>
      <c r="B1195" s="215">
        <f ca="1">IF(_xlfn.ISOWEEKNUM($N$2)=A1189,1,0)</f>
        <v>0</v>
      </c>
      <c r="C1195" s="216">
        <f t="shared" si="544"/>
        <v>12</v>
      </c>
      <c r="D1195" s="216">
        <f>A1189</f>
        <v>50</v>
      </c>
      <c r="E1195" s="216">
        <f t="shared" si="545"/>
        <v>10</v>
      </c>
      <c r="F1195" s="217">
        <f>J1193</f>
        <v>45636</v>
      </c>
      <c r="G1195" s="216">
        <f t="shared" ca="1" si="541"/>
        <v>0</v>
      </c>
      <c r="H1195" s="218">
        <v>7</v>
      </c>
      <c r="I1195" s="219">
        <f>_xlfn.NUMBERVALUE(A1189&amp;0&amp;H1195)</f>
        <v>5007</v>
      </c>
      <c r="J1195" s="367"/>
      <c r="K1195" s="101"/>
      <c r="L1195" s="101"/>
      <c r="M1195" s="97"/>
      <c r="N1195" s="370"/>
      <c r="O1195" s="102"/>
      <c r="P1195" s="98"/>
      <c r="Q1195" s="88"/>
      <c r="R1195" s="100"/>
      <c r="S1195" s="100"/>
      <c r="T1195" s="100"/>
      <c r="U1195" s="90"/>
      <c r="V1195" s="91"/>
      <c r="W1195" s="92"/>
      <c r="X1195" s="93"/>
      <c r="Y1195" s="92"/>
      <c r="Z1195" s="94"/>
      <c r="AA1195" s="94"/>
      <c r="AB1195" s="95"/>
      <c r="AC1195" s="298"/>
      <c r="AD1195" s="299"/>
      <c r="AF1195">
        <f t="shared" si="546"/>
        <v>0</v>
      </c>
      <c r="AG1195">
        <f t="shared" si="547"/>
        <v>0</v>
      </c>
      <c r="AH1195">
        <f t="shared" si="548"/>
        <v>0</v>
      </c>
      <c r="AI1195" s="155"/>
      <c r="AJ1195" s="155"/>
      <c r="AK1195" s="155"/>
      <c r="AL1195" s="155"/>
      <c r="AM1195" s="155"/>
      <c r="AO1195">
        <f t="shared" si="543"/>
        <v>0</v>
      </c>
    </row>
    <row r="1196" spans="1:41" ht="18.75" thickBot="1">
      <c r="A1196" s="384"/>
      <c r="B1196" s="215">
        <f ca="1">IF(_xlfn.ISOWEEKNUM($N$2)=A1189,1,0)</f>
        <v>0</v>
      </c>
      <c r="C1196" s="216">
        <f t="shared" si="544"/>
        <v>12</v>
      </c>
      <c r="D1196" s="216">
        <f>A1189</f>
        <v>50</v>
      </c>
      <c r="E1196" s="216">
        <f t="shared" si="545"/>
        <v>10</v>
      </c>
      <c r="F1196" s="217">
        <f>J1193</f>
        <v>45636</v>
      </c>
      <c r="G1196" s="216">
        <f t="shared" ca="1" si="541"/>
        <v>0</v>
      </c>
      <c r="H1196" s="218">
        <v>8</v>
      </c>
      <c r="I1196" s="219">
        <f>_xlfn.NUMBERVALUE(A1189&amp;0&amp;H1196)</f>
        <v>5008</v>
      </c>
      <c r="J1196" s="368"/>
      <c r="K1196" s="103"/>
      <c r="L1196" s="103"/>
      <c r="M1196" s="104"/>
      <c r="N1196" s="371"/>
      <c r="O1196" s="105"/>
      <c r="P1196" s="105"/>
      <c r="Q1196" s="106"/>
      <c r="R1196" s="107"/>
      <c r="S1196" s="107"/>
      <c r="T1196" s="107"/>
      <c r="U1196" s="108"/>
      <c r="V1196" s="109"/>
      <c r="W1196" s="110"/>
      <c r="X1196" s="111"/>
      <c r="Y1196" s="110"/>
      <c r="Z1196" s="112"/>
      <c r="AA1196" s="112"/>
      <c r="AB1196" s="113"/>
      <c r="AC1196" s="300"/>
      <c r="AD1196" s="301"/>
      <c r="AF1196">
        <f t="shared" si="546"/>
        <v>0</v>
      </c>
      <c r="AG1196">
        <f t="shared" si="547"/>
        <v>0</v>
      </c>
      <c r="AH1196">
        <f t="shared" si="548"/>
        <v>0</v>
      </c>
      <c r="AI1196" s="155"/>
      <c r="AJ1196" s="155"/>
      <c r="AK1196" s="155"/>
      <c r="AL1196" s="155"/>
      <c r="AM1196" s="155"/>
      <c r="AO1196">
        <f t="shared" si="543"/>
        <v>0</v>
      </c>
    </row>
    <row r="1197" spans="1:41" ht="18" customHeight="1">
      <c r="A1197" s="384"/>
      <c r="B1197" s="215">
        <f ca="1">IF(_xlfn.ISOWEEKNUM($N$2)=A1189,1,0)</f>
        <v>0</v>
      </c>
      <c r="C1197" s="216">
        <f t="shared" si="544"/>
        <v>12</v>
      </c>
      <c r="D1197" s="216">
        <f>A1189</f>
        <v>50</v>
      </c>
      <c r="E1197" s="216">
        <f t="shared" si="545"/>
        <v>11</v>
      </c>
      <c r="F1197" s="217">
        <f>J1197</f>
        <v>45637</v>
      </c>
      <c r="G1197" s="216">
        <f t="shared" ca="1" si="541"/>
        <v>0</v>
      </c>
      <c r="H1197" s="218">
        <v>9</v>
      </c>
      <c r="I1197" s="219">
        <f>_xlfn.NUMBERVALUE(A1189&amp;0&amp;H1197)</f>
        <v>5009</v>
      </c>
      <c r="J1197" s="366">
        <f>J1193+1</f>
        <v>45637</v>
      </c>
      <c r="K1197" s="84" t="s">
        <v>136</v>
      </c>
      <c r="L1197" s="84" t="s">
        <v>169</v>
      </c>
      <c r="M1197" s="85">
        <v>23</v>
      </c>
      <c r="N1197" s="369" t="str">
        <f t="shared" ref="N1197" si="557">AK1198&amp;"
"&amp;AL1198&amp;"
"&amp;AM1198</f>
        <v>Mercredi
11
Décembre</v>
      </c>
      <c r="O1197" s="86">
        <v>7</v>
      </c>
      <c r="P1197" s="87">
        <v>17</v>
      </c>
      <c r="Q1197" s="88">
        <v>9</v>
      </c>
      <c r="R1197" s="89"/>
      <c r="S1197" s="89"/>
      <c r="T1197" s="89"/>
      <c r="U1197" s="90"/>
      <c r="V1197" s="91">
        <v>0</v>
      </c>
      <c r="W1197" s="92"/>
      <c r="X1197" s="93"/>
      <c r="Y1197" s="92"/>
      <c r="Z1197" s="94"/>
      <c r="AA1197" s="94"/>
      <c r="AB1197" s="95"/>
      <c r="AC1197" s="298"/>
      <c r="AD1197" s="299"/>
      <c r="AF1197">
        <f t="shared" si="546"/>
        <v>0</v>
      </c>
      <c r="AG1197">
        <f t="shared" si="547"/>
        <v>60</v>
      </c>
      <c r="AH1197">
        <f t="shared" si="548"/>
        <v>60</v>
      </c>
      <c r="AI1197" s="20">
        <f>AI1193+1</f>
        <v>45637</v>
      </c>
      <c r="AJ1197" s="155"/>
      <c r="AK1197" s="155"/>
      <c r="AL1197" s="155"/>
      <c r="AM1197" s="155"/>
      <c r="AO1197">
        <f t="shared" si="543"/>
        <v>9</v>
      </c>
    </row>
    <row r="1198" spans="1:41" ht="18">
      <c r="A1198" s="384"/>
      <c r="B1198" s="215">
        <f ca="1">IF(_xlfn.ISOWEEKNUM($N$2)=A1189,1,0)</f>
        <v>0</v>
      </c>
      <c r="C1198" s="216">
        <f t="shared" si="544"/>
        <v>12</v>
      </c>
      <c r="D1198" s="216">
        <f>A1189</f>
        <v>50</v>
      </c>
      <c r="E1198" s="216">
        <f t="shared" si="545"/>
        <v>11</v>
      </c>
      <c r="F1198" s="217">
        <f>J1197</f>
        <v>45637</v>
      </c>
      <c r="G1198" s="216">
        <f t="shared" ca="1" si="541"/>
        <v>0</v>
      </c>
      <c r="H1198" s="218">
        <v>10</v>
      </c>
      <c r="I1198" s="219">
        <f>_xlfn.NUMBERVALUE(A1189&amp;H1198)</f>
        <v>5010</v>
      </c>
      <c r="J1198" s="367"/>
      <c r="K1198" s="96"/>
      <c r="L1198" s="101"/>
      <c r="M1198" s="97"/>
      <c r="N1198" s="370"/>
      <c r="O1198" s="98"/>
      <c r="P1198" s="98"/>
      <c r="Q1198" s="99"/>
      <c r="R1198" s="89"/>
      <c r="S1198" s="89"/>
      <c r="T1198" s="89"/>
      <c r="U1198" s="114"/>
      <c r="V1198" s="115"/>
      <c r="W1198" s="116"/>
      <c r="X1198" s="117"/>
      <c r="Y1198" s="116"/>
      <c r="Z1198" s="94"/>
      <c r="AA1198" s="94"/>
      <c r="AB1198" s="118"/>
      <c r="AC1198" s="302"/>
      <c r="AD1198" s="303"/>
      <c r="AF1198">
        <f t="shared" si="546"/>
        <v>0</v>
      </c>
      <c r="AG1198">
        <f t="shared" si="547"/>
        <v>0</v>
      </c>
      <c r="AH1198">
        <f t="shared" si="548"/>
        <v>0</v>
      </c>
      <c r="AI1198" s="20" t="str">
        <f>UPPER(LEFT(TEXT(AI1197,"jjjj")))&amp;RIGHT(TEXT(AI1197,"jjjj"),LEN(TEXT(AI1197,"jjjj"))-1)</f>
        <v>Mercredi</v>
      </c>
      <c r="AJ1198" s="155" t="str">
        <f>TEXT(AI1197,"jj")</f>
        <v>11</v>
      </c>
      <c r="AK1198" s="20" t="str">
        <f>UPPER(LEFT(TEXT(AI1197,"jjjj")))&amp;RIGHT(TEXT(AI1197,"jjjj"),LEN(TEXT(AI1197,"jjjj"))-1)</f>
        <v>Mercredi</v>
      </c>
      <c r="AL1198" s="155">
        <f>DAY(AI1197)</f>
        <v>11</v>
      </c>
      <c r="AM1198" s="20" t="str">
        <f>UPPER(LEFT(TEXT(AI1197,"mmmm")))&amp;RIGHT(TEXT(AI1197,"mmmm"),LEN(TEXT(AI1197,"mmmm"))-1)</f>
        <v>Décembre</v>
      </c>
      <c r="AO1198">
        <f t="shared" si="543"/>
        <v>0</v>
      </c>
    </row>
    <row r="1199" spans="1:41" ht="18">
      <c r="A1199" s="384"/>
      <c r="B1199" s="215">
        <f ca="1">IF(_xlfn.ISOWEEKNUM($N$2)=A1189,1,0)</f>
        <v>0</v>
      </c>
      <c r="C1199" s="216">
        <f t="shared" si="544"/>
        <v>12</v>
      </c>
      <c r="D1199" s="216">
        <f>A1189</f>
        <v>50</v>
      </c>
      <c r="E1199" s="216">
        <f t="shared" si="545"/>
        <v>11</v>
      </c>
      <c r="F1199" s="217">
        <f>J1197</f>
        <v>45637</v>
      </c>
      <c r="G1199" s="216">
        <f t="shared" ca="1" si="541"/>
        <v>0</v>
      </c>
      <c r="H1199" s="218">
        <v>11</v>
      </c>
      <c r="I1199" s="219">
        <f>_xlfn.NUMBERVALUE(A1189&amp;H1199)</f>
        <v>5011</v>
      </c>
      <c r="J1199" s="367"/>
      <c r="K1199" s="101"/>
      <c r="L1199" s="101"/>
      <c r="M1199" s="97"/>
      <c r="N1199" s="370"/>
      <c r="O1199" s="102"/>
      <c r="P1199" s="98"/>
      <c r="Q1199" s="88"/>
      <c r="R1199" s="100"/>
      <c r="S1199" s="100"/>
      <c r="T1199" s="100"/>
      <c r="U1199" s="119"/>
      <c r="V1199" s="120"/>
      <c r="W1199" s="121"/>
      <c r="X1199" s="122"/>
      <c r="Y1199" s="121"/>
      <c r="Z1199" s="94"/>
      <c r="AA1199" s="94"/>
      <c r="AB1199" s="123"/>
      <c r="AC1199" s="304"/>
      <c r="AD1199" s="305"/>
      <c r="AF1199">
        <f t="shared" si="546"/>
        <v>0</v>
      </c>
      <c r="AG1199">
        <f t="shared" si="547"/>
        <v>0</v>
      </c>
      <c r="AH1199">
        <f t="shared" si="548"/>
        <v>0</v>
      </c>
      <c r="AI1199" s="155"/>
      <c r="AJ1199" s="155"/>
      <c r="AK1199" s="155"/>
      <c r="AL1199" s="155"/>
      <c r="AM1199" s="155"/>
      <c r="AO1199">
        <f t="shared" si="543"/>
        <v>0</v>
      </c>
    </row>
    <row r="1200" spans="1:41" ht="18.75" thickBot="1">
      <c r="A1200" s="384"/>
      <c r="B1200" s="215">
        <f ca="1">IF(_xlfn.ISOWEEKNUM($N$2)=A1189,1,0)</f>
        <v>0</v>
      </c>
      <c r="C1200" s="216">
        <f t="shared" si="544"/>
        <v>12</v>
      </c>
      <c r="D1200" s="216">
        <f>A1189</f>
        <v>50</v>
      </c>
      <c r="E1200" s="216">
        <f t="shared" si="545"/>
        <v>11</v>
      </c>
      <c r="F1200" s="217">
        <f>J1197</f>
        <v>45637</v>
      </c>
      <c r="G1200" s="216">
        <f t="shared" ca="1" si="541"/>
        <v>0</v>
      </c>
      <c r="H1200" s="218">
        <v>12</v>
      </c>
      <c r="I1200" s="219">
        <f>_xlfn.NUMBERVALUE(A1189&amp;H1200)</f>
        <v>5012</v>
      </c>
      <c r="J1200" s="368"/>
      <c r="K1200" s="103"/>
      <c r="L1200" s="103"/>
      <c r="M1200" s="104"/>
      <c r="N1200" s="371"/>
      <c r="O1200" s="105"/>
      <c r="P1200" s="105"/>
      <c r="Q1200" s="106"/>
      <c r="R1200" s="107"/>
      <c r="S1200" s="107"/>
      <c r="T1200" s="107"/>
      <c r="U1200" s="124"/>
      <c r="V1200" s="125"/>
      <c r="W1200" s="126"/>
      <c r="X1200" s="127"/>
      <c r="Y1200" s="126"/>
      <c r="Z1200" s="112"/>
      <c r="AA1200" s="112"/>
      <c r="AB1200" s="128"/>
      <c r="AC1200" s="306"/>
      <c r="AD1200" s="307"/>
      <c r="AF1200">
        <f t="shared" si="546"/>
        <v>0</v>
      </c>
      <c r="AG1200">
        <f t="shared" si="547"/>
        <v>0</v>
      </c>
      <c r="AH1200">
        <f t="shared" si="548"/>
        <v>0</v>
      </c>
      <c r="AI1200" s="155"/>
      <c r="AJ1200" s="155"/>
      <c r="AK1200" s="155"/>
      <c r="AL1200" s="155"/>
      <c r="AM1200" s="155"/>
      <c r="AO1200">
        <f t="shared" si="543"/>
        <v>0</v>
      </c>
    </row>
    <row r="1201" spans="1:41" ht="18" customHeight="1">
      <c r="A1201" s="384"/>
      <c r="B1201" s="215">
        <f ca="1">IF(_xlfn.ISOWEEKNUM($N$2)=A1189,1,0)</f>
        <v>0</v>
      </c>
      <c r="C1201" s="216">
        <f t="shared" si="544"/>
        <v>12</v>
      </c>
      <c r="D1201" s="216">
        <f>A1189</f>
        <v>50</v>
      </c>
      <c r="E1201" s="216">
        <f t="shared" si="545"/>
        <v>12</v>
      </c>
      <c r="F1201" s="217">
        <f>J1201</f>
        <v>45638</v>
      </c>
      <c r="G1201" s="216">
        <f t="shared" ca="1" si="541"/>
        <v>0</v>
      </c>
      <c r="H1201" s="218">
        <v>13</v>
      </c>
      <c r="I1201" s="219">
        <f>_xlfn.NUMBERVALUE(A1189&amp;H1201)</f>
        <v>5013</v>
      </c>
      <c r="J1201" s="366">
        <f>J1197+1</f>
        <v>45638</v>
      </c>
      <c r="K1201" s="84" t="s">
        <v>136</v>
      </c>
      <c r="L1201" s="84" t="s">
        <v>169</v>
      </c>
      <c r="M1201" s="85">
        <v>23</v>
      </c>
      <c r="N1201" s="369" t="str">
        <f t="shared" ref="N1201" si="558">AK1202&amp;"
"&amp;AL1202&amp;"
"&amp;AM1202</f>
        <v>Jeudi
12
Décembre</v>
      </c>
      <c r="O1201" s="86">
        <v>7</v>
      </c>
      <c r="P1201" s="87">
        <v>17</v>
      </c>
      <c r="Q1201" s="88">
        <v>9</v>
      </c>
      <c r="R1201" s="89"/>
      <c r="S1201" s="89"/>
      <c r="T1201" s="89"/>
      <c r="U1201" s="90"/>
      <c r="V1201" s="91"/>
      <c r="W1201" s="92"/>
      <c r="X1201" s="93"/>
      <c r="Y1201" s="92"/>
      <c r="Z1201" s="94"/>
      <c r="AA1201" s="94"/>
      <c r="AB1201" s="95"/>
      <c r="AC1201" s="298"/>
      <c r="AD1201" s="308"/>
      <c r="AF1201">
        <f t="shared" si="546"/>
        <v>0</v>
      </c>
      <c r="AG1201">
        <f t="shared" si="547"/>
        <v>60</v>
      </c>
      <c r="AH1201">
        <f t="shared" si="548"/>
        <v>60</v>
      </c>
      <c r="AI1201" s="20">
        <f>AI1197+1</f>
        <v>45638</v>
      </c>
      <c r="AJ1201" s="155"/>
      <c r="AK1201" s="155"/>
      <c r="AL1201" s="155"/>
      <c r="AM1201" s="155"/>
      <c r="AO1201">
        <f t="shared" si="543"/>
        <v>9</v>
      </c>
    </row>
    <row r="1202" spans="1:41" ht="18">
      <c r="A1202" s="384"/>
      <c r="B1202" s="215">
        <f ca="1">IF(_xlfn.ISOWEEKNUM($N$2)=A1189,1,0)</f>
        <v>0</v>
      </c>
      <c r="C1202" s="216">
        <f t="shared" si="544"/>
        <v>12</v>
      </c>
      <c r="D1202" s="216">
        <f>A1189</f>
        <v>50</v>
      </c>
      <c r="E1202" s="216">
        <f t="shared" si="545"/>
        <v>12</v>
      </c>
      <c r="F1202" s="217">
        <f>J1201</f>
        <v>45638</v>
      </c>
      <c r="G1202" s="216">
        <f t="shared" ca="1" si="541"/>
        <v>0</v>
      </c>
      <c r="H1202" s="218">
        <v>14</v>
      </c>
      <c r="I1202" s="219">
        <f>_xlfn.NUMBERVALUE(A1189&amp;H1202)</f>
        <v>5014</v>
      </c>
      <c r="J1202" s="367"/>
      <c r="K1202" s="96"/>
      <c r="L1202" s="101"/>
      <c r="M1202" s="97"/>
      <c r="N1202" s="370"/>
      <c r="O1202" s="98"/>
      <c r="P1202" s="98"/>
      <c r="Q1202" s="99"/>
      <c r="R1202" s="89"/>
      <c r="S1202" s="89"/>
      <c r="T1202" s="89"/>
      <c r="U1202" s="114"/>
      <c r="V1202" s="115"/>
      <c r="W1202" s="116"/>
      <c r="X1202" s="117"/>
      <c r="Y1202" s="116"/>
      <c r="Z1202" s="94"/>
      <c r="AA1202" s="94"/>
      <c r="AB1202" s="118"/>
      <c r="AC1202" s="302"/>
      <c r="AD1202" s="303"/>
      <c r="AF1202">
        <f t="shared" si="546"/>
        <v>0</v>
      </c>
      <c r="AG1202">
        <f t="shared" si="547"/>
        <v>0</v>
      </c>
      <c r="AH1202">
        <f t="shared" si="548"/>
        <v>0</v>
      </c>
      <c r="AI1202" s="20" t="str">
        <f>UPPER(LEFT(TEXT(AI1201,"jjjj")))&amp;RIGHT(TEXT(AI1201,"jjjj"),LEN(TEXT(AI1201,"jjjj"))-1)</f>
        <v>Jeudi</v>
      </c>
      <c r="AJ1202" s="155" t="str">
        <f>TEXT(AI1201,"jj")</f>
        <v>12</v>
      </c>
      <c r="AK1202" s="20" t="str">
        <f>UPPER(LEFT(TEXT(AI1201,"jjjj")))&amp;RIGHT(TEXT(AI1201,"jjjj"),LEN(TEXT(AI1201,"jjjj"))-1)</f>
        <v>Jeudi</v>
      </c>
      <c r="AL1202" s="155">
        <f>DAY(AI1201)</f>
        <v>12</v>
      </c>
      <c r="AM1202" s="20" t="str">
        <f>UPPER(LEFT(TEXT(AI1201,"mmmm")))&amp;RIGHT(TEXT(AI1201,"mmmm"),LEN(TEXT(AI1201,"mmmm"))-1)</f>
        <v>Décembre</v>
      </c>
      <c r="AO1202">
        <f t="shared" si="543"/>
        <v>0</v>
      </c>
    </row>
    <row r="1203" spans="1:41" ht="18">
      <c r="A1203" s="384"/>
      <c r="B1203" s="215">
        <f ca="1">IF(_xlfn.ISOWEEKNUM($N$2)=A1189,1,0)</f>
        <v>0</v>
      </c>
      <c r="C1203" s="216">
        <f t="shared" si="544"/>
        <v>12</v>
      </c>
      <c r="D1203" s="216">
        <f>A1189</f>
        <v>50</v>
      </c>
      <c r="E1203" s="216">
        <f t="shared" si="545"/>
        <v>12</v>
      </c>
      <c r="F1203" s="217">
        <f>J1201</f>
        <v>45638</v>
      </c>
      <c r="G1203" s="216">
        <f t="shared" ca="1" si="541"/>
        <v>0</v>
      </c>
      <c r="H1203" s="218">
        <v>15</v>
      </c>
      <c r="I1203" s="219">
        <f>_xlfn.NUMBERVALUE(A1189&amp;H1203)</f>
        <v>5015</v>
      </c>
      <c r="J1203" s="367"/>
      <c r="K1203" s="101"/>
      <c r="L1203" s="101"/>
      <c r="M1203" s="97"/>
      <c r="N1203" s="370"/>
      <c r="O1203" s="102"/>
      <c r="P1203" s="98"/>
      <c r="Q1203" s="88"/>
      <c r="R1203" s="100"/>
      <c r="S1203" s="100"/>
      <c r="T1203" s="100"/>
      <c r="U1203" s="119"/>
      <c r="V1203" s="120"/>
      <c r="W1203" s="121"/>
      <c r="X1203" s="122"/>
      <c r="Y1203" s="121"/>
      <c r="Z1203" s="94"/>
      <c r="AA1203" s="94"/>
      <c r="AB1203" s="123"/>
      <c r="AC1203" s="304"/>
      <c r="AD1203" s="305"/>
      <c r="AF1203">
        <f t="shared" si="546"/>
        <v>0</v>
      </c>
      <c r="AG1203">
        <f t="shared" si="547"/>
        <v>0</v>
      </c>
      <c r="AH1203">
        <f t="shared" si="548"/>
        <v>0</v>
      </c>
      <c r="AI1203" s="155"/>
      <c r="AJ1203" s="155"/>
      <c r="AK1203" s="155"/>
      <c r="AL1203" s="155"/>
      <c r="AM1203" s="155"/>
      <c r="AO1203">
        <f t="shared" si="543"/>
        <v>0</v>
      </c>
    </row>
    <row r="1204" spans="1:41" ht="18.75" thickBot="1">
      <c r="A1204" s="384"/>
      <c r="B1204" s="215">
        <f ca="1">IF(_xlfn.ISOWEEKNUM($N$2)=A1189,1,0)</f>
        <v>0</v>
      </c>
      <c r="C1204" s="216">
        <f t="shared" si="544"/>
        <v>12</v>
      </c>
      <c r="D1204" s="216">
        <f>A1189</f>
        <v>50</v>
      </c>
      <c r="E1204" s="216">
        <f t="shared" si="545"/>
        <v>12</v>
      </c>
      <c r="F1204" s="217">
        <f>J1201</f>
        <v>45638</v>
      </c>
      <c r="G1204" s="216">
        <f t="shared" ca="1" si="541"/>
        <v>0</v>
      </c>
      <c r="H1204" s="218">
        <v>16</v>
      </c>
      <c r="I1204" s="219">
        <f>_xlfn.NUMBERVALUE(A1189&amp;H1204)</f>
        <v>5016</v>
      </c>
      <c r="J1204" s="368"/>
      <c r="K1204" s="103"/>
      <c r="L1204" s="103"/>
      <c r="M1204" s="104"/>
      <c r="N1204" s="371"/>
      <c r="O1204" s="105"/>
      <c r="P1204" s="105"/>
      <c r="Q1204" s="106"/>
      <c r="R1204" s="107"/>
      <c r="S1204" s="107"/>
      <c r="T1204" s="107"/>
      <c r="U1204" s="124"/>
      <c r="V1204" s="125"/>
      <c r="W1204" s="126"/>
      <c r="X1204" s="127"/>
      <c r="Y1204" s="126"/>
      <c r="Z1204" s="112"/>
      <c r="AA1204" s="112"/>
      <c r="AB1204" s="128"/>
      <c r="AC1204" s="306"/>
      <c r="AD1204" s="307"/>
      <c r="AF1204">
        <f t="shared" si="546"/>
        <v>0</v>
      </c>
      <c r="AG1204">
        <f t="shared" si="547"/>
        <v>0</v>
      </c>
      <c r="AH1204">
        <f t="shared" si="548"/>
        <v>0</v>
      </c>
      <c r="AI1204" s="155"/>
      <c r="AJ1204" s="155"/>
      <c r="AK1204" s="155"/>
      <c r="AL1204" s="155"/>
      <c r="AM1204" s="155"/>
      <c r="AO1204">
        <f t="shared" si="543"/>
        <v>0</v>
      </c>
    </row>
    <row r="1205" spans="1:41" ht="18" customHeight="1">
      <c r="A1205" s="384"/>
      <c r="B1205" s="215">
        <f ca="1">IF(_xlfn.ISOWEEKNUM($N$2)=A1189,1,0)</f>
        <v>0</v>
      </c>
      <c r="C1205" s="216">
        <f t="shared" si="544"/>
        <v>12</v>
      </c>
      <c r="D1205" s="216">
        <f>A1189</f>
        <v>50</v>
      </c>
      <c r="E1205" s="216">
        <f t="shared" si="545"/>
        <v>13</v>
      </c>
      <c r="F1205" s="217">
        <f>J1205</f>
        <v>45639</v>
      </c>
      <c r="G1205" s="216">
        <f t="shared" ca="1" si="541"/>
        <v>0</v>
      </c>
      <c r="H1205" s="218">
        <v>17</v>
      </c>
      <c r="I1205" s="219">
        <f>_xlfn.NUMBERVALUE(A1189&amp;H1205)</f>
        <v>5017</v>
      </c>
      <c r="J1205" s="366">
        <f>J1201+1</f>
        <v>45639</v>
      </c>
      <c r="K1205" s="84" t="s">
        <v>136</v>
      </c>
      <c r="L1205" s="84" t="s">
        <v>169</v>
      </c>
      <c r="M1205" s="85">
        <v>23</v>
      </c>
      <c r="N1205" s="369" t="str">
        <f t="shared" ref="N1205" si="559">AK1206&amp;"
"&amp;AL1206&amp;"
"&amp;AM1206</f>
        <v>Vendredi
13
Décembre</v>
      </c>
      <c r="O1205" s="86">
        <v>8</v>
      </c>
      <c r="P1205" s="87">
        <v>11</v>
      </c>
      <c r="Q1205" s="88">
        <v>3</v>
      </c>
      <c r="R1205" s="89"/>
      <c r="S1205" s="89"/>
      <c r="T1205" s="89"/>
      <c r="U1205" s="90"/>
      <c r="V1205" s="91"/>
      <c r="W1205" s="92"/>
      <c r="X1205" s="93"/>
      <c r="Y1205" s="92"/>
      <c r="Z1205" s="94"/>
      <c r="AA1205" s="94"/>
      <c r="AB1205" s="95"/>
      <c r="AC1205" s="309"/>
      <c r="AD1205" s="308"/>
      <c r="AF1205">
        <f t="shared" si="546"/>
        <v>0</v>
      </c>
      <c r="AG1205">
        <f t="shared" si="547"/>
        <v>60</v>
      </c>
      <c r="AH1205">
        <f t="shared" si="548"/>
        <v>60</v>
      </c>
      <c r="AI1205" s="20">
        <f>AI1201+1</f>
        <v>45639</v>
      </c>
      <c r="AJ1205" s="155"/>
      <c r="AK1205" s="155"/>
      <c r="AL1205" s="155"/>
      <c r="AM1205" s="155"/>
      <c r="AO1205">
        <f t="shared" si="543"/>
        <v>3</v>
      </c>
    </row>
    <row r="1206" spans="1:41" ht="18">
      <c r="A1206" s="384"/>
      <c r="B1206" s="215">
        <f ca="1">IF(_xlfn.ISOWEEKNUM($N$2)=A1189,1,0)</f>
        <v>0</v>
      </c>
      <c r="C1206" s="216">
        <f t="shared" si="544"/>
        <v>12</v>
      </c>
      <c r="D1206" s="216">
        <f>A1189</f>
        <v>50</v>
      </c>
      <c r="E1206" s="216">
        <f t="shared" si="545"/>
        <v>13</v>
      </c>
      <c r="F1206" s="217">
        <f>J1205</f>
        <v>45639</v>
      </c>
      <c r="G1206" s="216">
        <f t="shared" ca="1" si="541"/>
        <v>0</v>
      </c>
      <c r="H1206" s="218">
        <v>18</v>
      </c>
      <c r="I1206" s="219">
        <f>_xlfn.NUMBERVALUE(A1189&amp;H1206)</f>
        <v>5018</v>
      </c>
      <c r="J1206" s="367"/>
      <c r="K1206" s="96"/>
      <c r="L1206" s="101"/>
      <c r="M1206" s="97"/>
      <c r="N1206" s="370"/>
      <c r="O1206" s="98"/>
      <c r="P1206" s="98"/>
      <c r="Q1206" s="99"/>
      <c r="R1206" s="89"/>
      <c r="S1206" s="89"/>
      <c r="T1206" s="89"/>
      <c r="U1206" s="114"/>
      <c r="V1206" s="115"/>
      <c r="W1206" s="116"/>
      <c r="X1206" s="117"/>
      <c r="Y1206" s="116"/>
      <c r="Z1206" s="94"/>
      <c r="AA1206" s="94"/>
      <c r="AB1206" s="118"/>
      <c r="AC1206" s="298"/>
      <c r="AD1206" s="303"/>
      <c r="AF1206">
        <f t="shared" si="546"/>
        <v>0</v>
      </c>
      <c r="AG1206">
        <f t="shared" si="547"/>
        <v>0</v>
      </c>
      <c r="AH1206">
        <f t="shared" si="548"/>
        <v>0</v>
      </c>
      <c r="AI1206" s="20" t="str">
        <f>UPPER(LEFT(TEXT(AI1205,"jjjj")))&amp;RIGHT(TEXT(AI1205,"jjjj"),LEN(TEXT(AI1205,"jjjj"))-1)</f>
        <v>Vendredi</v>
      </c>
      <c r="AJ1206" s="155" t="str">
        <f>TEXT(AI1205,"jj")</f>
        <v>13</v>
      </c>
      <c r="AK1206" s="20" t="str">
        <f>UPPER(LEFT(TEXT(AI1205,"jjjj")))&amp;RIGHT(TEXT(AI1205,"jjjj"),LEN(TEXT(AI1205,"jjjj"))-1)</f>
        <v>Vendredi</v>
      </c>
      <c r="AL1206" s="155">
        <f>DAY(AI1205)</f>
        <v>13</v>
      </c>
      <c r="AM1206" s="20" t="str">
        <f>UPPER(LEFT(TEXT(AI1205,"mmmm")))&amp;RIGHT(TEXT(AI1205,"mmmm"),LEN(TEXT(AI1205,"mmmm"))-1)</f>
        <v>Décembre</v>
      </c>
      <c r="AO1206">
        <f t="shared" si="543"/>
        <v>0</v>
      </c>
    </row>
    <row r="1207" spans="1:41" ht="18">
      <c r="A1207" s="384"/>
      <c r="B1207" s="215">
        <f ca="1">IF(_xlfn.ISOWEEKNUM($N$2)=A1189,1,0)</f>
        <v>0</v>
      </c>
      <c r="C1207" s="216">
        <f t="shared" si="544"/>
        <v>12</v>
      </c>
      <c r="D1207" s="216">
        <f>A1189</f>
        <v>50</v>
      </c>
      <c r="E1207" s="216">
        <f t="shared" si="545"/>
        <v>13</v>
      </c>
      <c r="F1207" s="217">
        <f>J1205</f>
        <v>45639</v>
      </c>
      <c r="G1207" s="216">
        <f t="shared" ca="1" si="541"/>
        <v>0</v>
      </c>
      <c r="H1207" s="218">
        <v>19</v>
      </c>
      <c r="I1207" s="219">
        <f>_xlfn.NUMBERVALUE(A1189&amp;H1207)</f>
        <v>5019</v>
      </c>
      <c r="J1207" s="367"/>
      <c r="K1207" s="101"/>
      <c r="L1207" s="101"/>
      <c r="M1207" s="97"/>
      <c r="N1207" s="370"/>
      <c r="O1207" s="102"/>
      <c r="P1207" s="98"/>
      <c r="Q1207" s="88"/>
      <c r="R1207" s="100"/>
      <c r="S1207" s="100"/>
      <c r="T1207" s="100"/>
      <c r="U1207" s="119"/>
      <c r="V1207" s="120"/>
      <c r="W1207" s="121"/>
      <c r="X1207" s="122"/>
      <c r="Y1207" s="121"/>
      <c r="Z1207" s="94"/>
      <c r="AA1207" s="94"/>
      <c r="AB1207" s="123"/>
      <c r="AC1207" s="304"/>
      <c r="AD1207" s="305"/>
      <c r="AF1207">
        <f t="shared" si="546"/>
        <v>0</v>
      </c>
      <c r="AG1207">
        <f t="shared" si="547"/>
        <v>0</v>
      </c>
      <c r="AH1207">
        <f t="shared" si="548"/>
        <v>0</v>
      </c>
      <c r="AI1207" s="155"/>
      <c r="AJ1207" s="155"/>
      <c r="AK1207" s="155"/>
      <c r="AL1207" s="155"/>
      <c r="AM1207" s="155"/>
      <c r="AO1207">
        <f t="shared" si="543"/>
        <v>0</v>
      </c>
    </row>
    <row r="1208" spans="1:41" ht="18.75" thickBot="1">
      <c r="A1208" s="384"/>
      <c r="B1208" s="215">
        <f ca="1">IF(_xlfn.ISOWEEKNUM($N$2)=A1189,1,0)</f>
        <v>0</v>
      </c>
      <c r="C1208" s="216">
        <f t="shared" si="544"/>
        <v>12</v>
      </c>
      <c r="D1208" s="216">
        <f>A1189</f>
        <v>50</v>
      </c>
      <c r="E1208" s="216">
        <f t="shared" si="545"/>
        <v>13</v>
      </c>
      <c r="F1208" s="217">
        <f>J1205</f>
        <v>45639</v>
      </c>
      <c r="G1208" s="216">
        <f t="shared" ca="1" si="541"/>
        <v>0</v>
      </c>
      <c r="H1208" s="218">
        <v>20</v>
      </c>
      <c r="I1208" s="219">
        <f>_xlfn.NUMBERVALUE(A1189&amp;H1208)</f>
        <v>5020</v>
      </c>
      <c r="J1208" s="368"/>
      <c r="K1208" s="103"/>
      <c r="L1208" s="103"/>
      <c r="M1208" s="104"/>
      <c r="N1208" s="371"/>
      <c r="O1208" s="105"/>
      <c r="P1208" s="105"/>
      <c r="Q1208" s="106"/>
      <c r="R1208" s="107"/>
      <c r="S1208" s="107"/>
      <c r="T1208" s="107"/>
      <c r="U1208" s="124"/>
      <c r="V1208" s="125"/>
      <c r="W1208" s="126"/>
      <c r="X1208" s="127"/>
      <c r="Y1208" s="126"/>
      <c r="Z1208" s="112"/>
      <c r="AA1208" s="112"/>
      <c r="AB1208" s="128"/>
      <c r="AC1208" s="306"/>
      <c r="AD1208" s="307"/>
      <c r="AF1208">
        <f t="shared" si="546"/>
        <v>0</v>
      </c>
      <c r="AG1208">
        <f t="shared" si="547"/>
        <v>0</v>
      </c>
      <c r="AH1208">
        <f t="shared" si="548"/>
        <v>0</v>
      </c>
      <c r="AI1208" s="155"/>
      <c r="AJ1208" s="155"/>
      <c r="AK1208" s="155"/>
      <c r="AL1208" s="155"/>
      <c r="AM1208" s="155"/>
      <c r="AO1208">
        <f t="shared" si="543"/>
        <v>0</v>
      </c>
    </row>
    <row r="1209" spans="1:41" ht="18" customHeight="1">
      <c r="A1209" s="384"/>
      <c r="B1209" s="215">
        <f ca="1">IF(_xlfn.ISOWEEKNUM($N$2)=A1189,1,0)</f>
        <v>0</v>
      </c>
      <c r="C1209" s="216">
        <f t="shared" si="544"/>
        <v>12</v>
      </c>
      <c r="D1209" s="216">
        <f>A1189</f>
        <v>50</v>
      </c>
      <c r="E1209" s="216">
        <f t="shared" si="545"/>
        <v>14</v>
      </c>
      <c r="F1209" s="217">
        <f>J1209</f>
        <v>45640</v>
      </c>
      <c r="G1209" s="216">
        <f t="shared" ca="1" si="541"/>
        <v>0</v>
      </c>
      <c r="H1209" s="218">
        <v>21</v>
      </c>
      <c r="I1209" s="219">
        <f>_xlfn.NUMBERVALUE(A1189&amp;H1209)</f>
        <v>5021</v>
      </c>
      <c r="J1209" s="372">
        <f>J1205+1</f>
        <v>45640</v>
      </c>
      <c r="K1209" s="52"/>
      <c r="L1209" s="53"/>
      <c r="M1209" s="54"/>
      <c r="N1209" s="374" t="str">
        <f t="shared" ref="N1209" si="560">AK1210&amp;"
"&amp;AL1210&amp;"
"&amp;AM1210</f>
        <v>Samedi
14
Décembre</v>
      </c>
      <c r="O1209" s="55"/>
      <c r="P1209" s="56"/>
      <c r="Q1209" s="57"/>
      <c r="R1209" s="58"/>
      <c r="S1209" s="58"/>
      <c r="T1209" s="58"/>
      <c r="U1209" s="59"/>
      <c r="V1209" s="60"/>
      <c r="W1209" s="61"/>
      <c r="X1209" s="62"/>
      <c r="Y1209" s="61"/>
      <c r="Z1209" s="63"/>
      <c r="AA1209" s="63"/>
      <c r="AB1209" s="64"/>
      <c r="AC1209" s="310"/>
      <c r="AD1209" s="311"/>
      <c r="AF1209">
        <f t="shared" si="546"/>
        <v>0</v>
      </c>
      <c r="AG1209">
        <f t="shared" si="547"/>
        <v>0</v>
      </c>
      <c r="AH1209">
        <f t="shared" si="548"/>
        <v>0</v>
      </c>
      <c r="AI1209" s="20">
        <f>AI1205+1</f>
        <v>45640</v>
      </c>
      <c r="AJ1209" s="155"/>
      <c r="AK1209" s="155"/>
      <c r="AL1209" s="155"/>
      <c r="AM1209" s="155"/>
      <c r="AO1209">
        <f t="shared" si="543"/>
        <v>0</v>
      </c>
    </row>
    <row r="1210" spans="1:41" ht="18.75" thickBot="1">
      <c r="A1210" s="384"/>
      <c r="B1210" s="215">
        <f ca="1">IF(_xlfn.ISOWEEKNUM($N$2)=A1189,1,0)</f>
        <v>0</v>
      </c>
      <c r="C1210" s="216">
        <f t="shared" si="544"/>
        <v>12</v>
      </c>
      <c r="D1210" s="216">
        <f>A1189</f>
        <v>50</v>
      </c>
      <c r="E1210" s="216">
        <f t="shared" si="545"/>
        <v>14</v>
      </c>
      <c r="F1210" s="217">
        <f>J1209</f>
        <v>45640</v>
      </c>
      <c r="G1210" s="216">
        <f t="shared" ca="1" si="541"/>
        <v>0</v>
      </c>
      <c r="H1210" s="218">
        <v>22</v>
      </c>
      <c r="I1210" s="219">
        <f>_xlfn.NUMBERVALUE(A1189&amp;H1210)</f>
        <v>5022</v>
      </c>
      <c r="J1210" s="373"/>
      <c r="K1210" s="53"/>
      <c r="L1210" s="53"/>
      <c r="M1210" s="65"/>
      <c r="N1210" s="375"/>
      <c r="O1210" s="66"/>
      <c r="P1210" s="66"/>
      <c r="Q1210" s="67"/>
      <c r="R1210" s="68"/>
      <c r="S1210" s="68"/>
      <c r="T1210" s="68"/>
      <c r="U1210" s="69"/>
      <c r="V1210" s="70"/>
      <c r="W1210" s="71"/>
      <c r="X1210" s="72"/>
      <c r="Y1210" s="71"/>
      <c r="Z1210" s="73"/>
      <c r="AA1210" s="73"/>
      <c r="AB1210" s="74"/>
      <c r="AC1210" s="312"/>
      <c r="AD1210" s="313"/>
      <c r="AF1210">
        <f t="shared" si="546"/>
        <v>0</v>
      </c>
      <c r="AG1210">
        <f t="shared" si="547"/>
        <v>0</v>
      </c>
      <c r="AH1210">
        <f t="shared" si="548"/>
        <v>0</v>
      </c>
      <c r="AI1210" s="20" t="str">
        <f>UPPER(LEFT(TEXT(AI1209,"jjjj")))&amp;RIGHT(TEXT(AI1209,"jjjj"),LEN(TEXT(AI1209,"jjjj"))-1)</f>
        <v>Samedi</v>
      </c>
      <c r="AJ1210" s="155" t="str">
        <f>TEXT(AI1209,"jj")</f>
        <v>14</v>
      </c>
      <c r="AK1210" s="20" t="str">
        <f>UPPER(LEFT(TEXT(AI1209,"jjjj")))&amp;RIGHT(TEXT(AI1209,"jjjj"),LEN(TEXT(AI1209,"jjjj"))-1)</f>
        <v>Samedi</v>
      </c>
      <c r="AL1210" s="155">
        <f>DAY(AI1209)</f>
        <v>14</v>
      </c>
      <c r="AM1210" s="20" t="str">
        <f>UPPER(LEFT(TEXT(AI1209,"mmmm")))&amp;RIGHT(TEXT(AI1209,"mmmm"),LEN(TEXT(AI1209,"mmmm"))-1)</f>
        <v>Décembre</v>
      </c>
      <c r="AO1210">
        <f t="shared" si="543"/>
        <v>0</v>
      </c>
    </row>
    <row r="1211" spans="1:41" ht="18" customHeight="1">
      <c r="A1211" s="384"/>
      <c r="B1211" s="215">
        <f ca="1">IF(_xlfn.ISOWEEKNUM($N$2)=A1189,1,0)</f>
        <v>0</v>
      </c>
      <c r="C1211" s="216">
        <f t="shared" si="544"/>
        <v>12</v>
      </c>
      <c r="D1211" s="216">
        <f>A1189</f>
        <v>50</v>
      </c>
      <c r="E1211" s="216">
        <f t="shared" si="545"/>
        <v>15</v>
      </c>
      <c r="F1211" s="217">
        <f>J1211</f>
        <v>45641</v>
      </c>
      <c r="G1211" s="216">
        <f t="shared" ca="1" si="541"/>
        <v>0</v>
      </c>
      <c r="H1211" s="218">
        <v>23</v>
      </c>
      <c r="I1211" s="219">
        <f>_xlfn.NUMBERVALUE(A1189&amp;H1211)</f>
        <v>5023</v>
      </c>
      <c r="J1211" s="372">
        <f>J1209+1</f>
        <v>45641</v>
      </c>
      <c r="K1211" s="75"/>
      <c r="L1211" s="75"/>
      <c r="M1211" s="54"/>
      <c r="N1211" s="374" t="str">
        <f t="shared" ref="N1211" si="561">AK1212&amp;"
"&amp;AL1212&amp;"
"&amp;AM1212</f>
        <v>Dimanche
15
Décembre</v>
      </c>
      <c r="O1211" s="76"/>
      <c r="P1211" s="77"/>
      <c r="Q1211" s="78"/>
      <c r="R1211" s="79"/>
      <c r="S1211" s="79"/>
      <c r="T1211" s="79"/>
      <c r="U1211" s="80"/>
      <c r="V1211" s="81"/>
      <c r="W1211" s="81"/>
      <c r="X1211" s="82"/>
      <c r="Y1211" s="81"/>
      <c r="Z1211" s="81"/>
      <c r="AA1211" s="81"/>
      <c r="AB1211" s="83"/>
      <c r="AC1211" s="314"/>
      <c r="AD1211" s="315"/>
      <c r="AF1211">
        <f t="shared" si="546"/>
        <v>0</v>
      </c>
      <c r="AG1211">
        <f t="shared" si="547"/>
        <v>0</v>
      </c>
      <c r="AH1211">
        <f t="shared" si="548"/>
        <v>0</v>
      </c>
      <c r="AI1211" s="20">
        <f>AI1209+1</f>
        <v>45641</v>
      </c>
      <c r="AJ1211" s="155"/>
      <c r="AK1211" s="155"/>
      <c r="AL1211" s="155"/>
      <c r="AM1211" s="155"/>
      <c r="AO1211">
        <f t="shared" si="543"/>
        <v>0</v>
      </c>
    </row>
    <row r="1212" spans="1:41" ht="18.75" thickBot="1">
      <c r="A1212" s="385"/>
      <c r="B1212" s="220">
        <f ca="1">IF(_xlfn.ISOWEEKNUM($N$2)=A1189,1,0)</f>
        <v>0</v>
      </c>
      <c r="C1212" s="216">
        <f t="shared" si="544"/>
        <v>12</v>
      </c>
      <c r="D1212" s="216">
        <f>A1189</f>
        <v>50</v>
      </c>
      <c r="E1212" s="216">
        <f t="shared" si="545"/>
        <v>15</v>
      </c>
      <c r="F1212" s="217">
        <f>J1211</f>
        <v>45641</v>
      </c>
      <c r="G1212" s="221">
        <f t="shared" ca="1" si="541"/>
        <v>0</v>
      </c>
      <c r="H1212" s="218">
        <v>24</v>
      </c>
      <c r="I1212" s="222">
        <f>_xlfn.NUMBERVALUE(A1189&amp;H1212)</f>
        <v>5024</v>
      </c>
      <c r="J1212" s="379"/>
      <c r="K1212" s="146"/>
      <c r="L1212" s="146"/>
      <c r="M1212" s="147"/>
      <c r="N1212" s="380"/>
      <c r="O1212" s="148"/>
      <c r="P1212" s="148"/>
      <c r="Q1212" s="149"/>
      <c r="R1212" s="150"/>
      <c r="S1212" s="150"/>
      <c r="T1212" s="150"/>
      <c r="U1212" s="151"/>
      <c r="V1212" s="152"/>
      <c r="W1212" s="152"/>
      <c r="X1212" s="153"/>
      <c r="Y1212" s="152"/>
      <c r="Z1212" s="152"/>
      <c r="AA1212" s="152"/>
      <c r="AB1212" s="154"/>
      <c r="AC1212" s="316"/>
      <c r="AD1212" s="317"/>
      <c r="AF1212">
        <f t="shared" si="546"/>
        <v>0</v>
      </c>
      <c r="AG1212">
        <f t="shared" si="547"/>
        <v>0</v>
      </c>
      <c r="AH1212">
        <f t="shared" si="548"/>
        <v>0</v>
      </c>
      <c r="AI1212" s="20" t="str">
        <f>UPPER(LEFT(TEXT(AI1211,"jjjj")))&amp;RIGHT(TEXT(AI1211,"jjjj"),LEN(TEXT(AI1211,"jjjj"))-1)</f>
        <v>Dimanche</v>
      </c>
      <c r="AJ1212" s="155" t="str">
        <f>TEXT(AI1211,"jj")</f>
        <v>15</v>
      </c>
      <c r="AK1212" s="20" t="str">
        <f>UPPER(LEFT(TEXT(AI1211,"jjjj")))&amp;RIGHT(TEXT(AI1211,"jjjj"),LEN(TEXT(AI1211,"jjjj"))-1)</f>
        <v>Dimanche</v>
      </c>
      <c r="AL1212" s="155">
        <f>DAY(AI1211)</f>
        <v>15</v>
      </c>
      <c r="AM1212" s="20" t="str">
        <f>UPPER(LEFT(TEXT(AI1211,"mmmm")))&amp;RIGHT(TEXT(AI1211,"mmmm"),LEN(TEXT(AI1211,"mmmm"))-1)</f>
        <v>Décembre</v>
      </c>
      <c r="AO1212">
        <f t="shared" si="543"/>
        <v>0</v>
      </c>
    </row>
    <row r="1213" spans="1:41" ht="18.75" customHeight="1" thickTop="1">
      <c r="A1213" s="383">
        <f>A1189+1</f>
        <v>51</v>
      </c>
      <c r="B1213" s="210">
        <f ca="1">IF(_xlfn.ISOWEEKNUM($N$2)=A1213,1,0)</f>
        <v>0</v>
      </c>
      <c r="C1213" s="211">
        <f t="shared" si="544"/>
        <v>12</v>
      </c>
      <c r="D1213" s="211">
        <f>A1213</f>
        <v>51</v>
      </c>
      <c r="E1213" s="211">
        <f t="shared" si="545"/>
        <v>16</v>
      </c>
      <c r="F1213" s="212">
        <f>J1213</f>
        <v>45642</v>
      </c>
      <c r="G1213" s="211">
        <f t="shared" ca="1" si="541"/>
        <v>0</v>
      </c>
      <c r="H1213" s="213">
        <v>1</v>
      </c>
      <c r="I1213" s="214">
        <f>_xlfn.NUMBERVALUE(A1213&amp;0&amp;H1213)</f>
        <v>5101</v>
      </c>
      <c r="J1213" s="386">
        <f>J1211+1</f>
        <v>45642</v>
      </c>
      <c r="K1213" s="134" t="s">
        <v>136</v>
      </c>
      <c r="L1213" s="134" t="s">
        <v>169</v>
      </c>
      <c r="M1213" s="135">
        <v>23</v>
      </c>
      <c r="N1213" s="387" t="str">
        <f t="shared" ref="N1213" si="562">AK1214&amp;"
"&amp;AL1214&amp;"
"&amp;AM1214</f>
        <v>Lundi
16
Décembre</v>
      </c>
      <c r="O1213" s="136">
        <v>14</v>
      </c>
      <c r="P1213" s="137">
        <v>18</v>
      </c>
      <c r="Q1213" s="138">
        <v>4</v>
      </c>
      <c r="R1213" s="139"/>
      <c r="S1213" s="139"/>
      <c r="T1213" s="139"/>
      <c r="U1213" s="140"/>
      <c r="V1213" s="141"/>
      <c r="W1213" s="142"/>
      <c r="X1213" s="143"/>
      <c r="Y1213" s="142"/>
      <c r="Z1213" s="144"/>
      <c r="AA1213" s="144"/>
      <c r="AB1213" s="145"/>
      <c r="AC1213" s="296"/>
      <c r="AD1213" s="297"/>
      <c r="AF1213">
        <f t="shared" si="546"/>
        <v>0</v>
      </c>
      <c r="AG1213">
        <f t="shared" si="547"/>
        <v>60</v>
      </c>
      <c r="AH1213">
        <f t="shared" si="548"/>
        <v>60</v>
      </c>
      <c r="AI1213" s="20">
        <f>J1213</f>
        <v>45642</v>
      </c>
      <c r="AJ1213" s="19"/>
      <c r="AK1213" s="19"/>
      <c r="AL1213" s="19"/>
      <c r="AM1213" s="20"/>
      <c r="AO1213">
        <f t="shared" si="543"/>
        <v>4</v>
      </c>
    </row>
    <row r="1214" spans="1:41" ht="18">
      <c r="A1214" s="384"/>
      <c r="B1214" s="215">
        <f ca="1">IF(_xlfn.ISOWEEKNUM($N$2)=A1213,1,0)</f>
        <v>0</v>
      </c>
      <c r="C1214" s="216">
        <f t="shared" si="544"/>
        <v>12</v>
      </c>
      <c r="D1214" s="216">
        <f>A1213</f>
        <v>51</v>
      </c>
      <c r="E1214" s="216">
        <f t="shared" si="545"/>
        <v>16</v>
      </c>
      <c r="F1214" s="217">
        <f>J1213</f>
        <v>45642</v>
      </c>
      <c r="G1214" s="216">
        <f t="shared" ca="1" si="541"/>
        <v>0</v>
      </c>
      <c r="H1214" s="218">
        <v>2</v>
      </c>
      <c r="I1214" s="219">
        <f>_xlfn.NUMBERVALUE(A1213&amp;0&amp;H1214)</f>
        <v>5102</v>
      </c>
      <c r="J1214" s="367"/>
      <c r="K1214" s="96"/>
      <c r="L1214" s="96"/>
      <c r="M1214" s="97"/>
      <c r="N1214" s="370"/>
      <c r="O1214" s="98"/>
      <c r="P1214" s="98"/>
      <c r="Q1214" s="99"/>
      <c r="R1214" s="100"/>
      <c r="S1214" s="100"/>
      <c r="T1214" s="100"/>
      <c r="U1214" s="90"/>
      <c r="V1214" s="91"/>
      <c r="W1214" s="92"/>
      <c r="X1214" s="93"/>
      <c r="Y1214" s="92"/>
      <c r="Z1214" s="94"/>
      <c r="AA1214" s="94"/>
      <c r="AB1214" s="95"/>
      <c r="AC1214" s="298"/>
      <c r="AD1214" s="299"/>
      <c r="AF1214">
        <f t="shared" si="546"/>
        <v>0</v>
      </c>
      <c r="AG1214">
        <f t="shared" si="547"/>
        <v>0</v>
      </c>
      <c r="AH1214">
        <f t="shared" si="548"/>
        <v>0</v>
      </c>
      <c r="AI1214" s="20" t="str">
        <f>UPPER(LEFT(TEXT(AI1213,"jjjj")))&amp;RIGHT(TEXT(AI1213,"jjjj"),LEN(TEXT(AI1213,"jjjj"))-1)</f>
        <v>Lundi</v>
      </c>
      <c r="AJ1214" s="155" t="str">
        <f>TEXT(AI1213,"jj")</f>
        <v>16</v>
      </c>
      <c r="AK1214" s="20" t="str">
        <f>UPPER(LEFT(TEXT(AI1213,"jjjj")))&amp;RIGHT(TEXT(AI1213,"jjjj"),LEN(TEXT(AI1213,"jjjj"))-1)</f>
        <v>Lundi</v>
      </c>
      <c r="AL1214" s="155">
        <f>DAY(AI1213)</f>
        <v>16</v>
      </c>
      <c r="AM1214" s="20" t="str">
        <f>UPPER(LEFT(TEXT(AI1213,"mmmm")))&amp;RIGHT(TEXT(AI1213,"mmmm"),LEN(TEXT(AI1213,"mmmm"))-1)</f>
        <v>Décembre</v>
      </c>
      <c r="AO1214">
        <f t="shared" si="543"/>
        <v>0</v>
      </c>
    </row>
    <row r="1215" spans="1:41" ht="18">
      <c r="A1215" s="384"/>
      <c r="B1215" s="215">
        <f ca="1">IF(_xlfn.ISOWEEKNUM($N$2)=A1213,1,0)</f>
        <v>0</v>
      </c>
      <c r="C1215" s="216">
        <f t="shared" si="544"/>
        <v>12</v>
      </c>
      <c r="D1215" s="216">
        <f>A1213</f>
        <v>51</v>
      </c>
      <c r="E1215" s="216">
        <f t="shared" si="545"/>
        <v>16</v>
      </c>
      <c r="F1215" s="217">
        <f>J1213</f>
        <v>45642</v>
      </c>
      <c r="G1215" s="216">
        <f t="shared" ca="1" si="541"/>
        <v>0</v>
      </c>
      <c r="H1215" s="218">
        <v>3</v>
      </c>
      <c r="I1215" s="219">
        <f>_xlfn.NUMBERVALUE(A1213&amp;0&amp;H1215)</f>
        <v>5103</v>
      </c>
      <c r="J1215" s="367"/>
      <c r="K1215" s="101"/>
      <c r="L1215" s="101"/>
      <c r="M1215" s="97"/>
      <c r="N1215" s="370"/>
      <c r="O1215" s="102"/>
      <c r="P1215" s="98"/>
      <c r="Q1215" s="88"/>
      <c r="R1215" s="89"/>
      <c r="S1215" s="89"/>
      <c r="T1215" s="89"/>
      <c r="U1215" s="90"/>
      <c r="V1215" s="91"/>
      <c r="W1215" s="92"/>
      <c r="X1215" s="93"/>
      <c r="Y1215" s="92"/>
      <c r="Z1215" s="94"/>
      <c r="AA1215" s="94"/>
      <c r="AB1215" s="95"/>
      <c r="AC1215" s="298"/>
      <c r="AD1215" s="299"/>
      <c r="AF1215">
        <f t="shared" si="546"/>
        <v>0</v>
      </c>
      <c r="AG1215">
        <f t="shared" si="547"/>
        <v>0</v>
      </c>
      <c r="AH1215">
        <f t="shared" si="548"/>
        <v>0</v>
      </c>
      <c r="AI1215" s="19"/>
      <c r="AJ1215" s="19"/>
      <c r="AK1215" s="19"/>
      <c r="AL1215" s="19"/>
      <c r="AM1215" s="19"/>
      <c r="AO1215">
        <f t="shared" si="543"/>
        <v>0</v>
      </c>
    </row>
    <row r="1216" spans="1:41" ht="18.75" thickBot="1">
      <c r="A1216" s="384"/>
      <c r="B1216" s="215">
        <f ca="1">IF(_xlfn.ISOWEEKNUM($N$2)=A1213,1,0)</f>
        <v>0</v>
      </c>
      <c r="C1216" s="216">
        <f t="shared" si="544"/>
        <v>12</v>
      </c>
      <c r="D1216" s="216">
        <f>A1213</f>
        <v>51</v>
      </c>
      <c r="E1216" s="216">
        <f t="shared" si="545"/>
        <v>16</v>
      </c>
      <c r="F1216" s="217">
        <f>J1213</f>
        <v>45642</v>
      </c>
      <c r="G1216" s="216">
        <f t="shared" ca="1" si="541"/>
        <v>0</v>
      </c>
      <c r="H1216" s="218">
        <v>4</v>
      </c>
      <c r="I1216" s="219">
        <f>_xlfn.NUMBERVALUE(A1213&amp;0&amp;H1216)</f>
        <v>5104</v>
      </c>
      <c r="J1216" s="368"/>
      <c r="K1216" s="103"/>
      <c r="L1216" s="103"/>
      <c r="M1216" s="104"/>
      <c r="N1216" s="371"/>
      <c r="O1216" s="105"/>
      <c r="P1216" s="105"/>
      <c r="Q1216" s="106"/>
      <c r="R1216" s="107"/>
      <c r="S1216" s="107"/>
      <c r="T1216" s="107"/>
      <c r="U1216" s="108"/>
      <c r="V1216" s="109"/>
      <c r="W1216" s="110"/>
      <c r="X1216" s="111"/>
      <c r="Y1216" s="110"/>
      <c r="Z1216" s="112"/>
      <c r="AA1216" s="112"/>
      <c r="AB1216" s="113"/>
      <c r="AC1216" s="300"/>
      <c r="AD1216" s="301"/>
      <c r="AF1216">
        <f t="shared" si="546"/>
        <v>0</v>
      </c>
      <c r="AG1216">
        <f t="shared" si="547"/>
        <v>0</v>
      </c>
      <c r="AH1216">
        <f t="shared" si="548"/>
        <v>0</v>
      </c>
      <c r="AI1216" s="20"/>
      <c r="AJ1216" s="19"/>
      <c r="AK1216" s="19"/>
      <c r="AL1216" s="19"/>
      <c r="AM1216" s="19"/>
      <c r="AO1216">
        <f t="shared" si="543"/>
        <v>0</v>
      </c>
    </row>
    <row r="1217" spans="1:41" ht="18" customHeight="1">
      <c r="A1217" s="384"/>
      <c r="B1217" s="215">
        <f ca="1">IF(_xlfn.ISOWEEKNUM($N$2)=A1213,1,0)</f>
        <v>0</v>
      </c>
      <c r="C1217" s="216">
        <f t="shared" si="544"/>
        <v>12</v>
      </c>
      <c r="D1217" s="216">
        <f>A1213</f>
        <v>51</v>
      </c>
      <c r="E1217" s="216">
        <f t="shared" si="545"/>
        <v>17</v>
      </c>
      <c r="F1217" s="217">
        <f>J1217</f>
        <v>45643</v>
      </c>
      <c r="G1217" s="216">
        <f t="shared" ca="1" si="541"/>
        <v>0</v>
      </c>
      <c r="H1217" s="218">
        <v>5</v>
      </c>
      <c r="I1217" s="219">
        <f>_xlfn.NUMBERVALUE(A1213&amp;0&amp;H1217)</f>
        <v>5105</v>
      </c>
      <c r="J1217" s="366">
        <f>J1213+1</f>
        <v>45643</v>
      </c>
      <c r="K1217" s="84" t="s">
        <v>136</v>
      </c>
      <c r="L1217" s="84" t="s">
        <v>169</v>
      </c>
      <c r="M1217" s="85">
        <v>23</v>
      </c>
      <c r="N1217" s="369" t="str">
        <f t="shared" ref="N1217" si="563">AK1218&amp;"
"&amp;AL1218&amp;"
"&amp;AM1218</f>
        <v>Mardi
17
Décembre</v>
      </c>
      <c r="O1217" s="86">
        <v>7</v>
      </c>
      <c r="P1217" s="87">
        <v>17</v>
      </c>
      <c r="Q1217" s="88">
        <v>9</v>
      </c>
      <c r="R1217" s="89"/>
      <c r="S1217" s="89"/>
      <c r="T1217" s="89"/>
      <c r="U1217" s="90"/>
      <c r="V1217" s="91"/>
      <c r="W1217" s="92"/>
      <c r="X1217" s="93"/>
      <c r="Y1217" s="92"/>
      <c r="Z1217" s="94"/>
      <c r="AA1217" s="94"/>
      <c r="AB1217" s="95"/>
      <c r="AC1217" s="298"/>
      <c r="AD1217" s="299"/>
      <c r="AF1217">
        <f t="shared" si="546"/>
        <v>0</v>
      </c>
      <c r="AG1217">
        <f t="shared" si="547"/>
        <v>60</v>
      </c>
      <c r="AH1217">
        <f t="shared" si="548"/>
        <v>60</v>
      </c>
      <c r="AI1217" s="20">
        <f>AI1213+1</f>
        <v>45643</v>
      </c>
      <c r="AJ1217" s="19"/>
      <c r="AK1217" s="19"/>
      <c r="AL1217" s="19"/>
      <c r="AM1217" s="19"/>
      <c r="AO1217">
        <f t="shared" si="543"/>
        <v>9</v>
      </c>
    </row>
    <row r="1218" spans="1:41" ht="18">
      <c r="A1218" s="384"/>
      <c r="B1218" s="215">
        <f ca="1">IF(_xlfn.ISOWEEKNUM($N$2)=A1213,1,0)</f>
        <v>0</v>
      </c>
      <c r="C1218" s="216">
        <f t="shared" si="544"/>
        <v>12</v>
      </c>
      <c r="D1218" s="216">
        <f>A1213</f>
        <v>51</v>
      </c>
      <c r="E1218" s="216">
        <f t="shared" si="545"/>
        <v>17</v>
      </c>
      <c r="F1218" s="217">
        <f>J1217</f>
        <v>45643</v>
      </c>
      <c r="G1218" s="216">
        <f t="shared" ca="1" si="541"/>
        <v>0</v>
      </c>
      <c r="H1218" s="218">
        <v>6</v>
      </c>
      <c r="I1218" s="219">
        <f>_xlfn.NUMBERVALUE(A1213&amp;0&amp;H1218)</f>
        <v>5106</v>
      </c>
      <c r="J1218" s="367"/>
      <c r="K1218" s="96"/>
      <c r="L1218" s="101"/>
      <c r="M1218" s="97"/>
      <c r="N1218" s="370"/>
      <c r="O1218" s="98"/>
      <c r="P1218" s="98"/>
      <c r="Q1218" s="99"/>
      <c r="R1218" s="89"/>
      <c r="S1218" s="89"/>
      <c r="T1218" s="89"/>
      <c r="U1218" s="90"/>
      <c r="V1218" s="91"/>
      <c r="W1218" s="92"/>
      <c r="X1218" s="93"/>
      <c r="Y1218" s="92"/>
      <c r="Z1218" s="94"/>
      <c r="AA1218" s="94"/>
      <c r="AB1218" s="95"/>
      <c r="AC1218" s="298"/>
      <c r="AD1218" s="299"/>
      <c r="AF1218">
        <f t="shared" si="546"/>
        <v>0</v>
      </c>
      <c r="AG1218">
        <f t="shared" si="547"/>
        <v>0</v>
      </c>
      <c r="AH1218">
        <f t="shared" si="548"/>
        <v>0</v>
      </c>
      <c r="AI1218" s="20" t="str">
        <f>UPPER(LEFT(TEXT(AI1217,"jjjj")))&amp;RIGHT(TEXT(AI1217,"jjjj"),LEN(TEXT(AI1217,"jjjj"))-1)</f>
        <v>Mardi</v>
      </c>
      <c r="AJ1218" s="155" t="str">
        <f>TEXT(AI1217,"jj")</f>
        <v>17</v>
      </c>
      <c r="AK1218" s="20" t="str">
        <f>UPPER(LEFT(TEXT(AI1217,"jjjj")))&amp;RIGHT(TEXT(AI1217,"jjjj"),LEN(TEXT(AI1217,"jjjj"))-1)</f>
        <v>Mardi</v>
      </c>
      <c r="AL1218" s="155">
        <f>DAY(AI1217)</f>
        <v>17</v>
      </c>
      <c r="AM1218" s="20" t="str">
        <f>UPPER(LEFT(TEXT(AI1217,"mmmm")))&amp;RIGHT(TEXT(AI1217,"mmmm"),LEN(TEXT(AI1217,"mmmm"))-1)</f>
        <v>Décembre</v>
      </c>
      <c r="AO1218">
        <f t="shared" si="543"/>
        <v>0</v>
      </c>
    </row>
    <row r="1219" spans="1:41" ht="18">
      <c r="A1219" s="384"/>
      <c r="B1219" s="215">
        <f ca="1">IF(_xlfn.ISOWEEKNUM($N$2)=A1213,1,0)</f>
        <v>0</v>
      </c>
      <c r="C1219" s="216">
        <f t="shared" si="544"/>
        <v>12</v>
      </c>
      <c r="D1219" s="216">
        <f>A1213</f>
        <v>51</v>
      </c>
      <c r="E1219" s="216">
        <f t="shared" si="545"/>
        <v>17</v>
      </c>
      <c r="F1219" s="217">
        <f>J1217</f>
        <v>45643</v>
      </c>
      <c r="G1219" s="216">
        <f t="shared" ca="1" si="541"/>
        <v>0</v>
      </c>
      <c r="H1219" s="218">
        <v>7</v>
      </c>
      <c r="I1219" s="219">
        <f>_xlfn.NUMBERVALUE(A1213&amp;0&amp;H1219)</f>
        <v>5107</v>
      </c>
      <c r="J1219" s="367"/>
      <c r="K1219" s="101"/>
      <c r="L1219" s="101"/>
      <c r="M1219" s="97"/>
      <c r="N1219" s="370"/>
      <c r="O1219" s="102"/>
      <c r="P1219" s="98"/>
      <c r="Q1219" s="88"/>
      <c r="R1219" s="100"/>
      <c r="S1219" s="100"/>
      <c r="T1219" s="100"/>
      <c r="U1219" s="90"/>
      <c r="V1219" s="91"/>
      <c r="W1219" s="92"/>
      <c r="X1219" s="93"/>
      <c r="Y1219" s="92"/>
      <c r="Z1219" s="94"/>
      <c r="AA1219" s="94"/>
      <c r="AB1219" s="95"/>
      <c r="AC1219" s="298"/>
      <c r="AD1219" s="299"/>
      <c r="AF1219">
        <f t="shared" si="546"/>
        <v>0</v>
      </c>
      <c r="AG1219">
        <f t="shared" si="547"/>
        <v>0</v>
      </c>
      <c r="AH1219">
        <f t="shared" si="548"/>
        <v>0</v>
      </c>
      <c r="AI1219" s="155"/>
      <c r="AJ1219" s="155"/>
      <c r="AK1219" s="155"/>
      <c r="AL1219" s="155"/>
      <c r="AM1219" s="155"/>
      <c r="AO1219">
        <f t="shared" si="543"/>
        <v>0</v>
      </c>
    </row>
    <row r="1220" spans="1:41" ht="18.75" thickBot="1">
      <c r="A1220" s="384"/>
      <c r="B1220" s="215">
        <f ca="1">IF(_xlfn.ISOWEEKNUM($N$2)=A1213,1,0)</f>
        <v>0</v>
      </c>
      <c r="C1220" s="216">
        <f t="shared" si="544"/>
        <v>12</v>
      </c>
      <c r="D1220" s="216">
        <f>A1213</f>
        <v>51</v>
      </c>
      <c r="E1220" s="216">
        <f t="shared" si="545"/>
        <v>17</v>
      </c>
      <c r="F1220" s="217">
        <f>J1217</f>
        <v>45643</v>
      </c>
      <c r="G1220" s="216">
        <f t="shared" ca="1" si="541"/>
        <v>0</v>
      </c>
      <c r="H1220" s="218">
        <v>8</v>
      </c>
      <c r="I1220" s="219">
        <f>_xlfn.NUMBERVALUE(A1213&amp;0&amp;H1220)</f>
        <v>5108</v>
      </c>
      <c r="J1220" s="368"/>
      <c r="K1220" s="103"/>
      <c r="L1220" s="103"/>
      <c r="M1220" s="104"/>
      <c r="N1220" s="371"/>
      <c r="O1220" s="105"/>
      <c r="P1220" s="105"/>
      <c r="Q1220" s="106"/>
      <c r="R1220" s="107"/>
      <c r="S1220" s="107"/>
      <c r="T1220" s="107"/>
      <c r="U1220" s="108"/>
      <c r="V1220" s="109"/>
      <c r="W1220" s="110"/>
      <c r="X1220" s="111"/>
      <c r="Y1220" s="110"/>
      <c r="Z1220" s="112"/>
      <c r="AA1220" s="112"/>
      <c r="AB1220" s="113"/>
      <c r="AC1220" s="300"/>
      <c r="AD1220" s="301"/>
      <c r="AF1220">
        <f t="shared" si="546"/>
        <v>0</v>
      </c>
      <c r="AG1220">
        <f t="shared" si="547"/>
        <v>0</v>
      </c>
      <c r="AH1220">
        <f t="shared" si="548"/>
        <v>0</v>
      </c>
      <c r="AI1220" s="155"/>
      <c r="AJ1220" s="155"/>
      <c r="AK1220" s="155"/>
      <c r="AL1220" s="155"/>
      <c r="AM1220" s="155"/>
      <c r="AO1220">
        <f t="shared" si="543"/>
        <v>0</v>
      </c>
    </row>
    <row r="1221" spans="1:41" ht="18" customHeight="1">
      <c r="A1221" s="384"/>
      <c r="B1221" s="215">
        <f ca="1">IF(_xlfn.ISOWEEKNUM($N$2)=A1213,1,0)</f>
        <v>0</v>
      </c>
      <c r="C1221" s="216">
        <f t="shared" si="544"/>
        <v>12</v>
      </c>
      <c r="D1221" s="216">
        <f>A1213</f>
        <v>51</v>
      </c>
      <c r="E1221" s="216">
        <f t="shared" si="545"/>
        <v>18</v>
      </c>
      <c r="F1221" s="217">
        <f>J1221</f>
        <v>45644</v>
      </c>
      <c r="G1221" s="216">
        <f t="shared" ca="1" si="541"/>
        <v>0</v>
      </c>
      <c r="H1221" s="218">
        <v>9</v>
      </c>
      <c r="I1221" s="219">
        <f>_xlfn.NUMBERVALUE(A1213&amp;0&amp;H1221)</f>
        <v>5109</v>
      </c>
      <c r="J1221" s="366">
        <f>J1217+1</f>
        <v>45644</v>
      </c>
      <c r="K1221" s="84" t="s">
        <v>136</v>
      </c>
      <c r="L1221" s="84" t="s">
        <v>169</v>
      </c>
      <c r="M1221" s="85">
        <v>23</v>
      </c>
      <c r="N1221" s="369" t="str">
        <f t="shared" ref="N1221" si="564">AK1222&amp;"
"&amp;AL1222&amp;"
"&amp;AM1222</f>
        <v>Mercredi
18
Décembre</v>
      </c>
      <c r="O1221" s="86">
        <v>7</v>
      </c>
      <c r="P1221" s="87">
        <v>17</v>
      </c>
      <c r="Q1221" s="88">
        <v>9</v>
      </c>
      <c r="R1221" s="89"/>
      <c r="S1221" s="89"/>
      <c r="T1221" s="89"/>
      <c r="U1221" s="90"/>
      <c r="V1221" s="91"/>
      <c r="W1221" s="92"/>
      <c r="X1221" s="93"/>
      <c r="Y1221" s="92"/>
      <c r="Z1221" s="94"/>
      <c r="AA1221" s="94"/>
      <c r="AB1221" s="95"/>
      <c r="AC1221" s="298"/>
      <c r="AD1221" s="299"/>
      <c r="AF1221">
        <f t="shared" si="546"/>
        <v>0</v>
      </c>
      <c r="AG1221">
        <f t="shared" si="547"/>
        <v>60</v>
      </c>
      <c r="AH1221">
        <f t="shared" si="548"/>
        <v>60</v>
      </c>
      <c r="AI1221" s="20">
        <f>AI1217+1</f>
        <v>45644</v>
      </c>
      <c r="AJ1221" s="155"/>
      <c r="AK1221" s="155"/>
      <c r="AL1221" s="155"/>
      <c r="AM1221" s="155"/>
      <c r="AO1221">
        <f t="shared" si="543"/>
        <v>9</v>
      </c>
    </row>
    <row r="1222" spans="1:41" ht="18">
      <c r="A1222" s="384"/>
      <c r="B1222" s="215">
        <f ca="1">IF(_xlfn.ISOWEEKNUM($N$2)=A1213,1,0)</f>
        <v>0</v>
      </c>
      <c r="C1222" s="216">
        <f t="shared" si="544"/>
        <v>12</v>
      </c>
      <c r="D1222" s="216">
        <f>A1213</f>
        <v>51</v>
      </c>
      <c r="E1222" s="216">
        <f t="shared" si="545"/>
        <v>18</v>
      </c>
      <c r="F1222" s="217">
        <f>J1221</f>
        <v>45644</v>
      </c>
      <c r="G1222" s="216">
        <f t="shared" ca="1" si="541"/>
        <v>0</v>
      </c>
      <c r="H1222" s="218">
        <v>10</v>
      </c>
      <c r="I1222" s="219">
        <f>_xlfn.NUMBERVALUE(A1213&amp;H1222)</f>
        <v>5110</v>
      </c>
      <c r="J1222" s="367"/>
      <c r="K1222" s="96"/>
      <c r="L1222" s="101"/>
      <c r="M1222" s="97"/>
      <c r="N1222" s="370"/>
      <c r="O1222" s="98"/>
      <c r="P1222" s="98"/>
      <c r="Q1222" s="99"/>
      <c r="R1222" s="89"/>
      <c r="S1222" s="89"/>
      <c r="T1222" s="89"/>
      <c r="U1222" s="114"/>
      <c r="V1222" s="115"/>
      <c r="W1222" s="116"/>
      <c r="X1222" s="117"/>
      <c r="Y1222" s="116"/>
      <c r="Z1222" s="94"/>
      <c r="AA1222" s="94"/>
      <c r="AB1222" s="118"/>
      <c r="AC1222" s="302"/>
      <c r="AD1222" s="303"/>
      <c r="AF1222">
        <f t="shared" si="546"/>
        <v>0</v>
      </c>
      <c r="AG1222">
        <f t="shared" si="547"/>
        <v>0</v>
      </c>
      <c r="AH1222">
        <f t="shared" si="548"/>
        <v>0</v>
      </c>
      <c r="AI1222" s="20" t="str">
        <f>UPPER(LEFT(TEXT(AI1221,"jjjj")))&amp;RIGHT(TEXT(AI1221,"jjjj"),LEN(TEXT(AI1221,"jjjj"))-1)</f>
        <v>Mercredi</v>
      </c>
      <c r="AJ1222" s="155" t="str">
        <f>TEXT(AI1221,"jj")</f>
        <v>18</v>
      </c>
      <c r="AK1222" s="20" t="str">
        <f>UPPER(LEFT(TEXT(AI1221,"jjjj")))&amp;RIGHT(TEXT(AI1221,"jjjj"),LEN(TEXT(AI1221,"jjjj"))-1)</f>
        <v>Mercredi</v>
      </c>
      <c r="AL1222" s="155">
        <f>DAY(AI1221)</f>
        <v>18</v>
      </c>
      <c r="AM1222" s="20" t="str">
        <f>UPPER(LEFT(TEXT(AI1221,"mmmm")))&amp;RIGHT(TEXT(AI1221,"mmmm"),LEN(TEXT(AI1221,"mmmm"))-1)</f>
        <v>Décembre</v>
      </c>
      <c r="AO1222">
        <f t="shared" si="543"/>
        <v>0</v>
      </c>
    </row>
    <row r="1223" spans="1:41" ht="18">
      <c r="A1223" s="384"/>
      <c r="B1223" s="215">
        <f ca="1">IF(_xlfn.ISOWEEKNUM($N$2)=A1213,1,0)</f>
        <v>0</v>
      </c>
      <c r="C1223" s="216">
        <f t="shared" si="544"/>
        <v>12</v>
      </c>
      <c r="D1223" s="216">
        <f>A1213</f>
        <v>51</v>
      </c>
      <c r="E1223" s="216">
        <f t="shared" si="545"/>
        <v>18</v>
      </c>
      <c r="F1223" s="217">
        <f>J1221</f>
        <v>45644</v>
      </c>
      <c r="G1223" s="216">
        <f t="shared" ca="1" si="541"/>
        <v>0</v>
      </c>
      <c r="H1223" s="218">
        <v>11</v>
      </c>
      <c r="I1223" s="219">
        <f>_xlfn.NUMBERVALUE(A1213&amp;H1223)</f>
        <v>5111</v>
      </c>
      <c r="J1223" s="367"/>
      <c r="K1223" s="101"/>
      <c r="L1223" s="101"/>
      <c r="M1223" s="97"/>
      <c r="N1223" s="370"/>
      <c r="O1223" s="102"/>
      <c r="P1223" s="98"/>
      <c r="Q1223" s="88"/>
      <c r="R1223" s="100"/>
      <c r="S1223" s="100"/>
      <c r="T1223" s="100"/>
      <c r="U1223" s="119"/>
      <c r="V1223" s="120"/>
      <c r="W1223" s="121"/>
      <c r="X1223" s="122"/>
      <c r="Y1223" s="121"/>
      <c r="Z1223" s="94"/>
      <c r="AA1223" s="94"/>
      <c r="AB1223" s="123"/>
      <c r="AC1223" s="304"/>
      <c r="AD1223" s="305"/>
      <c r="AF1223">
        <f t="shared" si="546"/>
        <v>0</v>
      </c>
      <c r="AG1223">
        <f t="shared" si="547"/>
        <v>0</v>
      </c>
      <c r="AH1223">
        <f t="shared" si="548"/>
        <v>0</v>
      </c>
      <c r="AI1223" s="155"/>
      <c r="AJ1223" s="155"/>
      <c r="AK1223" s="155"/>
      <c r="AL1223" s="155"/>
      <c r="AM1223" s="155"/>
      <c r="AO1223">
        <f t="shared" si="543"/>
        <v>0</v>
      </c>
    </row>
    <row r="1224" spans="1:41" ht="18.75" thickBot="1">
      <c r="A1224" s="384"/>
      <c r="B1224" s="215">
        <f ca="1">IF(_xlfn.ISOWEEKNUM($N$2)=A1213,1,0)</f>
        <v>0</v>
      </c>
      <c r="C1224" s="216">
        <f t="shared" si="544"/>
        <v>12</v>
      </c>
      <c r="D1224" s="216">
        <f>A1213</f>
        <v>51</v>
      </c>
      <c r="E1224" s="216">
        <f t="shared" si="545"/>
        <v>18</v>
      </c>
      <c r="F1224" s="217">
        <f>J1221</f>
        <v>45644</v>
      </c>
      <c r="G1224" s="216">
        <f t="shared" ca="1" si="541"/>
        <v>0</v>
      </c>
      <c r="H1224" s="218">
        <v>12</v>
      </c>
      <c r="I1224" s="219">
        <f>_xlfn.NUMBERVALUE(A1213&amp;H1224)</f>
        <v>5112</v>
      </c>
      <c r="J1224" s="368"/>
      <c r="K1224" s="103"/>
      <c r="L1224" s="103"/>
      <c r="M1224" s="104"/>
      <c r="N1224" s="371"/>
      <c r="O1224" s="105"/>
      <c r="P1224" s="105"/>
      <c r="Q1224" s="106"/>
      <c r="R1224" s="107"/>
      <c r="S1224" s="107"/>
      <c r="T1224" s="107"/>
      <c r="U1224" s="124"/>
      <c r="V1224" s="125"/>
      <c r="W1224" s="126"/>
      <c r="X1224" s="127"/>
      <c r="Y1224" s="126"/>
      <c r="Z1224" s="112"/>
      <c r="AA1224" s="112"/>
      <c r="AB1224" s="128"/>
      <c r="AC1224" s="306"/>
      <c r="AD1224" s="307"/>
      <c r="AF1224">
        <f t="shared" si="546"/>
        <v>0</v>
      </c>
      <c r="AG1224">
        <f t="shared" si="547"/>
        <v>0</v>
      </c>
      <c r="AH1224">
        <f t="shared" si="548"/>
        <v>0</v>
      </c>
      <c r="AI1224" s="155"/>
      <c r="AJ1224" s="155"/>
      <c r="AK1224" s="155"/>
      <c r="AL1224" s="155"/>
      <c r="AM1224" s="155"/>
      <c r="AO1224">
        <f t="shared" si="543"/>
        <v>0</v>
      </c>
    </row>
    <row r="1225" spans="1:41" ht="18" customHeight="1">
      <c r="A1225" s="384"/>
      <c r="B1225" s="215">
        <f ca="1">IF(_xlfn.ISOWEEKNUM($N$2)=A1213,1,0)</f>
        <v>0</v>
      </c>
      <c r="C1225" s="216">
        <f t="shared" si="544"/>
        <v>12</v>
      </c>
      <c r="D1225" s="216">
        <f>A1213</f>
        <v>51</v>
      </c>
      <c r="E1225" s="216">
        <f t="shared" si="545"/>
        <v>19</v>
      </c>
      <c r="F1225" s="217">
        <f>J1225</f>
        <v>45645</v>
      </c>
      <c r="G1225" s="216">
        <f t="shared" ca="1" si="541"/>
        <v>0</v>
      </c>
      <c r="H1225" s="218">
        <v>13</v>
      </c>
      <c r="I1225" s="219">
        <f>_xlfn.NUMBERVALUE(A1213&amp;H1225)</f>
        <v>5113</v>
      </c>
      <c r="J1225" s="366">
        <f>J1221+1</f>
        <v>45645</v>
      </c>
      <c r="K1225" s="84" t="s">
        <v>136</v>
      </c>
      <c r="L1225" s="84" t="s">
        <v>169</v>
      </c>
      <c r="M1225" s="85">
        <v>23</v>
      </c>
      <c r="N1225" s="369" t="str">
        <f t="shared" ref="N1225" si="565">AK1226&amp;"
"&amp;AL1226&amp;"
"&amp;AM1226</f>
        <v>Jeudi
19
Décembre</v>
      </c>
      <c r="O1225" s="86">
        <v>7</v>
      </c>
      <c r="P1225" s="87">
        <v>17</v>
      </c>
      <c r="Q1225" s="88">
        <v>9</v>
      </c>
      <c r="R1225" s="89"/>
      <c r="S1225" s="89"/>
      <c r="T1225" s="89"/>
      <c r="U1225" s="90"/>
      <c r="V1225" s="91"/>
      <c r="W1225" s="92"/>
      <c r="X1225" s="93"/>
      <c r="Y1225" s="92"/>
      <c r="Z1225" s="94"/>
      <c r="AA1225" s="94"/>
      <c r="AB1225" s="95"/>
      <c r="AC1225" s="298"/>
      <c r="AD1225" s="308"/>
      <c r="AF1225">
        <f t="shared" si="546"/>
        <v>0</v>
      </c>
      <c r="AG1225">
        <f t="shared" si="547"/>
        <v>60</v>
      </c>
      <c r="AH1225">
        <f t="shared" si="548"/>
        <v>60</v>
      </c>
      <c r="AI1225" s="20">
        <f>AI1221+1</f>
        <v>45645</v>
      </c>
      <c r="AJ1225" s="155"/>
      <c r="AK1225" s="155"/>
      <c r="AL1225" s="155"/>
      <c r="AM1225" s="155"/>
      <c r="AO1225">
        <f t="shared" si="543"/>
        <v>9</v>
      </c>
    </row>
    <row r="1226" spans="1:41" ht="18">
      <c r="A1226" s="384"/>
      <c r="B1226" s="215">
        <f ca="1">IF(_xlfn.ISOWEEKNUM($N$2)=A1213,1,0)</f>
        <v>0</v>
      </c>
      <c r="C1226" s="216">
        <f t="shared" si="544"/>
        <v>12</v>
      </c>
      <c r="D1226" s="216">
        <f>A1213</f>
        <v>51</v>
      </c>
      <c r="E1226" s="216">
        <f t="shared" si="545"/>
        <v>19</v>
      </c>
      <c r="F1226" s="217">
        <f>J1225</f>
        <v>45645</v>
      </c>
      <c r="G1226" s="216">
        <f t="shared" ca="1" si="541"/>
        <v>0</v>
      </c>
      <c r="H1226" s="218">
        <v>14</v>
      </c>
      <c r="I1226" s="219">
        <f>_xlfn.NUMBERVALUE(A1213&amp;H1226)</f>
        <v>5114</v>
      </c>
      <c r="J1226" s="367"/>
      <c r="K1226" s="96"/>
      <c r="L1226" s="101"/>
      <c r="M1226" s="97"/>
      <c r="N1226" s="370"/>
      <c r="O1226" s="98"/>
      <c r="P1226" s="98"/>
      <c r="Q1226" s="99"/>
      <c r="R1226" s="89"/>
      <c r="S1226" s="89"/>
      <c r="T1226" s="89"/>
      <c r="U1226" s="114"/>
      <c r="V1226" s="115"/>
      <c r="W1226" s="116"/>
      <c r="X1226" s="117"/>
      <c r="Y1226" s="116"/>
      <c r="Z1226" s="94"/>
      <c r="AA1226" s="94"/>
      <c r="AB1226" s="118"/>
      <c r="AC1226" s="302"/>
      <c r="AD1226" s="303"/>
      <c r="AF1226">
        <f t="shared" si="546"/>
        <v>0</v>
      </c>
      <c r="AG1226">
        <f t="shared" si="547"/>
        <v>0</v>
      </c>
      <c r="AH1226">
        <f t="shared" si="548"/>
        <v>0</v>
      </c>
      <c r="AI1226" s="20" t="str">
        <f>UPPER(LEFT(TEXT(AI1225,"jjjj")))&amp;RIGHT(TEXT(AI1225,"jjjj"),LEN(TEXT(AI1225,"jjjj"))-1)</f>
        <v>Jeudi</v>
      </c>
      <c r="AJ1226" s="155" t="str">
        <f>TEXT(AI1225,"jj")</f>
        <v>19</v>
      </c>
      <c r="AK1226" s="20" t="str">
        <f>UPPER(LEFT(TEXT(AI1225,"jjjj")))&amp;RIGHT(TEXT(AI1225,"jjjj"),LEN(TEXT(AI1225,"jjjj"))-1)</f>
        <v>Jeudi</v>
      </c>
      <c r="AL1226" s="155">
        <f>DAY(AI1225)</f>
        <v>19</v>
      </c>
      <c r="AM1226" s="20" t="str">
        <f>UPPER(LEFT(TEXT(AI1225,"mmmm")))&amp;RIGHT(TEXT(AI1225,"mmmm"),LEN(TEXT(AI1225,"mmmm"))-1)</f>
        <v>Décembre</v>
      </c>
      <c r="AO1226">
        <f t="shared" si="543"/>
        <v>0</v>
      </c>
    </row>
    <row r="1227" spans="1:41" ht="18">
      <c r="A1227" s="384"/>
      <c r="B1227" s="215">
        <f ca="1">IF(_xlfn.ISOWEEKNUM($N$2)=A1213,1,0)</f>
        <v>0</v>
      </c>
      <c r="C1227" s="216">
        <f t="shared" si="544"/>
        <v>12</v>
      </c>
      <c r="D1227" s="216">
        <f>A1213</f>
        <v>51</v>
      </c>
      <c r="E1227" s="216">
        <f t="shared" si="545"/>
        <v>19</v>
      </c>
      <c r="F1227" s="217">
        <f>J1225</f>
        <v>45645</v>
      </c>
      <c r="G1227" s="216">
        <f t="shared" ca="1" si="541"/>
        <v>0</v>
      </c>
      <c r="H1227" s="218">
        <v>15</v>
      </c>
      <c r="I1227" s="219">
        <f>_xlfn.NUMBERVALUE(A1213&amp;H1227)</f>
        <v>5115</v>
      </c>
      <c r="J1227" s="367"/>
      <c r="K1227" s="101"/>
      <c r="L1227" s="101"/>
      <c r="M1227" s="97"/>
      <c r="N1227" s="370"/>
      <c r="O1227" s="102"/>
      <c r="P1227" s="98"/>
      <c r="Q1227" s="88"/>
      <c r="R1227" s="100"/>
      <c r="S1227" s="100"/>
      <c r="T1227" s="100"/>
      <c r="U1227" s="119"/>
      <c r="V1227" s="120"/>
      <c r="W1227" s="121"/>
      <c r="X1227" s="122"/>
      <c r="Y1227" s="121"/>
      <c r="Z1227" s="94"/>
      <c r="AA1227" s="94"/>
      <c r="AB1227" s="123"/>
      <c r="AC1227" s="304"/>
      <c r="AD1227" s="305"/>
      <c r="AF1227">
        <f t="shared" si="546"/>
        <v>0</v>
      </c>
      <c r="AG1227">
        <f t="shared" si="547"/>
        <v>0</v>
      </c>
      <c r="AH1227">
        <f t="shared" si="548"/>
        <v>0</v>
      </c>
      <c r="AI1227" s="155"/>
      <c r="AJ1227" s="155"/>
      <c r="AK1227" s="155"/>
      <c r="AL1227" s="155"/>
      <c r="AM1227" s="155"/>
      <c r="AO1227">
        <f t="shared" si="543"/>
        <v>0</v>
      </c>
    </row>
    <row r="1228" spans="1:41" ht="18.75" thickBot="1">
      <c r="A1228" s="384"/>
      <c r="B1228" s="215">
        <f ca="1">IF(_xlfn.ISOWEEKNUM($N$2)=A1213,1,0)</f>
        <v>0</v>
      </c>
      <c r="C1228" s="216">
        <f t="shared" si="544"/>
        <v>12</v>
      </c>
      <c r="D1228" s="216">
        <f>A1213</f>
        <v>51</v>
      </c>
      <c r="E1228" s="216">
        <f t="shared" si="545"/>
        <v>19</v>
      </c>
      <c r="F1228" s="217">
        <f>J1225</f>
        <v>45645</v>
      </c>
      <c r="G1228" s="216">
        <f t="shared" ca="1" si="541"/>
        <v>0</v>
      </c>
      <c r="H1228" s="218">
        <v>16</v>
      </c>
      <c r="I1228" s="219">
        <f>_xlfn.NUMBERVALUE(A1213&amp;H1228)</f>
        <v>5116</v>
      </c>
      <c r="J1228" s="368"/>
      <c r="K1228" s="103"/>
      <c r="L1228" s="103"/>
      <c r="M1228" s="104"/>
      <c r="N1228" s="371"/>
      <c r="O1228" s="105"/>
      <c r="P1228" s="105"/>
      <c r="Q1228" s="106"/>
      <c r="R1228" s="107"/>
      <c r="S1228" s="107"/>
      <c r="T1228" s="107"/>
      <c r="U1228" s="124"/>
      <c r="V1228" s="125"/>
      <c r="W1228" s="126"/>
      <c r="X1228" s="127"/>
      <c r="Y1228" s="126"/>
      <c r="Z1228" s="112"/>
      <c r="AA1228" s="112"/>
      <c r="AB1228" s="128"/>
      <c r="AC1228" s="306"/>
      <c r="AD1228" s="307"/>
      <c r="AF1228">
        <f t="shared" si="546"/>
        <v>0</v>
      </c>
      <c r="AG1228">
        <f t="shared" si="547"/>
        <v>0</v>
      </c>
      <c r="AH1228">
        <f t="shared" si="548"/>
        <v>0</v>
      </c>
      <c r="AI1228" s="155"/>
      <c r="AJ1228" s="155"/>
      <c r="AK1228" s="155"/>
      <c r="AL1228" s="155"/>
      <c r="AM1228" s="155"/>
      <c r="AO1228">
        <f t="shared" si="543"/>
        <v>0</v>
      </c>
    </row>
    <row r="1229" spans="1:41" ht="18" customHeight="1">
      <c r="A1229" s="384"/>
      <c r="B1229" s="215">
        <f ca="1">IF(_xlfn.ISOWEEKNUM($N$2)=A1213,1,0)</f>
        <v>0</v>
      </c>
      <c r="C1229" s="216">
        <f t="shared" si="544"/>
        <v>12</v>
      </c>
      <c r="D1229" s="216">
        <f>A1213</f>
        <v>51</v>
      </c>
      <c r="E1229" s="216">
        <f t="shared" si="545"/>
        <v>20</v>
      </c>
      <c r="F1229" s="217">
        <f>J1229</f>
        <v>45646</v>
      </c>
      <c r="G1229" s="216">
        <f t="shared" ref="G1229:G1284" ca="1" si="566">IF(F1229=N$2,1,0)</f>
        <v>0</v>
      </c>
      <c r="H1229" s="218">
        <v>17</v>
      </c>
      <c r="I1229" s="219">
        <f>_xlfn.NUMBERVALUE(A1213&amp;H1229)</f>
        <v>5117</v>
      </c>
      <c r="J1229" s="366">
        <f>J1225+1</f>
        <v>45646</v>
      </c>
      <c r="K1229" s="84" t="s">
        <v>136</v>
      </c>
      <c r="L1229" s="84" t="s">
        <v>169</v>
      </c>
      <c r="M1229" s="85">
        <v>23</v>
      </c>
      <c r="N1229" s="369" t="str">
        <f t="shared" ref="N1229" si="567">AK1230&amp;"
"&amp;AL1230&amp;"
"&amp;AM1230</f>
        <v>Vendredi
20
Décembre</v>
      </c>
      <c r="O1229" s="86">
        <v>7</v>
      </c>
      <c r="P1229" s="87">
        <v>10</v>
      </c>
      <c r="Q1229" s="88">
        <v>3</v>
      </c>
      <c r="R1229" s="89"/>
      <c r="S1229" s="89"/>
      <c r="T1229" s="89"/>
      <c r="U1229" s="90">
        <v>7</v>
      </c>
      <c r="V1229" s="91"/>
      <c r="W1229" s="92"/>
      <c r="X1229" s="93"/>
      <c r="Y1229" s="92"/>
      <c r="Z1229" s="94"/>
      <c r="AA1229" s="94"/>
      <c r="AB1229" s="95"/>
      <c r="AC1229" s="309" t="s">
        <v>136</v>
      </c>
      <c r="AD1229" s="308" t="s">
        <v>56</v>
      </c>
      <c r="AF1229">
        <f t="shared" si="546"/>
        <v>0</v>
      </c>
      <c r="AG1229">
        <f t="shared" si="547"/>
        <v>60</v>
      </c>
      <c r="AH1229">
        <f t="shared" si="548"/>
        <v>60</v>
      </c>
      <c r="AI1229" s="20">
        <f>AI1225+1</f>
        <v>45646</v>
      </c>
      <c r="AJ1229" s="155"/>
      <c r="AK1229" s="155"/>
      <c r="AL1229" s="155"/>
      <c r="AM1229" s="155"/>
      <c r="AO1229">
        <f t="shared" ref="AO1229:AO1284" si="568">SUM(Q1229:T1229)</f>
        <v>3</v>
      </c>
    </row>
    <row r="1230" spans="1:41" ht="18">
      <c r="A1230" s="384"/>
      <c r="B1230" s="215">
        <f ca="1">IF(_xlfn.ISOWEEKNUM($N$2)=A1213,1,0)</f>
        <v>0</v>
      </c>
      <c r="C1230" s="216">
        <f t="shared" ref="C1230:C1284" si="569">MONTH(F1230)</f>
        <v>12</v>
      </c>
      <c r="D1230" s="216">
        <f>A1213</f>
        <v>51</v>
      </c>
      <c r="E1230" s="216">
        <f t="shared" ref="E1230:E1284" si="570">DAY(F1230)</f>
        <v>20</v>
      </c>
      <c r="F1230" s="217">
        <f>J1229</f>
        <v>45646</v>
      </c>
      <c r="G1230" s="216">
        <f t="shared" ca="1" si="566"/>
        <v>0</v>
      </c>
      <c r="H1230" s="218">
        <v>18</v>
      </c>
      <c r="I1230" s="219">
        <f>_xlfn.NUMBERVALUE(A1213&amp;H1230)</f>
        <v>5118</v>
      </c>
      <c r="J1230" s="367"/>
      <c r="K1230" s="96"/>
      <c r="L1230" s="101"/>
      <c r="M1230" s="97"/>
      <c r="N1230" s="370"/>
      <c r="O1230" s="98"/>
      <c r="P1230" s="98"/>
      <c r="Q1230" s="99"/>
      <c r="R1230" s="89"/>
      <c r="S1230" s="89"/>
      <c r="T1230" s="89"/>
      <c r="U1230" s="114"/>
      <c r="V1230" s="115"/>
      <c r="W1230" s="116"/>
      <c r="X1230" s="117"/>
      <c r="Y1230" s="116"/>
      <c r="Z1230" s="94"/>
      <c r="AA1230" s="94"/>
      <c r="AB1230" s="118"/>
      <c r="AC1230" s="298">
        <v>640</v>
      </c>
      <c r="AD1230" s="303"/>
      <c r="AF1230">
        <f t="shared" ref="AF1230:AF1284" si="571">IF(ISNUMBER(AC1230)=TRUE,AC1230,0)</f>
        <v>640</v>
      </c>
      <c r="AG1230">
        <f t="shared" ref="AG1230:AG1284" si="572">IF(ISNUMBER(MATCH(K1230,$AG$7:$AQ$7,0))=TRUE,LOOKUP(K1230,$AG$7:$AQ$7,$AG$8:$AQ$8),0)</f>
        <v>0</v>
      </c>
      <c r="AH1230">
        <f t="shared" ref="AH1230:AH1284" si="573">AF1230+AG1230</f>
        <v>640</v>
      </c>
      <c r="AI1230" s="20" t="str">
        <f>UPPER(LEFT(TEXT(AI1229,"jjjj")))&amp;RIGHT(TEXT(AI1229,"jjjj"),LEN(TEXT(AI1229,"jjjj"))-1)</f>
        <v>Vendredi</v>
      </c>
      <c r="AJ1230" s="155" t="str">
        <f>TEXT(AI1229,"jj")</f>
        <v>20</v>
      </c>
      <c r="AK1230" s="20" t="str">
        <f>UPPER(LEFT(TEXT(AI1229,"jjjj")))&amp;RIGHT(TEXT(AI1229,"jjjj"),LEN(TEXT(AI1229,"jjjj"))-1)</f>
        <v>Vendredi</v>
      </c>
      <c r="AL1230" s="155">
        <f>DAY(AI1229)</f>
        <v>20</v>
      </c>
      <c r="AM1230" s="20" t="str">
        <f>UPPER(LEFT(TEXT(AI1229,"mmmm")))&amp;RIGHT(TEXT(AI1229,"mmmm"),LEN(TEXT(AI1229,"mmmm"))-1)</f>
        <v>Décembre</v>
      </c>
      <c r="AO1230">
        <f t="shared" si="568"/>
        <v>0</v>
      </c>
    </row>
    <row r="1231" spans="1:41" ht="18">
      <c r="A1231" s="384"/>
      <c r="B1231" s="215">
        <f ca="1">IF(_xlfn.ISOWEEKNUM($N$2)=A1213,1,0)</f>
        <v>0</v>
      </c>
      <c r="C1231" s="216">
        <f t="shared" si="569"/>
        <v>12</v>
      </c>
      <c r="D1231" s="216">
        <f>A1213</f>
        <v>51</v>
      </c>
      <c r="E1231" s="216">
        <f t="shared" si="570"/>
        <v>20</v>
      </c>
      <c r="F1231" s="217">
        <f>J1229</f>
        <v>45646</v>
      </c>
      <c r="G1231" s="216">
        <f t="shared" ca="1" si="566"/>
        <v>0</v>
      </c>
      <c r="H1231" s="218">
        <v>19</v>
      </c>
      <c r="I1231" s="219">
        <f>_xlfn.NUMBERVALUE(A1213&amp;H1231)</f>
        <v>5119</v>
      </c>
      <c r="J1231" s="367"/>
      <c r="K1231" s="101"/>
      <c r="L1231" s="101"/>
      <c r="M1231" s="97"/>
      <c r="N1231" s="370"/>
      <c r="O1231" s="102"/>
      <c r="P1231" s="98"/>
      <c r="Q1231" s="88"/>
      <c r="R1231" s="100"/>
      <c r="S1231" s="100"/>
      <c r="T1231" s="100"/>
      <c r="U1231" s="119"/>
      <c r="V1231" s="120"/>
      <c r="W1231" s="121"/>
      <c r="X1231" s="122"/>
      <c r="Y1231" s="121"/>
      <c r="Z1231" s="94"/>
      <c r="AA1231" s="94"/>
      <c r="AB1231" s="123"/>
      <c r="AC1231" s="304"/>
      <c r="AD1231" s="305"/>
      <c r="AF1231">
        <f t="shared" si="571"/>
        <v>0</v>
      </c>
      <c r="AG1231">
        <f t="shared" si="572"/>
        <v>0</v>
      </c>
      <c r="AH1231">
        <f t="shared" si="573"/>
        <v>0</v>
      </c>
      <c r="AI1231" s="155"/>
      <c r="AJ1231" s="155"/>
      <c r="AK1231" s="155"/>
      <c r="AL1231" s="155"/>
      <c r="AM1231" s="155"/>
      <c r="AO1231">
        <f t="shared" si="568"/>
        <v>0</v>
      </c>
    </row>
    <row r="1232" spans="1:41" ht="18.75" thickBot="1">
      <c r="A1232" s="384"/>
      <c r="B1232" s="215">
        <f ca="1">IF(_xlfn.ISOWEEKNUM($N$2)=A1213,1,0)</f>
        <v>0</v>
      </c>
      <c r="C1232" s="216">
        <f t="shared" si="569"/>
        <v>12</v>
      </c>
      <c r="D1232" s="216">
        <f>A1213</f>
        <v>51</v>
      </c>
      <c r="E1232" s="216">
        <f t="shared" si="570"/>
        <v>20</v>
      </c>
      <c r="F1232" s="217">
        <f>J1229</f>
        <v>45646</v>
      </c>
      <c r="G1232" s="216">
        <f t="shared" ca="1" si="566"/>
        <v>0</v>
      </c>
      <c r="H1232" s="218">
        <v>20</v>
      </c>
      <c r="I1232" s="219">
        <f>_xlfn.NUMBERVALUE(A1213&amp;H1232)</f>
        <v>5120</v>
      </c>
      <c r="J1232" s="368"/>
      <c r="K1232" s="103"/>
      <c r="L1232" s="103"/>
      <c r="M1232" s="104"/>
      <c r="N1232" s="371"/>
      <c r="O1232" s="105"/>
      <c r="P1232" s="105"/>
      <c r="Q1232" s="106"/>
      <c r="R1232" s="107"/>
      <c r="S1232" s="107"/>
      <c r="T1232" s="107"/>
      <c r="U1232" s="124"/>
      <c r="V1232" s="125"/>
      <c r="W1232" s="126"/>
      <c r="X1232" s="127"/>
      <c r="Y1232" s="126"/>
      <c r="Z1232" s="112"/>
      <c r="AA1232" s="112"/>
      <c r="AB1232" s="128"/>
      <c r="AC1232" s="306"/>
      <c r="AD1232" s="307"/>
      <c r="AF1232">
        <f t="shared" si="571"/>
        <v>0</v>
      </c>
      <c r="AG1232">
        <f t="shared" si="572"/>
        <v>0</v>
      </c>
      <c r="AH1232">
        <f t="shared" si="573"/>
        <v>0</v>
      </c>
      <c r="AI1232" s="155"/>
      <c r="AJ1232" s="155"/>
      <c r="AK1232" s="155"/>
      <c r="AL1232" s="155"/>
      <c r="AM1232" s="155"/>
      <c r="AO1232">
        <f t="shared" si="568"/>
        <v>0</v>
      </c>
    </row>
    <row r="1233" spans="1:41" ht="18" customHeight="1">
      <c r="A1233" s="384"/>
      <c r="B1233" s="215">
        <f ca="1">IF(_xlfn.ISOWEEKNUM($N$2)=A1213,1,0)</f>
        <v>0</v>
      </c>
      <c r="C1233" s="216">
        <f t="shared" si="569"/>
        <v>12</v>
      </c>
      <c r="D1233" s="216">
        <f>A1213</f>
        <v>51</v>
      </c>
      <c r="E1233" s="216">
        <f t="shared" si="570"/>
        <v>21</v>
      </c>
      <c r="F1233" s="217">
        <f>J1233</f>
        <v>45647</v>
      </c>
      <c r="G1233" s="216">
        <f t="shared" ca="1" si="566"/>
        <v>0</v>
      </c>
      <c r="H1233" s="218">
        <v>21</v>
      </c>
      <c r="I1233" s="219">
        <f>_xlfn.NUMBERVALUE(A1213&amp;H1233)</f>
        <v>5121</v>
      </c>
      <c r="J1233" s="372">
        <f>J1229+1</f>
        <v>45647</v>
      </c>
      <c r="K1233" s="52"/>
      <c r="L1233" s="53"/>
      <c r="M1233" s="54"/>
      <c r="N1233" s="374" t="str">
        <f t="shared" ref="N1233" si="574">AK1234&amp;"
"&amp;AL1234&amp;"
"&amp;AM1234</f>
        <v>Samedi
21
Décembre</v>
      </c>
      <c r="O1233" s="55"/>
      <c r="P1233" s="56"/>
      <c r="Q1233" s="57"/>
      <c r="R1233" s="58"/>
      <c r="S1233" s="58"/>
      <c r="T1233" s="58"/>
      <c r="U1233" s="59"/>
      <c r="V1233" s="60"/>
      <c r="W1233" s="61"/>
      <c r="X1233" s="62"/>
      <c r="Y1233" s="61"/>
      <c r="Z1233" s="63"/>
      <c r="AA1233" s="63"/>
      <c r="AB1233" s="64"/>
      <c r="AC1233" s="310"/>
      <c r="AD1233" s="311"/>
      <c r="AF1233">
        <f t="shared" si="571"/>
        <v>0</v>
      </c>
      <c r="AG1233">
        <f t="shared" si="572"/>
        <v>0</v>
      </c>
      <c r="AH1233">
        <f t="shared" si="573"/>
        <v>0</v>
      </c>
      <c r="AI1233" s="20">
        <f>AI1229+1</f>
        <v>45647</v>
      </c>
      <c r="AJ1233" s="155"/>
      <c r="AK1233" s="155"/>
      <c r="AL1233" s="155"/>
      <c r="AM1233" s="155"/>
      <c r="AO1233">
        <f t="shared" si="568"/>
        <v>0</v>
      </c>
    </row>
    <row r="1234" spans="1:41" ht="18.75" thickBot="1">
      <c r="A1234" s="384"/>
      <c r="B1234" s="215">
        <f ca="1">IF(_xlfn.ISOWEEKNUM($N$2)=A1213,1,0)</f>
        <v>0</v>
      </c>
      <c r="C1234" s="216">
        <f t="shared" si="569"/>
        <v>12</v>
      </c>
      <c r="D1234" s="216">
        <f>A1213</f>
        <v>51</v>
      </c>
      <c r="E1234" s="216">
        <f t="shared" si="570"/>
        <v>21</v>
      </c>
      <c r="F1234" s="217">
        <f>J1233</f>
        <v>45647</v>
      </c>
      <c r="G1234" s="216">
        <f t="shared" ca="1" si="566"/>
        <v>0</v>
      </c>
      <c r="H1234" s="218">
        <v>22</v>
      </c>
      <c r="I1234" s="219">
        <f>_xlfn.NUMBERVALUE(A1213&amp;H1234)</f>
        <v>5122</v>
      </c>
      <c r="J1234" s="373"/>
      <c r="K1234" s="53"/>
      <c r="L1234" s="53"/>
      <c r="M1234" s="65"/>
      <c r="N1234" s="375"/>
      <c r="O1234" s="66"/>
      <c r="P1234" s="66"/>
      <c r="Q1234" s="67"/>
      <c r="R1234" s="68"/>
      <c r="S1234" s="68"/>
      <c r="T1234" s="68"/>
      <c r="U1234" s="69"/>
      <c r="V1234" s="70"/>
      <c r="W1234" s="71"/>
      <c r="X1234" s="72"/>
      <c r="Y1234" s="71"/>
      <c r="Z1234" s="73"/>
      <c r="AA1234" s="73"/>
      <c r="AB1234" s="74"/>
      <c r="AC1234" s="312"/>
      <c r="AD1234" s="313"/>
      <c r="AF1234">
        <f t="shared" si="571"/>
        <v>0</v>
      </c>
      <c r="AG1234">
        <f t="shared" si="572"/>
        <v>0</v>
      </c>
      <c r="AH1234">
        <f t="shared" si="573"/>
        <v>0</v>
      </c>
      <c r="AI1234" s="20" t="str">
        <f>UPPER(LEFT(TEXT(AI1233,"jjjj")))&amp;RIGHT(TEXT(AI1233,"jjjj"),LEN(TEXT(AI1233,"jjjj"))-1)</f>
        <v>Samedi</v>
      </c>
      <c r="AJ1234" s="155" t="str">
        <f>TEXT(AI1233,"jj")</f>
        <v>21</v>
      </c>
      <c r="AK1234" s="20" t="str">
        <f>UPPER(LEFT(TEXT(AI1233,"jjjj")))&amp;RIGHT(TEXT(AI1233,"jjjj"),LEN(TEXT(AI1233,"jjjj"))-1)</f>
        <v>Samedi</v>
      </c>
      <c r="AL1234" s="155">
        <f>DAY(AI1233)</f>
        <v>21</v>
      </c>
      <c r="AM1234" s="20" t="str">
        <f>UPPER(LEFT(TEXT(AI1233,"mmmm")))&amp;RIGHT(TEXT(AI1233,"mmmm"),LEN(TEXT(AI1233,"mmmm"))-1)</f>
        <v>Décembre</v>
      </c>
      <c r="AO1234">
        <f t="shared" si="568"/>
        <v>0</v>
      </c>
    </row>
    <row r="1235" spans="1:41" ht="18" customHeight="1">
      <c r="A1235" s="384"/>
      <c r="B1235" s="215">
        <f ca="1">IF(_xlfn.ISOWEEKNUM($N$2)=A1213,1,0)</f>
        <v>0</v>
      </c>
      <c r="C1235" s="216">
        <f t="shared" si="569"/>
        <v>12</v>
      </c>
      <c r="D1235" s="216">
        <f>A1213</f>
        <v>51</v>
      </c>
      <c r="E1235" s="216">
        <f t="shared" si="570"/>
        <v>22</v>
      </c>
      <c r="F1235" s="217">
        <f>J1235</f>
        <v>45648</v>
      </c>
      <c r="G1235" s="216">
        <f t="shared" ca="1" si="566"/>
        <v>0</v>
      </c>
      <c r="H1235" s="218">
        <v>23</v>
      </c>
      <c r="I1235" s="219">
        <f>_xlfn.NUMBERVALUE(A1213&amp;H1235)</f>
        <v>5123</v>
      </c>
      <c r="J1235" s="372">
        <f>J1233+1</f>
        <v>45648</v>
      </c>
      <c r="K1235" s="75"/>
      <c r="L1235" s="75"/>
      <c r="M1235" s="54"/>
      <c r="N1235" s="374" t="str">
        <f t="shared" ref="N1235" si="575">AK1236&amp;"
"&amp;AL1236&amp;"
"&amp;AM1236</f>
        <v>Dimanche
22
Décembre</v>
      </c>
      <c r="O1235" s="76"/>
      <c r="P1235" s="77"/>
      <c r="Q1235" s="78"/>
      <c r="R1235" s="79"/>
      <c r="S1235" s="79"/>
      <c r="T1235" s="79"/>
      <c r="U1235" s="80"/>
      <c r="V1235" s="81"/>
      <c r="W1235" s="81"/>
      <c r="X1235" s="82"/>
      <c r="Y1235" s="81"/>
      <c r="Z1235" s="81"/>
      <c r="AA1235" s="81"/>
      <c r="AB1235" s="83"/>
      <c r="AC1235" s="314"/>
      <c r="AD1235" s="315"/>
      <c r="AF1235">
        <f t="shared" si="571"/>
        <v>0</v>
      </c>
      <c r="AG1235">
        <f t="shared" si="572"/>
        <v>0</v>
      </c>
      <c r="AH1235">
        <f t="shared" si="573"/>
        <v>0</v>
      </c>
      <c r="AI1235" s="20">
        <f>AI1233+1</f>
        <v>45648</v>
      </c>
      <c r="AJ1235" s="155"/>
      <c r="AK1235" s="155"/>
      <c r="AL1235" s="155"/>
      <c r="AM1235" s="155"/>
      <c r="AO1235">
        <f t="shared" si="568"/>
        <v>0</v>
      </c>
    </row>
    <row r="1236" spans="1:41" ht="18.75" thickBot="1">
      <c r="A1236" s="385"/>
      <c r="B1236" s="220">
        <f ca="1">IF(_xlfn.ISOWEEKNUM($N$2)=A1213,1,0)</f>
        <v>0</v>
      </c>
      <c r="C1236" s="216">
        <f t="shared" si="569"/>
        <v>12</v>
      </c>
      <c r="D1236" s="216">
        <f>A1213</f>
        <v>51</v>
      </c>
      <c r="E1236" s="216">
        <f t="shared" si="570"/>
        <v>22</v>
      </c>
      <c r="F1236" s="217">
        <f>J1235</f>
        <v>45648</v>
      </c>
      <c r="G1236" s="221">
        <f t="shared" ca="1" si="566"/>
        <v>0</v>
      </c>
      <c r="H1236" s="218">
        <v>24</v>
      </c>
      <c r="I1236" s="222">
        <f>_xlfn.NUMBERVALUE(A1213&amp;H1236)</f>
        <v>5124</v>
      </c>
      <c r="J1236" s="379"/>
      <c r="K1236" s="146"/>
      <c r="L1236" s="146"/>
      <c r="M1236" s="147"/>
      <c r="N1236" s="380"/>
      <c r="O1236" s="148"/>
      <c r="P1236" s="148"/>
      <c r="Q1236" s="149"/>
      <c r="R1236" s="150"/>
      <c r="S1236" s="150"/>
      <c r="T1236" s="150"/>
      <c r="U1236" s="151"/>
      <c r="V1236" s="152"/>
      <c r="W1236" s="152"/>
      <c r="X1236" s="153"/>
      <c r="Y1236" s="152"/>
      <c r="Z1236" s="152"/>
      <c r="AA1236" s="152"/>
      <c r="AB1236" s="154"/>
      <c r="AC1236" s="316"/>
      <c r="AD1236" s="317"/>
      <c r="AF1236">
        <f t="shared" si="571"/>
        <v>0</v>
      </c>
      <c r="AG1236">
        <f t="shared" si="572"/>
        <v>0</v>
      </c>
      <c r="AH1236">
        <f t="shared" si="573"/>
        <v>0</v>
      </c>
      <c r="AI1236" s="20" t="str">
        <f>UPPER(LEFT(TEXT(AI1235,"jjjj")))&amp;RIGHT(TEXT(AI1235,"jjjj"),LEN(TEXT(AI1235,"jjjj"))-1)</f>
        <v>Dimanche</v>
      </c>
      <c r="AJ1236" s="155" t="str">
        <f>TEXT(AI1235,"jj")</f>
        <v>22</v>
      </c>
      <c r="AK1236" s="20" t="str">
        <f>UPPER(LEFT(TEXT(AI1235,"jjjj")))&amp;RIGHT(TEXT(AI1235,"jjjj"),LEN(TEXT(AI1235,"jjjj"))-1)</f>
        <v>Dimanche</v>
      </c>
      <c r="AL1236" s="155">
        <f>DAY(AI1235)</f>
        <v>22</v>
      </c>
      <c r="AM1236" s="20" t="str">
        <f>UPPER(LEFT(TEXT(AI1235,"mmmm")))&amp;RIGHT(TEXT(AI1235,"mmmm"),LEN(TEXT(AI1235,"mmmm"))-1)</f>
        <v>Décembre</v>
      </c>
      <c r="AO1236">
        <f t="shared" si="568"/>
        <v>0</v>
      </c>
    </row>
    <row r="1237" spans="1:41" ht="18.75" customHeight="1" thickTop="1">
      <c r="A1237" s="383">
        <f>A1213+1</f>
        <v>52</v>
      </c>
      <c r="B1237" s="210">
        <f ca="1">IF(_xlfn.ISOWEEKNUM($N$2)=A1237,1,0)</f>
        <v>0</v>
      </c>
      <c r="C1237" s="211">
        <f t="shared" si="569"/>
        <v>12</v>
      </c>
      <c r="D1237" s="211">
        <f>A1237</f>
        <v>52</v>
      </c>
      <c r="E1237" s="211">
        <f t="shared" si="570"/>
        <v>23</v>
      </c>
      <c r="F1237" s="212">
        <f>J1237</f>
        <v>45649</v>
      </c>
      <c r="G1237" s="211">
        <f t="shared" ca="1" si="566"/>
        <v>0</v>
      </c>
      <c r="H1237" s="213">
        <v>1</v>
      </c>
      <c r="I1237" s="214">
        <f>_xlfn.NUMBERVALUE(A1237&amp;0&amp;H1237)</f>
        <v>5201</v>
      </c>
      <c r="J1237" s="386">
        <f>J1235+1</f>
        <v>45649</v>
      </c>
      <c r="K1237" s="134" t="s">
        <v>171</v>
      </c>
      <c r="L1237" s="134" t="s">
        <v>170</v>
      </c>
      <c r="M1237" s="135">
        <v>2</v>
      </c>
      <c r="N1237" s="387" t="str">
        <f t="shared" ref="N1237" si="576">AK1238&amp;"
"&amp;AL1238&amp;"
"&amp;AM1238</f>
        <v>Lundi
23
Décembre</v>
      </c>
      <c r="O1237" s="136"/>
      <c r="P1237" s="137"/>
      <c r="Q1237" s="138"/>
      <c r="R1237" s="139"/>
      <c r="S1237" s="139"/>
      <c r="T1237" s="139"/>
      <c r="U1237" s="140"/>
      <c r="V1237" s="141"/>
      <c r="W1237" s="142"/>
      <c r="X1237" s="143"/>
      <c r="Y1237" s="142"/>
      <c r="Z1237" s="144"/>
      <c r="AA1237" s="144"/>
      <c r="AB1237" s="145"/>
      <c r="AC1237" s="296"/>
      <c r="AD1237" s="297"/>
      <c r="AF1237">
        <f t="shared" si="571"/>
        <v>0</v>
      </c>
      <c r="AG1237">
        <f t="shared" si="572"/>
        <v>0</v>
      </c>
      <c r="AH1237">
        <f t="shared" si="573"/>
        <v>0</v>
      </c>
      <c r="AI1237" s="20">
        <f>J1237</f>
        <v>45649</v>
      </c>
      <c r="AJ1237" s="19"/>
      <c r="AK1237" s="19"/>
      <c r="AL1237" s="19"/>
      <c r="AM1237" s="20"/>
      <c r="AO1237">
        <f t="shared" si="568"/>
        <v>0</v>
      </c>
    </row>
    <row r="1238" spans="1:41" ht="18">
      <c r="A1238" s="384"/>
      <c r="B1238" s="215">
        <f ca="1">IF(_xlfn.ISOWEEKNUM($N$2)=A1237,1,0)</f>
        <v>0</v>
      </c>
      <c r="C1238" s="216">
        <f t="shared" si="569"/>
        <v>12</v>
      </c>
      <c r="D1238" s="216">
        <f>A1237</f>
        <v>52</v>
      </c>
      <c r="E1238" s="216">
        <f t="shared" si="570"/>
        <v>23</v>
      </c>
      <c r="F1238" s="217">
        <f>J1237</f>
        <v>45649</v>
      </c>
      <c r="G1238" s="216">
        <f t="shared" ca="1" si="566"/>
        <v>0</v>
      </c>
      <c r="H1238" s="218">
        <v>2</v>
      </c>
      <c r="I1238" s="219">
        <f>_xlfn.NUMBERVALUE(A1237&amp;0&amp;H1238)</f>
        <v>5202</v>
      </c>
      <c r="J1238" s="367"/>
      <c r="K1238" s="96"/>
      <c r="L1238" s="96"/>
      <c r="M1238" s="97"/>
      <c r="N1238" s="370"/>
      <c r="O1238" s="98"/>
      <c r="P1238" s="98"/>
      <c r="Q1238" s="99"/>
      <c r="R1238" s="100"/>
      <c r="S1238" s="100"/>
      <c r="T1238" s="100"/>
      <c r="U1238" s="90"/>
      <c r="V1238" s="91"/>
      <c r="W1238" s="92"/>
      <c r="X1238" s="93"/>
      <c r="Y1238" s="92"/>
      <c r="Z1238" s="94"/>
      <c r="AA1238" s="94"/>
      <c r="AB1238" s="95"/>
      <c r="AC1238" s="298"/>
      <c r="AD1238" s="299"/>
      <c r="AF1238">
        <f t="shared" si="571"/>
        <v>0</v>
      </c>
      <c r="AG1238">
        <f t="shared" si="572"/>
        <v>0</v>
      </c>
      <c r="AH1238">
        <f t="shared" si="573"/>
        <v>0</v>
      </c>
      <c r="AI1238" s="20" t="str">
        <f>UPPER(LEFT(TEXT(AI1237,"jjjj")))&amp;RIGHT(TEXT(AI1237,"jjjj"),LEN(TEXT(AI1237,"jjjj"))-1)</f>
        <v>Lundi</v>
      </c>
      <c r="AJ1238" s="155" t="str">
        <f>TEXT(AI1237,"jj")</f>
        <v>23</v>
      </c>
      <c r="AK1238" s="20" t="str">
        <f>UPPER(LEFT(TEXT(AI1237,"jjjj")))&amp;RIGHT(TEXT(AI1237,"jjjj"),LEN(TEXT(AI1237,"jjjj"))-1)</f>
        <v>Lundi</v>
      </c>
      <c r="AL1238" s="155">
        <f>DAY(AI1237)</f>
        <v>23</v>
      </c>
      <c r="AM1238" s="20" t="str">
        <f>UPPER(LEFT(TEXT(AI1237,"mmmm")))&amp;RIGHT(TEXT(AI1237,"mmmm"),LEN(TEXT(AI1237,"mmmm"))-1)</f>
        <v>Décembre</v>
      </c>
      <c r="AO1238">
        <f t="shared" si="568"/>
        <v>0</v>
      </c>
    </row>
    <row r="1239" spans="1:41" ht="18">
      <c r="A1239" s="384"/>
      <c r="B1239" s="215">
        <f ca="1">IF(_xlfn.ISOWEEKNUM($N$2)=A1237,1,0)</f>
        <v>0</v>
      </c>
      <c r="C1239" s="216">
        <f t="shared" si="569"/>
        <v>12</v>
      </c>
      <c r="D1239" s="216">
        <f>A1237</f>
        <v>52</v>
      </c>
      <c r="E1239" s="216">
        <f t="shared" si="570"/>
        <v>23</v>
      </c>
      <c r="F1239" s="217">
        <f>J1237</f>
        <v>45649</v>
      </c>
      <c r="G1239" s="216">
        <f t="shared" ca="1" si="566"/>
        <v>0</v>
      </c>
      <c r="H1239" s="218">
        <v>3</v>
      </c>
      <c r="I1239" s="219">
        <f>_xlfn.NUMBERVALUE(A1237&amp;0&amp;H1239)</f>
        <v>5203</v>
      </c>
      <c r="J1239" s="367"/>
      <c r="K1239" s="101"/>
      <c r="L1239" s="101"/>
      <c r="M1239" s="97"/>
      <c r="N1239" s="370"/>
      <c r="O1239" s="102"/>
      <c r="P1239" s="98"/>
      <c r="Q1239" s="88"/>
      <c r="R1239" s="89"/>
      <c r="S1239" s="89"/>
      <c r="T1239" s="89"/>
      <c r="U1239" s="90"/>
      <c r="V1239" s="91"/>
      <c r="W1239" s="92"/>
      <c r="X1239" s="93"/>
      <c r="Y1239" s="92"/>
      <c r="Z1239" s="94"/>
      <c r="AA1239" s="94"/>
      <c r="AB1239" s="95"/>
      <c r="AC1239" s="298"/>
      <c r="AD1239" s="299"/>
      <c r="AF1239">
        <f t="shared" si="571"/>
        <v>0</v>
      </c>
      <c r="AG1239">
        <f t="shared" si="572"/>
        <v>0</v>
      </c>
      <c r="AH1239">
        <f t="shared" si="573"/>
        <v>0</v>
      </c>
      <c r="AI1239" s="19"/>
      <c r="AJ1239" s="19"/>
      <c r="AK1239" s="19"/>
      <c r="AL1239" s="19"/>
      <c r="AM1239" s="19"/>
      <c r="AO1239">
        <f t="shared" si="568"/>
        <v>0</v>
      </c>
    </row>
    <row r="1240" spans="1:41" ht="18.75" thickBot="1">
      <c r="A1240" s="384"/>
      <c r="B1240" s="215">
        <f ca="1">IF(_xlfn.ISOWEEKNUM($N$2)=A1237,1,0)</f>
        <v>0</v>
      </c>
      <c r="C1240" s="216">
        <f t="shared" si="569"/>
        <v>12</v>
      </c>
      <c r="D1240" s="216">
        <f>A1237</f>
        <v>52</v>
      </c>
      <c r="E1240" s="216">
        <f t="shared" si="570"/>
        <v>23</v>
      </c>
      <c r="F1240" s="217">
        <f>J1237</f>
        <v>45649</v>
      </c>
      <c r="G1240" s="216">
        <f t="shared" ca="1" si="566"/>
        <v>0</v>
      </c>
      <c r="H1240" s="218">
        <v>4</v>
      </c>
      <c r="I1240" s="219">
        <f>_xlfn.NUMBERVALUE(A1237&amp;0&amp;H1240)</f>
        <v>5204</v>
      </c>
      <c r="J1240" s="368"/>
      <c r="K1240" s="103"/>
      <c r="L1240" s="103"/>
      <c r="M1240" s="104"/>
      <c r="N1240" s="371"/>
      <c r="O1240" s="105"/>
      <c r="P1240" s="105"/>
      <c r="Q1240" s="106"/>
      <c r="R1240" s="107"/>
      <c r="S1240" s="107"/>
      <c r="T1240" s="107"/>
      <c r="U1240" s="108"/>
      <c r="V1240" s="109"/>
      <c r="W1240" s="110"/>
      <c r="X1240" s="111"/>
      <c r="Y1240" s="110"/>
      <c r="Z1240" s="112"/>
      <c r="AA1240" s="112"/>
      <c r="AB1240" s="113"/>
      <c r="AC1240" s="300"/>
      <c r="AD1240" s="301"/>
      <c r="AF1240">
        <f t="shared" si="571"/>
        <v>0</v>
      </c>
      <c r="AG1240">
        <f t="shared" si="572"/>
        <v>0</v>
      </c>
      <c r="AH1240">
        <f t="shared" si="573"/>
        <v>0</v>
      </c>
      <c r="AI1240" s="20"/>
      <c r="AJ1240" s="19"/>
      <c r="AK1240" s="19"/>
      <c r="AL1240" s="19"/>
      <c r="AM1240" s="19"/>
      <c r="AO1240">
        <f t="shared" si="568"/>
        <v>0</v>
      </c>
    </row>
    <row r="1241" spans="1:41" ht="18" customHeight="1">
      <c r="A1241" s="384"/>
      <c r="B1241" s="215">
        <f ca="1">IF(_xlfn.ISOWEEKNUM($N$2)=A1237,1,0)</f>
        <v>0</v>
      </c>
      <c r="C1241" s="216">
        <f t="shared" si="569"/>
        <v>12</v>
      </c>
      <c r="D1241" s="216">
        <f>A1237</f>
        <v>52</v>
      </c>
      <c r="E1241" s="216">
        <f t="shared" si="570"/>
        <v>24</v>
      </c>
      <c r="F1241" s="217">
        <f>J1241</f>
        <v>45650</v>
      </c>
      <c r="G1241" s="216">
        <f t="shared" ca="1" si="566"/>
        <v>0</v>
      </c>
      <c r="H1241" s="218">
        <v>5</v>
      </c>
      <c r="I1241" s="219">
        <f>_xlfn.NUMBERVALUE(A1237&amp;0&amp;H1241)</f>
        <v>5205</v>
      </c>
      <c r="J1241" s="366">
        <f>J1237+1</f>
        <v>45650</v>
      </c>
      <c r="K1241" s="84" t="s">
        <v>171</v>
      </c>
      <c r="L1241" s="84" t="s">
        <v>170</v>
      </c>
      <c r="M1241" s="85">
        <v>2</v>
      </c>
      <c r="N1241" s="369" t="str">
        <f t="shared" ref="N1241" si="577">AK1242&amp;"
"&amp;AL1242&amp;"
"&amp;AM1242</f>
        <v>Mardi
24
Décembre</v>
      </c>
      <c r="O1241" s="86"/>
      <c r="P1241" s="87"/>
      <c r="Q1241" s="88"/>
      <c r="R1241" s="89"/>
      <c r="S1241" s="89"/>
      <c r="T1241" s="89"/>
      <c r="U1241" s="90"/>
      <c r="V1241" s="91"/>
      <c r="W1241" s="92"/>
      <c r="X1241" s="93"/>
      <c r="Y1241" s="92"/>
      <c r="Z1241" s="94"/>
      <c r="AA1241" s="94"/>
      <c r="AB1241" s="95"/>
      <c r="AC1241" s="298"/>
      <c r="AD1241" s="299"/>
      <c r="AF1241">
        <f t="shared" si="571"/>
        <v>0</v>
      </c>
      <c r="AG1241">
        <f t="shared" si="572"/>
        <v>0</v>
      </c>
      <c r="AH1241">
        <f t="shared" si="573"/>
        <v>0</v>
      </c>
      <c r="AI1241" s="20">
        <f>AI1237+1</f>
        <v>45650</v>
      </c>
      <c r="AJ1241" s="19"/>
      <c r="AK1241" s="19"/>
      <c r="AL1241" s="19"/>
      <c r="AM1241" s="19"/>
      <c r="AO1241">
        <f t="shared" si="568"/>
        <v>0</v>
      </c>
    </row>
    <row r="1242" spans="1:41" ht="18">
      <c r="A1242" s="384"/>
      <c r="B1242" s="215">
        <f ca="1">IF(_xlfn.ISOWEEKNUM($N$2)=A1237,1,0)</f>
        <v>0</v>
      </c>
      <c r="C1242" s="216">
        <f t="shared" si="569"/>
        <v>12</v>
      </c>
      <c r="D1242" s="216">
        <f>A1237</f>
        <v>52</v>
      </c>
      <c r="E1242" s="216">
        <f t="shared" si="570"/>
        <v>24</v>
      </c>
      <c r="F1242" s="217">
        <f>J1241</f>
        <v>45650</v>
      </c>
      <c r="G1242" s="216">
        <f t="shared" ca="1" si="566"/>
        <v>0</v>
      </c>
      <c r="H1242" s="218">
        <v>6</v>
      </c>
      <c r="I1242" s="219">
        <f>_xlfn.NUMBERVALUE(A1237&amp;0&amp;H1242)</f>
        <v>5206</v>
      </c>
      <c r="J1242" s="367"/>
      <c r="K1242" s="96"/>
      <c r="L1242" s="101"/>
      <c r="M1242" s="97"/>
      <c r="N1242" s="370"/>
      <c r="O1242" s="98"/>
      <c r="P1242" s="98"/>
      <c r="Q1242" s="99"/>
      <c r="R1242" s="89"/>
      <c r="S1242" s="89"/>
      <c r="T1242" s="89"/>
      <c r="U1242" s="90"/>
      <c r="V1242" s="91"/>
      <c r="W1242" s="92"/>
      <c r="X1242" s="93"/>
      <c r="Y1242" s="92"/>
      <c r="Z1242" s="94"/>
      <c r="AA1242" s="94"/>
      <c r="AB1242" s="95"/>
      <c r="AC1242" s="298"/>
      <c r="AD1242" s="299"/>
      <c r="AF1242">
        <f t="shared" si="571"/>
        <v>0</v>
      </c>
      <c r="AG1242">
        <f t="shared" si="572"/>
        <v>0</v>
      </c>
      <c r="AH1242">
        <f t="shared" si="573"/>
        <v>0</v>
      </c>
      <c r="AI1242" s="20" t="str">
        <f>UPPER(LEFT(TEXT(AI1241,"jjjj")))&amp;RIGHT(TEXT(AI1241,"jjjj"),LEN(TEXT(AI1241,"jjjj"))-1)</f>
        <v>Mardi</v>
      </c>
      <c r="AJ1242" s="155" t="str">
        <f>TEXT(AI1241,"jj")</f>
        <v>24</v>
      </c>
      <c r="AK1242" s="20" t="str">
        <f>UPPER(LEFT(TEXT(AI1241,"jjjj")))&amp;RIGHT(TEXT(AI1241,"jjjj"),LEN(TEXT(AI1241,"jjjj"))-1)</f>
        <v>Mardi</v>
      </c>
      <c r="AL1242" s="155">
        <f>DAY(AI1241)</f>
        <v>24</v>
      </c>
      <c r="AM1242" s="20" t="str">
        <f>UPPER(LEFT(TEXT(AI1241,"mmmm")))&amp;RIGHT(TEXT(AI1241,"mmmm"),LEN(TEXT(AI1241,"mmmm"))-1)</f>
        <v>Décembre</v>
      </c>
      <c r="AO1242">
        <f t="shared" si="568"/>
        <v>0</v>
      </c>
    </row>
    <row r="1243" spans="1:41" ht="18">
      <c r="A1243" s="384"/>
      <c r="B1243" s="215">
        <f ca="1">IF(_xlfn.ISOWEEKNUM($N$2)=A1237,1,0)</f>
        <v>0</v>
      </c>
      <c r="C1243" s="216">
        <f t="shared" si="569"/>
        <v>12</v>
      </c>
      <c r="D1243" s="216">
        <f>A1237</f>
        <v>52</v>
      </c>
      <c r="E1243" s="216">
        <f t="shared" si="570"/>
        <v>24</v>
      </c>
      <c r="F1243" s="217">
        <f>J1241</f>
        <v>45650</v>
      </c>
      <c r="G1243" s="216">
        <f t="shared" ca="1" si="566"/>
        <v>0</v>
      </c>
      <c r="H1243" s="218">
        <v>7</v>
      </c>
      <c r="I1243" s="219">
        <f>_xlfn.NUMBERVALUE(A1237&amp;0&amp;H1243)</f>
        <v>5207</v>
      </c>
      <c r="J1243" s="367"/>
      <c r="K1243" s="101"/>
      <c r="L1243" s="101"/>
      <c r="M1243" s="97"/>
      <c r="N1243" s="370"/>
      <c r="O1243" s="102"/>
      <c r="P1243" s="98"/>
      <c r="Q1243" s="88"/>
      <c r="R1243" s="100"/>
      <c r="S1243" s="100"/>
      <c r="T1243" s="100"/>
      <c r="U1243" s="90"/>
      <c r="V1243" s="91"/>
      <c r="W1243" s="92"/>
      <c r="X1243" s="93"/>
      <c r="Y1243" s="92"/>
      <c r="Z1243" s="94"/>
      <c r="AA1243" s="94"/>
      <c r="AB1243" s="95"/>
      <c r="AC1243" s="298"/>
      <c r="AD1243" s="299"/>
      <c r="AF1243">
        <f t="shared" si="571"/>
        <v>0</v>
      </c>
      <c r="AG1243">
        <f t="shared" si="572"/>
        <v>0</v>
      </c>
      <c r="AH1243">
        <f t="shared" si="573"/>
        <v>0</v>
      </c>
      <c r="AI1243" s="155"/>
      <c r="AJ1243" s="155"/>
      <c r="AK1243" s="155"/>
      <c r="AL1243" s="155"/>
      <c r="AM1243" s="155"/>
      <c r="AO1243">
        <f t="shared" si="568"/>
        <v>0</v>
      </c>
    </row>
    <row r="1244" spans="1:41" ht="18.75" thickBot="1">
      <c r="A1244" s="384"/>
      <c r="B1244" s="215">
        <f ca="1">IF(_xlfn.ISOWEEKNUM($N$2)=A1237,1,0)</f>
        <v>0</v>
      </c>
      <c r="C1244" s="216">
        <f t="shared" si="569"/>
        <v>12</v>
      </c>
      <c r="D1244" s="216">
        <f>A1237</f>
        <v>52</v>
      </c>
      <c r="E1244" s="216">
        <f t="shared" si="570"/>
        <v>24</v>
      </c>
      <c r="F1244" s="217">
        <f>J1241</f>
        <v>45650</v>
      </c>
      <c r="G1244" s="216">
        <f t="shared" ca="1" si="566"/>
        <v>0</v>
      </c>
      <c r="H1244" s="218">
        <v>8</v>
      </c>
      <c r="I1244" s="219">
        <f>_xlfn.NUMBERVALUE(A1237&amp;0&amp;H1244)</f>
        <v>5208</v>
      </c>
      <c r="J1244" s="368"/>
      <c r="K1244" s="103"/>
      <c r="L1244" s="103"/>
      <c r="M1244" s="104"/>
      <c r="N1244" s="371"/>
      <c r="O1244" s="105"/>
      <c r="P1244" s="105"/>
      <c r="Q1244" s="106"/>
      <c r="R1244" s="107"/>
      <c r="S1244" s="107"/>
      <c r="T1244" s="107"/>
      <c r="U1244" s="108"/>
      <c r="V1244" s="109"/>
      <c r="W1244" s="110"/>
      <c r="X1244" s="111"/>
      <c r="Y1244" s="110"/>
      <c r="Z1244" s="112"/>
      <c r="AA1244" s="112"/>
      <c r="AB1244" s="113"/>
      <c r="AC1244" s="300"/>
      <c r="AD1244" s="301"/>
      <c r="AF1244">
        <f t="shared" si="571"/>
        <v>0</v>
      </c>
      <c r="AG1244">
        <f t="shared" si="572"/>
        <v>0</v>
      </c>
      <c r="AH1244">
        <f t="shared" si="573"/>
        <v>0</v>
      </c>
      <c r="AI1244" s="155"/>
      <c r="AJ1244" s="155"/>
      <c r="AK1244" s="155"/>
      <c r="AL1244" s="155"/>
      <c r="AM1244" s="155"/>
      <c r="AO1244">
        <f t="shared" si="568"/>
        <v>0</v>
      </c>
    </row>
    <row r="1245" spans="1:41" ht="18" customHeight="1">
      <c r="A1245" s="384"/>
      <c r="B1245" s="215">
        <f ca="1">IF(_xlfn.ISOWEEKNUM($N$2)=A1237,1,0)</f>
        <v>0</v>
      </c>
      <c r="C1245" s="216">
        <f t="shared" si="569"/>
        <v>12</v>
      </c>
      <c r="D1245" s="216">
        <f>A1237</f>
        <v>52</v>
      </c>
      <c r="E1245" s="216">
        <f t="shared" si="570"/>
        <v>25</v>
      </c>
      <c r="F1245" s="217">
        <f>J1245</f>
        <v>45651</v>
      </c>
      <c r="G1245" s="216">
        <f t="shared" ca="1" si="566"/>
        <v>0</v>
      </c>
      <c r="H1245" s="218">
        <v>9</v>
      </c>
      <c r="I1245" s="219">
        <f>_xlfn.NUMBERVALUE(A1237&amp;0&amp;H1245)</f>
        <v>5209</v>
      </c>
      <c r="J1245" s="366">
        <f>J1241+1</f>
        <v>45651</v>
      </c>
      <c r="K1245" s="84" t="s">
        <v>171</v>
      </c>
      <c r="L1245" s="84" t="s">
        <v>101</v>
      </c>
      <c r="M1245" s="85">
        <v>3</v>
      </c>
      <c r="N1245" s="369" t="str">
        <f t="shared" ref="N1245" si="578">AK1246&amp;"
"&amp;AL1246&amp;"
"&amp;AM1246</f>
        <v>Mercredi
25
Décembre</v>
      </c>
      <c r="O1245" s="86"/>
      <c r="P1245" s="87"/>
      <c r="Q1245" s="88"/>
      <c r="R1245" s="89"/>
      <c r="S1245" s="89"/>
      <c r="T1245" s="89"/>
      <c r="U1245" s="90"/>
      <c r="V1245" s="91"/>
      <c r="W1245" s="92"/>
      <c r="X1245" s="93"/>
      <c r="Y1245" s="92"/>
      <c r="Z1245" s="94"/>
      <c r="AA1245" s="94"/>
      <c r="AB1245" s="95"/>
      <c r="AC1245" s="298"/>
      <c r="AD1245" s="299"/>
      <c r="AF1245">
        <f t="shared" si="571"/>
        <v>0</v>
      </c>
      <c r="AG1245">
        <f t="shared" si="572"/>
        <v>0</v>
      </c>
      <c r="AH1245">
        <f t="shared" si="573"/>
        <v>0</v>
      </c>
      <c r="AI1245" s="20">
        <f>AI1241+1</f>
        <v>45651</v>
      </c>
      <c r="AJ1245" s="155"/>
      <c r="AK1245" s="155"/>
      <c r="AL1245" s="155"/>
      <c r="AM1245" s="155"/>
      <c r="AO1245">
        <f t="shared" si="568"/>
        <v>0</v>
      </c>
    </row>
    <row r="1246" spans="1:41" ht="18">
      <c r="A1246" s="384"/>
      <c r="B1246" s="215">
        <f ca="1">IF(_xlfn.ISOWEEKNUM($N$2)=A1237,1,0)</f>
        <v>0</v>
      </c>
      <c r="C1246" s="216">
        <f t="shared" si="569"/>
        <v>12</v>
      </c>
      <c r="D1246" s="216">
        <f>A1237</f>
        <v>52</v>
      </c>
      <c r="E1246" s="216">
        <f t="shared" si="570"/>
        <v>25</v>
      </c>
      <c r="F1246" s="217">
        <f>J1245</f>
        <v>45651</v>
      </c>
      <c r="G1246" s="216">
        <f t="shared" ca="1" si="566"/>
        <v>0</v>
      </c>
      <c r="H1246" s="218">
        <v>10</v>
      </c>
      <c r="I1246" s="219">
        <f>_xlfn.NUMBERVALUE(A1237&amp;H1246)</f>
        <v>5210</v>
      </c>
      <c r="J1246" s="367"/>
      <c r="K1246" s="96"/>
      <c r="L1246" s="101"/>
      <c r="M1246" s="97"/>
      <c r="N1246" s="370"/>
      <c r="O1246" s="98"/>
      <c r="P1246" s="98"/>
      <c r="Q1246" s="99"/>
      <c r="R1246" s="89"/>
      <c r="S1246" s="89"/>
      <c r="T1246" s="89"/>
      <c r="U1246" s="114"/>
      <c r="V1246" s="115"/>
      <c r="W1246" s="116"/>
      <c r="X1246" s="117"/>
      <c r="Y1246" s="116"/>
      <c r="Z1246" s="94"/>
      <c r="AA1246" s="94"/>
      <c r="AB1246" s="118"/>
      <c r="AC1246" s="302"/>
      <c r="AD1246" s="303"/>
      <c r="AF1246">
        <f t="shared" si="571"/>
        <v>0</v>
      </c>
      <c r="AG1246">
        <f t="shared" si="572"/>
        <v>0</v>
      </c>
      <c r="AH1246">
        <f t="shared" si="573"/>
        <v>0</v>
      </c>
      <c r="AI1246" s="20" t="str">
        <f>UPPER(LEFT(TEXT(AI1245,"jjjj")))&amp;RIGHT(TEXT(AI1245,"jjjj"),LEN(TEXT(AI1245,"jjjj"))-1)</f>
        <v>Mercredi</v>
      </c>
      <c r="AJ1246" s="155" t="str">
        <f>TEXT(AI1245,"jj")</f>
        <v>25</v>
      </c>
      <c r="AK1246" s="20" t="str">
        <f>UPPER(LEFT(TEXT(AI1245,"jjjj")))&amp;RIGHT(TEXT(AI1245,"jjjj"),LEN(TEXT(AI1245,"jjjj"))-1)</f>
        <v>Mercredi</v>
      </c>
      <c r="AL1246" s="155">
        <f>DAY(AI1245)</f>
        <v>25</v>
      </c>
      <c r="AM1246" s="20" t="str">
        <f>UPPER(LEFT(TEXT(AI1245,"mmmm")))&amp;RIGHT(TEXT(AI1245,"mmmm"),LEN(TEXT(AI1245,"mmmm"))-1)</f>
        <v>Décembre</v>
      </c>
      <c r="AO1246">
        <f t="shared" si="568"/>
        <v>0</v>
      </c>
    </row>
    <row r="1247" spans="1:41" ht="18">
      <c r="A1247" s="384"/>
      <c r="B1247" s="215">
        <f ca="1">IF(_xlfn.ISOWEEKNUM($N$2)=A1237,1,0)</f>
        <v>0</v>
      </c>
      <c r="C1247" s="216">
        <f t="shared" si="569"/>
        <v>12</v>
      </c>
      <c r="D1247" s="216">
        <f>A1237</f>
        <v>52</v>
      </c>
      <c r="E1247" s="216">
        <f t="shared" si="570"/>
        <v>25</v>
      </c>
      <c r="F1247" s="217">
        <f>J1245</f>
        <v>45651</v>
      </c>
      <c r="G1247" s="216">
        <f t="shared" ca="1" si="566"/>
        <v>0</v>
      </c>
      <c r="H1247" s="218">
        <v>11</v>
      </c>
      <c r="I1247" s="219">
        <f>_xlfn.NUMBERVALUE(A1237&amp;H1247)</f>
        <v>5211</v>
      </c>
      <c r="J1247" s="367"/>
      <c r="K1247" s="101"/>
      <c r="L1247" s="101"/>
      <c r="M1247" s="97"/>
      <c r="N1247" s="370"/>
      <c r="O1247" s="102"/>
      <c r="P1247" s="98"/>
      <c r="Q1247" s="88"/>
      <c r="R1247" s="100"/>
      <c r="S1247" s="100"/>
      <c r="T1247" s="100"/>
      <c r="U1247" s="119"/>
      <c r="V1247" s="120"/>
      <c r="W1247" s="121"/>
      <c r="X1247" s="122"/>
      <c r="Y1247" s="121"/>
      <c r="Z1247" s="94"/>
      <c r="AA1247" s="94"/>
      <c r="AB1247" s="123"/>
      <c r="AC1247" s="304"/>
      <c r="AD1247" s="305"/>
      <c r="AF1247">
        <f t="shared" si="571"/>
        <v>0</v>
      </c>
      <c r="AG1247">
        <f t="shared" si="572"/>
        <v>0</v>
      </c>
      <c r="AH1247">
        <f t="shared" si="573"/>
        <v>0</v>
      </c>
      <c r="AI1247" s="155"/>
      <c r="AJ1247" s="155"/>
      <c r="AK1247" s="155"/>
      <c r="AL1247" s="155"/>
      <c r="AM1247" s="155"/>
      <c r="AO1247">
        <f t="shared" si="568"/>
        <v>0</v>
      </c>
    </row>
    <row r="1248" spans="1:41" ht="18.75" thickBot="1">
      <c r="A1248" s="384"/>
      <c r="B1248" s="215">
        <f ca="1">IF(_xlfn.ISOWEEKNUM($N$2)=A1237,1,0)</f>
        <v>0</v>
      </c>
      <c r="C1248" s="216">
        <f t="shared" si="569"/>
        <v>12</v>
      </c>
      <c r="D1248" s="216">
        <f>A1237</f>
        <v>52</v>
      </c>
      <c r="E1248" s="216">
        <f t="shared" si="570"/>
        <v>25</v>
      </c>
      <c r="F1248" s="217">
        <f>J1245</f>
        <v>45651</v>
      </c>
      <c r="G1248" s="216">
        <f t="shared" ca="1" si="566"/>
        <v>0</v>
      </c>
      <c r="H1248" s="218">
        <v>12</v>
      </c>
      <c r="I1248" s="219">
        <f>_xlfn.NUMBERVALUE(A1237&amp;H1248)</f>
        <v>5212</v>
      </c>
      <c r="J1248" s="368"/>
      <c r="K1248" s="103"/>
      <c r="L1248" s="103"/>
      <c r="M1248" s="104"/>
      <c r="N1248" s="371"/>
      <c r="O1248" s="105"/>
      <c r="P1248" s="105"/>
      <c r="Q1248" s="106"/>
      <c r="R1248" s="107"/>
      <c r="S1248" s="107"/>
      <c r="T1248" s="107"/>
      <c r="U1248" s="124"/>
      <c r="V1248" s="125"/>
      <c r="W1248" s="126"/>
      <c r="X1248" s="127"/>
      <c r="Y1248" s="126"/>
      <c r="Z1248" s="112"/>
      <c r="AA1248" s="112"/>
      <c r="AB1248" s="128"/>
      <c r="AC1248" s="306"/>
      <c r="AD1248" s="307"/>
      <c r="AF1248">
        <f t="shared" si="571"/>
        <v>0</v>
      </c>
      <c r="AG1248">
        <f t="shared" si="572"/>
        <v>0</v>
      </c>
      <c r="AH1248">
        <f t="shared" si="573"/>
        <v>0</v>
      </c>
      <c r="AI1248" s="155"/>
      <c r="AJ1248" s="155"/>
      <c r="AK1248" s="155"/>
      <c r="AL1248" s="155"/>
      <c r="AM1248" s="155"/>
      <c r="AO1248">
        <f t="shared" si="568"/>
        <v>0</v>
      </c>
    </row>
    <row r="1249" spans="1:41" ht="18" customHeight="1">
      <c r="A1249" s="384"/>
      <c r="B1249" s="215">
        <f ca="1">IF(_xlfn.ISOWEEKNUM($N$2)=A1237,1,0)</f>
        <v>0</v>
      </c>
      <c r="C1249" s="216">
        <f t="shared" si="569"/>
        <v>12</v>
      </c>
      <c r="D1249" s="216">
        <f>A1237</f>
        <v>52</v>
      </c>
      <c r="E1249" s="216">
        <f t="shared" si="570"/>
        <v>26</v>
      </c>
      <c r="F1249" s="217">
        <f>J1249</f>
        <v>45652</v>
      </c>
      <c r="G1249" s="216">
        <f t="shared" ca="1" si="566"/>
        <v>0</v>
      </c>
      <c r="H1249" s="218">
        <v>13</v>
      </c>
      <c r="I1249" s="219">
        <f>_xlfn.NUMBERVALUE(A1237&amp;H1249)</f>
        <v>5213</v>
      </c>
      <c r="J1249" s="366">
        <f>J1245+1</f>
        <v>45652</v>
      </c>
      <c r="K1249" s="84" t="s">
        <v>171</v>
      </c>
      <c r="L1249" s="84" t="s">
        <v>170</v>
      </c>
      <c r="M1249" s="85">
        <v>2</v>
      </c>
      <c r="N1249" s="369" t="str">
        <f t="shared" ref="N1249" si="579">AK1250&amp;"
"&amp;AL1250&amp;"
"&amp;AM1250</f>
        <v>Jeudi
26
Décembre</v>
      </c>
      <c r="O1249" s="86"/>
      <c r="P1249" s="87"/>
      <c r="Q1249" s="88"/>
      <c r="R1249" s="89"/>
      <c r="S1249" s="89"/>
      <c r="T1249" s="89"/>
      <c r="U1249" s="90"/>
      <c r="V1249" s="91"/>
      <c r="W1249" s="92"/>
      <c r="X1249" s="93"/>
      <c r="Y1249" s="92"/>
      <c r="Z1249" s="94"/>
      <c r="AA1249" s="94"/>
      <c r="AB1249" s="95"/>
      <c r="AC1249" s="298"/>
      <c r="AD1249" s="308"/>
      <c r="AF1249">
        <f t="shared" si="571"/>
        <v>0</v>
      </c>
      <c r="AG1249">
        <f t="shared" si="572"/>
        <v>0</v>
      </c>
      <c r="AH1249">
        <f t="shared" si="573"/>
        <v>0</v>
      </c>
      <c r="AI1249" s="20">
        <f>AI1245+1</f>
        <v>45652</v>
      </c>
      <c r="AJ1249" s="155"/>
      <c r="AK1249" s="155"/>
      <c r="AL1249" s="155"/>
      <c r="AM1249" s="155"/>
      <c r="AO1249">
        <f t="shared" si="568"/>
        <v>0</v>
      </c>
    </row>
    <row r="1250" spans="1:41" ht="18">
      <c r="A1250" s="384"/>
      <c r="B1250" s="215">
        <f ca="1">IF(_xlfn.ISOWEEKNUM($N$2)=A1237,1,0)</f>
        <v>0</v>
      </c>
      <c r="C1250" s="216">
        <f t="shared" si="569"/>
        <v>12</v>
      </c>
      <c r="D1250" s="216">
        <f>A1237</f>
        <v>52</v>
      </c>
      <c r="E1250" s="216">
        <f t="shared" si="570"/>
        <v>26</v>
      </c>
      <c r="F1250" s="217">
        <f>J1249</f>
        <v>45652</v>
      </c>
      <c r="G1250" s="216">
        <f t="shared" ca="1" si="566"/>
        <v>0</v>
      </c>
      <c r="H1250" s="218">
        <v>14</v>
      </c>
      <c r="I1250" s="219">
        <f>_xlfn.NUMBERVALUE(A1237&amp;H1250)</f>
        <v>5214</v>
      </c>
      <c r="J1250" s="367"/>
      <c r="K1250" s="96"/>
      <c r="L1250" s="101"/>
      <c r="M1250" s="97"/>
      <c r="N1250" s="370"/>
      <c r="O1250" s="98"/>
      <c r="P1250" s="98"/>
      <c r="Q1250" s="99"/>
      <c r="R1250" s="89"/>
      <c r="S1250" s="89"/>
      <c r="T1250" s="89"/>
      <c r="U1250" s="114"/>
      <c r="V1250" s="115"/>
      <c r="W1250" s="116"/>
      <c r="X1250" s="117"/>
      <c r="Y1250" s="116"/>
      <c r="Z1250" s="94"/>
      <c r="AA1250" s="94"/>
      <c r="AB1250" s="118"/>
      <c r="AC1250" s="302"/>
      <c r="AD1250" s="303"/>
      <c r="AF1250">
        <f t="shared" si="571"/>
        <v>0</v>
      </c>
      <c r="AG1250">
        <f t="shared" si="572"/>
        <v>0</v>
      </c>
      <c r="AH1250">
        <f t="shared" si="573"/>
        <v>0</v>
      </c>
      <c r="AI1250" s="20" t="str">
        <f>UPPER(LEFT(TEXT(AI1249,"jjjj")))&amp;RIGHT(TEXT(AI1249,"jjjj"),LEN(TEXT(AI1249,"jjjj"))-1)</f>
        <v>Jeudi</v>
      </c>
      <c r="AJ1250" s="155" t="str">
        <f>TEXT(AI1249,"jj")</f>
        <v>26</v>
      </c>
      <c r="AK1250" s="20" t="str">
        <f>UPPER(LEFT(TEXT(AI1249,"jjjj")))&amp;RIGHT(TEXT(AI1249,"jjjj"),LEN(TEXT(AI1249,"jjjj"))-1)</f>
        <v>Jeudi</v>
      </c>
      <c r="AL1250" s="155">
        <f>DAY(AI1249)</f>
        <v>26</v>
      </c>
      <c r="AM1250" s="20" t="str">
        <f>UPPER(LEFT(TEXT(AI1249,"mmmm")))&amp;RIGHT(TEXT(AI1249,"mmmm"),LEN(TEXT(AI1249,"mmmm"))-1)</f>
        <v>Décembre</v>
      </c>
      <c r="AO1250">
        <f t="shared" si="568"/>
        <v>0</v>
      </c>
    </row>
    <row r="1251" spans="1:41" ht="18">
      <c r="A1251" s="384"/>
      <c r="B1251" s="215">
        <f ca="1">IF(_xlfn.ISOWEEKNUM($N$2)=A1237,1,0)</f>
        <v>0</v>
      </c>
      <c r="C1251" s="216">
        <f t="shared" si="569"/>
        <v>12</v>
      </c>
      <c r="D1251" s="216">
        <f>A1237</f>
        <v>52</v>
      </c>
      <c r="E1251" s="216">
        <f t="shared" si="570"/>
        <v>26</v>
      </c>
      <c r="F1251" s="217">
        <f>J1249</f>
        <v>45652</v>
      </c>
      <c r="G1251" s="216">
        <f t="shared" ca="1" si="566"/>
        <v>0</v>
      </c>
      <c r="H1251" s="218">
        <v>15</v>
      </c>
      <c r="I1251" s="219">
        <f>_xlfn.NUMBERVALUE(A1237&amp;H1251)</f>
        <v>5215</v>
      </c>
      <c r="J1251" s="367"/>
      <c r="K1251" s="101"/>
      <c r="L1251" s="101"/>
      <c r="M1251" s="97"/>
      <c r="N1251" s="370"/>
      <c r="O1251" s="102"/>
      <c r="P1251" s="98"/>
      <c r="Q1251" s="88"/>
      <c r="R1251" s="100"/>
      <c r="S1251" s="100"/>
      <c r="T1251" s="100"/>
      <c r="U1251" s="119"/>
      <c r="V1251" s="120"/>
      <c r="W1251" s="121"/>
      <c r="X1251" s="122"/>
      <c r="Y1251" s="121"/>
      <c r="Z1251" s="94"/>
      <c r="AA1251" s="94"/>
      <c r="AB1251" s="123"/>
      <c r="AC1251" s="304"/>
      <c r="AD1251" s="305"/>
      <c r="AF1251">
        <f t="shared" si="571"/>
        <v>0</v>
      </c>
      <c r="AG1251">
        <f t="shared" si="572"/>
        <v>0</v>
      </c>
      <c r="AH1251">
        <f t="shared" si="573"/>
        <v>0</v>
      </c>
      <c r="AI1251" s="155"/>
      <c r="AJ1251" s="155"/>
      <c r="AK1251" s="155"/>
      <c r="AL1251" s="155"/>
      <c r="AM1251" s="155"/>
      <c r="AO1251">
        <f t="shared" si="568"/>
        <v>0</v>
      </c>
    </row>
    <row r="1252" spans="1:41" ht="18.75" thickBot="1">
      <c r="A1252" s="384"/>
      <c r="B1252" s="215">
        <f ca="1">IF(_xlfn.ISOWEEKNUM($N$2)=A1237,1,0)</f>
        <v>0</v>
      </c>
      <c r="C1252" s="216">
        <f t="shared" si="569"/>
        <v>12</v>
      </c>
      <c r="D1252" s="216">
        <f>A1237</f>
        <v>52</v>
      </c>
      <c r="E1252" s="216">
        <f t="shared" si="570"/>
        <v>26</v>
      </c>
      <c r="F1252" s="217">
        <f>J1249</f>
        <v>45652</v>
      </c>
      <c r="G1252" s="216">
        <f t="shared" ca="1" si="566"/>
        <v>0</v>
      </c>
      <c r="H1252" s="218">
        <v>16</v>
      </c>
      <c r="I1252" s="219">
        <f>_xlfn.NUMBERVALUE(A1237&amp;H1252)</f>
        <v>5216</v>
      </c>
      <c r="J1252" s="368"/>
      <c r="K1252" s="103"/>
      <c r="L1252" s="103"/>
      <c r="M1252" s="104"/>
      <c r="N1252" s="371"/>
      <c r="O1252" s="105"/>
      <c r="P1252" s="105"/>
      <c r="Q1252" s="106"/>
      <c r="R1252" s="107"/>
      <c r="S1252" s="107"/>
      <c r="T1252" s="107"/>
      <c r="U1252" s="124"/>
      <c r="V1252" s="125"/>
      <c r="W1252" s="126"/>
      <c r="X1252" s="127"/>
      <c r="Y1252" s="126"/>
      <c r="Z1252" s="112"/>
      <c r="AA1252" s="112"/>
      <c r="AB1252" s="128"/>
      <c r="AC1252" s="306"/>
      <c r="AD1252" s="307"/>
      <c r="AF1252">
        <f t="shared" si="571"/>
        <v>0</v>
      </c>
      <c r="AG1252">
        <f t="shared" si="572"/>
        <v>0</v>
      </c>
      <c r="AH1252">
        <f t="shared" si="573"/>
        <v>0</v>
      </c>
      <c r="AI1252" s="155"/>
      <c r="AJ1252" s="155"/>
      <c r="AK1252" s="155"/>
      <c r="AL1252" s="155"/>
      <c r="AM1252" s="155"/>
      <c r="AO1252">
        <f t="shared" si="568"/>
        <v>0</v>
      </c>
    </row>
    <row r="1253" spans="1:41" ht="18" customHeight="1">
      <c r="A1253" s="384"/>
      <c r="B1253" s="215">
        <f ca="1">IF(_xlfn.ISOWEEKNUM($N$2)=A1237,1,0)</f>
        <v>0</v>
      </c>
      <c r="C1253" s="216">
        <f t="shared" si="569"/>
        <v>12</v>
      </c>
      <c r="D1253" s="216">
        <f>A1237</f>
        <v>52</v>
      </c>
      <c r="E1253" s="216">
        <f t="shared" si="570"/>
        <v>27</v>
      </c>
      <c r="F1253" s="217">
        <f>J1253</f>
        <v>45653</v>
      </c>
      <c r="G1253" s="216">
        <f t="shared" ca="1" si="566"/>
        <v>0</v>
      </c>
      <c r="H1253" s="218">
        <v>17</v>
      </c>
      <c r="I1253" s="219">
        <f>_xlfn.NUMBERVALUE(A1237&amp;H1253)</f>
        <v>5217</v>
      </c>
      <c r="J1253" s="366">
        <f>J1249+1</f>
        <v>45653</v>
      </c>
      <c r="K1253" s="84" t="s">
        <v>171</v>
      </c>
      <c r="L1253" s="84" t="s">
        <v>170</v>
      </c>
      <c r="M1253" s="85">
        <v>2</v>
      </c>
      <c r="N1253" s="369" t="str">
        <f t="shared" ref="N1253" si="580">AK1254&amp;"
"&amp;AL1254&amp;"
"&amp;AM1254</f>
        <v>Vendredi
27
Décembre</v>
      </c>
      <c r="O1253" s="86"/>
      <c r="P1253" s="87"/>
      <c r="Q1253" s="88"/>
      <c r="R1253" s="89"/>
      <c r="S1253" s="89"/>
      <c r="T1253" s="89"/>
      <c r="U1253" s="90"/>
      <c r="V1253" s="91"/>
      <c r="W1253" s="92"/>
      <c r="X1253" s="93"/>
      <c r="Y1253" s="92"/>
      <c r="Z1253" s="94"/>
      <c r="AA1253" s="94"/>
      <c r="AB1253" s="95"/>
      <c r="AC1253" s="309"/>
      <c r="AD1253" s="308"/>
      <c r="AF1253">
        <f t="shared" si="571"/>
        <v>0</v>
      </c>
      <c r="AG1253">
        <f t="shared" si="572"/>
        <v>0</v>
      </c>
      <c r="AH1253">
        <f t="shared" si="573"/>
        <v>0</v>
      </c>
      <c r="AI1253" s="20">
        <f>AI1249+1</f>
        <v>45653</v>
      </c>
      <c r="AJ1253" s="155"/>
      <c r="AK1253" s="155"/>
      <c r="AL1253" s="155"/>
      <c r="AM1253" s="155"/>
      <c r="AO1253">
        <f t="shared" si="568"/>
        <v>0</v>
      </c>
    </row>
    <row r="1254" spans="1:41" ht="18">
      <c r="A1254" s="384"/>
      <c r="B1254" s="215">
        <f ca="1">IF(_xlfn.ISOWEEKNUM($N$2)=A1237,1,0)</f>
        <v>0</v>
      </c>
      <c r="C1254" s="216">
        <f t="shared" si="569"/>
        <v>12</v>
      </c>
      <c r="D1254" s="216">
        <f>A1237</f>
        <v>52</v>
      </c>
      <c r="E1254" s="216">
        <f t="shared" si="570"/>
        <v>27</v>
      </c>
      <c r="F1254" s="217">
        <f>J1253</f>
        <v>45653</v>
      </c>
      <c r="G1254" s="216">
        <f t="shared" ca="1" si="566"/>
        <v>0</v>
      </c>
      <c r="H1254" s="218">
        <v>18</v>
      </c>
      <c r="I1254" s="219">
        <f>_xlfn.NUMBERVALUE(A1237&amp;H1254)</f>
        <v>5218</v>
      </c>
      <c r="J1254" s="367"/>
      <c r="K1254" s="96"/>
      <c r="L1254" s="101"/>
      <c r="M1254" s="97"/>
      <c r="N1254" s="370"/>
      <c r="O1254" s="98"/>
      <c r="P1254" s="98"/>
      <c r="Q1254" s="99"/>
      <c r="R1254" s="89"/>
      <c r="S1254" s="89"/>
      <c r="T1254" s="89"/>
      <c r="U1254" s="114"/>
      <c r="V1254" s="115"/>
      <c r="W1254" s="116"/>
      <c r="X1254" s="117"/>
      <c r="Y1254" s="116"/>
      <c r="Z1254" s="94"/>
      <c r="AA1254" s="94"/>
      <c r="AB1254" s="118"/>
      <c r="AC1254" s="298"/>
      <c r="AD1254" s="303"/>
      <c r="AF1254">
        <f t="shared" si="571"/>
        <v>0</v>
      </c>
      <c r="AG1254">
        <f t="shared" si="572"/>
        <v>0</v>
      </c>
      <c r="AH1254">
        <f t="shared" si="573"/>
        <v>0</v>
      </c>
      <c r="AI1254" s="20" t="str">
        <f>UPPER(LEFT(TEXT(AI1253,"jjjj")))&amp;RIGHT(TEXT(AI1253,"jjjj"),LEN(TEXT(AI1253,"jjjj"))-1)</f>
        <v>Vendredi</v>
      </c>
      <c r="AJ1254" s="155" t="str">
        <f>TEXT(AI1253,"jj")</f>
        <v>27</v>
      </c>
      <c r="AK1254" s="20" t="str">
        <f>UPPER(LEFT(TEXT(AI1253,"jjjj")))&amp;RIGHT(TEXT(AI1253,"jjjj"),LEN(TEXT(AI1253,"jjjj"))-1)</f>
        <v>Vendredi</v>
      </c>
      <c r="AL1254" s="155">
        <f>DAY(AI1253)</f>
        <v>27</v>
      </c>
      <c r="AM1254" s="20" t="str">
        <f>UPPER(LEFT(TEXT(AI1253,"mmmm")))&amp;RIGHT(TEXT(AI1253,"mmmm"),LEN(TEXT(AI1253,"mmmm"))-1)</f>
        <v>Décembre</v>
      </c>
      <c r="AO1254">
        <f t="shared" si="568"/>
        <v>0</v>
      </c>
    </row>
    <row r="1255" spans="1:41" ht="18">
      <c r="A1255" s="384"/>
      <c r="B1255" s="215">
        <f ca="1">IF(_xlfn.ISOWEEKNUM($N$2)=A1237,1,0)</f>
        <v>0</v>
      </c>
      <c r="C1255" s="216">
        <f t="shared" si="569"/>
        <v>12</v>
      </c>
      <c r="D1255" s="216">
        <f>A1237</f>
        <v>52</v>
      </c>
      <c r="E1255" s="216">
        <f t="shared" si="570"/>
        <v>27</v>
      </c>
      <c r="F1255" s="217">
        <f>J1253</f>
        <v>45653</v>
      </c>
      <c r="G1255" s="216">
        <f t="shared" ca="1" si="566"/>
        <v>0</v>
      </c>
      <c r="H1255" s="218">
        <v>19</v>
      </c>
      <c r="I1255" s="219">
        <f>_xlfn.NUMBERVALUE(A1237&amp;H1255)</f>
        <v>5219</v>
      </c>
      <c r="J1255" s="367"/>
      <c r="K1255" s="101"/>
      <c r="L1255" s="101"/>
      <c r="M1255" s="97"/>
      <c r="N1255" s="370"/>
      <c r="O1255" s="102"/>
      <c r="P1255" s="98"/>
      <c r="Q1255" s="88"/>
      <c r="R1255" s="100"/>
      <c r="S1255" s="100"/>
      <c r="T1255" s="100"/>
      <c r="U1255" s="119"/>
      <c r="V1255" s="120"/>
      <c r="W1255" s="121"/>
      <c r="X1255" s="122"/>
      <c r="Y1255" s="121"/>
      <c r="Z1255" s="94"/>
      <c r="AA1255" s="94"/>
      <c r="AB1255" s="123"/>
      <c r="AC1255" s="304"/>
      <c r="AD1255" s="305"/>
      <c r="AF1255">
        <f t="shared" si="571"/>
        <v>0</v>
      </c>
      <c r="AG1255">
        <f t="shared" si="572"/>
        <v>0</v>
      </c>
      <c r="AH1255">
        <f t="shared" si="573"/>
        <v>0</v>
      </c>
      <c r="AI1255" s="155"/>
      <c r="AJ1255" s="155"/>
      <c r="AK1255" s="155"/>
      <c r="AL1255" s="155"/>
      <c r="AM1255" s="155"/>
      <c r="AO1255">
        <f t="shared" si="568"/>
        <v>0</v>
      </c>
    </row>
    <row r="1256" spans="1:41" ht="18.75" thickBot="1">
      <c r="A1256" s="384"/>
      <c r="B1256" s="215">
        <f ca="1">IF(_xlfn.ISOWEEKNUM($N$2)=A1237,1,0)</f>
        <v>0</v>
      </c>
      <c r="C1256" s="216">
        <f t="shared" si="569"/>
        <v>12</v>
      </c>
      <c r="D1256" s="216">
        <f>A1237</f>
        <v>52</v>
      </c>
      <c r="E1256" s="216">
        <f t="shared" si="570"/>
        <v>27</v>
      </c>
      <c r="F1256" s="217">
        <f>J1253</f>
        <v>45653</v>
      </c>
      <c r="G1256" s="216">
        <f t="shared" ca="1" si="566"/>
        <v>0</v>
      </c>
      <c r="H1256" s="218">
        <v>20</v>
      </c>
      <c r="I1256" s="219">
        <f>_xlfn.NUMBERVALUE(A1237&amp;H1256)</f>
        <v>5220</v>
      </c>
      <c r="J1256" s="368"/>
      <c r="K1256" s="103"/>
      <c r="L1256" s="103"/>
      <c r="M1256" s="104"/>
      <c r="N1256" s="371"/>
      <c r="O1256" s="105"/>
      <c r="P1256" s="105"/>
      <c r="Q1256" s="106"/>
      <c r="R1256" s="107"/>
      <c r="S1256" s="107"/>
      <c r="T1256" s="107"/>
      <c r="U1256" s="124"/>
      <c r="V1256" s="125"/>
      <c r="W1256" s="126"/>
      <c r="X1256" s="127"/>
      <c r="Y1256" s="126"/>
      <c r="Z1256" s="112"/>
      <c r="AA1256" s="112"/>
      <c r="AB1256" s="128"/>
      <c r="AC1256" s="306"/>
      <c r="AD1256" s="307"/>
      <c r="AF1256">
        <f t="shared" si="571"/>
        <v>0</v>
      </c>
      <c r="AG1256">
        <f t="shared" si="572"/>
        <v>0</v>
      </c>
      <c r="AH1256">
        <f t="shared" si="573"/>
        <v>0</v>
      </c>
      <c r="AI1256" s="155"/>
      <c r="AJ1256" s="155"/>
      <c r="AK1256" s="155"/>
      <c r="AL1256" s="155"/>
      <c r="AM1256" s="155"/>
      <c r="AO1256">
        <f t="shared" si="568"/>
        <v>0</v>
      </c>
    </row>
    <row r="1257" spans="1:41" ht="18" customHeight="1">
      <c r="A1257" s="384"/>
      <c r="B1257" s="215">
        <f ca="1">IF(_xlfn.ISOWEEKNUM($N$2)=A1237,1,0)</f>
        <v>0</v>
      </c>
      <c r="C1257" s="216">
        <f t="shared" si="569"/>
        <v>12</v>
      </c>
      <c r="D1257" s="216">
        <f>A1237</f>
        <v>52</v>
      </c>
      <c r="E1257" s="216">
        <f t="shared" si="570"/>
        <v>28</v>
      </c>
      <c r="F1257" s="217">
        <f>J1257</f>
        <v>45654</v>
      </c>
      <c r="G1257" s="216">
        <f t="shared" ca="1" si="566"/>
        <v>0</v>
      </c>
      <c r="H1257" s="218">
        <v>21</v>
      </c>
      <c r="I1257" s="219">
        <f>_xlfn.NUMBERVALUE(A1237&amp;H1257)</f>
        <v>5221</v>
      </c>
      <c r="J1257" s="372">
        <f>J1253+1</f>
        <v>45654</v>
      </c>
      <c r="K1257" s="52"/>
      <c r="L1257" s="53"/>
      <c r="M1257" s="54"/>
      <c r="N1257" s="374" t="str">
        <f t="shared" ref="N1257" si="581">AK1258&amp;"
"&amp;AL1258&amp;"
"&amp;AM1258</f>
        <v>Samedi
28
Décembre</v>
      </c>
      <c r="O1257" s="55"/>
      <c r="P1257" s="56"/>
      <c r="Q1257" s="57"/>
      <c r="R1257" s="58"/>
      <c r="S1257" s="58"/>
      <c r="T1257" s="58"/>
      <c r="U1257" s="59"/>
      <c r="V1257" s="60"/>
      <c r="W1257" s="61"/>
      <c r="X1257" s="62"/>
      <c r="Y1257" s="61"/>
      <c r="Z1257" s="63"/>
      <c r="AA1257" s="63"/>
      <c r="AB1257" s="64"/>
      <c r="AC1257" s="310"/>
      <c r="AD1257" s="311"/>
      <c r="AF1257">
        <f t="shared" si="571"/>
        <v>0</v>
      </c>
      <c r="AG1257">
        <f t="shared" si="572"/>
        <v>0</v>
      </c>
      <c r="AH1257">
        <f t="shared" si="573"/>
        <v>0</v>
      </c>
      <c r="AI1257" s="20">
        <f>AI1253+1</f>
        <v>45654</v>
      </c>
      <c r="AJ1257" s="155"/>
      <c r="AK1257" s="155"/>
      <c r="AL1257" s="155"/>
      <c r="AM1257" s="155"/>
      <c r="AO1257">
        <f t="shared" si="568"/>
        <v>0</v>
      </c>
    </row>
    <row r="1258" spans="1:41" ht="18.75" thickBot="1">
      <c r="A1258" s="384"/>
      <c r="B1258" s="215">
        <f ca="1">IF(_xlfn.ISOWEEKNUM($N$2)=A1237,1,0)</f>
        <v>0</v>
      </c>
      <c r="C1258" s="216">
        <f t="shared" si="569"/>
        <v>12</v>
      </c>
      <c r="D1258" s="216">
        <f>A1237</f>
        <v>52</v>
      </c>
      <c r="E1258" s="216">
        <f t="shared" si="570"/>
        <v>28</v>
      </c>
      <c r="F1258" s="217">
        <f>J1257</f>
        <v>45654</v>
      </c>
      <c r="G1258" s="216">
        <f t="shared" ca="1" si="566"/>
        <v>0</v>
      </c>
      <c r="H1258" s="218">
        <v>22</v>
      </c>
      <c r="I1258" s="219">
        <f>_xlfn.NUMBERVALUE(A1237&amp;H1258)</f>
        <v>5222</v>
      </c>
      <c r="J1258" s="373"/>
      <c r="K1258" s="53"/>
      <c r="L1258" s="53"/>
      <c r="M1258" s="65"/>
      <c r="N1258" s="375"/>
      <c r="O1258" s="66"/>
      <c r="P1258" s="66"/>
      <c r="Q1258" s="67"/>
      <c r="R1258" s="68"/>
      <c r="S1258" s="68"/>
      <c r="T1258" s="68"/>
      <c r="U1258" s="69"/>
      <c r="V1258" s="70"/>
      <c r="W1258" s="71"/>
      <c r="X1258" s="72"/>
      <c r="Y1258" s="71"/>
      <c r="Z1258" s="73"/>
      <c r="AA1258" s="73"/>
      <c r="AB1258" s="74"/>
      <c r="AC1258" s="312"/>
      <c r="AD1258" s="313"/>
      <c r="AF1258">
        <f t="shared" si="571"/>
        <v>0</v>
      </c>
      <c r="AG1258">
        <f t="shared" si="572"/>
        <v>0</v>
      </c>
      <c r="AH1258">
        <f t="shared" si="573"/>
        <v>0</v>
      </c>
      <c r="AI1258" s="20" t="str">
        <f>UPPER(LEFT(TEXT(AI1257,"jjjj")))&amp;RIGHT(TEXT(AI1257,"jjjj"),LEN(TEXT(AI1257,"jjjj"))-1)</f>
        <v>Samedi</v>
      </c>
      <c r="AJ1258" s="155" t="str">
        <f>TEXT(AI1257,"jj")</f>
        <v>28</v>
      </c>
      <c r="AK1258" s="20" t="str">
        <f>UPPER(LEFT(TEXT(AI1257,"jjjj")))&amp;RIGHT(TEXT(AI1257,"jjjj"),LEN(TEXT(AI1257,"jjjj"))-1)</f>
        <v>Samedi</v>
      </c>
      <c r="AL1258" s="155">
        <f>DAY(AI1257)</f>
        <v>28</v>
      </c>
      <c r="AM1258" s="20" t="str">
        <f>UPPER(LEFT(TEXT(AI1257,"mmmm")))&amp;RIGHT(TEXT(AI1257,"mmmm"),LEN(TEXT(AI1257,"mmmm"))-1)</f>
        <v>Décembre</v>
      </c>
      <c r="AO1258">
        <f t="shared" si="568"/>
        <v>0</v>
      </c>
    </row>
    <row r="1259" spans="1:41" ht="18" customHeight="1">
      <c r="A1259" s="384"/>
      <c r="B1259" s="215">
        <f ca="1">IF(_xlfn.ISOWEEKNUM($N$2)=A1237,1,0)</f>
        <v>0</v>
      </c>
      <c r="C1259" s="216">
        <f t="shared" si="569"/>
        <v>12</v>
      </c>
      <c r="D1259" s="216">
        <f>A1237</f>
        <v>52</v>
      </c>
      <c r="E1259" s="216">
        <f t="shared" si="570"/>
        <v>29</v>
      </c>
      <c r="F1259" s="217">
        <f>J1259</f>
        <v>45655</v>
      </c>
      <c r="G1259" s="216">
        <f t="shared" ca="1" si="566"/>
        <v>0</v>
      </c>
      <c r="H1259" s="218">
        <v>23</v>
      </c>
      <c r="I1259" s="219">
        <f>_xlfn.NUMBERVALUE(A1237&amp;H1259)</f>
        <v>5223</v>
      </c>
      <c r="J1259" s="372">
        <f>J1257+1</f>
        <v>45655</v>
      </c>
      <c r="K1259" s="75"/>
      <c r="L1259" s="75"/>
      <c r="M1259" s="54"/>
      <c r="N1259" s="374" t="str">
        <f t="shared" ref="N1259" si="582">AK1260&amp;"
"&amp;AL1260&amp;"
"&amp;AM1260</f>
        <v>Dimanche
29
Décembre</v>
      </c>
      <c r="O1259" s="76"/>
      <c r="P1259" s="77"/>
      <c r="Q1259" s="78"/>
      <c r="R1259" s="79"/>
      <c r="S1259" s="79"/>
      <c r="T1259" s="79"/>
      <c r="U1259" s="80"/>
      <c r="V1259" s="81"/>
      <c r="W1259" s="81"/>
      <c r="X1259" s="82"/>
      <c r="Y1259" s="81"/>
      <c r="Z1259" s="81"/>
      <c r="AA1259" s="81"/>
      <c r="AB1259" s="83"/>
      <c r="AC1259" s="314"/>
      <c r="AD1259" s="315"/>
      <c r="AF1259">
        <f t="shared" si="571"/>
        <v>0</v>
      </c>
      <c r="AG1259">
        <f t="shared" si="572"/>
        <v>0</v>
      </c>
      <c r="AH1259">
        <f t="shared" si="573"/>
        <v>0</v>
      </c>
      <c r="AI1259" s="20">
        <f>AI1257+1</f>
        <v>45655</v>
      </c>
      <c r="AJ1259" s="155"/>
      <c r="AK1259" s="155"/>
      <c r="AL1259" s="155"/>
      <c r="AM1259" s="155"/>
      <c r="AO1259">
        <f t="shared" si="568"/>
        <v>0</v>
      </c>
    </row>
    <row r="1260" spans="1:41" ht="18.75" thickBot="1">
      <c r="A1260" s="385"/>
      <c r="B1260" s="220">
        <f ca="1">IF(_xlfn.ISOWEEKNUM($N$2)=A1237,1,0)</f>
        <v>0</v>
      </c>
      <c r="C1260" s="216">
        <f t="shared" si="569"/>
        <v>12</v>
      </c>
      <c r="D1260" s="216">
        <f>A1237</f>
        <v>52</v>
      </c>
      <c r="E1260" s="216">
        <f t="shared" si="570"/>
        <v>29</v>
      </c>
      <c r="F1260" s="217">
        <f>J1259</f>
        <v>45655</v>
      </c>
      <c r="G1260" s="221">
        <f t="shared" ca="1" si="566"/>
        <v>0</v>
      </c>
      <c r="H1260" s="218">
        <v>24</v>
      </c>
      <c r="I1260" s="222">
        <f>_xlfn.NUMBERVALUE(A1237&amp;H1260)</f>
        <v>5224</v>
      </c>
      <c r="J1260" s="379"/>
      <c r="K1260" s="146"/>
      <c r="L1260" s="146"/>
      <c r="M1260" s="147"/>
      <c r="N1260" s="380"/>
      <c r="O1260" s="148"/>
      <c r="P1260" s="148"/>
      <c r="Q1260" s="149"/>
      <c r="R1260" s="150"/>
      <c r="S1260" s="150"/>
      <c r="T1260" s="150"/>
      <c r="U1260" s="151"/>
      <c r="V1260" s="152"/>
      <c r="W1260" s="152"/>
      <c r="X1260" s="153"/>
      <c r="Y1260" s="152"/>
      <c r="Z1260" s="152"/>
      <c r="AA1260" s="152"/>
      <c r="AB1260" s="154"/>
      <c r="AC1260" s="316"/>
      <c r="AD1260" s="317"/>
      <c r="AF1260">
        <f t="shared" si="571"/>
        <v>0</v>
      </c>
      <c r="AG1260">
        <f t="shared" si="572"/>
        <v>0</v>
      </c>
      <c r="AH1260">
        <f t="shared" si="573"/>
        <v>0</v>
      </c>
      <c r="AI1260" s="20" t="str">
        <f>UPPER(LEFT(TEXT(AI1259,"jjjj")))&amp;RIGHT(TEXT(AI1259,"jjjj"),LEN(TEXT(AI1259,"jjjj"))-1)</f>
        <v>Dimanche</v>
      </c>
      <c r="AJ1260" s="155" t="str">
        <f>TEXT(AI1259,"jj")</f>
        <v>29</v>
      </c>
      <c r="AK1260" s="20" t="str">
        <f>UPPER(LEFT(TEXT(AI1259,"jjjj")))&amp;RIGHT(TEXT(AI1259,"jjjj"),LEN(TEXT(AI1259,"jjjj"))-1)</f>
        <v>Dimanche</v>
      </c>
      <c r="AL1260" s="155">
        <f>DAY(AI1259)</f>
        <v>29</v>
      </c>
      <c r="AM1260" s="20" t="str">
        <f>UPPER(LEFT(TEXT(AI1259,"mmmm")))&amp;RIGHT(TEXT(AI1259,"mmmm"),LEN(TEXT(AI1259,"mmmm"))-1)</f>
        <v>Décembre</v>
      </c>
      <c r="AO1260">
        <f t="shared" si="568"/>
        <v>0</v>
      </c>
    </row>
    <row r="1261" spans="1:41" ht="18.75" customHeight="1" thickTop="1">
      <c r="A1261" s="383">
        <f>A1237+1</f>
        <v>53</v>
      </c>
      <c r="B1261" s="210">
        <f ca="1">IF(_xlfn.ISOWEEKNUM($N$2)=A1261,1,0)</f>
        <v>0</v>
      </c>
      <c r="C1261" s="211">
        <f t="shared" si="569"/>
        <v>12</v>
      </c>
      <c r="D1261" s="211">
        <f>A1261</f>
        <v>53</v>
      </c>
      <c r="E1261" s="211">
        <f t="shared" si="570"/>
        <v>30</v>
      </c>
      <c r="F1261" s="212">
        <f>J1261</f>
        <v>45656</v>
      </c>
      <c r="G1261" s="211">
        <f t="shared" ca="1" si="566"/>
        <v>0</v>
      </c>
      <c r="H1261" s="213">
        <v>1</v>
      </c>
      <c r="I1261" s="214">
        <f>_xlfn.NUMBERVALUE(A1261&amp;0&amp;H1261)</f>
        <v>5301</v>
      </c>
      <c r="J1261" s="386">
        <f>J1259+1</f>
        <v>45656</v>
      </c>
      <c r="K1261" s="134"/>
      <c r="L1261" s="134"/>
      <c r="M1261" s="135"/>
      <c r="N1261" s="387" t="str">
        <f t="shared" ref="N1261" si="583">AK1262&amp;"
"&amp;AL1262&amp;"
"&amp;AM1262</f>
        <v>Lundi
30
Décembre</v>
      </c>
      <c r="O1261" s="136"/>
      <c r="P1261" s="137"/>
      <c r="Q1261" s="138"/>
      <c r="R1261" s="139"/>
      <c r="S1261" s="139"/>
      <c r="T1261" s="139"/>
      <c r="U1261" s="140"/>
      <c r="V1261" s="141"/>
      <c r="W1261" s="142"/>
      <c r="X1261" s="143"/>
      <c r="Y1261" s="142"/>
      <c r="Z1261" s="144"/>
      <c r="AA1261" s="144"/>
      <c r="AB1261" s="145"/>
      <c r="AC1261" s="296"/>
      <c r="AD1261" s="297"/>
      <c r="AF1261">
        <f t="shared" si="571"/>
        <v>0</v>
      </c>
      <c r="AG1261">
        <f t="shared" si="572"/>
        <v>0</v>
      </c>
      <c r="AH1261">
        <f t="shared" si="573"/>
        <v>0</v>
      </c>
      <c r="AI1261" s="20">
        <f>J1261</f>
        <v>45656</v>
      </c>
      <c r="AJ1261" s="19"/>
      <c r="AK1261" s="19"/>
      <c r="AL1261" s="19"/>
      <c r="AM1261" s="20"/>
      <c r="AO1261">
        <f t="shared" si="568"/>
        <v>0</v>
      </c>
    </row>
    <row r="1262" spans="1:41" ht="18">
      <c r="A1262" s="384"/>
      <c r="B1262" s="215">
        <f ca="1">IF(_xlfn.ISOWEEKNUM($N$2)=A1261,1,0)</f>
        <v>0</v>
      </c>
      <c r="C1262" s="216">
        <f t="shared" si="569"/>
        <v>12</v>
      </c>
      <c r="D1262" s="216">
        <f>A1261</f>
        <v>53</v>
      </c>
      <c r="E1262" s="216">
        <f t="shared" si="570"/>
        <v>30</v>
      </c>
      <c r="F1262" s="217">
        <f>J1261</f>
        <v>45656</v>
      </c>
      <c r="G1262" s="216">
        <f t="shared" ca="1" si="566"/>
        <v>0</v>
      </c>
      <c r="H1262" s="218">
        <v>2</v>
      </c>
      <c r="I1262" s="219">
        <f>_xlfn.NUMBERVALUE(A1261&amp;0&amp;H1262)</f>
        <v>5302</v>
      </c>
      <c r="J1262" s="367"/>
      <c r="K1262" s="96"/>
      <c r="L1262" s="96"/>
      <c r="M1262" s="97"/>
      <c r="N1262" s="370"/>
      <c r="O1262" s="98"/>
      <c r="P1262" s="98"/>
      <c r="Q1262" s="99"/>
      <c r="R1262" s="100"/>
      <c r="S1262" s="100"/>
      <c r="T1262" s="100"/>
      <c r="U1262" s="90"/>
      <c r="V1262" s="91"/>
      <c r="W1262" s="92"/>
      <c r="X1262" s="93"/>
      <c r="Y1262" s="92"/>
      <c r="Z1262" s="94"/>
      <c r="AA1262" s="94"/>
      <c r="AB1262" s="95"/>
      <c r="AC1262" s="298"/>
      <c r="AD1262" s="299"/>
      <c r="AF1262">
        <f t="shared" si="571"/>
        <v>0</v>
      </c>
      <c r="AG1262">
        <f t="shared" si="572"/>
        <v>0</v>
      </c>
      <c r="AH1262">
        <f t="shared" si="573"/>
        <v>0</v>
      </c>
      <c r="AI1262" s="20" t="str">
        <f>UPPER(LEFT(TEXT(AI1261,"jjjj")))&amp;RIGHT(TEXT(AI1261,"jjjj"),LEN(TEXT(AI1261,"jjjj"))-1)</f>
        <v>Lundi</v>
      </c>
      <c r="AJ1262" s="155" t="str">
        <f>TEXT(AI1261,"jj")</f>
        <v>30</v>
      </c>
      <c r="AK1262" s="20" t="str">
        <f>UPPER(LEFT(TEXT(AI1261,"jjjj")))&amp;RIGHT(TEXT(AI1261,"jjjj"),LEN(TEXT(AI1261,"jjjj"))-1)</f>
        <v>Lundi</v>
      </c>
      <c r="AL1262" s="155">
        <f>DAY(AI1261)</f>
        <v>30</v>
      </c>
      <c r="AM1262" s="20" t="str">
        <f>UPPER(LEFT(TEXT(AI1261,"mmmm")))&amp;RIGHT(TEXT(AI1261,"mmmm"),LEN(TEXT(AI1261,"mmmm"))-1)</f>
        <v>Décembre</v>
      </c>
      <c r="AO1262">
        <f t="shared" si="568"/>
        <v>0</v>
      </c>
    </row>
    <row r="1263" spans="1:41" ht="18">
      <c r="A1263" s="384"/>
      <c r="B1263" s="215">
        <f ca="1">IF(_xlfn.ISOWEEKNUM($N$2)=A1261,1,0)</f>
        <v>0</v>
      </c>
      <c r="C1263" s="216">
        <f t="shared" si="569"/>
        <v>12</v>
      </c>
      <c r="D1263" s="216">
        <f>A1261</f>
        <v>53</v>
      </c>
      <c r="E1263" s="216">
        <f t="shared" si="570"/>
        <v>30</v>
      </c>
      <c r="F1263" s="217">
        <f>J1261</f>
        <v>45656</v>
      </c>
      <c r="G1263" s="216">
        <f t="shared" ca="1" si="566"/>
        <v>0</v>
      </c>
      <c r="H1263" s="218">
        <v>3</v>
      </c>
      <c r="I1263" s="219">
        <f>_xlfn.NUMBERVALUE(A1261&amp;0&amp;H1263)</f>
        <v>5303</v>
      </c>
      <c r="J1263" s="367"/>
      <c r="K1263" s="101"/>
      <c r="L1263" s="101"/>
      <c r="M1263" s="97"/>
      <c r="N1263" s="370"/>
      <c r="O1263" s="102"/>
      <c r="P1263" s="98"/>
      <c r="Q1263" s="88"/>
      <c r="R1263" s="89"/>
      <c r="S1263" s="89"/>
      <c r="T1263" s="89"/>
      <c r="U1263" s="90"/>
      <c r="V1263" s="91"/>
      <c r="W1263" s="92"/>
      <c r="X1263" s="93"/>
      <c r="Y1263" s="92"/>
      <c r="Z1263" s="94"/>
      <c r="AA1263" s="94"/>
      <c r="AB1263" s="95"/>
      <c r="AC1263" s="298"/>
      <c r="AD1263" s="299"/>
      <c r="AF1263">
        <f t="shared" si="571"/>
        <v>0</v>
      </c>
      <c r="AG1263">
        <f t="shared" si="572"/>
        <v>0</v>
      </c>
      <c r="AH1263">
        <f t="shared" si="573"/>
        <v>0</v>
      </c>
      <c r="AI1263" s="19"/>
      <c r="AJ1263" s="19"/>
      <c r="AK1263" s="19"/>
      <c r="AL1263" s="19"/>
      <c r="AM1263" s="19"/>
      <c r="AO1263">
        <f t="shared" si="568"/>
        <v>0</v>
      </c>
    </row>
    <row r="1264" spans="1:41" ht="18.75" thickBot="1">
      <c r="A1264" s="384"/>
      <c r="B1264" s="215">
        <f ca="1">IF(_xlfn.ISOWEEKNUM($N$2)=A1261,1,0)</f>
        <v>0</v>
      </c>
      <c r="C1264" s="216">
        <f t="shared" si="569"/>
        <v>12</v>
      </c>
      <c r="D1264" s="216">
        <f>A1261</f>
        <v>53</v>
      </c>
      <c r="E1264" s="216">
        <f t="shared" si="570"/>
        <v>30</v>
      </c>
      <c r="F1264" s="217">
        <f>J1261</f>
        <v>45656</v>
      </c>
      <c r="G1264" s="216">
        <f t="shared" ca="1" si="566"/>
        <v>0</v>
      </c>
      <c r="H1264" s="218">
        <v>4</v>
      </c>
      <c r="I1264" s="219">
        <f>_xlfn.NUMBERVALUE(A1261&amp;0&amp;H1264)</f>
        <v>5304</v>
      </c>
      <c r="J1264" s="368"/>
      <c r="K1264" s="103"/>
      <c r="L1264" s="103"/>
      <c r="M1264" s="104"/>
      <c r="N1264" s="371"/>
      <c r="O1264" s="105"/>
      <c r="P1264" s="105"/>
      <c r="Q1264" s="106"/>
      <c r="R1264" s="107"/>
      <c r="S1264" s="107"/>
      <c r="T1264" s="107"/>
      <c r="U1264" s="108"/>
      <c r="V1264" s="109"/>
      <c r="W1264" s="110"/>
      <c r="X1264" s="111"/>
      <c r="Y1264" s="110"/>
      <c r="Z1264" s="112"/>
      <c r="AA1264" s="112"/>
      <c r="AB1264" s="113"/>
      <c r="AC1264" s="300"/>
      <c r="AD1264" s="301"/>
      <c r="AF1264">
        <f t="shared" si="571"/>
        <v>0</v>
      </c>
      <c r="AG1264">
        <f t="shared" si="572"/>
        <v>0</v>
      </c>
      <c r="AH1264">
        <f t="shared" si="573"/>
        <v>0</v>
      </c>
      <c r="AI1264" s="20"/>
      <c r="AJ1264" s="19"/>
      <c r="AK1264" s="19"/>
      <c r="AL1264" s="19"/>
      <c r="AM1264" s="19"/>
      <c r="AO1264">
        <f t="shared" si="568"/>
        <v>0</v>
      </c>
    </row>
    <row r="1265" spans="1:41" ht="18" customHeight="1">
      <c r="A1265" s="384"/>
      <c r="B1265" s="215">
        <f ca="1">IF(_xlfn.ISOWEEKNUM($N$2)=A1261,1,0)</f>
        <v>0</v>
      </c>
      <c r="C1265" s="216">
        <f t="shared" si="569"/>
        <v>12</v>
      </c>
      <c r="D1265" s="216">
        <f>A1261</f>
        <v>53</v>
      </c>
      <c r="E1265" s="216">
        <f t="shared" si="570"/>
        <v>31</v>
      </c>
      <c r="F1265" s="217">
        <f>J1265</f>
        <v>45657</v>
      </c>
      <c r="G1265" s="216">
        <f t="shared" ca="1" si="566"/>
        <v>0</v>
      </c>
      <c r="H1265" s="218">
        <v>5</v>
      </c>
      <c r="I1265" s="219">
        <f>_xlfn.NUMBERVALUE(A1261&amp;0&amp;H1265)</f>
        <v>5305</v>
      </c>
      <c r="J1265" s="366">
        <f>J1261+1</f>
        <v>45657</v>
      </c>
      <c r="K1265" s="84"/>
      <c r="L1265" s="84"/>
      <c r="M1265" s="85"/>
      <c r="N1265" s="369" t="str">
        <f t="shared" ref="N1265" si="584">AK1266&amp;"
"&amp;AL1266&amp;"
"&amp;AM1266</f>
        <v>Mardi
31
Décembre</v>
      </c>
      <c r="O1265" s="86"/>
      <c r="P1265" s="87"/>
      <c r="Q1265" s="88"/>
      <c r="R1265" s="89"/>
      <c r="S1265" s="89"/>
      <c r="T1265" s="89"/>
      <c r="U1265" s="90"/>
      <c r="V1265" s="91"/>
      <c r="W1265" s="92"/>
      <c r="X1265" s="93"/>
      <c r="Y1265" s="92"/>
      <c r="Z1265" s="94"/>
      <c r="AA1265" s="94"/>
      <c r="AB1265" s="95"/>
      <c r="AC1265" s="298"/>
      <c r="AD1265" s="299"/>
      <c r="AF1265">
        <f t="shared" si="571"/>
        <v>0</v>
      </c>
      <c r="AG1265">
        <f t="shared" si="572"/>
        <v>0</v>
      </c>
      <c r="AH1265">
        <f t="shared" si="573"/>
        <v>0</v>
      </c>
      <c r="AI1265" s="20">
        <f>AI1261+1</f>
        <v>45657</v>
      </c>
      <c r="AJ1265" s="19"/>
      <c r="AK1265" s="19"/>
      <c r="AL1265" s="19"/>
      <c r="AM1265" s="19"/>
      <c r="AO1265">
        <f t="shared" si="568"/>
        <v>0</v>
      </c>
    </row>
    <row r="1266" spans="1:41" ht="18">
      <c r="A1266" s="384"/>
      <c r="B1266" s="215">
        <f ca="1">IF(_xlfn.ISOWEEKNUM($N$2)=A1261,1,0)</f>
        <v>0</v>
      </c>
      <c r="C1266" s="216">
        <f t="shared" si="569"/>
        <v>12</v>
      </c>
      <c r="D1266" s="216">
        <f>A1261</f>
        <v>53</v>
      </c>
      <c r="E1266" s="216">
        <f t="shared" si="570"/>
        <v>31</v>
      </c>
      <c r="F1266" s="217">
        <f>J1265</f>
        <v>45657</v>
      </c>
      <c r="G1266" s="216">
        <f t="shared" ca="1" si="566"/>
        <v>0</v>
      </c>
      <c r="H1266" s="218">
        <v>6</v>
      </c>
      <c r="I1266" s="219">
        <f>_xlfn.NUMBERVALUE(A1261&amp;0&amp;H1266)</f>
        <v>5306</v>
      </c>
      <c r="J1266" s="367"/>
      <c r="K1266" s="96"/>
      <c r="L1266" s="101"/>
      <c r="M1266" s="97"/>
      <c r="N1266" s="370"/>
      <c r="O1266" s="98"/>
      <c r="P1266" s="98"/>
      <c r="Q1266" s="99"/>
      <c r="R1266" s="89"/>
      <c r="S1266" s="89"/>
      <c r="T1266" s="89"/>
      <c r="U1266" s="90"/>
      <c r="V1266" s="91"/>
      <c r="W1266" s="92"/>
      <c r="X1266" s="93"/>
      <c r="Y1266" s="92"/>
      <c r="Z1266" s="94"/>
      <c r="AA1266" s="94"/>
      <c r="AB1266" s="95"/>
      <c r="AC1266" s="298"/>
      <c r="AD1266" s="299"/>
      <c r="AF1266">
        <f t="shared" si="571"/>
        <v>0</v>
      </c>
      <c r="AG1266">
        <f t="shared" si="572"/>
        <v>0</v>
      </c>
      <c r="AH1266">
        <f t="shared" si="573"/>
        <v>0</v>
      </c>
      <c r="AI1266" s="20" t="str">
        <f>UPPER(LEFT(TEXT(AI1265,"jjjj")))&amp;RIGHT(TEXT(AI1265,"jjjj"),LEN(TEXT(AI1265,"jjjj"))-1)</f>
        <v>Mardi</v>
      </c>
      <c r="AJ1266" s="155" t="str">
        <f>TEXT(AI1265,"jj")</f>
        <v>31</v>
      </c>
      <c r="AK1266" s="20" t="str">
        <f>UPPER(LEFT(TEXT(AI1265,"jjjj")))&amp;RIGHT(TEXT(AI1265,"jjjj"),LEN(TEXT(AI1265,"jjjj"))-1)</f>
        <v>Mardi</v>
      </c>
      <c r="AL1266" s="155">
        <f>DAY(AI1265)</f>
        <v>31</v>
      </c>
      <c r="AM1266" s="20" t="str">
        <f>UPPER(LEFT(TEXT(AI1265,"mmmm")))&amp;RIGHT(TEXT(AI1265,"mmmm"),LEN(TEXT(AI1265,"mmmm"))-1)</f>
        <v>Décembre</v>
      </c>
      <c r="AO1266">
        <f t="shared" si="568"/>
        <v>0</v>
      </c>
    </row>
    <row r="1267" spans="1:41" ht="18">
      <c r="A1267" s="384"/>
      <c r="B1267" s="215">
        <f ca="1">IF(_xlfn.ISOWEEKNUM($N$2)=A1261,1,0)</f>
        <v>0</v>
      </c>
      <c r="C1267" s="216">
        <f t="shared" si="569"/>
        <v>12</v>
      </c>
      <c r="D1267" s="216">
        <f>A1261</f>
        <v>53</v>
      </c>
      <c r="E1267" s="216">
        <f t="shared" si="570"/>
        <v>31</v>
      </c>
      <c r="F1267" s="217">
        <f>J1265</f>
        <v>45657</v>
      </c>
      <c r="G1267" s="216">
        <f t="shared" ca="1" si="566"/>
        <v>0</v>
      </c>
      <c r="H1267" s="218">
        <v>7</v>
      </c>
      <c r="I1267" s="219">
        <f>_xlfn.NUMBERVALUE(A1261&amp;0&amp;H1267)</f>
        <v>5307</v>
      </c>
      <c r="J1267" s="367"/>
      <c r="K1267" s="101"/>
      <c r="L1267" s="101"/>
      <c r="M1267" s="97"/>
      <c r="N1267" s="370"/>
      <c r="O1267" s="102"/>
      <c r="P1267" s="98"/>
      <c r="Q1267" s="88"/>
      <c r="R1267" s="100"/>
      <c r="S1267" s="100"/>
      <c r="T1267" s="100"/>
      <c r="U1267" s="90"/>
      <c r="V1267" s="91"/>
      <c r="W1267" s="92"/>
      <c r="X1267" s="93"/>
      <c r="Y1267" s="92"/>
      <c r="Z1267" s="94"/>
      <c r="AA1267" s="94"/>
      <c r="AB1267" s="95"/>
      <c r="AC1267" s="298"/>
      <c r="AD1267" s="299"/>
      <c r="AF1267">
        <f t="shared" si="571"/>
        <v>0</v>
      </c>
      <c r="AG1267">
        <f t="shared" si="572"/>
        <v>0</v>
      </c>
      <c r="AH1267">
        <f t="shared" si="573"/>
        <v>0</v>
      </c>
      <c r="AI1267" s="155"/>
      <c r="AJ1267" s="155"/>
      <c r="AK1267" s="155"/>
      <c r="AL1267" s="155"/>
      <c r="AM1267" s="155"/>
      <c r="AO1267">
        <f t="shared" si="568"/>
        <v>0</v>
      </c>
    </row>
    <row r="1268" spans="1:41" ht="18.75" thickBot="1">
      <c r="A1268" s="384"/>
      <c r="B1268" s="215">
        <f ca="1">IF(_xlfn.ISOWEEKNUM($N$2)=A1261,1,0)</f>
        <v>0</v>
      </c>
      <c r="C1268" s="216">
        <f t="shared" si="569"/>
        <v>12</v>
      </c>
      <c r="D1268" s="216">
        <f>A1261</f>
        <v>53</v>
      </c>
      <c r="E1268" s="216">
        <f t="shared" si="570"/>
        <v>31</v>
      </c>
      <c r="F1268" s="217">
        <f>J1265</f>
        <v>45657</v>
      </c>
      <c r="G1268" s="216">
        <f t="shared" ca="1" si="566"/>
        <v>0</v>
      </c>
      <c r="H1268" s="218">
        <v>8</v>
      </c>
      <c r="I1268" s="219">
        <f>_xlfn.NUMBERVALUE(A1261&amp;0&amp;H1268)</f>
        <v>5308</v>
      </c>
      <c r="J1268" s="368"/>
      <c r="K1268" s="103"/>
      <c r="L1268" s="103"/>
      <c r="M1268" s="104"/>
      <c r="N1268" s="371"/>
      <c r="O1268" s="105"/>
      <c r="P1268" s="105"/>
      <c r="Q1268" s="106"/>
      <c r="R1268" s="107"/>
      <c r="S1268" s="107"/>
      <c r="T1268" s="107"/>
      <c r="U1268" s="108"/>
      <c r="V1268" s="109"/>
      <c r="W1268" s="110"/>
      <c r="X1268" s="111"/>
      <c r="Y1268" s="110"/>
      <c r="Z1268" s="112"/>
      <c r="AA1268" s="112"/>
      <c r="AB1268" s="113"/>
      <c r="AC1268" s="300"/>
      <c r="AD1268" s="301"/>
      <c r="AF1268">
        <f t="shared" si="571"/>
        <v>0</v>
      </c>
      <c r="AG1268">
        <f t="shared" si="572"/>
        <v>0</v>
      </c>
      <c r="AH1268">
        <f t="shared" si="573"/>
        <v>0</v>
      </c>
      <c r="AI1268" s="155"/>
      <c r="AJ1268" s="155"/>
      <c r="AK1268" s="155"/>
      <c r="AL1268" s="155"/>
      <c r="AM1268" s="155"/>
      <c r="AO1268">
        <f t="shared" si="568"/>
        <v>0</v>
      </c>
    </row>
    <row r="1269" spans="1:41" ht="18" customHeight="1">
      <c r="A1269" s="384"/>
      <c r="B1269" s="215">
        <f ca="1">IF(_xlfn.ISOWEEKNUM($N$2)=A1261,1,0)</f>
        <v>0</v>
      </c>
      <c r="C1269" s="216">
        <f t="shared" si="569"/>
        <v>1</v>
      </c>
      <c r="D1269" s="216">
        <f>A1261</f>
        <v>53</v>
      </c>
      <c r="E1269" s="216">
        <f t="shared" si="570"/>
        <v>1</v>
      </c>
      <c r="F1269" s="217">
        <f>J1269</f>
        <v>45658</v>
      </c>
      <c r="G1269" s="216">
        <f t="shared" ca="1" si="566"/>
        <v>0</v>
      </c>
      <c r="H1269" s="218">
        <v>9</v>
      </c>
      <c r="I1269" s="219">
        <f>_xlfn.NUMBERVALUE(A1261&amp;0&amp;H1269)</f>
        <v>5309</v>
      </c>
      <c r="J1269" s="366">
        <f>J1265+1</f>
        <v>45658</v>
      </c>
      <c r="K1269" s="84"/>
      <c r="L1269" s="84"/>
      <c r="M1269" s="85"/>
      <c r="N1269" s="369" t="str">
        <f t="shared" ref="N1269" si="585">AK1270&amp;"
"&amp;AL1270&amp;"
"&amp;AM1270</f>
        <v>Mercredi
1
Janvier</v>
      </c>
      <c r="O1269" s="86"/>
      <c r="P1269" s="87"/>
      <c r="Q1269" s="88"/>
      <c r="R1269" s="89"/>
      <c r="S1269" s="89"/>
      <c r="T1269" s="89"/>
      <c r="U1269" s="90"/>
      <c r="V1269" s="91"/>
      <c r="W1269" s="92"/>
      <c r="X1269" s="93"/>
      <c r="Y1269" s="92"/>
      <c r="Z1269" s="94"/>
      <c r="AA1269" s="94"/>
      <c r="AB1269" s="95"/>
      <c r="AC1269" s="298"/>
      <c r="AD1269" s="299"/>
      <c r="AF1269">
        <f t="shared" si="571"/>
        <v>0</v>
      </c>
      <c r="AG1269">
        <f t="shared" si="572"/>
        <v>0</v>
      </c>
      <c r="AH1269">
        <f t="shared" si="573"/>
        <v>0</v>
      </c>
      <c r="AI1269" s="20">
        <f>AI1265+1</f>
        <v>45658</v>
      </c>
      <c r="AJ1269" s="155"/>
      <c r="AK1269" s="155"/>
      <c r="AL1269" s="155"/>
      <c r="AM1269" s="155"/>
      <c r="AO1269">
        <f t="shared" si="568"/>
        <v>0</v>
      </c>
    </row>
    <row r="1270" spans="1:41" ht="18">
      <c r="A1270" s="384"/>
      <c r="B1270" s="215">
        <f ca="1">IF(_xlfn.ISOWEEKNUM($N$2)=A1261,1,0)</f>
        <v>0</v>
      </c>
      <c r="C1270" s="216">
        <f t="shared" si="569"/>
        <v>1</v>
      </c>
      <c r="D1270" s="216">
        <f>A1261</f>
        <v>53</v>
      </c>
      <c r="E1270" s="216">
        <f t="shared" si="570"/>
        <v>1</v>
      </c>
      <c r="F1270" s="217">
        <f>J1269</f>
        <v>45658</v>
      </c>
      <c r="G1270" s="216">
        <f t="shared" ca="1" si="566"/>
        <v>0</v>
      </c>
      <c r="H1270" s="218">
        <v>10</v>
      </c>
      <c r="I1270" s="219">
        <f>_xlfn.NUMBERVALUE(A1261&amp;H1270)</f>
        <v>5310</v>
      </c>
      <c r="J1270" s="367"/>
      <c r="K1270" s="96"/>
      <c r="L1270" s="101"/>
      <c r="M1270" s="97"/>
      <c r="N1270" s="370"/>
      <c r="O1270" s="98"/>
      <c r="P1270" s="98"/>
      <c r="Q1270" s="99"/>
      <c r="R1270" s="89"/>
      <c r="S1270" s="89"/>
      <c r="T1270" s="89"/>
      <c r="U1270" s="114"/>
      <c r="V1270" s="115"/>
      <c r="W1270" s="116"/>
      <c r="X1270" s="117"/>
      <c r="Y1270" s="116"/>
      <c r="Z1270" s="94"/>
      <c r="AA1270" s="94"/>
      <c r="AB1270" s="118"/>
      <c r="AC1270" s="302"/>
      <c r="AD1270" s="303"/>
      <c r="AF1270">
        <f t="shared" si="571"/>
        <v>0</v>
      </c>
      <c r="AG1270">
        <f t="shared" si="572"/>
        <v>0</v>
      </c>
      <c r="AH1270">
        <f t="shared" si="573"/>
        <v>0</v>
      </c>
      <c r="AI1270" s="20" t="str">
        <f>UPPER(LEFT(TEXT(AI1269,"jjjj")))&amp;RIGHT(TEXT(AI1269,"jjjj"),LEN(TEXT(AI1269,"jjjj"))-1)</f>
        <v>Mercredi</v>
      </c>
      <c r="AJ1270" s="155" t="str">
        <f>TEXT(AI1269,"jj")</f>
        <v>01</v>
      </c>
      <c r="AK1270" s="20" t="str">
        <f>UPPER(LEFT(TEXT(AI1269,"jjjj")))&amp;RIGHT(TEXT(AI1269,"jjjj"),LEN(TEXT(AI1269,"jjjj"))-1)</f>
        <v>Mercredi</v>
      </c>
      <c r="AL1270" s="155">
        <f>DAY(AI1269)</f>
        <v>1</v>
      </c>
      <c r="AM1270" s="20" t="str">
        <f>UPPER(LEFT(TEXT(AI1269,"mmmm")))&amp;RIGHT(TEXT(AI1269,"mmmm"),LEN(TEXT(AI1269,"mmmm"))-1)</f>
        <v>Janvier</v>
      </c>
      <c r="AO1270">
        <f t="shared" si="568"/>
        <v>0</v>
      </c>
    </row>
    <row r="1271" spans="1:41" ht="18">
      <c r="A1271" s="384"/>
      <c r="B1271" s="215">
        <f ca="1">IF(_xlfn.ISOWEEKNUM($N$2)=A1261,1,0)</f>
        <v>0</v>
      </c>
      <c r="C1271" s="216">
        <f t="shared" si="569"/>
        <v>1</v>
      </c>
      <c r="D1271" s="216">
        <f>A1261</f>
        <v>53</v>
      </c>
      <c r="E1271" s="216">
        <f t="shared" si="570"/>
        <v>1</v>
      </c>
      <c r="F1271" s="217">
        <f>J1269</f>
        <v>45658</v>
      </c>
      <c r="G1271" s="216">
        <f t="shared" ca="1" si="566"/>
        <v>0</v>
      </c>
      <c r="H1271" s="218">
        <v>11</v>
      </c>
      <c r="I1271" s="219">
        <f>_xlfn.NUMBERVALUE(A1261&amp;H1271)</f>
        <v>5311</v>
      </c>
      <c r="J1271" s="367"/>
      <c r="K1271" s="101"/>
      <c r="L1271" s="101"/>
      <c r="M1271" s="97"/>
      <c r="N1271" s="370"/>
      <c r="O1271" s="102"/>
      <c r="P1271" s="98"/>
      <c r="Q1271" s="88"/>
      <c r="R1271" s="100"/>
      <c r="S1271" s="100"/>
      <c r="T1271" s="100"/>
      <c r="U1271" s="119"/>
      <c r="V1271" s="120"/>
      <c r="W1271" s="121"/>
      <c r="X1271" s="122"/>
      <c r="Y1271" s="121"/>
      <c r="Z1271" s="94"/>
      <c r="AA1271" s="94"/>
      <c r="AB1271" s="123"/>
      <c r="AC1271" s="304"/>
      <c r="AD1271" s="305"/>
      <c r="AF1271">
        <f t="shared" si="571"/>
        <v>0</v>
      </c>
      <c r="AG1271">
        <f t="shared" si="572"/>
        <v>0</v>
      </c>
      <c r="AH1271">
        <f t="shared" si="573"/>
        <v>0</v>
      </c>
      <c r="AI1271" s="155"/>
      <c r="AJ1271" s="155"/>
      <c r="AK1271" s="155"/>
      <c r="AL1271" s="155"/>
      <c r="AM1271" s="155"/>
      <c r="AO1271">
        <f t="shared" si="568"/>
        <v>0</v>
      </c>
    </row>
    <row r="1272" spans="1:41" ht="18.75" thickBot="1">
      <c r="A1272" s="384"/>
      <c r="B1272" s="215">
        <f ca="1">IF(_xlfn.ISOWEEKNUM($N$2)=A1261,1,0)</f>
        <v>0</v>
      </c>
      <c r="C1272" s="216">
        <f t="shared" si="569"/>
        <v>1</v>
      </c>
      <c r="D1272" s="216">
        <f>A1261</f>
        <v>53</v>
      </c>
      <c r="E1272" s="216">
        <f t="shared" si="570"/>
        <v>1</v>
      </c>
      <c r="F1272" s="217">
        <f>J1269</f>
        <v>45658</v>
      </c>
      <c r="G1272" s="216">
        <f t="shared" ca="1" si="566"/>
        <v>0</v>
      </c>
      <c r="H1272" s="218">
        <v>12</v>
      </c>
      <c r="I1272" s="219">
        <f>_xlfn.NUMBERVALUE(A1261&amp;H1272)</f>
        <v>5312</v>
      </c>
      <c r="J1272" s="368"/>
      <c r="K1272" s="103"/>
      <c r="L1272" s="103"/>
      <c r="M1272" s="104"/>
      <c r="N1272" s="371"/>
      <c r="O1272" s="105"/>
      <c r="P1272" s="105"/>
      <c r="Q1272" s="106"/>
      <c r="R1272" s="107"/>
      <c r="S1272" s="107"/>
      <c r="T1272" s="107"/>
      <c r="U1272" s="124"/>
      <c r="V1272" s="125"/>
      <c r="W1272" s="126"/>
      <c r="X1272" s="127"/>
      <c r="Y1272" s="126"/>
      <c r="Z1272" s="112"/>
      <c r="AA1272" s="112"/>
      <c r="AB1272" s="128"/>
      <c r="AC1272" s="306"/>
      <c r="AD1272" s="307"/>
      <c r="AF1272">
        <f t="shared" si="571"/>
        <v>0</v>
      </c>
      <c r="AG1272">
        <f t="shared" si="572"/>
        <v>0</v>
      </c>
      <c r="AH1272">
        <f t="shared" si="573"/>
        <v>0</v>
      </c>
      <c r="AI1272" s="155"/>
      <c r="AJ1272" s="155"/>
      <c r="AK1272" s="155"/>
      <c r="AL1272" s="155"/>
      <c r="AM1272" s="155"/>
      <c r="AO1272">
        <f t="shared" si="568"/>
        <v>0</v>
      </c>
    </row>
    <row r="1273" spans="1:41" ht="18" customHeight="1">
      <c r="A1273" s="384"/>
      <c r="B1273" s="215">
        <f ca="1">IF(_xlfn.ISOWEEKNUM($N$2)=A1261,1,0)</f>
        <v>0</v>
      </c>
      <c r="C1273" s="216">
        <f t="shared" si="569"/>
        <v>1</v>
      </c>
      <c r="D1273" s="216">
        <f>A1261</f>
        <v>53</v>
      </c>
      <c r="E1273" s="216">
        <f t="shared" si="570"/>
        <v>2</v>
      </c>
      <c r="F1273" s="217">
        <f>J1273</f>
        <v>45659</v>
      </c>
      <c r="G1273" s="216">
        <f t="shared" ca="1" si="566"/>
        <v>0</v>
      </c>
      <c r="H1273" s="218">
        <v>13</v>
      </c>
      <c r="I1273" s="219">
        <f>_xlfn.NUMBERVALUE(A1261&amp;H1273)</f>
        <v>5313</v>
      </c>
      <c r="J1273" s="366">
        <f>J1269+1</f>
        <v>45659</v>
      </c>
      <c r="K1273" s="84"/>
      <c r="L1273" s="84"/>
      <c r="M1273" s="85"/>
      <c r="N1273" s="369" t="str">
        <f t="shared" ref="N1273" si="586">AK1274&amp;"
"&amp;AL1274&amp;"
"&amp;AM1274</f>
        <v>Jeudi
2
Janvier</v>
      </c>
      <c r="O1273" s="86"/>
      <c r="P1273" s="87"/>
      <c r="Q1273" s="88"/>
      <c r="R1273" s="89"/>
      <c r="S1273" s="89"/>
      <c r="T1273" s="89"/>
      <c r="U1273" s="90"/>
      <c r="V1273" s="91"/>
      <c r="W1273" s="92"/>
      <c r="X1273" s="93"/>
      <c r="Y1273" s="92"/>
      <c r="Z1273" s="94"/>
      <c r="AA1273" s="94"/>
      <c r="AB1273" s="95"/>
      <c r="AC1273" s="298"/>
      <c r="AD1273" s="308"/>
      <c r="AF1273">
        <f t="shared" si="571"/>
        <v>0</v>
      </c>
      <c r="AG1273">
        <f t="shared" si="572"/>
        <v>0</v>
      </c>
      <c r="AH1273">
        <f t="shared" si="573"/>
        <v>0</v>
      </c>
      <c r="AI1273" s="20">
        <f>AI1269+1</f>
        <v>45659</v>
      </c>
      <c r="AJ1273" s="155"/>
      <c r="AK1273" s="155"/>
      <c r="AL1273" s="155"/>
      <c r="AM1273" s="155"/>
      <c r="AO1273">
        <f t="shared" si="568"/>
        <v>0</v>
      </c>
    </row>
    <row r="1274" spans="1:41" ht="18">
      <c r="A1274" s="384"/>
      <c r="B1274" s="215">
        <f ca="1">IF(_xlfn.ISOWEEKNUM($N$2)=A1261,1,0)</f>
        <v>0</v>
      </c>
      <c r="C1274" s="216">
        <f t="shared" si="569"/>
        <v>1</v>
      </c>
      <c r="D1274" s="216">
        <f>A1261</f>
        <v>53</v>
      </c>
      <c r="E1274" s="216">
        <f t="shared" si="570"/>
        <v>2</v>
      </c>
      <c r="F1274" s="217">
        <f>J1273</f>
        <v>45659</v>
      </c>
      <c r="G1274" s="216">
        <f t="shared" ca="1" si="566"/>
        <v>0</v>
      </c>
      <c r="H1274" s="218">
        <v>14</v>
      </c>
      <c r="I1274" s="219">
        <f>_xlfn.NUMBERVALUE(A1261&amp;H1274)</f>
        <v>5314</v>
      </c>
      <c r="J1274" s="367"/>
      <c r="K1274" s="96"/>
      <c r="L1274" s="101"/>
      <c r="M1274" s="97"/>
      <c r="N1274" s="370"/>
      <c r="O1274" s="98"/>
      <c r="P1274" s="98"/>
      <c r="Q1274" s="99"/>
      <c r="R1274" s="89"/>
      <c r="S1274" s="89"/>
      <c r="T1274" s="89"/>
      <c r="U1274" s="114"/>
      <c r="V1274" s="115"/>
      <c r="W1274" s="116"/>
      <c r="X1274" s="117"/>
      <c r="Y1274" s="116"/>
      <c r="Z1274" s="94"/>
      <c r="AA1274" s="94"/>
      <c r="AB1274" s="118"/>
      <c r="AC1274" s="302"/>
      <c r="AD1274" s="303"/>
      <c r="AF1274">
        <f t="shared" si="571"/>
        <v>0</v>
      </c>
      <c r="AG1274">
        <f t="shared" si="572"/>
        <v>0</v>
      </c>
      <c r="AH1274">
        <f t="shared" si="573"/>
        <v>0</v>
      </c>
      <c r="AI1274" s="20" t="str">
        <f>UPPER(LEFT(TEXT(AI1273,"jjjj")))&amp;RIGHT(TEXT(AI1273,"jjjj"),LEN(TEXT(AI1273,"jjjj"))-1)</f>
        <v>Jeudi</v>
      </c>
      <c r="AJ1274" s="155" t="str">
        <f>TEXT(AI1273,"jj")</f>
        <v>02</v>
      </c>
      <c r="AK1274" s="20" t="str">
        <f>UPPER(LEFT(TEXT(AI1273,"jjjj")))&amp;RIGHT(TEXT(AI1273,"jjjj"),LEN(TEXT(AI1273,"jjjj"))-1)</f>
        <v>Jeudi</v>
      </c>
      <c r="AL1274" s="155">
        <f>DAY(AI1273)</f>
        <v>2</v>
      </c>
      <c r="AM1274" s="20" t="str">
        <f>UPPER(LEFT(TEXT(AI1273,"mmmm")))&amp;RIGHT(TEXT(AI1273,"mmmm"),LEN(TEXT(AI1273,"mmmm"))-1)</f>
        <v>Janvier</v>
      </c>
      <c r="AO1274">
        <f t="shared" si="568"/>
        <v>0</v>
      </c>
    </row>
    <row r="1275" spans="1:41" ht="18">
      <c r="A1275" s="384"/>
      <c r="B1275" s="215">
        <f ca="1">IF(_xlfn.ISOWEEKNUM($N$2)=A1261,1,0)</f>
        <v>0</v>
      </c>
      <c r="C1275" s="216">
        <f t="shared" si="569"/>
        <v>1</v>
      </c>
      <c r="D1275" s="216">
        <f>A1261</f>
        <v>53</v>
      </c>
      <c r="E1275" s="216">
        <f t="shared" si="570"/>
        <v>2</v>
      </c>
      <c r="F1275" s="217">
        <f>J1273</f>
        <v>45659</v>
      </c>
      <c r="G1275" s="216">
        <f t="shared" ca="1" si="566"/>
        <v>0</v>
      </c>
      <c r="H1275" s="218">
        <v>15</v>
      </c>
      <c r="I1275" s="219">
        <f>_xlfn.NUMBERVALUE(A1261&amp;H1275)</f>
        <v>5315</v>
      </c>
      <c r="J1275" s="367"/>
      <c r="K1275" s="101"/>
      <c r="L1275" s="101"/>
      <c r="M1275" s="97"/>
      <c r="N1275" s="370"/>
      <c r="O1275" s="102"/>
      <c r="P1275" s="98"/>
      <c r="Q1275" s="88"/>
      <c r="R1275" s="100"/>
      <c r="S1275" s="100"/>
      <c r="T1275" s="100"/>
      <c r="U1275" s="119"/>
      <c r="V1275" s="120"/>
      <c r="W1275" s="121"/>
      <c r="X1275" s="122"/>
      <c r="Y1275" s="121"/>
      <c r="Z1275" s="94"/>
      <c r="AA1275" s="94"/>
      <c r="AB1275" s="123"/>
      <c r="AC1275" s="304"/>
      <c r="AD1275" s="305"/>
      <c r="AF1275">
        <f t="shared" si="571"/>
        <v>0</v>
      </c>
      <c r="AG1275">
        <f t="shared" si="572"/>
        <v>0</v>
      </c>
      <c r="AH1275">
        <f t="shared" si="573"/>
        <v>0</v>
      </c>
      <c r="AI1275" s="155"/>
      <c r="AJ1275" s="155"/>
      <c r="AK1275" s="155"/>
      <c r="AL1275" s="155"/>
      <c r="AM1275" s="155"/>
      <c r="AO1275">
        <f t="shared" si="568"/>
        <v>0</v>
      </c>
    </row>
    <row r="1276" spans="1:41" ht="18.75" thickBot="1">
      <c r="A1276" s="384"/>
      <c r="B1276" s="215">
        <f ca="1">IF(_xlfn.ISOWEEKNUM($N$2)=A1261,1,0)</f>
        <v>0</v>
      </c>
      <c r="C1276" s="216">
        <f t="shared" si="569"/>
        <v>1</v>
      </c>
      <c r="D1276" s="216">
        <f>A1261</f>
        <v>53</v>
      </c>
      <c r="E1276" s="216">
        <f t="shared" si="570"/>
        <v>2</v>
      </c>
      <c r="F1276" s="217">
        <f>J1273</f>
        <v>45659</v>
      </c>
      <c r="G1276" s="216">
        <f t="shared" ca="1" si="566"/>
        <v>0</v>
      </c>
      <c r="H1276" s="218">
        <v>16</v>
      </c>
      <c r="I1276" s="219">
        <f>_xlfn.NUMBERVALUE(A1261&amp;H1276)</f>
        <v>5316</v>
      </c>
      <c r="J1276" s="368"/>
      <c r="K1276" s="103"/>
      <c r="L1276" s="103"/>
      <c r="M1276" s="104"/>
      <c r="N1276" s="371"/>
      <c r="O1276" s="105"/>
      <c r="P1276" s="105"/>
      <c r="Q1276" s="106"/>
      <c r="R1276" s="107"/>
      <c r="S1276" s="107"/>
      <c r="T1276" s="107"/>
      <c r="U1276" s="124"/>
      <c r="V1276" s="125"/>
      <c r="W1276" s="126"/>
      <c r="X1276" s="127"/>
      <c r="Y1276" s="126"/>
      <c r="Z1276" s="112"/>
      <c r="AA1276" s="112"/>
      <c r="AB1276" s="128"/>
      <c r="AC1276" s="306"/>
      <c r="AD1276" s="307"/>
      <c r="AF1276">
        <f t="shared" si="571"/>
        <v>0</v>
      </c>
      <c r="AG1276">
        <f t="shared" si="572"/>
        <v>0</v>
      </c>
      <c r="AH1276">
        <f t="shared" si="573"/>
        <v>0</v>
      </c>
      <c r="AI1276" s="155"/>
      <c r="AJ1276" s="155"/>
      <c r="AK1276" s="155"/>
      <c r="AL1276" s="155"/>
      <c r="AM1276" s="155"/>
      <c r="AO1276">
        <f t="shared" si="568"/>
        <v>0</v>
      </c>
    </row>
    <row r="1277" spans="1:41" ht="18" customHeight="1">
      <c r="A1277" s="384"/>
      <c r="B1277" s="215">
        <f ca="1">IF(_xlfn.ISOWEEKNUM($N$2)=A1261,1,0)</f>
        <v>0</v>
      </c>
      <c r="C1277" s="216">
        <f t="shared" si="569"/>
        <v>1</v>
      </c>
      <c r="D1277" s="216">
        <f>A1261</f>
        <v>53</v>
      </c>
      <c r="E1277" s="216">
        <f t="shared" si="570"/>
        <v>3</v>
      </c>
      <c r="F1277" s="217">
        <f>J1277</f>
        <v>45660</v>
      </c>
      <c r="G1277" s="216">
        <f t="shared" ca="1" si="566"/>
        <v>0</v>
      </c>
      <c r="H1277" s="218">
        <v>17</v>
      </c>
      <c r="I1277" s="219">
        <f>_xlfn.NUMBERVALUE(A1261&amp;H1277)</f>
        <v>5317</v>
      </c>
      <c r="J1277" s="366">
        <f>J1273+1</f>
        <v>45660</v>
      </c>
      <c r="K1277" s="84"/>
      <c r="L1277" s="84"/>
      <c r="M1277" s="85"/>
      <c r="N1277" s="369" t="str">
        <f t="shared" ref="N1277" si="587">AK1278&amp;"
"&amp;AL1278&amp;"
"&amp;AM1278</f>
        <v>Vendredi
3
Janvier</v>
      </c>
      <c r="O1277" s="86"/>
      <c r="P1277" s="87"/>
      <c r="Q1277" s="88"/>
      <c r="R1277" s="89"/>
      <c r="S1277" s="89"/>
      <c r="T1277" s="89"/>
      <c r="U1277" s="90"/>
      <c r="V1277" s="91"/>
      <c r="W1277" s="92"/>
      <c r="X1277" s="93"/>
      <c r="Y1277" s="92"/>
      <c r="Z1277" s="94"/>
      <c r="AA1277" s="94"/>
      <c r="AB1277" s="95"/>
      <c r="AC1277" s="309"/>
      <c r="AD1277" s="308"/>
      <c r="AF1277">
        <f t="shared" si="571"/>
        <v>0</v>
      </c>
      <c r="AG1277">
        <f t="shared" si="572"/>
        <v>0</v>
      </c>
      <c r="AH1277">
        <f t="shared" si="573"/>
        <v>0</v>
      </c>
      <c r="AI1277" s="20">
        <f>AI1273+1</f>
        <v>45660</v>
      </c>
      <c r="AJ1277" s="155"/>
      <c r="AK1277" s="155"/>
      <c r="AL1277" s="155"/>
      <c r="AM1277" s="155"/>
      <c r="AO1277">
        <f t="shared" si="568"/>
        <v>0</v>
      </c>
    </row>
    <row r="1278" spans="1:41" ht="18">
      <c r="A1278" s="384"/>
      <c r="B1278" s="215">
        <f ca="1">IF(_xlfn.ISOWEEKNUM($N$2)=A1261,1,0)</f>
        <v>0</v>
      </c>
      <c r="C1278" s="216">
        <f t="shared" si="569"/>
        <v>1</v>
      </c>
      <c r="D1278" s="216">
        <f>A1261</f>
        <v>53</v>
      </c>
      <c r="E1278" s="216">
        <f t="shared" si="570"/>
        <v>3</v>
      </c>
      <c r="F1278" s="217">
        <f>J1277</f>
        <v>45660</v>
      </c>
      <c r="G1278" s="216">
        <f t="shared" ca="1" si="566"/>
        <v>0</v>
      </c>
      <c r="H1278" s="218">
        <v>18</v>
      </c>
      <c r="I1278" s="219">
        <f>_xlfn.NUMBERVALUE(A1261&amp;H1278)</f>
        <v>5318</v>
      </c>
      <c r="J1278" s="367"/>
      <c r="K1278" s="96"/>
      <c r="L1278" s="101"/>
      <c r="M1278" s="97"/>
      <c r="N1278" s="370"/>
      <c r="O1278" s="98"/>
      <c r="P1278" s="98"/>
      <c r="Q1278" s="99"/>
      <c r="R1278" s="89"/>
      <c r="S1278" s="89"/>
      <c r="T1278" s="89"/>
      <c r="U1278" s="114"/>
      <c r="V1278" s="115"/>
      <c r="W1278" s="116"/>
      <c r="X1278" s="117"/>
      <c r="Y1278" s="116"/>
      <c r="Z1278" s="94"/>
      <c r="AA1278" s="94"/>
      <c r="AB1278" s="118"/>
      <c r="AC1278" s="298"/>
      <c r="AD1278" s="303"/>
      <c r="AF1278">
        <f t="shared" si="571"/>
        <v>0</v>
      </c>
      <c r="AG1278">
        <f t="shared" si="572"/>
        <v>0</v>
      </c>
      <c r="AH1278">
        <f t="shared" si="573"/>
        <v>0</v>
      </c>
      <c r="AI1278" s="20" t="str">
        <f>UPPER(LEFT(TEXT(AI1277,"jjjj")))&amp;RIGHT(TEXT(AI1277,"jjjj"),LEN(TEXT(AI1277,"jjjj"))-1)</f>
        <v>Vendredi</v>
      </c>
      <c r="AJ1278" s="155" t="str">
        <f>TEXT(AI1277,"jj")</f>
        <v>03</v>
      </c>
      <c r="AK1278" s="20" t="str">
        <f>UPPER(LEFT(TEXT(AI1277,"jjjj")))&amp;RIGHT(TEXT(AI1277,"jjjj"),LEN(TEXT(AI1277,"jjjj"))-1)</f>
        <v>Vendredi</v>
      </c>
      <c r="AL1278" s="155">
        <f>DAY(AI1277)</f>
        <v>3</v>
      </c>
      <c r="AM1278" s="20" t="str">
        <f>UPPER(LEFT(TEXT(AI1277,"mmmm")))&amp;RIGHT(TEXT(AI1277,"mmmm"),LEN(TEXT(AI1277,"mmmm"))-1)</f>
        <v>Janvier</v>
      </c>
      <c r="AO1278">
        <f t="shared" si="568"/>
        <v>0</v>
      </c>
    </row>
    <row r="1279" spans="1:41" ht="18">
      <c r="A1279" s="384"/>
      <c r="B1279" s="215">
        <f ca="1">IF(_xlfn.ISOWEEKNUM($N$2)=A1261,1,0)</f>
        <v>0</v>
      </c>
      <c r="C1279" s="216">
        <f t="shared" si="569"/>
        <v>1</v>
      </c>
      <c r="D1279" s="216">
        <f>A1261</f>
        <v>53</v>
      </c>
      <c r="E1279" s="216">
        <f t="shared" si="570"/>
        <v>3</v>
      </c>
      <c r="F1279" s="217">
        <f>J1277</f>
        <v>45660</v>
      </c>
      <c r="G1279" s="216">
        <f t="shared" ca="1" si="566"/>
        <v>0</v>
      </c>
      <c r="H1279" s="218">
        <v>19</v>
      </c>
      <c r="I1279" s="219">
        <f>_xlfn.NUMBERVALUE(A1261&amp;H1279)</f>
        <v>5319</v>
      </c>
      <c r="J1279" s="367"/>
      <c r="K1279" s="101"/>
      <c r="L1279" s="101"/>
      <c r="M1279" s="97"/>
      <c r="N1279" s="370"/>
      <c r="O1279" s="102"/>
      <c r="P1279" s="98"/>
      <c r="Q1279" s="88"/>
      <c r="R1279" s="100"/>
      <c r="S1279" s="100"/>
      <c r="T1279" s="100"/>
      <c r="U1279" s="119"/>
      <c r="V1279" s="120"/>
      <c r="W1279" s="121"/>
      <c r="X1279" s="122"/>
      <c r="Y1279" s="121"/>
      <c r="Z1279" s="94"/>
      <c r="AA1279" s="94"/>
      <c r="AB1279" s="123"/>
      <c r="AC1279" s="304"/>
      <c r="AD1279" s="305"/>
      <c r="AF1279">
        <f t="shared" si="571"/>
        <v>0</v>
      </c>
      <c r="AG1279">
        <f t="shared" si="572"/>
        <v>0</v>
      </c>
      <c r="AH1279">
        <f t="shared" si="573"/>
        <v>0</v>
      </c>
      <c r="AI1279" s="155"/>
      <c r="AJ1279" s="155"/>
      <c r="AK1279" s="155"/>
      <c r="AL1279" s="155"/>
      <c r="AM1279" s="155"/>
      <c r="AO1279">
        <f t="shared" si="568"/>
        <v>0</v>
      </c>
    </row>
    <row r="1280" spans="1:41" ht="18.75" thickBot="1">
      <c r="A1280" s="384"/>
      <c r="B1280" s="215">
        <f ca="1">IF(_xlfn.ISOWEEKNUM($N$2)=A1261,1,0)</f>
        <v>0</v>
      </c>
      <c r="C1280" s="216">
        <f t="shared" si="569"/>
        <v>1</v>
      </c>
      <c r="D1280" s="216">
        <f>A1261</f>
        <v>53</v>
      </c>
      <c r="E1280" s="216">
        <f t="shared" si="570"/>
        <v>3</v>
      </c>
      <c r="F1280" s="217">
        <f>J1277</f>
        <v>45660</v>
      </c>
      <c r="G1280" s="216">
        <f t="shared" ca="1" si="566"/>
        <v>0</v>
      </c>
      <c r="H1280" s="218">
        <v>20</v>
      </c>
      <c r="I1280" s="219">
        <f>_xlfn.NUMBERVALUE(A1261&amp;H1280)</f>
        <v>5320</v>
      </c>
      <c r="J1280" s="368"/>
      <c r="K1280" s="103"/>
      <c r="L1280" s="103"/>
      <c r="M1280" s="104"/>
      <c r="N1280" s="371"/>
      <c r="O1280" s="105"/>
      <c r="P1280" s="105"/>
      <c r="Q1280" s="106"/>
      <c r="R1280" s="107"/>
      <c r="S1280" s="107"/>
      <c r="T1280" s="107"/>
      <c r="U1280" s="124"/>
      <c r="V1280" s="125"/>
      <c r="W1280" s="126"/>
      <c r="X1280" s="127"/>
      <c r="Y1280" s="126"/>
      <c r="Z1280" s="112"/>
      <c r="AA1280" s="112"/>
      <c r="AB1280" s="128"/>
      <c r="AC1280" s="306"/>
      <c r="AD1280" s="307"/>
      <c r="AF1280">
        <f t="shared" si="571"/>
        <v>0</v>
      </c>
      <c r="AG1280">
        <f t="shared" si="572"/>
        <v>0</v>
      </c>
      <c r="AH1280">
        <f t="shared" si="573"/>
        <v>0</v>
      </c>
      <c r="AI1280" s="155"/>
      <c r="AJ1280" s="155"/>
      <c r="AK1280" s="155"/>
      <c r="AL1280" s="155"/>
      <c r="AM1280" s="155"/>
      <c r="AO1280">
        <f t="shared" si="568"/>
        <v>0</v>
      </c>
    </row>
    <row r="1281" spans="1:41" ht="18" customHeight="1">
      <c r="A1281" s="384"/>
      <c r="B1281" s="215">
        <f ca="1">IF(_xlfn.ISOWEEKNUM($N$2)=A1261,1,0)</f>
        <v>0</v>
      </c>
      <c r="C1281" s="216">
        <f t="shared" si="569"/>
        <v>1</v>
      </c>
      <c r="D1281" s="216">
        <f>A1261</f>
        <v>53</v>
      </c>
      <c r="E1281" s="216">
        <f t="shared" si="570"/>
        <v>4</v>
      </c>
      <c r="F1281" s="217">
        <f>J1281</f>
        <v>45661</v>
      </c>
      <c r="G1281" s="216">
        <f t="shared" ca="1" si="566"/>
        <v>0</v>
      </c>
      <c r="H1281" s="218">
        <v>21</v>
      </c>
      <c r="I1281" s="219">
        <f>_xlfn.NUMBERVALUE(A1261&amp;H1281)</f>
        <v>5321</v>
      </c>
      <c r="J1281" s="372">
        <f>J1277+1</f>
        <v>45661</v>
      </c>
      <c r="K1281" s="52"/>
      <c r="L1281" s="53"/>
      <c r="M1281" s="54"/>
      <c r="N1281" s="374" t="str">
        <f t="shared" ref="N1281" si="588">AK1282&amp;"
"&amp;AL1282&amp;"
"&amp;AM1282</f>
        <v>Samedi
4
Janvier</v>
      </c>
      <c r="O1281" s="55"/>
      <c r="P1281" s="56"/>
      <c r="Q1281" s="57"/>
      <c r="R1281" s="58"/>
      <c r="S1281" s="58"/>
      <c r="T1281" s="58"/>
      <c r="U1281" s="59"/>
      <c r="V1281" s="60"/>
      <c r="W1281" s="61"/>
      <c r="X1281" s="62"/>
      <c r="Y1281" s="61"/>
      <c r="Z1281" s="63"/>
      <c r="AA1281" s="63"/>
      <c r="AB1281" s="64"/>
      <c r="AC1281" s="310"/>
      <c r="AD1281" s="311"/>
      <c r="AF1281">
        <f t="shared" si="571"/>
        <v>0</v>
      </c>
      <c r="AG1281">
        <f t="shared" si="572"/>
        <v>0</v>
      </c>
      <c r="AH1281">
        <f t="shared" si="573"/>
        <v>0</v>
      </c>
      <c r="AI1281" s="20">
        <f>AI1277+1</f>
        <v>45661</v>
      </c>
      <c r="AJ1281" s="155"/>
      <c r="AK1281" s="155"/>
      <c r="AL1281" s="155"/>
      <c r="AM1281" s="155"/>
      <c r="AO1281">
        <f t="shared" si="568"/>
        <v>0</v>
      </c>
    </row>
    <row r="1282" spans="1:41" ht="18.75" thickBot="1">
      <c r="A1282" s="384"/>
      <c r="B1282" s="215">
        <f ca="1">IF(_xlfn.ISOWEEKNUM($N$2)=A1261,1,0)</f>
        <v>0</v>
      </c>
      <c r="C1282" s="216">
        <f t="shared" si="569"/>
        <v>1</v>
      </c>
      <c r="D1282" s="216">
        <f>A1261</f>
        <v>53</v>
      </c>
      <c r="E1282" s="216">
        <f t="shared" si="570"/>
        <v>4</v>
      </c>
      <c r="F1282" s="217">
        <f>J1281</f>
        <v>45661</v>
      </c>
      <c r="G1282" s="216">
        <f t="shared" ca="1" si="566"/>
        <v>0</v>
      </c>
      <c r="H1282" s="218">
        <v>22</v>
      </c>
      <c r="I1282" s="219">
        <f>_xlfn.NUMBERVALUE(A1261&amp;H1282)</f>
        <v>5322</v>
      </c>
      <c r="J1282" s="373"/>
      <c r="K1282" s="53"/>
      <c r="L1282" s="53"/>
      <c r="M1282" s="65"/>
      <c r="N1282" s="375"/>
      <c r="O1282" s="66"/>
      <c r="P1282" s="66"/>
      <c r="Q1282" s="67"/>
      <c r="R1282" s="68"/>
      <c r="S1282" s="68"/>
      <c r="T1282" s="68"/>
      <c r="U1282" s="69"/>
      <c r="V1282" s="70"/>
      <c r="W1282" s="71"/>
      <c r="X1282" s="72"/>
      <c r="Y1282" s="71"/>
      <c r="Z1282" s="73"/>
      <c r="AA1282" s="73"/>
      <c r="AB1282" s="74"/>
      <c r="AC1282" s="312"/>
      <c r="AD1282" s="313"/>
      <c r="AF1282">
        <f t="shared" si="571"/>
        <v>0</v>
      </c>
      <c r="AG1282">
        <f t="shared" si="572"/>
        <v>0</v>
      </c>
      <c r="AH1282">
        <f t="shared" si="573"/>
        <v>0</v>
      </c>
      <c r="AI1282" s="20" t="str">
        <f>UPPER(LEFT(TEXT(AI1281,"jjjj")))&amp;RIGHT(TEXT(AI1281,"jjjj"),LEN(TEXT(AI1281,"jjjj"))-1)</f>
        <v>Samedi</v>
      </c>
      <c r="AJ1282" s="155" t="str">
        <f>TEXT(AI1281,"jj")</f>
        <v>04</v>
      </c>
      <c r="AK1282" s="20" t="str">
        <f>UPPER(LEFT(TEXT(AI1281,"jjjj")))&amp;RIGHT(TEXT(AI1281,"jjjj"),LEN(TEXT(AI1281,"jjjj"))-1)</f>
        <v>Samedi</v>
      </c>
      <c r="AL1282" s="155">
        <f>DAY(AI1281)</f>
        <v>4</v>
      </c>
      <c r="AM1282" s="20" t="str">
        <f>UPPER(LEFT(TEXT(AI1281,"mmmm")))&amp;RIGHT(TEXT(AI1281,"mmmm"),LEN(TEXT(AI1281,"mmmm"))-1)</f>
        <v>Janvier</v>
      </c>
      <c r="AO1282">
        <f t="shared" si="568"/>
        <v>0</v>
      </c>
    </row>
    <row r="1283" spans="1:41" ht="18" customHeight="1">
      <c r="A1283" s="384"/>
      <c r="B1283" s="215">
        <f ca="1">IF(_xlfn.ISOWEEKNUM($N$2)=A1261,1,0)</f>
        <v>0</v>
      </c>
      <c r="C1283" s="216">
        <f t="shared" si="569"/>
        <v>1</v>
      </c>
      <c r="D1283" s="216">
        <f>A1261</f>
        <v>53</v>
      </c>
      <c r="E1283" s="216">
        <f t="shared" si="570"/>
        <v>5</v>
      </c>
      <c r="F1283" s="217">
        <f>J1283</f>
        <v>45662</v>
      </c>
      <c r="G1283" s="216">
        <f t="shared" ca="1" si="566"/>
        <v>0</v>
      </c>
      <c r="H1283" s="218">
        <v>23</v>
      </c>
      <c r="I1283" s="219">
        <f>_xlfn.NUMBERVALUE(A1261&amp;H1283)</f>
        <v>5323</v>
      </c>
      <c r="J1283" s="372">
        <f>J1281+1</f>
        <v>45662</v>
      </c>
      <c r="K1283" s="75"/>
      <c r="L1283" s="75"/>
      <c r="M1283" s="54"/>
      <c r="N1283" s="374" t="str">
        <f t="shared" ref="N1283" si="589">AK1284&amp;"
"&amp;AL1284&amp;"
"&amp;AM1284</f>
        <v>Dimanche
5
Janvier</v>
      </c>
      <c r="O1283" s="76"/>
      <c r="P1283" s="77"/>
      <c r="Q1283" s="78"/>
      <c r="R1283" s="79"/>
      <c r="S1283" s="79"/>
      <c r="T1283" s="79"/>
      <c r="U1283" s="80"/>
      <c r="V1283" s="81"/>
      <c r="W1283" s="81"/>
      <c r="X1283" s="82"/>
      <c r="Y1283" s="81"/>
      <c r="Z1283" s="81"/>
      <c r="AA1283" s="81"/>
      <c r="AB1283" s="83"/>
      <c r="AC1283" s="314"/>
      <c r="AD1283" s="315"/>
      <c r="AF1283">
        <f t="shared" si="571"/>
        <v>0</v>
      </c>
      <c r="AG1283">
        <f t="shared" si="572"/>
        <v>0</v>
      </c>
      <c r="AH1283">
        <f t="shared" si="573"/>
        <v>0</v>
      </c>
      <c r="AI1283" s="20">
        <f>AI1281+1</f>
        <v>45662</v>
      </c>
      <c r="AJ1283" s="155"/>
      <c r="AK1283" s="155"/>
      <c r="AL1283" s="155"/>
      <c r="AM1283" s="155"/>
      <c r="AO1283">
        <f t="shared" si="568"/>
        <v>0</v>
      </c>
    </row>
    <row r="1284" spans="1:41" ht="18.75" thickBot="1">
      <c r="A1284" s="385"/>
      <c r="B1284" s="220">
        <f ca="1">IF(_xlfn.ISOWEEKNUM($N$2)=A1261,1,0)</f>
        <v>0</v>
      </c>
      <c r="C1284" s="221">
        <f t="shared" si="569"/>
        <v>1</v>
      </c>
      <c r="D1284" s="221">
        <f>A1261</f>
        <v>53</v>
      </c>
      <c r="E1284" s="221">
        <f t="shared" si="570"/>
        <v>5</v>
      </c>
      <c r="F1284" s="223">
        <f>J1283</f>
        <v>45662</v>
      </c>
      <c r="G1284" s="221">
        <f t="shared" ca="1" si="566"/>
        <v>0</v>
      </c>
      <c r="H1284" s="224">
        <v>24</v>
      </c>
      <c r="I1284" s="222">
        <f>_xlfn.NUMBERVALUE(A1261&amp;H1284)</f>
        <v>5324</v>
      </c>
      <c r="J1284" s="379"/>
      <c r="K1284" s="146"/>
      <c r="L1284" s="146"/>
      <c r="M1284" s="147"/>
      <c r="N1284" s="380"/>
      <c r="O1284" s="148"/>
      <c r="P1284" s="148"/>
      <c r="Q1284" s="149"/>
      <c r="R1284" s="150"/>
      <c r="S1284" s="150"/>
      <c r="T1284" s="150"/>
      <c r="U1284" s="151"/>
      <c r="V1284" s="152"/>
      <c r="W1284" s="152"/>
      <c r="X1284" s="153"/>
      <c r="Y1284" s="152"/>
      <c r="Z1284" s="152"/>
      <c r="AA1284" s="152"/>
      <c r="AB1284" s="154"/>
      <c r="AC1284" s="316"/>
      <c r="AD1284" s="317"/>
      <c r="AF1284">
        <f t="shared" si="571"/>
        <v>0</v>
      </c>
      <c r="AG1284">
        <f t="shared" si="572"/>
        <v>0</v>
      </c>
      <c r="AH1284">
        <f t="shared" si="573"/>
        <v>0</v>
      </c>
      <c r="AI1284" s="20" t="str">
        <f>UPPER(LEFT(TEXT(AI1283,"jjjj")))&amp;RIGHT(TEXT(AI1283,"jjjj"),LEN(TEXT(AI1283,"jjjj"))-1)</f>
        <v>Dimanche</v>
      </c>
      <c r="AJ1284" s="155" t="str">
        <f>TEXT(AI1283,"jj")</f>
        <v>05</v>
      </c>
      <c r="AK1284" s="20" t="str">
        <f>UPPER(LEFT(TEXT(AI1283,"jjjj")))&amp;RIGHT(TEXT(AI1283,"jjjj"),LEN(TEXT(AI1283,"jjjj"))-1)</f>
        <v>Dimanche</v>
      </c>
      <c r="AL1284" s="155">
        <f>DAY(AI1283)</f>
        <v>5</v>
      </c>
      <c r="AM1284" s="20" t="str">
        <f>UPPER(LEFT(TEXT(AI1283,"mmmm")))&amp;RIGHT(TEXT(AI1283,"mmmm"),LEN(TEXT(AI1283,"mmmm"))-1)</f>
        <v>Janvier</v>
      </c>
      <c r="AO1284">
        <f t="shared" si="568"/>
        <v>0</v>
      </c>
    </row>
    <row r="1285" spans="1:41" ht="13.5" thickTop="1"/>
  </sheetData>
  <mergeCells count="1140">
    <mergeCell ref="AY66:AZ66"/>
    <mergeCell ref="BA66:BB66"/>
    <mergeCell ref="BC66:BD66"/>
    <mergeCell ref="BE66:BF66"/>
    <mergeCell ref="BG66:BH66"/>
    <mergeCell ref="BI66:BJ66"/>
    <mergeCell ref="BK66:BL66"/>
    <mergeCell ref="BM66:BN66"/>
    <mergeCell ref="BO66:BP66"/>
    <mergeCell ref="BQ66:BR66"/>
    <mergeCell ref="BS66:BT66"/>
    <mergeCell ref="BW53:BX53"/>
    <mergeCell ref="AW67:AX67"/>
    <mergeCell ref="AY67:AZ67"/>
    <mergeCell ref="BA67:BB67"/>
    <mergeCell ref="BC67:BD67"/>
    <mergeCell ref="BE67:BF67"/>
    <mergeCell ref="BG67:BH67"/>
    <mergeCell ref="BI67:BJ67"/>
    <mergeCell ref="BK67:BL67"/>
    <mergeCell ref="BM67:BN67"/>
    <mergeCell ref="BO67:BP67"/>
    <mergeCell ref="BQ67:BR67"/>
    <mergeCell ref="BS67:BT67"/>
    <mergeCell ref="BS64:BT64"/>
    <mergeCell ref="BU64:BV64"/>
    <mergeCell ref="BW64:BX64"/>
    <mergeCell ref="AW59:AX59"/>
    <mergeCell ref="AW60:AX60"/>
    <mergeCell ref="AW61:AX61"/>
    <mergeCell ref="AW62:AX62"/>
    <mergeCell ref="AW63:AX63"/>
    <mergeCell ref="AW52:AX52"/>
    <mergeCell ref="AY52:AZ52"/>
    <mergeCell ref="BA52:BB52"/>
    <mergeCell ref="BC52:BD52"/>
    <mergeCell ref="BE52:BF52"/>
    <mergeCell ref="BG52:BH52"/>
    <mergeCell ref="BI52:BJ52"/>
    <mergeCell ref="BK52:BL52"/>
    <mergeCell ref="BM52:BN52"/>
    <mergeCell ref="BO52:BP52"/>
    <mergeCell ref="BQ52:BR52"/>
    <mergeCell ref="BS52:BT52"/>
    <mergeCell ref="AW53:AX53"/>
    <mergeCell ref="AY53:AZ53"/>
    <mergeCell ref="BA53:BB53"/>
    <mergeCell ref="BC53:BD53"/>
    <mergeCell ref="BE53:BF53"/>
    <mergeCell ref="BG53:BH53"/>
    <mergeCell ref="BI53:BJ53"/>
    <mergeCell ref="BK53:BL53"/>
    <mergeCell ref="BM53:BN53"/>
    <mergeCell ref="BO53:BP53"/>
    <mergeCell ref="BQ53:BR53"/>
    <mergeCell ref="BS53:BT53"/>
    <mergeCell ref="DU42:DV42"/>
    <mergeCell ref="DX42:DY42"/>
    <mergeCell ref="EH42:EI42"/>
    <mergeCell ref="EO42:EP42"/>
    <mergeCell ref="ER42:ES42"/>
    <mergeCell ref="EZ42:FA42"/>
    <mergeCell ref="CY20:CY21"/>
    <mergeCell ref="J1233:J1234"/>
    <mergeCell ref="N1233:N1234"/>
    <mergeCell ref="J1235:J1236"/>
    <mergeCell ref="N1235:N1236"/>
    <mergeCell ref="A1237:A1260"/>
    <mergeCell ref="J1237:J1240"/>
    <mergeCell ref="N1237:N1240"/>
    <mergeCell ref="J1241:J1244"/>
    <mergeCell ref="N1241:N1244"/>
    <mergeCell ref="J1245:J1248"/>
    <mergeCell ref="A1213:A1236"/>
    <mergeCell ref="A1189:A1212"/>
    <mergeCell ref="J1189:J1192"/>
    <mergeCell ref="N1189:N1192"/>
    <mergeCell ref="J1193:J1196"/>
    <mergeCell ref="N1193:N1196"/>
    <mergeCell ref="J1197:J1200"/>
    <mergeCell ref="N1197:N1200"/>
    <mergeCell ref="J1201:J1204"/>
    <mergeCell ref="N1201:N1204"/>
    <mergeCell ref="J1205:J1208"/>
    <mergeCell ref="J1221:J1224"/>
    <mergeCell ref="N1177:N1180"/>
    <mergeCell ref="J1181:J1184"/>
    <mergeCell ref="N1181:N1184"/>
    <mergeCell ref="N1283:N1284"/>
    <mergeCell ref="J1259:J1260"/>
    <mergeCell ref="N1259:N1260"/>
    <mergeCell ref="A1165:A1188"/>
    <mergeCell ref="J1165:J1168"/>
    <mergeCell ref="N1165:N1168"/>
    <mergeCell ref="J1169:J1172"/>
    <mergeCell ref="N1169:N1172"/>
    <mergeCell ref="J1173:J1176"/>
    <mergeCell ref="N1173:N1176"/>
    <mergeCell ref="J1177:J1180"/>
    <mergeCell ref="A1261:A1284"/>
    <mergeCell ref="J1261:J1264"/>
    <mergeCell ref="N1261:N1264"/>
    <mergeCell ref="J1265:J1268"/>
    <mergeCell ref="N1265:N1268"/>
    <mergeCell ref="J1269:J1272"/>
    <mergeCell ref="N1269:N1272"/>
    <mergeCell ref="J1273:J1276"/>
    <mergeCell ref="N1245:N1248"/>
    <mergeCell ref="J1249:J1252"/>
    <mergeCell ref="N1249:N1252"/>
    <mergeCell ref="J1253:J1256"/>
    <mergeCell ref="N1253:N1256"/>
    <mergeCell ref="J1257:J1258"/>
    <mergeCell ref="N1257:N1258"/>
    <mergeCell ref="N1273:N1276"/>
    <mergeCell ref="J1277:J1280"/>
    <mergeCell ref="N1277:N1280"/>
    <mergeCell ref="J1281:J1282"/>
    <mergeCell ref="N1281:N1282"/>
    <mergeCell ref="J1283:J1284"/>
    <mergeCell ref="J1185:J1186"/>
    <mergeCell ref="N1185:N1186"/>
    <mergeCell ref="J1187:J1188"/>
    <mergeCell ref="N1187:N1188"/>
    <mergeCell ref="J1163:J1164"/>
    <mergeCell ref="N1163:N1164"/>
    <mergeCell ref="J1133:J1136"/>
    <mergeCell ref="N1133:N1136"/>
    <mergeCell ref="N1225:N1228"/>
    <mergeCell ref="J1229:J1232"/>
    <mergeCell ref="N1229:N1232"/>
    <mergeCell ref="N1205:N1208"/>
    <mergeCell ref="J1209:J1210"/>
    <mergeCell ref="N1209:N1210"/>
    <mergeCell ref="J1211:J1212"/>
    <mergeCell ref="N1211:N1212"/>
    <mergeCell ref="J1213:J1216"/>
    <mergeCell ref="N1213:N1216"/>
    <mergeCell ref="J1217:J1220"/>
    <mergeCell ref="N1217:N1220"/>
    <mergeCell ref="J1137:J1138"/>
    <mergeCell ref="N1137:N1138"/>
    <mergeCell ref="J1139:J1140"/>
    <mergeCell ref="N1139:N1140"/>
    <mergeCell ref="N1221:N1224"/>
    <mergeCell ref="J1225:J1228"/>
    <mergeCell ref="A1141:A1164"/>
    <mergeCell ref="J1141:J1144"/>
    <mergeCell ref="N1141:N1144"/>
    <mergeCell ref="J1145:J1148"/>
    <mergeCell ref="N1145:N1148"/>
    <mergeCell ref="J1149:J1152"/>
    <mergeCell ref="A1117:A1140"/>
    <mergeCell ref="N1149:N1152"/>
    <mergeCell ref="J1153:J1156"/>
    <mergeCell ref="N1153:N1156"/>
    <mergeCell ref="J1157:J1160"/>
    <mergeCell ref="N1157:N1160"/>
    <mergeCell ref="J1161:J1162"/>
    <mergeCell ref="N1161:N1162"/>
    <mergeCell ref="N1091:N1092"/>
    <mergeCell ref="J1067:J1068"/>
    <mergeCell ref="N1067:N1068"/>
    <mergeCell ref="A1093:A1116"/>
    <mergeCell ref="J1093:J1096"/>
    <mergeCell ref="N1093:N1096"/>
    <mergeCell ref="J1097:J1100"/>
    <mergeCell ref="N1097:N1100"/>
    <mergeCell ref="J1101:J1104"/>
    <mergeCell ref="N1101:N1104"/>
    <mergeCell ref="J1105:J1108"/>
    <mergeCell ref="N1105:N1108"/>
    <mergeCell ref="J1109:J1112"/>
    <mergeCell ref="J1125:J1128"/>
    <mergeCell ref="N1125:N1128"/>
    <mergeCell ref="J1129:J1132"/>
    <mergeCell ref="N1129:N1132"/>
    <mergeCell ref="N1109:N1112"/>
    <mergeCell ref="J1113:J1114"/>
    <mergeCell ref="N1113:N1114"/>
    <mergeCell ref="J1115:J1116"/>
    <mergeCell ref="N1115:N1116"/>
    <mergeCell ref="J1117:J1120"/>
    <mergeCell ref="N1117:N1120"/>
    <mergeCell ref="J1121:J1124"/>
    <mergeCell ref="N1121:N1124"/>
    <mergeCell ref="J1041:J1042"/>
    <mergeCell ref="N1041:N1042"/>
    <mergeCell ref="J1043:J1044"/>
    <mergeCell ref="N1043:N1044"/>
    <mergeCell ref="A1045:A1068"/>
    <mergeCell ref="J1045:J1048"/>
    <mergeCell ref="N1045:N1048"/>
    <mergeCell ref="J1049:J1052"/>
    <mergeCell ref="N1049:N1052"/>
    <mergeCell ref="J1053:J1056"/>
    <mergeCell ref="A1021:A1044"/>
    <mergeCell ref="A1069:A1092"/>
    <mergeCell ref="J1069:J1072"/>
    <mergeCell ref="N1069:N1072"/>
    <mergeCell ref="J1073:J1076"/>
    <mergeCell ref="N1073:N1076"/>
    <mergeCell ref="J1077:J1080"/>
    <mergeCell ref="N1077:N1080"/>
    <mergeCell ref="J1081:J1084"/>
    <mergeCell ref="N1053:N1056"/>
    <mergeCell ref="J1057:J1060"/>
    <mergeCell ref="N1057:N1060"/>
    <mergeCell ref="J1061:J1064"/>
    <mergeCell ref="N1061:N1064"/>
    <mergeCell ref="J1065:J1066"/>
    <mergeCell ref="N1065:N1066"/>
    <mergeCell ref="N1081:N1084"/>
    <mergeCell ref="J1085:J1088"/>
    <mergeCell ref="N1085:N1088"/>
    <mergeCell ref="J1089:J1090"/>
    <mergeCell ref="N1089:N1090"/>
    <mergeCell ref="J1091:J1092"/>
    <mergeCell ref="A997:A1020"/>
    <mergeCell ref="J997:J1000"/>
    <mergeCell ref="N997:N1000"/>
    <mergeCell ref="J1001:J1004"/>
    <mergeCell ref="N1001:N1004"/>
    <mergeCell ref="J1005:J1008"/>
    <mergeCell ref="N1005:N1008"/>
    <mergeCell ref="J1009:J1012"/>
    <mergeCell ref="N1009:N1012"/>
    <mergeCell ref="J1013:J1016"/>
    <mergeCell ref="J1029:J1032"/>
    <mergeCell ref="N1029:N1032"/>
    <mergeCell ref="J1033:J1036"/>
    <mergeCell ref="N1033:N1036"/>
    <mergeCell ref="J1037:J1040"/>
    <mergeCell ref="N1037:N1040"/>
    <mergeCell ref="N1013:N1016"/>
    <mergeCell ref="J1017:J1018"/>
    <mergeCell ref="N1017:N1018"/>
    <mergeCell ref="J1019:J1020"/>
    <mergeCell ref="N1019:N1020"/>
    <mergeCell ref="J1021:J1024"/>
    <mergeCell ref="N1021:N1024"/>
    <mergeCell ref="J1025:J1028"/>
    <mergeCell ref="N1025:N1028"/>
    <mergeCell ref="A973:A996"/>
    <mergeCell ref="J973:J976"/>
    <mergeCell ref="N973:N976"/>
    <mergeCell ref="J977:J980"/>
    <mergeCell ref="N977:N980"/>
    <mergeCell ref="J981:J984"/>
    <mergeCell ref="N981:N984"/>
    <mergeCell ref="J985:J988"/>
    <mergeCell ref="N957:N960"/>
    <mergeCell ref="J961:J964"/>
    <mergeCell ref="N961:N964"/>
    <mergeCell ref="J965:J968"/>
    <mergeCell ref="N965:N968"/>
    <mergeCell ref="J969:J970"/>
    <mergeCell ref="N969:N970"/>
    <mergeCell ref="N985:N988"/>
    <mergeCell ref="J989:J992"/>
    <mergeCell ref="N989:N992"/>
    <mergeCell ref="J993:J994"/>
    <mergeCell ref="N993:N994"/>
    <mergeCell ref="J995:J996"/>
    <mergeCell ref="N995:N996"/>
    <mergeCell ref="J971:J972"/>
    <mergeCell ref="N971:N972"/>
    <mergeCell ref="J941:J944"/>
    <mergeCell ref="N941:N944"/>
    <mergeCell ref="N917:N920"/>
    <mergeCell ref="J921:J922"/>
    <mergeCell ref="N921:N922"/>
    <mergeCell ref="J923:J924"/>
    <mergeCell ref="N923:N924"/>
    <mergeCell ref="J925:J928"/>
    <mergeCell ref="N925:N928"/>
    <mergeCell ref="J929:J932"/>
    <mergeCell ref="N929:N932"/>
    <mergeCell ref="J945:J946"/>
    <mergeCell ref="N945:N946"/>
    <mergeCell ref="J947:J948"/>
    <mergeCell ref="N947:N948"/>
    <mergeCell ref="A949:A972"/>
    <mergeCell ref="J949:J952"/>
    <mergeCell ref="N949:N952"/>
    <mergeCell ref="J953:J956"/>
    <mergeCell ref="N953:N956"/>
    <mergeCell ref="J957:J960"/>
    <mergeCell ref="A925:A948"/>
    <mergeCell ref="N899:N900"/>
    <mergeCell ref="J875:J876"/>
    <mergeCell ref="N875:N876"/>
    <mergeCell ref="A901:A924"/>
    <mergeCell ref="J901:J904"/>
    <mergeCell ref="N901:N904"/>
    <mergeCell ref="J905:J908"/>
    <mergeCell ref="N905:N908"/>
    <mergeCell ref="J909:J912"/>
    <mergeCell ref="N909:N912"/>
    <mergeCell ref="J913:J916"/>
    <mergeCell ref="N913:N916"/>
    <mergeCell ref="J917:J920"/>
    <mergeCell ref="J933:J936"/>
    <mergeCell ref="N933:N936"/>
    <mergeCell ref="J937:J940"/>
    <mergeCell ref="N937:N940"/>
    <mergeCell ref="J849:J850"/>
    <mergeCell ref="N849:N850"/>
    <mergeCell ref="J851:J852"/>
    <mergeCell ref="N851:N852"/>
    <mergeCell ref="A853:A876"/>
    <mergeCell ref="J853:J856"/>
    <mergeCell ref="N853:N856"/>
    <mergeCell ref="J857:J860"/>
    <mergeCell ref="N857:N860"/>
    <mergeCell ref="J861:J864"/>
    <mergeCell ref="A829:A852"/>
    <mergeCell ref="A877:A900"/>
    <mergeCell ref="J877:J880"/>
    <mergeCell ref="N877:N880"/>
    <mergeCell ref="J881:J884"/>
    <mergeCell ref="N881:N884"/>
    <mergeCell ref="J885:J888"/>
    <mergeCell ref="N885:N888"/>
    <mergeCell ref="J889:J892"/>
    <mergeCell ref="N861:N864"/>
    <mergeCell ref="J865:J868"/>
    <mergeCell ref="N865:N868"/>
    <mergeCell ref="J869:J872"/>
    <mergeCell ref="N869:N872"/>
    <mergeCell ref="J873:J874"/>
    <mergeCell ref="N873:N874"/>
    <mergeCell ref="N889:N892"/>
    <mergeCell ref="J893:J896"/>
    <mergeCell ref="N893:N896"/>
    <mergeCell ref="J897:J898"/>
    <mergeCell ref="N897:N898"/>
    <mergeCell ref="J899:J900"/>
    <mergeCell ref="A805:A828"/>
    <mergeCell ref="J805:J808"/>
    <mergeCell ref="N805:N808"/>
    <mergeCell ref="J809:J812"/>
    <mergeCell ref="N809:N812"/>
    <mergeCell ref="J813:J816"/>
    <mergeCell ref="N813:N816"/>
    <mergeCell ref="J817:J820"/>
    <mergeCell ref="N817:N820"/>
    <mergeCell ref="J821:J824"/>
    <mergeCell ref="J837:J840"/>
    <mergeCell ref="N837:N840"/>
    <mergeCell ref="J841:J844"/>
    <mergeCell ref="N841:N844"/>
    <mergeCell ref="J845:J848"/>
    <mergeCell ref="N845:N848"/>
    <mergeCell ref="N821:N824"/>
    <mergeCell ref="J825:J826"/>
    <mergeCell ref="N825:N826"/>
    <mergeCell ref="J827:J828"/>
    <mergeCell ref="N827:N828"/>
    <mergeCell ref="J829:J832"/>
    <mergeCell ref="N829:N832"/>
    <mergeCell ref="J833:J836"/>
    <mergeCell ref="N833:N836"/>
    <mergeCell ref="A781:A804"/>
    <mergeCell ref="J781:J784"/>
    <mergeCell ref="N781:N784"/>
    <mergeCell ref="J785:J788"/>
    <mergeCell ref="N785:N788"/>
    <mergeCell ref="J789:J792"/>
    <mergeCell ref="N789:N792"/>
    <mergeCell ref="J793:J796"/>
    <mergeCell ref="N765:N768"/>
    <mergeCell ref="J769:J772"/>
    <mergeCell ref="N769:N772"/>
    <mergeCell ref="J773:J776"/>
    <mergeCell ref="N773:N776"/>
    <mergeCell ref="J777:J778"/>
    <mergeCell ref="N777:N778"/>
    <mergeCell ref="N793:N796"/>
    <mergeCell ref="J797:J800"/>
    <mergeCell ref="N797:N800"/>
    <mergeCell ref="J801:J802"/>
    <mergeCell ref="N801:N802"/>
    <mergeCell ref="J803:J804"/>
    <mergeCell ref="N803:N804"/>
    <mergeCell ref="J779:J780"/>
    <mergeCell ref="N779:N780"/>
    <mergeCell ref="J749:J752"/>
    <mergeCell ref="N749:N752"/>
    <mergeCell ref="N725:N728"/>
    <mergeCell ref="J729:J730"/>
    <mergeCell ref="N729:N730"/>
    <mergeCell ref="J731:J732"/>
    <mergeCell ref="N731:N732"/>
    <mergeCell ref="J733:J736"/>
    <mergeCell ref="N733:N736"/>
    <mergeCell ref="J737:J740"/>
    <mergeCell ref="N737:N740"/>
    <mergeCell ref="J753:J754"/>
    <mergeCell ref="N753:N754"/>
    <mergeCell ref="J755:J756"/>
    <mergeCell ref="N755:N756"/>
    <mergeCell ref="A757:A780"/>
    <mergeCell ref="J757:J760"/>
    <mergeCell ref="N757:N760"/>
    <mergeCell ref="J761:J764"/>
    <mergeCell ref="N761:N764"/>
    <mergeCell ref="J765:J768"/>
    <mergeCell ref="A733:A756"/>
    <mergeCell ref="N707:N708"/>
    <mergeCell ref="J683:J684"/>
    <mergeCell ref="N683:N684"/>
    <mergeCell ref="A709:A732"/>
    <mergeCell ref="J709:J712"/>
    <mergeCell ref="N709:N712"/>
    <mergeCell ref="J713:J716"/>
    <mergeCell ref="N713:N716"/>
    <mergeCell ref="J717:J720"/>
    <mergeCell ref="N717:N720"/>
    <mergeCell ref="J721:J724"/>
    <mergeCell ref="N721:N724"/>
    <mergeCell ref="J725:J728"/>
    <mergeCell ref="J741:J744"/>
    <mergeCell ref="N741:N744"/>
    <mergeCell ref="J745:J748"/>
    <mergeCell ref="N745:N748"/>
    <mergeCell ref="J657:J658"/>
    <mergeCell ref="N657:N658"/>
    <mergeCell ref="J659:J660"/>
    <mergeCell ref="N659:N660"/>
    <mergeCell ref="A661:A684"/>
    <mergeCell ref="J661:J664"/>
    <mergeCell ref="N661:N664"/>
    <mergeCell ref="J665:J668"/>
    <mergeCell ref="N665:N668"/>
    <mergeCell ref="J669:J672"/>
    <mergeCell ref="A637:A660"/>
    <mergeCell ref="A685:A708"/>
    <mergeCell ref="J685:J688"/>
    <mergeCell ref="N685:N688"/>
    <mergeCell ref="J689:J692"/>
    <mergeCell ref="N689:N692"/>
    <mergeCell ref="J693:J696"/>
    <mergeCell ref="N693:N696"/>
    <mergeCell ref="J697:J700"/>
    <mergeCell ref="N669:N672"/>
    <mergeCell ref="J673:J676"/>
    <mergeCell ref="N673:N676"/>
    <mergeCell ref="J677:J680"/>
    <mergeCell ref="N677:N680"/>
    <mergeCell ref="J681:J682"/>
    <mergeCell ref="N681:N682"/>
    <mergeCell ref="N697:N700"/>
    <mergeCell ref="J701:J704"/>
    <mergeCell ref="N701:N704"/>
    <mergeCell ref="J705:J706"/>
    <mergeCell ref="N705:N706"/>
    <mergeCell ref="J707:J708"/>
    <mergeCell ref="A613:A636"/>
    <mergeCell ref="J613:J616"/>
    <mergeCell ref="N613:N616"/>
    <mergeCell ref="J617:J620"/>
    <mergeCell ref="N617:N620"/>
    <mergeCell ref="J621:J624"/>
    <mergeCell ref="N621:N624"/>
    <mergeCell ref="J625:J628"/>
    <mergeCell ref="N625:N628"/>
    <mergeCell ref="J629:J632"/>
    <mergeCell ref="J645:J648"/>
    <mergeCell ref="N645:N648"/>
    <mergeCell ref="J649:J652"/>
    <mergeCell ref="N649:N652"/>
    <mergeCell ref="J653:J656"/>
    <mergeCell ref="N653:N656"/>
    <mergeCell ref="N629:N632"/>
    <mergeCell ref="J633:J634"/>
    <mergeCell ref="N633:N634"/>
    <mergeCell ref="J635:J636"/>
    <mergeCell ref="N635:N636"/>
    <mergeCell ref="J637:J640"/>
    <mergeCell ref="N637:N640"/>
    <mergeCell ref="J641:J644"/>
    <mergeCell ref="N641:N644"/>
    <mergeCell ref="A589:A612"/>
    <mergeCell ref="J589:J592"/>
    <mergeCell ref="N589:N592"/>
    <mergeCell ref="J593:J596"/>
    <mergeCell ref="N593:N596"/>
    <mergeCell ref="J597:J600"/>
    <mergeCell ref="N597:N600"/>
    <mergeCell ref="J601:J604"/>
    <mergeCell ref="N573:N576"/>
    <mergeCell ref="J577:J580"/>
    <mergeCell ref="N577:N580"/>
    <mergeCell ref="J581:J584"/>
    <mergeCell ref="N581:N584"/>
    <mergeCell ref="J585:J586"/>
    <mergeCell ref="N585:N586"/>
    <mergeCell ref="N601:N604"/>
    <mergeCell ref="J605:J608"/>
    <mergeCell ref="N605:N608"/>
    <mergeCell ref="J609:J610"/>
    <mergeCell ref="N609:N610"/>
    <mergeCell ref="J611:J612"/>
    <mergeCell ref="N611:N612"/>
    <mergeCell ref="J587:J588"/>
    <mergeCell ref="N587:N588"/>
    <mergeCell ref="J557:J560"/>
    <mergeCell ref="N557:N560"/>
    <mergeCell ref="N533:N536"/>
    <mergeCell ref="J537:J538"/>
    <mergeCell ref="N537:N538"/>
    <mergeCell ref="J539:J540"/>
    <mergeCell ref="N539:N540"/>
    <mergeCell ref="J541:J544"/>
    <mergeCell ref="N541:N544"/>
    <mergeCell ref="J545:J548"/>
    <mergeCell ref="N545:N548"/>
    <mergeCell ref="J561:J562"/>
    <mergeCell ref="N561:N562"/>
    <mergeCell ref="J563:J564"/>
    <mergeCell ref="N563:N564"/>
    <mergeCell ref="A565:A588"/>
    <mergeCell ref="J565:J568"/>
    <mergeCell ref="N565:N568"/>
    <mergeCell ref="J569:J572"/>
    <mergeCell ref="N569:N572"/>
    <mergeCell ref="J573:J576"/>
    <mergeCell ref="A541:A564"/>
    <mergeCell ref="N515:N516"/>
    <mergeCell ref="J491:J492"/>
    <mergeCell ref="N491:N492"/>
    <mergeCell ref="A517:A540"/>
    <mergeCell ref="J517:J520"/>
    <mergeCell ref="N517:N520"/>
    <mergeCell ref="J521:J524"/>
    <mergeCell ref="N521:N524"/>
    <mergeCell ref="J525:J528"/>
    <mergeCell ref="N525:N528"/>
    <mergeCell ref="J529:J532"/>
    <mergeCell ref="N529:N532"/>
    <mergeCell ref="J533:J536"/>
    <mergeCell ref="J549:J552"/>
    <mergeCell ref="N549:N552"/>
    <mergeCell ref="J553:J556"/>
    <mergeCell ref="N553:N556"/>
    <mergeCell ref="J465:J466"/>
    <mergeCell ref="N465:N466"/>
    <mergeCell ref="J467:J468"/>
    <mergeCell ref="N467:N468"/>
    <mergeCell ref="A469:A492"/>
    <mergeCell ref="J469:J472"/>
    <mergeCell ref="N469:N472"/>
    <mergeCell ref="J473:J476"/>
    <mergeCell ref="N473:N476"/>
    <mergeCell ref="J477:J480"/>
    <mergeCell ref="A445:A468"/>
    <mergeCell ref="A493:A516"/>
    <mergeCell ref="J493:J496"/>
    <mergeCell ref="N493:N496"/>
    <mergeCell ref="J497:J500"/>
    <mergeCell ref="N497:N500"/>
    <mergeCell ref="J501:J504"/>
    <mergeCell ref="N501:N504"/>
    <mergeCell ref="J505:J508"/>
    <mergeCell ref="N477:N480"/>
    <mergeCell ref="J481:J484"/>
    <mergeCell ref="N481:N484"/>
    <mergeCell ref="J485:J488"/>
    <mergeCell ref="N485:N488"/>
    <mergeCell ref="J489:J490"/>
    <mergeCell ref="N489:N490"/>
    <mergeCell ref="N505:N508"/>
    <mergeCell ref="J509:J512"/>
    <mergeCell ref="N509:N512"/>
    <mergeCell ref="J513:J514"/>
    <mergeCell ref="N513:N514"/>
    <mergeCell ref="J515:J516"/>
    <mergeCell ref="A421:A444"/>
    <mergeCell ref="J421:J424"/>
    <mergeCell ref="N421:N424"/>
    <mergeCell ref="J425:J428"/>
    <mergeCell ref="N425:N428"/>
    <mergeCell ref="J429:J432"/>
    <mergeCell ref="N429:N432"/>
    <mergeCell ref="J433:J436"/>
    <mergeCell ref="N433:N436"/>
    <mergeCell ref="J437:J440"/>
    <mergeCell ref="J453:J456"/>
    <mergeCell ref="N453:N456"/>
    <mergeCell ref="J457:J460"/>
    <mergeCell ref="N457:N460"/>
    <mergeCell ref="J461:J464"/>
    <mergeCell ref="N461:N464"/>
    <mergeCell ref="N437:N440"/>
    <mergeCell ref="J441:J442"/>
    <mergeCell ref="N441:N442"/>
    <mergeCell ref="J443:J444"/>
    <mergeCell ref="N443:N444"/>
    <mergeCell ref="J445:J448"/>
    <mergeCell ref="N445:N448"/>
    <mergeCell ref="J449:J452"/>
    <mergeCell ref="N449:N452"/>
    <mergeCell ref="A397:A420"/>
    <mergeCell ref="J397:J400"/>
    <mergeCell ref="N397:N400"/>
    <mergeCell ref="J401:J404"/>
    <mergeCell ref="N401:N404"/>
    <mergeCell ref="J405:J408"/>
    <mergeCell ref="N405:N408"/>
    <mergeCell ref="J409:J412"/>
    <mergeCell ref="N381:N384"/>
    <mergeCell ref="J385:J388"/>
    <mergeCell ref="N385:N388"/>
    <mergeCell ref="J389:J392"/>
    <mergeCell ref="N389:N392"/>
    <mergeCell ref="J393:J394"/>
    <mergeCell ref="N393:N394"/>
    <mergeCell ref="N409:N412"/>
    <mergeCell ref="J413:J416"/>
    <mergeCell ref="N413:N416"/>
    <mergeCell ref="J417:J418"/>
    <mergeCell ref="N417:N418"/>
    <mergeCell ref="J419:J420"/>
    <mergeCell ref="N419:N420"/>
    <mergeCell ref="J395:J396"/>
    <mergeCell ref="N395:N396"/>
    <mergeCell ref="J365:J368"/>
    <mergeCell ref="N365:N368"/>
    <mergeCell ref="N341:N344"/>
    <mergeCell ref="J345:J346"/>
    <mergeCell ref="N345:N346"/>
    <mergeCell ref="J347:J348"/>
    <mergeCell ref="N347:N348"/>
    <mergeCell ref="J349:J352"/>
    <mergeCell ref="N349:N352"/>
    <mergeCell ref="J353:J356"/>
    <mergeCell ref="N353:N356"/>
    <mergeCell ref="J369:J370"/>
    <mergeCell ref="N369:N370"/>
    <mergeCell ref="J371:J372"/>
    <mergeCell ref="N371:N372"/>
    <mergeCell ref="A373:A396"/>
    <mergeCell ref="J373:J376"/>
    <mergeCell ref="N373:N376"/>
    <mergeCell ref="J377:J380"/>
    <mergeCell ref="N377:N380"/>
    <mergeCell ref="J381:J384"/>
    <mergeCell ref="A349:A372"/>
    <mergeCell ref="N323:N324"/>
    <mergeCell ref="J299:J300"/>
    <mergeCell ref="N299:N300"/>
    <mergeCell ref="A325:A348"/>
    <mergeCell ref="J325:J328"/>
    <mergeCell ref="N325:N328"/>
    <mergeCell ref="J329:J332"/>
    <mergeCell ref="N329:N332"/>
    <mergeCell ref="J333:J336"/>
    <mergeCell ref="N333:N336"/>
    <mergeCell ref="J337:J340"/>
    <mergeCell ref="N337:N340"/>
    <mergeCell ref="J341:J344"/>
    <mergeCell ref="J357:J360"/>
    <mergeCell ref="N357:N360"/>
    <mergeCell ref="J361:J364"/>
    <mergeCell ref="N361:N364"/>
    <mergeCell ref="J273:J274"/>
    <mergeCell ref="N273:N274"/>
    <mergeCell ref="J275:J276"/>
    <mergeCell ref="N275:N276"/>
    <mergeCell ref="A277:A300"/>
    <mergeCell ref="J277:J280"/>
    <mergeCell ref="N277:N280"/>
    <mergeCell ref="J281:J284"/>
    <mergeCell ref="N281:N284"/>
    <mergeCell ref="J285:J288"/>
    <mergeCell ref="A253:A276"/>
    <mergeCell ref="A301:A324"/>
    <mergeCell ref="J301:J304"/>
    <mergeCell ref="N301:N304"/>
    <mergeCell ref="J305:J308"/>
    <mergeCell ref="N305:N308"/>
    <mergeCell ref="J309:J312"/>
    <mergeCell ref="N309:N312"/>
    <mergeCell ref="J313:J316"/>
    <mergeCell ref="N285:N288"/>
    <mergeCell ref="J289:J292"/>
    <mergeCell ref="N289:N292"/>
    <mergeCell ref="J293:J296"/>
    <mergeCell ref="N293:N296"/>
    <mergeCell ref="J297:J298"/>
    <mergeCell ref="N297:N298"/>
    <mergeCell ref="N313:N316"/>
    <mergeCell ref="J317:J320"/>
    <mergeCell ref="N317:N320"/>
    <mergeCell ref="J321:J322"/>
    <mergeCell ref="N321:N322"/>
    <mergeCell ref="J323:J324"/>
    <mergeCell ref="A229:A252"/>
    <mergeCell ref="J229:J232"/>
    <mergeCell ref="N229:N232"/>
    <mergeCell ref="J233:J236"/>
    <mergeCell ref="N233:N236"/>
    <mergeCell ref="J237:J240"/>
    <mergeCell ref="N237:N240"/>
    <mergeCell ref="J241:J244"/>
    <mergeCell ref="N241:N244"/>
    <mergeCell ref="J245:J248"/>
    <mergeCell ref="J261:J264"/>
    <mergeCell ref="N261:N264"/>
    <mergeCell ref="J265:J268"/>
    <mergeCell ref="N265:N268"/>
    <mergeCell ref="J269:J272"/>
    <mergeCell ref="N269:N272"/>
    <mergeCell ref="N245:N248"/>
    <mergeCell ref="J249:J250"/>
    <mergeCell ref="N249:N250"/>
    <mergeCell ref="J251:J252"/>
    <mergeCell ref="N251:N252"/>
    <mergeCell ref="J253:J256"/>
    <mergeCell ref="N253:N256"/>
    <mergeCell ref="J257:J260"/>
    <mergeCell ref="N257:N260"/>
    <mergeCell ref="A205:A228"/>
    <mergeCell ref="J205:J208"/>
    <mergeCell ref="N205:N208"/>
    <mergeCell ref="J209:J212"/>
    <mergeCell ref="N209:N212"/>
    <mergeCell ref="J213:J216"/>
    <mergeCell ref="N213:N216"/>
    <mergeCell ref="J217:J220"/>
    <mergeCell ref="N189:N192"/>
    <mergeCell ref="J193:J196"/>
    <mergeCell ref="N193:N196"/>
    <mergeCell ref="J197:J200"/>
    <mergeCell ref="N197:N200"/>
    <mergeCell ref="J201:J202"/>
    <mergeCell ref="N201:N202"/>
    <mergeCell ref="N217:N220"/>
    <mergeCell ref="J221:J224"/>
    <mergeCell ref="N221:N224"/>
    <mergeCell ref="J225:J226"/>
    <mergeCell ref="N225:N226"/>
    <mergeCell ref="J227:J228"/>
    <mergeCell ref="N227:N228"/>
    <mergeCell ref="J203:J204"/>
    <mergeCell ref="N203:N204"/>
    <mergeCell ref="J173:J176"/>
    <mergeCell ref="N173:N176"/>
    <mergeCell ref="N149:N152"/>
    <mergeCell ref="J153:J154"/>
    <mergeCell ref="N153:N154"/>
    <mergeCell ref="J155:J156"/>
    <mergeCell ref="N155:N156"/>
    <mergeCell ref="J157:J160"/>
    <mergeCell ref="N157:N160"/>
    <mergeCell ref="J161:J164"/>
    <mergeCell ref="N161:N164"/>
    <mergeCell ref="J177:J178"/>
    <mergeCell ref="N177:N178"/>
    <mergeCell ref="J179:J180"/>
    <mergeCell ref="N179:N180"/>
    <mergeCell ref="A181:A204"/>
    <mergeCell ref="J181:J184"/>
    <mergeCell ref="N181:N184"/>
    <mergeCell ref="J185:J188"/>
    <mergeCell ref="N185:N188"/>
    <mergeCell ref="J189:J192"/>
    <mergeCell ref="A157:A180"/>
    <mergeCell ref="N131:N132"/>
    <mergeCell ref="J107:J108"/>
    <mergeCell ref="N107:N108"/>
    <mergeCell ref="A133:A156"/>
    <mergeCell ref="J133:J136"/>
    <mergeCell ref="N133:N136"/>
    <mergeCell ref="J137:J140"/>
    <mergeCell ref="N137:N140"/>
    <mergeCell ref="J141:J144"/>
    <mergeCell ref="N141:N144"/>
    <mergeCell ref="J145:J148"/>
    <mergeCell ref="N145:N148"/>
    <mergeCell ref="J149:J152"/>
    <mergeCell ref="J165:J168"/>
    <mergeCell ref="N165:N168"/>
    <mergeCell ref="J169:J172"/>
    <mergeCell ref="N169:N172"/>
    <mergeCell ref="J81:J82"/>
    <mergeCell ref="N81:N82"/>
    <mergeCell ref="J83:J84"/>
    <mergeCell ref="N83:N84"/>
    <mergeCell ref="A85:A108"/>
    <mergeCell ref="J85:J88"/>
    <mergeCell ref="N85:N88"/>
    <mergeCell ref="J89:J92"/>
    <mergeCell ref="N89:N92"/>
    <mergeCell ref="J93:J96"/>
    <mergeCell ref="A61:A84"/>
    <mergeCell ref="A109:A132"/>
    <mergeCell ref="J109:J112"/>
    <mergeCell ref="N109:N112"/>
    <mergeCell ref="J113:J116"/>
    <mergeCell ref="N113:N116"/>
    <mergeCell ref="J117:J120"/>
    <mergeCell ref="N117:N120"/>
    <mergeCell ref="J121:J124"/>
    <mergeCell ref="N93:N96"/>
    <mergeCell ref="J97:J100"/>
    <mergeCell ref="N97:N100"/>
    <mergeCell ref="J101:J104"/>
    <mergeCell ref="N101:N104"/>
    <mergeCell ref="J105:J106"/>
    <mergeCell ref="N105:N106"/>
    <mergeCell ref="N121:N124"/>
    <mergeCell ref="J125:J128"/>
    <mergeCell ref="N125:N128"/>
    <mergeCell ref="J129:J130"/>
    <mergeCell ref="N129:N130"/>
    <mergeCell ref="J131:J132"/>
    <mergeCell ref="A37:A60"/>
    <mergeCell ref="J37:J40"/>
    <mergeCell ref="N37:N40"/>
    <mergeCell ref="J41:J44"/>
    <mergeCell ref="N41:N44"/>
    <mergeCell ref="J45:J48"/>
    <mergeCell ref="N45:N48"/>
    <mergeCell ref="J49:J52"/>
    <mergeCell ref="N49:N52"/>
    <mergeCell ref="J53:J56"/>
    <mergeCell ref="J69:J72"/>
    <mergeCell ref="N69:N72"/>
    <mergeCell ref="J73:J76"/>
    <mergeCell ref="N73:N76"/>
    <mergeCell ref="J77:J80"/>
    <mergeCell ref="N77:N80"/>
    <mergeCell ref="N53:N56"/>
    <mergeCell ref="J57:J58"/>
    <mergeCell ref="N57:N58"/>
    <mergeCell ref="J59:J60"/>
    <mergeCell ref="N59:N60"/>
    <mergeCell ref="J61:J64"/>
    <mergeCell ref="N61:N64"/>
    <mergeCell ref="J65:J68"/>
    <mergeCell ref="N65:N68"/>
    <mergeCell ref="AW51:AX51"/>
    <mergeCell ref="AW57:AX57"/>
    <mergeCell ref="AW58:AX58"/>
    <mergeCell ref="BA56:BB56"/>
    <mergeCell ref="BC56:BD56"/>
    <mergeCell ref="BE56:BF56"/>
    <mergeCell ref="BG56:BH56"/>
    <mergeCell ref="BI56:BJ56"/>
    <mergeCell ref="J29:J32"/>
    <mergeCell ref="N29:N32"/>
    <mergeCell ref="J33:J34"/>
    <mergeCell ref="N33:N34"/>
    <mergeCell ref="Z1:AI1"/>
    <mergeCell ref="J35:J36"/>
    <mergeCell ref="N35:N36"/>
    <mergeCell ref="AC11:AD11"/>
    <mergeCell ref="A13:A36"/>
    <mergeCell ref="J13:J16"/>
    <mergeCell ref="N13:N16"/>
    <mergeCell ref="J17:J20"/>
    <mergeCell ref="N17:N20"/>
    <mergeCell ref="J21:J24"/>
    <mergeCell ref="N21:N24"/>
    <mergeCell ref="J25:J28"/>
    <mergeCell ref="N25:N28"/>
    <mergeCell ref="W11:W12"/>
    <mergeCell ref="X11:X12"/>
    <mergeCell ref="Y11:Y12"/>
    <mergeCell ref="Z11:Z12"/>
    <mergeCell ref="AA11:AA12"/>
    <mergeCell ref="AB11:AB12"/>
    <mergeCell ref="N10:U10"/>
    <mergeCell ref="K7:AD7"/>
    <mergeCell ref="K8:L9"/>
    <mergeCell ref="N8:U8"/>
    <mergeCell ref="W8:X8"/>
    <mergeCell ref="Y8:AA8"/>
    <mergeCell ref="AC8:AD8"/>
    <mergeCell ref="N9:U9"/>
    <mergeCell ref="V9:AA9"/>
    <mergeCell ref="AB9:AC10"/>
    <mergeCell ref="AD9:AD10"/>
    <mergeCell ref="V10:AA10"/>
    <mergeCell ref="K11:K12"/>
    <mergeCell ref="L11:L12"/>
    <mergeCell ref="M11:M12"/>
    <mergeCell ref="N11:N12"/>
    <mergeCell ref="O11:O12"/>
    <mergeCell ref="P11:P12"/>
    <mergeCell ref="Q11:U11"/>
    <mergeCell ref="V11:V12"/>
    <mergeCell ref="AY51:AZ51"/>
    <mergeCell ref="AY57:AZ57"/>
    <mergeCell ref="AY58:AZ58"/>
    <mergeCell ref="AY60:AZ60"/>
    <mergeCell ref="AY62:AZ62"/>
    <mergeCell ref="BW56:BX56"/>
    <mergeCell ref="BW57:BX57"/>
    <mergeCell ref="BW58:BX58"/>
    <mergeCell ref="BW59:BX59"/>
    <mergeCell ref="BW60:BX60"/>
    <mergeCell ref="BW61:BX61"/>
    <mergeCell ref="BW62:BX62"/>
    <mergeCell ref="BW63:BX63"/>
    <mergeCell ref="AW56:AX56"/>
    <mergeCell ref="BA57:BB57"/>
    <mergeCell ref="BC57:BD57"/>
    <mergeCell ref="BE57:BF57"/>
    <mergeCell ref="BG57:BH57"/>
    <mergeCell ref="BI57:BJ57"/>
    <mergeCell ref="BK57:BL57"/>
    <mergeCell ref="BM57:BN57"/>
    <mergeCell ref="BO57:BP57"/>
    <mergeCell ref="BQ57:BR57"/>
    <mergeCell ref="BS57:BT57"/>
    <mergeCell ref="BS51:BT51"/>
    <mergeCell ref="BU55:BV55"/>
    <mergeCell ref="AY56:AZ56"/>
    <mergeCell ref="BK56:BL56"/>
    <mergeCell ref="BM56:BN56"/>
    <mergeCell ref="BO56:BP56"/>
    <mergeCell ref="BQ56:BR56"/>
    <mergeCell ref="BS56:BT56"/>
    <mergeCell ref="BU56:BV56"/>
    <mergeCell ref="BA51:BB51"/>
    <mergeCell ref="BC51:BD51"/>
    <mergeCell ref="BE51:BF51"/>
    <mergeCell ref="BG51:BH51"/>
    <mergeCell ref="BI51:BJ51"/>
    <mergeCell ref="BK51:BL51"/>
    <mergeCell ref="BM51:BN51"/>
    <mergeCell ref="BO51:BP51"/>
    <mergeCell ref="BQ51:BR51"/>
    <mergeCell ref="BI58:BJ58"/>
    <mergeCell ref="BK58:BL58"/>
    <mergeCell ref="BM58:BN58"/>
    <mergeCell ref="BO58:BP58"/>
    <mergeCell ref="BQ58:BR58"/>
    <mergeCell ref="BS58:BT58"/>
    <mergeCell ref="BU58:BV58"/>
    <mergeCell ref="BU57:BV57"/>
    <mergeCell ref="BA58:BB58"/>
    <mergeCell ref="BC58:BD58"/>
    <mergeCell ref="BE58:BF58"/>
    <mergeCell ref="BG58:BH58"/>
    <mergeCell ref="AY59:AZ59"/>
    <mergeCell ref="BA59:BB59"/>
    <mergeCell ref="BC59:BD59"/>
    <mergeCell ref="BE59:BF59"/>
    <mergeCell ref="BG59:BH59"/>
    <mergeCell ref="BI59:BJ59"/>
    <mergeCell ref="BK59:BL59"/>
    <mergeCell ref="BM59:BN59"/>
    <mergeCell ref="BO59:BP59"/>
    <mergeCell ref="BQ59:BR59"/>
    <mergeCell ref="BS59:BT59"/>
    <mergeCell ref="BU59:BV59"/>
    <mergeCell ref="BK62:BL62"/>
    <mergeCell ref="BM62:BN62"/>
    <mergeCell ref="BO62:BP62"/>
    <mergeCell ref="BQ62:BR62"/>
    <mergeCell ref="BS60:BT60"/>
    <mergeCell ref="BU60:BV60"/>
    <mergeCell ref="AY61:AZ61"/>
    <mergeCell ref="BA61:BB61"/>
    <mergeCell ref="BC61:BD61"/>
    <mergeCell ref="BE61:BF61"/>
    <mergeCell ref="BG61:BH61"/>
    <mergeCell ref="BI61:BJ61"/>
    <mergeCell ref="BK61:BL61"/>
    <mergeCell ref="BM61:BN61"/>
    <mergeCell ref="BO61:BP61"/>
    <mergeCell ref="BQ61:BR61"/>
    <mergeCell ref="BS61:BT61"/>
    <mergeCell ref="BU61:BV61"/>
    <mergeCell ref="BA60:BB60"/>
    <mergeCell ref="BC60:BD60"/>
    <mergeCell ref="BE60:BF60"/>
    <mergeCell ref="BG60:BH60"/>
    <mergeCell ref="BI60:BJ60"/>
    <mergeCell ref="BK60:BL60"/>
    <mergeCell ref="BM60:BN60"/>
    <mergeCell ref="BO60:BP60"/>
    <mergeCell ref="BQ60:BR60"/>
    <mergeCell ref="AW136:AY136"/>
    <mergeCell ref="AW137:AY137"/>
    <mergeCell ref="AW138:AY138"/>
    <mergeCell ref="AW139:AY139"/>
    <mergeCell ref="AW140:AY140"/>
    <mergeCell ref="AW141:AY141"/>
    <mergeCell ref="AW142:AY142"/>
    <mergeCell ref="AW143:AY143"/>
    <mergeCell ref="AW144:AY144"/>
    <mergeCell ref="AW132:AY132"/>
    <mergeCell ref="AW133:AY133"/>
    <mergeCell ref="AW134:AY134"/>
    <mergeCell ref="AW135:AY135"/>
    <mergeCell ref="AY64:AZ64"/>
    <mergeCell ref="BA64:BB64"/>
    <mergeCell ref="BC64:BD64"/>
    <mergeCell ref="BE64:BF64"/>
    <mergeCell ref="BG64:BH64"/>
    <mergeCell ref="BI64:BJ64"/>
    <mergeCell ref="BK64:BL64"/>
    <mergeCell ref="BM64:BN64"/>
    <mergeCell ref="BO64:BP64"/>
    <mergeCell ref="BQ64:BR64"/>
    <mergeCell ref="AW64:AX64"/>
    <mergeCell ref="AW66:AX66"/>
    <mergeCell ref="BS62:BT62"/>
    <mergeCell ref="BU62:BV62"/>
    <mergeCell ref="AY63:AZ63"/>
    <mergeCell ref="BA63:BB63"/>
    <mergeCell ref="BC63:BD63"/>
    <mergeCell ref="BE63:BF63"/>
    <mergeCell ref="BG63:BH63"/>
    <mergeCell ref="BI63:BJ63"/>
    <mergeCell ref="BK63:BL63"/>
    <mergeCell ref="BM63:BN63"/>
    <mergeCell ref="BO63:BP63"/>
    <mergeCell ref="BQ63:BR63"/>
    <mergeCell ref="BS63:BT63"/>
    <mergeCell ref="BU63:BV63"/>
    <mergeCell ref="BA62:BB62"/>
    <mergeCell ref="BC62:BD62"/>
    <mergeCell ref="BE62:BF62"/>
    <mergeCell ref="BG62:BH62"/>
    <mergeCell ref="BI62:BJ62"/>
    <mergeCell ref="AW154:AY154"/>
    <mergeCell ref="AW155:AY155"/>
    <mergeCell ref="AW156:AY156"/>
    <mergeCell ref="AW157:AY157"/>
    <mergeCell ref="AW158:AY158"/>
    <mergeCell ref="AW159:AY159"/>
    <mergeCell ref="AW160:AY160"/>
    <mergeCell ref="AW161:AY161"/>
    <mergeCell ref="AW162:AY162"/>
    <mergeCell ref="AW145:AY145"/>
    <mergeCell ref="AW146:AY146"/>
    <mergeCell ref="AW147:AY147"/>
    <mergeCell ref="AW148:AY148"/>
    <mergeCell ref="AW149:AY149"/>
    <mergeCell ref="AW150:AY150"/>
    <mergeCell ref="AW151:AY151"/>
    <mergeCell ref="AW152:AY152"/>
    <mergeCell ref="AW153:AY153"/>
    <mergeCell ref="AW172:AY172"/>
    <mergeCell ref="AW173:AY173"/>
    <mergeCell ref="AW174:AY174"/>
    <mergeCell ref="AW175:AY175"/>
    <mergeCell ref="AW176:AY176"/>
    <mergeCell ref="AW177:AY177"/>
    <mergeCell ref="AW178:AY178"/>
    <mergeCell ref="AW179:AY179"/>
    <mergeCell ref="AW180:AY180"/>
    <mergeCell ref="AW163:AY163"/>
    <mergeCell ref="AW164:AY164"/>
    <mergeCell ref="AW165:AY165"/>
    <mergeCell ref="AW166:AY166"/>
    <mergeCell ref="AW167:AY167"/>
    <mergeCell ref="AW168:AY168"/>
    <mergeCell ref="AW169:AY169"/>
    <mergeCell ref="AW170:AY170"/>
    <mergeCell ref="AW171:AY171"/>
    <mergeCell ref="AW190:AY190"/>
    <mergeCell ref="AW191:AY191"/>
    <mergeCell ref="AW192:AY192"/>
    <mergeCell ref="AW193:AY193"/>
    <mergeCell ref="AW194:AY194"/>
    <mergeCell ref="AW195:AY195"/>
    <mergeCell ref="AW196:AY196"/>
    <mergeCell ref="AW197:AY197"/>
    <mergeCell ref="AW198:AY198"/>
    <mergeCell ref="AW181:AY181"/>
    <mergeCell ref="AW182:AY182"/>
    <mergeCell ref="AW183:AY183"/>
    <mergeCell ref="AW184:AY184"/>
    <mergeCell ref="AW185:AY185"/>
    <mergeCell ref="AW186:AY186"/>
    <mergeCell ref="AW187:AY187"/>
    <mergeCell ref="AW188:AY188"/>
    <mergeCell ref="AW189:AY189"/>
    <mergeCell ref="AW221:AY221"/>
    <mergeCell ref="AW222:AY222"/>
    <mergeCell ref="AW223:AY223"/>
    <mergeCell ref="AW224:AY224"/>
    <mergeCell ref="AW225:AY225"/>
    <mergeCell ref="AW208:AY208"/>
    <mergeCell ref="AW209:AY209"/>
    <mergeCell ref="AW210:AY210"/>
    <mergeCell ref="AW211:AY211"/>
    <mergeCell ref="AW212:AY212"/>
    <mergeCell ref="AW213:AY213"/>
    <mergeCell ref="AW214:AY214"/>
    <mergeCell ref="AW215:AY215"/>
    <mergeCell ref="AW216:AY216"/>
    <mergeCell ref="AW199:AY199"/>
    <mergeCell ref="AW200:AY200"/>
    <mergeCell ref="AW201:AY201"/>
    <mergeCell ref="AW202:AY202"/>
    <mergeCell ref="AW203:AY203"/>
    <mergeCell ref="AW204:AY204"/>
    <mergeCell ref="AW205:AY205"/>
    <mergeCell ref="AW206:AY206"/>
    <mergeCell ref="AW207:AY207"/>
    <mergeCell ref="CY14:CY18"/>
    <mergeCell ref="EA42:EB42"/>
    <mergeCell ref="AW244:AY244"/>
    <mergeCell ref="AW245:AY245"/>
    <mergeCell ref="AW246:AY246"/>
    <mergeCell ref="AW247:AY247"/>
    <mergeCell ref="AW248:AY248"/>
    <mergeCell ref="AW249:AY249"/>
    <mergeCell ref="AW250:AY250"/>
    <mergeCell ref="AW251:AY251"/>
    <mergeCell ref="AW235:AY235"/>
    <mergeCell ref="AW236:AY236"/>
    <mergeCell ref="AW237:AY237"/>
    <mergeCell ref="AW238:AY238"/>
    <mergeCell ref="AW239:AY239"/>
    <mergeCell ref="AW240:AY240"/>
    <mergeCell ref="AW241:AY241"/>
    <mergeCell ref="AW242:AY242"/>
    <mergeCell ref="AW243:AY243"/>
    <mergeCell ref="AW226:AY226"/>
    <mergeCell ref="AW227:AY227"/>
    <mergeCell ref="AW228:AY228"/>
    <mergeCell ref="AW229:AY229"/>
    <mergeCell ref="AW230:AY230"/>
    <mergeCell ref="AW231:AY231"/>
    <mergeCell ref="AW232:AY232"/>
    <mergeCell ref="AW233:AY233"/>
    <mergeCell ref="AW234:AY234"/>
    <mergeCell ref="AW217:AY217"/>
    <mergeCell ref="AW218:AY218"/>
    <mergeCell ref="AW219:AY219"/>
    <mergeCell ref="AW220:AY220"/>
  </mergeCells>
  <phoneticPr fontId="25" type="noConversion"/>
  <conditionalFormatting sqref="M13:M1284">
    <cfRule type="cellIs" dxfId="3" priority="29" operator="between">
      <formula>1</formula>
      <formula>3</formula>
    </cfRule>
  </conditionalFormatting>
  <conditionalFormatting sqref="K13:K1284">
    <cfRule type="containsText" dxfId="2" priority="28" operator="containsText" text="MAISON">
      <formula>NOT(ISERROR(SEARCH("MAISON",K13)))</formula>
    </cfRule>
  </conditionalFormatting>
  <conditionalFormatting sqref="EI44:EI97 DV44:DW97 EC44:EC97 DZ44:DZ97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P45:EQ97 EP44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A44:FA97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Y44:DY97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S44:ES97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Q44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B44:EB97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T45:ET97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V44:EV97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T44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W22:CV22">
    <cfRule type="colorScale" priority="2">
      <colorScale>
        <cfvo type="min"/>
        <cfvo type="max"/>
        <color rgb="FF6DA945"/>
        <color rgb="FFFF7D7D"/>
      </colorScale>
    </cfRule>
  </conditionalFormatting>
  <conditionalFormatting sqref="AW64:BT65">
    <cfRule type="colorScale" priority="1">
      <colorScale>
        <cfvo type="min"/>
        <cfvo type="max"/>
        <color rgb="FF6DA945"/>
        <color rgb="FFFF7D7D"/>
      </colorScale>
    </cfRule>
  </conditionalFormatting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tabColor rgb="FF00B050"/>
    <pageSetUpPr fitToPage="1"/>
  </sheetPr>
  <dimension ref="A1:AP51"/>
  <sheetViews>
    <sheetView view="pageBreakPreview" zoomScale="70" zoomScaleNormal="85" zoomScaleSheetLayoutView="70" workbookViewId="0">
      <selection activeCell="E6" sqref="E6:F7"/>
    </sheetView>
  </sheetViews>
  <sheetFormatPr baseColWidth="10" defaultRowHeight="12.75"/>
  <cols>
    <col min="5" max="5" width="24.5703125" customWidth="1"/>
    <col min="6" max="6" width="27.140625" customWidth="1"/>
    <col min="7" max="7" width="18.7109375" customWidth="1"/>
    <col min="8" max="8" width="13.85546875" customWidth="1"/>
    <col min="9" max="9" width="13.7109375" customWidth="1"/>
    <col min="10" max="10" width="14.5703125" customWidth="1"/>
    <col min="11" max="11" width="6.7109375" style="15" customWidth="1"/>
    <col min="12" max="14" width="6.7109375" customWidth="1"/>
    <col min="15" max="15" width="8.140625" customWidth="1"/>
    <col min="16" max="16" width="9" style="16" customWidth="1"/>
    <col min="17" max="19" width="4.7109375" customWidth="1"/>
    <col min="20" max="20" width="12.42578125" customWidth="1"/>
    <col min="21" max="21" width="8.28515625" customWidth="1"/>
    <col min="22" max="22" width="17.28515625" bestFit="1" customWidth="1"/>
    <col min="23" max="24" width="18.140625" customWidth="1"/>
    <col min="40" max="40" width="17" bestFit="1" customWidth="1"/>
    <col min="41" max="41" width="14.7109375" customWidth="1"/>
    <col min="260" max="260" width="24.5703125" customWidth="1"/>
    <col min="261" max="261" width="27.140625" customWidth="1"/>
    <col min="262" max="262" width="18.7109375" customWidth="1"/>
    <col min="263" max="263" width="10.7109375" customWidth="1"/>
    <col min="264" max="264" width="13.7109375" customWidth="1"/>
    <col min="265" max="265" width="14.5703125" customWidth="1"/>
    <col min="266" max="269" width="6.7109375" customWidth="1"/>
    <col min="270" max="270" width="8.140625" customWidth="1"/>
    <col min="271" max="271" width="9" customWidth="1"/>
    <col min="272" max="274" width="4.7109375" customWidth="1"/>
    <col min="275" max="275" width="12.42578125" customWidth="1"/>
    <col min="276" max="276" width="9.5703125" customWidth="1"/>
    <col min="277" max="277" width="11.85546875" customWidth="1"/>
    <col min="278" max="278" width="17.28515625" customWidth="1"/>
    <col min="279" max="279" width="16.7109375" customWidth="1"/>
    <col min="516" max="516" width="24.5703125" customWidth="1"/>
    <col min="517" max="517" width="27.140625" customWidth="1"/>
    <col min="518" max="518" width="18.7109375" customWidth="1"/>
    <col min="519" max="519" width="10.7109375" customWidth="1"/>
    <col min="520" max="520" width="13.7109375" customWidth="1"/>
    <col min="521" max="521" width="14.5703125" customWidth="1"/>
    <col min="522" max="525" width="6.7109375" customWidth="1"/>
    <col min="526" max="526" width="8.140625" customWidth="1"/>
    <col min="527" max="527" width="9" customWidth="1"/>
    <col min="528" max="530" width="4.7109375" customWidth="1"/>
    <col min="531" max="531" width="12.42578125" customWidth="1"/>
    <col min="532" max="532" width="9.5703125" customWidth="1"/>
    <col min="533" max="533" width="11.85546875" customWidth="1"/>
    <col min="534" max="534" width="17.28515625" customWidth="1"/>
    <col min="535" max="535" width="16.7109375" customWidth="1"/>
    <col min="772" max="772" width="24.5703125" customWidth="1"/>
    <col min="773" max="773" width="27.140625" customWidth="1"/>
    <col min="774" max="774" width="18.7109375" customWidth="1"/>
    <col min="775" max="775" width="10.7109375" customWidth="1"/>
    <col min="776" max="776" width="13.7109375" customWidth="1"/>
    <col min="777" max="777" width="14.5703125" customWidth="1"/>
    <col min="778" max="781" width="6.7109375" customWidth="1"/>
    <col min="782" max="782" width="8.140625" customWidth="1"/>
    <col min="783" max="783" width="9" customWidth="1"/>
    <col min="784" max="786" width="4.7109375" customWidth="1"/>
    <col min="787" max="787" width="12.42578125" customWidth="1"/>
    <col min="788" max="788" width="9.5703125" customWidth="1"/>
    <col min="789" max="789" width="11.85546875" customWidth="1"/>
    <col min="790" max="790" width="17.28515625" customWidth="1"/>
    <col min="791" max="791" width="16.7109375" customWidth="1"/>
    <col min="1028" max="1028" width="24.5703125" customWidth="1"/>
    <col min="1029" max="1029" width="27.140625" customWidth="1"/>
    <col min="1030" max="1030" width="18.7109375" customWidth="1"/>
    <col min="1031" max="1031" width="10.7109375" customWidth="1"/>
    <col min="1032" max="1032" width="13.7109375" customWidth="1"/>
    <col min="1033" max="1033" width="14.5703125" customWidth="1"/>
    <col min="1034" max="1037" width="6.7109375" customWidth="1"/>
    <col min="1038" max="1038" width="8.140625" customWidth="1"/>
    <col min="1039" max="1039" width="9" customWidth="1"/>
    <col min="1040" max="1042" width="4.7109375" customWidth="1"/>
    <col min="1043" max="1043" width="12.42578125" customWidth="1"/>
    <col min="1044" max="1044" width="9.5703125" customWidth="1"/>
    <col min="1045" max="1045" width="11.85546875" customWidth="1"/>
    <col min="1046" max="1046" width="17.28515625" customWidth="1"/>
    <col min="1047" max="1047" width="16.7109375" customWidth="1"/>
    <col min="1284" max="1284" width="24.5703125" customWidth="1"/>
    <col min="1285" max="1285" width="27.140625" customWidth="1"/>
    <col min="1286" max="1286" width="18.7109375" customWidth="1"/>
    <col min="1287" max="1287" width="10.7109375" customWidth="1"/>
    <col min="1288" max="1288" width="13.7109375" customWidth="1"/>
    <col min="1289" max="1289" width="14.5703125" customWidth="1"/>
    <col min="1290" max="1293" width="6.7109375" customWidth="1"/>
    <col min="1294" max="1294" width="8.140625" customWidth="1"/>
    <col min="1295" max="1295" width="9" customWidth="1"/>
    <col min="1296" max="1298" width="4.7109375" customWidth="1"/>
    <col min="1299" max="1299" width="12.42578125" customWidth="1"/>
    <col min="1300" max="1300" width="9.5703125" customWidth="1"/>
    <col min="1301" max="1301" width="11.85546875" customWidth="1"/>
    <col min="1302" max="1302" width="17.28515625" customWidth="1"/>
    <col min="1303" max="1303" width="16.7109375" customWidth="1"/>
    <col min="1540" max="1540" width="24.5703125" customWidth="1"/>
    <col min="1541" max="1541" width="27.140625" customWidth="1"/>
    <col min="1542" max="1542" width="18.7109375" customWidth="1"/>
    <col min="1543" max="1543" width="10.7109375" customWidth="1"/>
    <col min="1544" max="1544" width="13.7109375" customWidth="1"/>
    <col min="1545" max="1545" width="14.5703125" customWidth="1"/>
    <col min="1546" max="1549" width="6.7109375" customWidth="1"/>
    <col min="1550" max="1550" width="8.140625" customWidth="1"/>
    <col min="1551" max="1551" width="9" customWidth="1"/>
    <col min="1552" max="1554" width="4.7109375" customWidth="1"/>
    <col min="1555" max="1555" width="12.42578125" customWidth="1"/>
    <col min="1556" max="1556" width="9.5703125" customWidth="1"/>
    <col min="1557" max="1557" width="11.85546875" customWidth="1"/>
    <col min="1558" max="1558" width="17.28515625" customWidth="1"/>
    <col min="1559" max="1559" width="16.7109375" customWidth="1"/>
    <col min="1796" max="1796" width="24.5703125" customWidth="1"/>
    <col min="1797" max="1797" width="27.140625" customWidth="1"/>
    <col min="1798" max="1798" width="18.7109375" customWidth="1"/>
    <col min="1799" max="1799" width="10.7109375" customWidth="1"/>
    <col min="1800" max="1800" width="13.7109375" customWidth="1"/>
    <col min="1801" max="1801" width="14.5703125" customWidth="1"/>
    <col min="1802" max="1805" width="6.7109375" customWidth="1"/>
    <col min="1806" max="1806" width="8.140625" customWidth="1"/>
    <col min="1807" max="1807" width="9" customWidth="1"/>
    <col min="1808" max="1810" width="4.7109375" customWidth="1"/>
    <col min="1811" max="1811" width="12.42578125" customWidth="1"/>
    <col min="1812" max="1812" width="9.5703125" customWidth="1"/>
    <col min="1813" max="1813" width="11.85546875" customWidth="1"/>
    <col min="1814" max="1814" width="17.28515625" customWidth="1"/>
    <col min="1815" max="1815" width="16.7109375" customWidth="1"/>
    <col min="2052" max="2052" width="24.5703125" customWidth="1"/>
    <col min="2053" max="2053" width="27.140625" customWidth="1"/>
    <col min="2054" max="2054" width="18.7109375" customWidth="1"/>
    <col min="2055" max="2055" width="10.7109375" customWidth="1"/>
    <col min="2056" max="2056" width="13.7109375" customWidth="1"/>
    <col min="2057" max="2057" width="14.5703125" customWidth="1"/>
    <col min="2058" max="2061" width="6.7109375" customWidth="1"/>
    <col min="2062" max="2062" width="8.140625" customWidth="1"/>
    <col min="2063" max="2063" width="9" customWidth="1"/>
    <col min="2064" max="2066" width="4.7109375" customWidth="1"/>
    <col min="2067" max="2067" width="12.42578125" customWidth="1"/>
    <col min="2068" max="2068" width="9.5703125" customWidth="1"/>
    <col min="2069" max="2069" width="11.85546875" customWidth="1"/>
    <col min="2070" max="2070" width="17.28515625" customWidth="1"/>
    <col min="2071" max="2071" width="16.7109375" customWidth="1"/>
    <col min="2308" max="2308" width="24.5703125" customWidth="1"/>
    <col min="2309" max="2309" width="27.140625" customWidth="1"/>
    <col min="2310" max="2310" width="18.7109375" customWidth="1"/>
    <col min="2311" max="2311" width="10.7109375" customWidth="1"/>
    <col min="2312" max="2312" width="13.7109375" customWidth="1"/>
    <col min="2313" max="2313" width="14.5703125" customWidth="1"/>
    <col min="2314" max="2317" width="6.7109375" customWidth="1"/>
    <col min="2318" max="2318" width="8.140625" customWidth="1"/>
    <col min="2319" max="2319" width="9" customWidth="1"/>
    <col min="2320" max="2322" width="4.7109375" customWidth="1"/>
    <col min="2323" max="2323" width="12.42578125" customWidth="1"/>
    <col min="2324" max="2324" width="9.5703125" customWidth="1"/>
    <col min="2325" max="2325" width="11.85546875" customWidth="1"/>
    <col min="2326" max="2326" width="17.28515625" customWidth="1"/>
    <col min="2327" max="2327" width="16.7109375" customWidth="1"/>
    <col min="2564" max="2564" width="24.5703125" customWidth="1"/>
    <col min="2565" max="2565" width="27.140625" customWidth="1"/>
    <col min="2566" max="2566" width="18.7109375" customWidth="1"/>
    <col min="2567" max="2567" width="10.7109375" customWidth="1"/>
    <col min="2568" max="2568" width="13.7109375" customWidth="1"/>
    <col min="2569" max="2569" width="14.5703125" customWidth="1"/>
    <col min="2570" max="2573" width="6.7109375" customWidth="1"/>
    <col min="2574" max="2574" width="8.140625" customWidth="1"/>
    <col min="2575" max="2575" width="9" customWidth="1"/>
    <col min="2576" max="2578" width="4.7109375" customWidth="1"/>
    <col min="2579" max="2579" width="12.42578125" customWidth="1"/>
    <col min="2580" max="2580" width="9.5703125" customWidth="1"/>
    <col min="2581" max="2581" width="11.85546875" customWidth="1"/>
    <col min="2582" max="2582" width="17.28515625" customWidth="1"/>
    <col min="2583" max="2583" width="16.7109375" customWidth="1"/>
    <col min="2820" max="2820" width="24.5703125" customWidth="1"/>
    <col min="2821" max="2821" width="27.140625" customWidth="1"/>
    <col min="2822" max="2822" width="18.7109375" customWidth="1"/>
    <col min="2823" max="2823" width="10.7109375" customWidth="1"/>
    <col min="2824" max="2824" width="13.7109375" customWidth="1"/>
    <col min="2825" max="2825" width="14.5703125" customWidth="1"/>
    <col min="2826" max="2829" width="6.7109375" customWidth="1"/>
    <col min="2830" max="2830" width="8.140625" customWidth="1"/>
    <col min="2831" max="2831" width="9" customWidth="1"/>
    <col min="2832" max="2834" width="4.7109375" customWidth="1"/>
    <col min="2835" max="2835" width="12.42578125" customWidth="1"/>
    <col min="2836" max="2836" width="9.5703125" customWidth="1"/>
    <col min="2837" max="2837" width="11.85546875" customWidth="1"/>
    <col min="2838" max="2838" width="17.28515625" customWidth="1"/>
    <col min="2839" max="2839" width="16.7109375" customWidth="1"/>
    <col min="3076" max="3076" width="24.5703125" customWidth="1"/>
    <col min="3077" max="3077" width="27.140625" customWidth="1"/>
    <col min="3078" max="3078" width="18.7109375" customWidth="1"/>
    <col min="3079" max="3079" width="10.7109375" customWidth="1"/>
    <col min="3080" max="3080" width="13.7109375" customWidth="1"/>
    <col min="3081" max="3081" width="14.5703125" customWidth="1"/>
    <col min="3082" max="3085" width="6.7109375" customWidth="1"/>
    <col min="3086" max="3086" width="8.140625" customWidth="1"/>
    <col min="3087" max="3087" width="9" customWidth="1"/>
    <col min="3088" max="3090" width="4.7109375" customWidth="1"/>
    <col min="3091" max="3091" width="12.42578125" customWidth="1"/>
    <col min="3092" max="3092" width="9.5703125" customWidth="1"/>
    <col min="3093" max="3093" width="11.85546875" customWidth="1"/>
    <col min="3094" max="3094" width="17.28515625" customWidth="1"/>
    <col min="3095" max="3095" width="16.7109375" customWidth="1"/>
    <col min="3332" max="3332" width="24.5703125" customWidth="1"/>
    <col min="3333" max="3333" width="27.140625" customWidth="1"/>
    <col min="3334" max="3334" width="18.7109375" customWidth="1"/>
    <col min="3335" max="3335" width="10.7109375" customWidth="1"/>
    <col min="3336" max="3336" width="13.7109375" customWidth="1"/>
    <col min="3337" max="3337" width="14.5703125" customWidth="1"/>
    <col min="3338" max="3341" width="6.7109375" customWidth="1"/>
    <col min="3342" max="3342" width="8.140625" customWidth="1"/>
    <col min="3343" max="3343" width="9" customWidth="1"/>
    <col min="3344" max="3346" width="4.7109375" customWidth="1"/>
    <col min="3347" max="3347" width="12.42578125" customWidth="1"/>
    <col min="3348" max="3348" width="9.5703125" customWidth="1"/>
    <col min="3349" max="3349" width="11.85546875" customWidth="1"/>
    <col min="3350" max="3350" width="17.28515625" customWidth="1"/>
    <col min="3351" max="3351" width="16.7109375" customWidth="1"/>
    <col min="3588" max="3588" width="24.5703125" customWidth="1"/>
    <col min="3589" max="3589" width="27.140625" customWidth="1"/>
    <col min="3590" max="3590" width="18.7109375" customWidth="1"/>
    <col min="3591" max="3591" width="10.7109375" customWidth="1"/>
    <col min="3592" max="3592" width="13.7109375" customWidth="1"/>
    <col min="3593" max="3593" width="14.5703125" customWidth="1"/>
    <col min="3594" max="3597" width="6.7109375" customWidth="1"/>
    <col min="3598" max="3598" width="8.140625" customWidth="1"/>
    <col min="3599" max="3599" width="9" customWidth="1"/>
    <col min="3600" max="3602" width="4.7109375" customWidth="1"/>
    <col min="3603" max="3603" width="12.42578125" customWidth="1"/>
    <col min="3604" max="3604" width="9.5703125" customWidth="1"/>
    <col min="3605" max="3605" width="11.85546875" customWidth="1"/>
    <col min="3606" max="3606" width="17.28515625" customWidth="1"/>
    <col min="3607" max="3607" width="16.7109375" customWidth="1"/>
    <col min="3844" max="3844" width="24.5703125" customWidth="1"/>
    <col min="3845" max="3845" width="27.140625" customWidth="1"/>
    <col min="3846" max="3846" width="18.7109375" customWidth="1"/>
    <col min="3847" max="3847" width="10.7109375" customWidth="1"/>
    <col min="3848" max="3848" width="13.7109375" customWidth="1"/>
    <col min="3849" max="3849" width="14.5703125" customWidth="1"/>
    <col min="3850" max="3853" width="6.7109375" customWidth="1"/>
    <col min="3854" max="3854" width="8.140625" customWidth="1"/>
    <col min="3855" max="3855" width="9" customWidth="1"/>
    <col min="3856" max="3858" width="4.7109375" customWidth="1"/>
    <col min="3859" max="3859" width="12.42578125" customWidth="1"/>
    <col min="3860" max="3860" width="9.5703125" customWidth="1"/>
    <col min="3861" max="3861" width="11.85546875" customWidth="1"/>
    <col min="3862" max="3862" width="17.28515625" customWidth="1"/>
    <col min="3863" max="3863" width="16.7109375" customWidth="1"/>
    <col min="4100" max="4100" width="24.5703125" customWidth="1"/>
    <col min="4101" max="4101" width="27.140625" customWidth="1"/>
    <col min="4102" max="4102" width="18.7109375" customWidth="1"/>
    <col min="4103" max="4103" width="10.7109375" customWidth="1"/>
    <col min="4104" max="4104" width="13.7109375" customWidth="1"/>
    <col min="4105" max="4105" width="14.5703125" customWidth="1"/>
    <col min="4106" max="4109" width="6.7109375" customWidth="1"/>
    <col min="4110" max="4110" width="8.140625" customWidth="1"/>
    <col min="4111" max="4111" width="9" customWidth="1"/>
    <col min="4112" max="4114" width="4.7109375" customWidth="1"/>
    <col min="4115" max="4115" width="12.42578125" customWidth="1"/>
    <col min="4116" max="4116" width="9.5703125" customWidth="1"/>
    <col min="4117" max="4117" width="11.85546875" customWidth="1"/>
    <col min="4118" max="4118" width="17.28515625" customWidth="1"/>
    <col min="4119" max="4119" width="16.7109375" customWidth="1"/>
    <col min="4356" max="4356" width="24.5703125" customWidth="1"/>
    <col min="4357" max="4357" width="27.140625" customWidth="1"/>
    <col min="4358" max="4358" width="18.7109375" customWidth="1"/>
    <col min="4359" max="4359" width="10.7109375" customWidth="1"/>
    <col min="4360" max="4360" width="13.7109375" customWidth="1"/>
    <col min="4361" max="4361" width="14.5703125" customWidth="1"/>
    <col min="4362" max="4365" width="6.7109375" customWidth="1"/>
    <col min="4366" max="4366" width="8.140625" customWidth="1"/>
    <col min="4367" max="4367" width="9" customWidth="1"/>
    <col min="4368" max="4370" width="4.7109375" customWidth="1"/>
    <col min="4371" max="4371" width="12.42578125" customWidth="1"/>
    <col min="4372" max="4372" width="9.5703125" customWidth="1"/>
    <col min="4373" max="4373" width="11.85546875" customWidth="1"/>
    <col min="4374" max="4374" width="17.28515625" customWidth="1"/>
    <col min="4375" max="4375" width="16.7109375" customWidth="1"/>
    <col min="4612" max="4612" width="24.5703125" customWidth="1"/>
    <col min="4613" max="4613" width="27.140625" customWidth="1"/>
    <col min="4614" max="4614" width="18.7109375" customWidth="1"/>
    <col min="4615" max="4615" width="10.7109375" customWidth="1"/>
    <col min="4616" max="4616" width="13.7109375" customWidth="1"/>
    <col min="4617" max="4617" width="14.5703125" customWidth="1"/>
    <col min="4618" max="4621" width="6.7109375" customWidth="1"/>
    <col min="4622" max="4622" width="8.140625" customWidth="1"/>
    <col min="4623" max="4623" width="9" customWidth="1"/>
    <col min="4624" max="4626" width="4.7109375" customWidth="1"/>
    <col min="4627" max="4627" width="12.42578125" customWidth="1"/>
    <col min="4628" max="4628" width="9.5703125" customWidth="1"/>
    <col min="4629" max="4629" width="11.85546875" customWidth="1"/>
    <col min="4630" max="4630" width="17.28515625" customWidth="1"/>
    <col min="4631" max="4631" width="16.7109375" customWidth="1"/>
    <col min="4868" max="4868" width="24.5703125" customWidth="1"/>
    <col min="4869" max="4869" width="27.140625" customWidth="1"/>
    <col min="4870" max="4870" width="18.7109375" customWidth="1"/>
    <col min="4871" max="4871" width="10.7109375" customWidth="1"/>
    <col min="4872" max="4872" width="13.7109375" customWidth="1"/>
    <col min="4873" max="4873" width="14.5703125" customWidth="1"/>
    <col min="4874" max="4877" width="6.7109375" customWidth="1"/>
    <col min="4878" max="4878" width="8.140625" customWidth="1"/>
    <col min="4879" max="4879" width="9" customWidth="1"/>
    <col min="4880" max="4882" width="4.7109375" customWidth="1"/>
    <col min="4883" max="4883" width="12.42578125" customWidth="1"/>
    <col min="4884" max="4884" width="9.5703125" customWidth="1"/>
    <col min="4885" max="4885" width="11.85546875" customWidth="1"/>
    <col min="4886" max="4886" width="17.28515625" customWidth="1"/>
    <col min="4887" max="4887" width="16.7109375" customWidth="1"/>
    <col min="5124" max="5124" width="24.5703125" customWidth="1"/>
    <col min="5125" max="5125" width="27.140625" customWidth="1"/>
    <col min="5126" max="5126" width="18.7109375" customWidth="1"/>
    <col min="5127" max="5127" width="10.7109375" customWidth="1"/>
    <col min="5128" max="5128" width="13.7109375" customWidth="1"/>
    <col min="5129" max="5129" width="14.5703125" customWidth="1"/>
    <col min="5130" max="5133" width="6.7109375" customWidth="1"/>
    <col min="5134" max="5134" width="8.140625" customWidth="1"/>
    <col min="5135" max="5135" width="9" customWidth="1"/>
    <col min="5136" max="5138" width="4.7109375" customWidth="1"/>
    <col min="5139" max="5139" width="12.42578125" customWidth="1"/>
    <col min="5140" max="5140" width="9.5703125" customWidth="1"/>
    <col min="5141" max="5141" width="11.85546875" customWidth="1"/>
    <col min="5142" max="5142" width="17.28515625" customWidth="1"/>
    <col min="5143" max="5143" width="16.7109375" customWidth="1"/>
    <col min="5380" max="5380" width="24.5703125" customWidth="1"/>
    <col min="5381" max="5381" width="27.140625" customWidth="1"/>
    <col min="5382" max="5382" width="18.7109375" customWidth="1"/>
    <col min="5383" max="5383" width="10.7109375" customWidth="1"/>
    <col min="5384" max="5384" width="13.7109375" customWidth="1"/>
    <col min="5385" max="5385" width="14.5703125" customWidth="1"/>
    <col min="5386" max="5389" width="6.7109375" customWidth="1"/>
    <col min="5390" max="5390" width="8.140625" customWidth="1"/>
    <col min="5391" max="5391" width="9" customWidth="1"/>
    <col min="5392" max="5394" width="4.7109375" customWidth="1"/>
    <col min="5395" max="5395" width="12.42578125" customWidth="1"/>
    <col min="5396" max="5396" width="9.5703125" customWidth="1"/>
    <col min="5397" max="5397" width="11.85546875" customWidth="1"/>
    <col min="5398" max="5398" width="17.28515625" customWidth="1"/>
    <col min="5399" max="5399" width="16.7109375" customWidth="1"/>
    <col min="5636" max="5636" width="24.5703125" customWidth="1"/>
    <col min="5637" max="5637" width="27.140625" customWidth="1"/>
    <col min="5638" max="5638" width="18.7109375" customWidth="1"/>
    <col min="5639" max="5639" width="10.7109375" customWidth="1"/>
    <col min="5640" max="5640" width="13.7109375" customWidth="1"/>
    <col min="5641" max="5641" width="14.5703125" customWidth="1"/>
    <col min="5642" max="5645" width="6.7109375" customWidth="1"/>
    <col min="5646" max="5646" width="8.140625" customWidth="1"/>
    <col min="5647" max="5647" width="9" customWidth="1"/>
    <col min="5648" max="5650" width="4.7109375" customWidth="1"/>
    <col min="5651" max="5651" width="12.42578125" customWidth="1"/>
    <col min="5652" max="5652" width="9.5703125" customWidth="1"/>
    <col min="5653" max="5653" width="11.85546875" customWidth="1"/>
    <col min="5654" max="5654" width="17.28515625" customWidth="1"/>
    <col min="5655" max="5655" width="16.7109375" customWidth="1"/>
    <col min="5892" max="5892" width="24.5703125" customWidth="1"/>
    <col min="5893" max="5893" width="27.140625" customWidth="1"/>
    <col min="5894" max="5894" width="18.7109375" customWidth="1"/>
    <col min="5895" max="5895" width="10.7109375" customWidth="1"/>
    <col min="5896" max="5896" width="13.7109375" customWidth="1"/>
    <col min="5897" max="5897" width="14.5703125" customWidth="1"/>
    <col min="5898" max="5901" width="6.7109375" customWidth="1"/>
    <col min="5902" max="5902" width="8.140625" customWidth="1"/>
    <col min="5903" max="5903" width="9" customWidth="1"/>
    <col min="5904" max="5906" width="4.7109375" customWidth="1"/>
    <col min="5907" max="5907" width="12.42578125" customWidth="1"/>
    <col min="5908" max="5908" width="9.5703125" customWidth="1"/>
    <col min="5909" max="5909" width="11.85546875" customWidth="1"/>
    <col min="5910" max="5910" width="17.28515625" customWidth="1"/>
    <col min="5911" max="5911" width="16.7109375" customWidth="1"/>
    <col min="6148" max="6148" width="24.5703125" customWidth="1"/>
    <col min="6149" max="6149" width="27.140625" customWidth="1"/>
    <col min="6150" max="6150" width="18.7109375" customWidth="1"/>
    <col min="6151" max="6151" width="10.7109375" customWidth="1"/>
    <col min="6152" max="6152" width="13.7109375" customWidth="1"/>
    <col min="6153" max="6153" width="14.5703125" customWidth="1"/>
    <col min="6154" max="6157" width="6.7109375" customWidth="1"/>
    <col min="6158" max="6158" width="8.140625" customWidth="1"/>
    <col min="6159" max="6159" width="9" customWidth="1"/>
    <col min="6160" max="6162" width="4.7109375" customWidth="1"/>
    <col min="6163" max="6163" width="12.42578125" customWidth="1"/>
    <col min="6164" max="6164" width="9.5703125" customWidth="1"/>
    <col min="6165" max="6165" width="11.85546875" customWidth="1"/>
    <col min="6166" max="6166" width="17.28515625" customWidth="1"/>
    <col min="6167" max="6167" width="16.7109375" customWidth="1"/>
    <col min="6404" max="6404" width="24.5703125" customWidth="1"/>
    <col min="6405" max="6405" width="27.140625" customWidth="1"/>
    <col min="6406" max="6406" width="18.7109375" customWidth="1"/>
    <col min="6407" max="6407" width="10.7109375" customWidth="1"/>
    <col min="6408" max="6408" width="13.7109375" customWidth="1"/>
    <col min="6409" max="6409" width="14.5703125" customWidth="1"/>
    <col min="6410" max="6413" width="6.7109375" customWidth="1"/>
    <col min="6414" max="6414" width="8.140625" customWidth="1"/>
    <col min="6415" max="6415" width="9" customWidth="1"/>
    <col min="6416" max="6418" width="4.7109375" customWidth="1"/>
    <col min="6419" max="6419" width="12.42578125" customWidth="1"/>
    <col min="6420" max="6420" width="9.5703125" customWidth="1"/>
    <col min="6421" max="6421" width="11.85546875" customWidth="1"/>
    <col min="6422" max="6422" width="17.28515625" customWidth="1"/>
    <col min="6423" max="6423" width="16.7109375" customWidth="1"/>
    <col min="6660" max="6660" width="24.5703125" customWidth="1"/>
    <col min="6661" max="6661" width="27.140625" customWidth="1"/>
    <col min="6662" max="6662" width="18.7109375" customWidth="1"/>
    <col min="6663" max="6663" width="10.7109375" customWidth="1"/>
    <col min="6664" max="6664" width="13.7109375" customWidth="1"/>
    <col min="6665" max="6665" width="14.5703125" customWidth="1"/>
    <col min="6666" max="6669" width="6.7109375" customWidth="1"/>
    <col min="6670" max="6670" width="8.140625" customWidth="1"/>
    <col min="6671" max="6671" width="9" customWidth="1"/>
    <col min="6672" max="6674" width="4.7109375" customWidth="1"/>
    <col min="6675" max="6675" width="12.42578125" customWidth="1"/>
    <col min="6676" max="6676" width="9.5703125" customWidth="1"/>
    <col min="6677" max="6677" width="11.85546875" customWidth="1"/>
    <col min="6678" max="6678" width="17.28515625" customWidth="1"/>
    <col min="6679" max="6679" width="16.7109375" customWidth="1"/>
    <col min="6916" max="6916" width="24.5703125" customWidth="1"/>
    <col min="6917" max="6917" width="27.140625" customWidth="1"/>
    <col min="6918" max="6918" width="18.7109375" customWidth="1"/>
    <col min="6919" max="6919" width="10.7109375" customWidth="1"/>
    <col min="6920" max="6920" width="13.7109375" customWidth="1"/>
    <col min="6921" max="6921" width="14.5703125" customWidth="1"/>
    <col min="6922" max="6925" width="6.7109375" customWidth="1"/>
    <col min="6926" max="6926" width="8.140625" customWidth="1"/>
    <col min="6927" max="6927" width="9" customWidth="1"/>
    <col min="6928" max="6930" width="4.7109375" customWidth="1"/>
    <col min="6931" max="6931" width="12.42578125" customWidth="1"/>
    <col min="6932" max="6932" width="9.5703125" customWidth="1"/>
    <col min="6933" max="6933" width="11.85546875" customWidth="1"/>
    <col min="6934" max="6934" width="17.28515625" customWidth="1"/>
    <col min="6935" max="6935" width="16.7109375" customWidth="1"/>
    <col min="7172" max="7172" width="24.5703125" customWidth="1"/>
    <col min="7173" max="7173" width="27.140625" customWidth="1"/>
    <col min="7174" max="7174" width="18.7109375" customWidth="1"/>
    <col min="7175" max="7175" width="10.7109375" customWidth="1"/>
    <col min="7176" max="7176" width="13.7109375" customWidth="1"/>
    <col min="7177" max="7177" width="14.5703125" customWidth="1"/>
    <col min="7178" max="7181" width="6.7109375" customWidth="1"/>
    <col min="7182" max="7182" width="8.140625" customWidth="1"/>
    <col min="7183" max="7183" width="9" customWidth="1"/>
    <col min="7184" max="7186" width="4.7109375" customWidth="1"/>
    <col min="7187" max="7187" width="12.42578125" customWidth="1"/>
    <col min="7188" max="7188" width="9.5703125" customWidth="1"/>
    <col min="7189" max="7189" width="11.85546875" customWidth="1"/>
    <col min="7190" max="7190" width="17.28515625" customWidth="1"/>
    <col min="7191" max="7191" width="16.7109375" customWidth="1"/>
    <col min="7428" max="7428" width="24.5703125" customWidth="1"/>
    <col min="7429" max="7429" width="27.140625" customWidth="1"/>
    <col min="7430" max="7430" width="18.7109375" customWidth="1"/>
    <col min="7431" max="7431" width="10.7109375" customWidth="1"/>
    <col min="7432" max="7432" width="13.7109375" customWidth="1"/>
    <col min="7433" max="7433" width="14.5703125" customWidth="1"/>
    <col min="7434" max="7437" width="6.7109375" customWidth="1"/>
    <col min="7438" max="7438" width="8.140625" customWidth="1"/>
    <col min="7439" max="7439" width="9" customWidth="1"/>
    <col min="7440" max="7442" width="4.7109375" customWidth="1"/>
    <col min="7443" max="7443" width="12.42578125" customWidth="1"/>
    <col min="7444" max="7444" width="9.5703125" customWidth="1"/>
    <col min="7445" max="7445" width="11.85546875" customWidth="1"/>
    <col min="7446" max="7446" width="17.28515625" customWidth="1"/>
    <col min="7447" max="7447" width="16.7109375" customWidth="1"/>
    <col min="7684" max="7684" width="24.5703125" customWidth="1"/>
    <col min="7685" max="7685" width="27.140625" customWidth="1"/>
    <col min="7686" max="7686" width="18.7109375" customWidth="1"/>
    <col min="7687" max="7687" width="10.7109375" customWidth="1"/>
    <col min="7688" max="7688" width="13.7109375" customWidth="1"/>
    <col min="7689" max="7689" width="14.5703125" customWidth="1"/>
    <col min="7690" max="7693" width="6.7109375" customWidth="1"/>
    <col min="7694" max="7694" width="8.140625" customWidth="1"/>
    <col min="7695" max="7695" width="9" customWidth="1"/>
    <col min="7696" max="7698" width="4.7109375" customWidth="1"/>
    <col min="7699" max="7699" width="12.42578125" customWidth="1"/>
    <col min="7700" max="7700" width="9.5703125" customWidth="1"/>
    <col min="7701" max="7701" width="11.85546875" customWidth="1"/>
    <col min="7702" max="7702" width="17.28515625" customWidth="1"/>
    <col min="7703" max="7703" width="16.7109375" customWidth="1"/>
    <col min="7940" max="7940" width="24.5703125" customWidth="1"/>
    <col min="7941" max="7941" width="27.140625" customWidth="1"/>
    <col min="7942" max="7942" width="18.7109375" customWidth="1"/>
    <col min="7943" max="7943" width="10.7109375" customWidth="1"/>
    <col min="7944" max="7944" width="13.7109375" customWidth="1"/>
    <col min="7945" max="7945" width="14.5703125" customWidth="1"/>
    <col min="7946" max="7949" width="6.7109375" customWidth="1"/>
    <col min="7950" max="7950" width="8.140625" customWidth="1"/>
    <col min="7951" max="7951" width="9" customWidth="1"/>
    <col min="7952" max="7954" width="4.7109375" customWidth="1"/>
    <col min="7955" max="7955" width="12.42578125" customWidth="1"/>
    <col min="7956" max="7956" width="9.5703125" customWidth="1"/>
    <col min="7957" max="7957" width="11.85546875" customWidth="1"/>
    <col min="7958" max="7958" width="17.28515625" customWidth="1"/>
    <col min="7959" max="7959" width="16.7109375" customWidth="1"/>
    <col min="8196" max="8196" width="24.5703125" customWidth="1"/>
    <col min="8197" max="8197" width="27.140625" customWidth="1"/>
    <col min="8198" max="8198" width="18.7109375" customWidth="1"/>
    <col min="8199" max="8199" width="10.7109375" customWidth="1"/>
    <col min="8200" max="8200" width="13.7109375" customWidth="1"/>
    <col min="8201" max="8201" width="14.5703125" customWidth="1"/>
    <col min="8202" max="8205" width="6.7109375" customWidth="1"/>
    <col min="8206" max="8206" width="8.140625" customWidth="1"/>
    <col min="8207" max="8207" width="9" customWidth="1"/>
    <col min="8208" max="8210" width="4.7109375" customWidth="1"/>
    <col min="8211" max="8211" width="12.42578125" customWidth="1"/>
    <col min="8212" max="8212" width="9.5703125" customWidth="1"/>
    <col min="8213" max="8213" width="11.85546875" customWidth="1"/>
    <col min="8214" max="8214" width="17.28515625" customWidth="1"/>
    <col min="8215" max="8215" width="16.7109375" customWidth="1"/>
    <col min="8452" max="8452" width="24.5703125" customWidth="1"/>
    <col min="8453" max="8453" width="27.140625" customWidth="1"/>
    <col min="8454" max="8454" width="18.7109375" customWidth="1"/>
    <col min="8455" max="8455" width="10.7109375" customWidth="1"/>
    <col min="8456" max="8456" width="13.7109375" customWidth="1"/>
    <col min="8457" max="8457" width="14.5703125" customWidth="1"/>
    <col min="8458" max="8461" width="6.7109375" customWidth="1"/>
    <col min="8462" max="8462" width="8.140625" customWidth="1"/>
    <col min="8463" max="8463" width="9" customWidth="1"/>
    <col min="8464" max="8466" width="4.7109375" customWidth="1"/>
    <col min="8467" max="8467" width="12.42578125" customWidth="1"/>
    <col min="8468" max="8468" width="9.5703125" customWidth="1"/>
    <col min="8469" max="8469" width="11.85546875" customWidth="1"/>
    <col min="8470" max="8470" width="17.28515625" customWidth="1"/>
    <col min="8471" max="8471" width="16.7109375" customWidth="1"/>
    <col min="8708" max="8708" width="24.5703125" customWidth="1"/>
    <col min="8709" max="8709" width="27.140625" customWidth="1"/>
    <col min="8710" max="8710" width="18.7109375" customWidth="1"/>
    <col min="8711" max="8711" width="10.7109375" customWidth="1"/>
    <col min="8712" max="8712" width="13.7109375" customWidth="1"/>
    <col min="8713" max="8713" width="14.5703125" customWidth="1"/>
    <col min="8714" max="8717" width="6.7109375" customWidth="1"/>
    <col min="8718" max="8718" width="8.140625" customWidth="1"/>
    <col min="8719" max="8719" width="9" customWidth="1"/>
    <col min="8720" max="8722" width="4.7109375" customWidth="1"/>
    <col min="8723" max="8723" width="12.42578125" customWidth="1"/>
    <col min="8724" max="8724" width="9.5703125" customWidth="1"/>
    <col min="8725" max="8725" width="11.85546875" customWidth="1"/>
    <col min="8726" max="8726" width="17.28515625" customWidth="1"/>
    <col min="8727" max="8727" width="16.7109375" customWidth="1"/>
    <col min="8964" max="8964" width="24.5703125" customWidth="1"/>
    <col min="8965" max="8965" width="27.140625" customWidth="1"/>
    <col min="8966" max="8966" width="18.7109375" customWidth="1"/>
    <col min="8967" max="8967" width="10.7109375" customWidth="1"/>
    <col min="8968" max="8968" width="13.7109375" customWidth="1"/>
    <col min="8969" max="8969" width="14.5703125" customWidth="1"/>
    <col min="8970" max="8973" width="6.7109375" customWidth="1"/>
    <col min="8974" max="8974" width="8.140625" customWidth="1"/>
    <col min="8975" max="8975" width="9" customWidth="1"/>
    <col min="8976" max="8978" width="4.7109375" customWidth="1"/>
    <col min="8979" max="8979" width="12.42578125" customWidth="1"/>
    <col min="8980" max="8980" width="9.5703125" customWidth="1"/>
    <col min="8981" max="8981" width="11.85546875" customWidth="1"/>
    <col min="8982" max="8982" width="17.28515625" customWidth="1"/>
    <col min="8983" max="8983" width="16.7109375" customWidth="1"/>
    <col min="9220" max="9220" width="24.5703125" customWidth="1"/>
    <col min="9221" max="9221" width="27.140625" customWidth="1"/>
    <col min="9222" max="9222" width="18.7109375" customWidth="1"/>
    <col min="9223" max="9223" width="10.7109375" customWidth="1"/>
    <col min="9224" max="9224" width="13.7109375" customWidth="1"/>
    <col min="9225" max="9225" width="14.5703125" customWidth="1"/>
    <col min="9226" max="9229" width="6.7109375" customWidth="1"/>
    <col min="9230" max="9230" width="8.140625" customWidth="1"/>
    <col min="9231" max="9231" width="9" customWidth="1"/>
    <col min="9232" max="9234" width="4.7109375" customWidth="1"/>
    <col min="9235" max="9235" width="12.42578125" customWidth="1"/>
    <col min="9236" max="9236" width="9.5703125" customWidth="1"/>
    <col min="9237" max="9237" width="11.85546875" customWidth="1"/>
    <col min="9238" max="9238" width="17.28515625" customWidth="1"/>
    <col min="9239" max="9239" width="16.7109375" customWidth="1"/>
    <col min="9476" max="9476" width="24.5703125" customWidth="1"/>
    <col min="9477" max="9477" width="27.140625" customWidth="1"/>
    <col min="9478" max="9478" width="18.7109375" customWidth="1"/>
    <col min="9479" max="9479" width="10.7109375" customWidth="1"/>
    <col min="9480" max="9480" width="13.7109375" customWidth="1"/>
    <col min="9481" max="9481" width="14.5703125" customWidth="1"/>
    <col min="9482" max="9485" width="6.7109375" customWidth="1"/>
    <col min="9486" max="9486" width="8.140625" customWidth="1"/>
    <col min="9487" max="9487" width="9" customWidth="1"/>
    <col min="9488" max="9490" width="4.7109375" customWidth="1"/>
    <col min="9491" max="9491" width="12.42578125" customWidth="1"/>
    <col min="9492" max="9492" width="9.5703125" customWidth="1"/>
    <col min="9493" max="9493" width="11.85546875" customWidth="1"/>
    <col min="9494" max="9494" width="17.28515625" customWidth="1"/>
    <col min="9495" max="9495" width="16.7109375" customWidth="1"/>
    <col min="9732" max="9732" width="24.5703125" customWidth="1"/>
    <col min="9733" max="9733" width="27.140625" customWidth="1"/>
    <col min="9734" max="9734" width="18.7109375" customWidth="1"/>
    <col min="9735" max="9735" width="10.7109375" customWidth="1"/>
    <col min="9736" max="9736" width="13.7109375" customWidth="1"/>
    <col min="9737" max="9737" width="14.5703125" customWidth="1"/>
    <col min="9738" max="9741" width="6.7109375" customWidth="1"/>
    <col min="9742" max="9742" width="8.140625" customWidth="1"/>
    <col min="9743" max="9743" width="9" customWidth="1"/>
    <col min="9744" max="9746" width="4.7109375" customWidth="1"/>
    <col min="9747" max="9747" width="12.42578125" customWidth="1"/>
    <col min="9748" max="9748" width="9.5703125" customWidth="1"/>
    <col min="9749" max="9749" width="11.85546875" customWidth="1"/>
    <col min="9750" max="9750" width="17.28515625" customWidth="1"/>
    <col min="9751" max="9751" width="16.7109375" customWidth="1"/>
    <col min="9988" max="9988" width="24.5703125" customWidth="1"/>
    <col min="9989" max="9989" width="27.140625" customWidth="1"/>
    <col min="9990" max="9990" width="18.7109375" customWidth="1"/>
    <col min="9991" max="9991" width="10.7109375" customWidth="1"/>
    <col min="9992" max="9992" width="13.7109375" customWidth="1"/>
    <col min="9993" max="9993" width="14.5703125" customWidth="1"/>
    <col min="9994" max="9997" width="6.7109375" customWidth="1"/>
    <col min="9998" max="9998" width="8.140625" customWidth="1"/>
    <col min="9999" max="9999" width="9" customWidth="1"/>
    <col min="10000" max="10002" width="4.7109375" customWidth="1"/>
    <col min="10003" max="10003" width="12.42578125" customWidth="1"/>
    <col min="10004" max="10004" width="9.5703125" customWidth="1"/>
    <col min="10005" max="10005" width="11.85546875" customWidth="1"/>
    <col min="10006" max="10006" width="17.28515625" customWidth="1"/>
    <col min="10007" max="10007" width="16.7109375" customWidth="1"/>
    <col min="10244" max="10244" width="24.5703125" customWidth="1"/>
    <col min="10245" max="10245" width="27.140625" customWidth="1"/>
    <col min="10246" max="10246" width="18.7109375" customWidth="1"/>
    <col min="10247" max="10247" width="10.7109375" customWidth="1"/>
    <col min="10248" max="10248" width="13.7109375" customWidth="1"/>
    <col min="10249" max="10249" width="14.5703125" customWidth="1"/>
    <col min="10250" max="10253" width="6.7109375" customWidth="1"/>
    <col min="10254" max="10254" width="8.140625" customWidth="1"/>
    <col min="10255" max="10255" width="9" customWidth="1"/>
    <col min="10256" max="10258" width="4.7109375" customWidth="1"/>
    <col min="10259" max="10259" width="12.42578125" customWidth="1"/>
    <col min="10260" max="10260" width="9.5703125" customWidth="1"/>
    <col min="10261" max="10261" width="11.85546875" customWidth="1"/>
    <col min="10262" max="10262" width="17.28515625" customWidth="1"/>
    <col min="10263" max="10263" width="16.7109375" customWidth="1"/>
    <col min="10500" max="10500" width="24.5703125" customWidth="1"/>
    <col min="10501" max="10501" width="27.140625" customWidth="1"/>
    <col min="10502" max="10502" width="18.7109375" customWidth="1"/>
    <col min="10503" max="10503" width="10.7109375" customWidth="1"/>
    <col min="10504" max="10504" width="13.7109375" customWidth="1"/>
    <col min="10505" max="10505" width="14.5703125" customWidth="1"/>
    <col min="10506" max="10509" width="6.7109375" customWidth="1"/>
    <col min="10510" max="10510" width="8.140625" customWidth="1"/>
    <col min="10511" max="10511" width="9" customWidth="1"/>
    <col min="10512" max="10514" width="4.7109375" customWidth="1"/>
    <col min="10515" max="10515" width="12.42578125" customWidth="1"/>
    <col min="10516" max="10516" width="9.5703125" customWidth="1"/>
    <col min="10517" max="10517" width="11.85546875" customWidth="1"/>
    <col min="10518" max="10518" width="17.28515625" customWidth="1"/>
    <col min="10519" max="10519" width="16.7109375" customWidth="1"/>
    <col min="10756" max="10756" width="24.5703125" customWidth="1"/>
    <col min="10757" max="10757" width="27.140625" customWidth="1"/>
    <col min="10758" max="10758" width="18.7109375" customWidth="1"/>
    <col min="10759" max="10759" width="10.7109375" customWidth="1"/>
    <col min="10760" max="10760" width="13.7109375" customWidth="1"/>
    <col min="10761" max="10761" width="14.5703125" customWidth="1"/>
    <col min="10762" max="10765" width="6.7109375" customWidth="1"/>
    <col min="10766" max="10766" width="8.140625" customWidth="1"/>
    <col min="10767" max="10767" width="9" customWidth="1"/>
    <col min="10768" max="10770" width="4.7109375" customWidth="1"/>
    <col min="10771" max="10771" width="12.42578125" customWidth="1"/>
    <col min="10772" max="10772" width="9.5703125" customWidth="1"/>
    <col min="10773" max="10773" width="11.85546875" customWidth="1"/>
    <col min="10774" max="10774" width="17.28515625" customWidth="1"/>
    <col min="10775" max="10775" width="16.7109375" customWidth="1"/>
    <col min="11012" max="11012" width="24.5703125" customWidth="1"/>
    <col min="11013" max="11013" width="27.140625" customWidth="1"/>
    <col min="11014" max="11014" width="18.7109375" customWidth="1"/>
    <col min="11015" max="11015" width="10.7109375" customWidth="1"/>
    <col min="11016" max="11016" width="13.7109375" customWidth="1"/>
    <col min="11017" max="11017" width="14.5703125" customWidth="1"/>
    <col min="11018" max="11021" width="6.7109375" customWidth="1"/>
    <col min="11022" max="11022" width="8.140625" customWidth="1"/>
    <col min="11023" max="11023" width="9" customWidth="1"/>
    <col min="11024" max="11026" width="4.7109375" customWidth="1"/>
    <col min="11027" max="11027" width="12.42578125" customWidth="1"/>
    <col min="11028" max="11028" width="9.5703125" customWidth="1"/>
    <col min="11029" max="11029" width="11.85546875" customWidth="1"/>
    <col min="11030" max="11030" width="17.28515625" customWidth="1"/>
    <col min="11031" max="11031" width="16.7109375" customWidth="1"/>
    <col min="11268" max="11268" width="24.5703125" customWidth="1"/>
    <col min="11269" max="11269" width="27.140625" customWidth="1"/>
    <col min="11270" max="11270" width="18.7109375" customWidth="1"/>
    <col min="11271" max="11271" width="10.7109375" customWidth="1"/>
    <col min="11272" max="11272" width="13.7109375" customWidth="1"/>
    <col min="11273" max="11273" width="14.5703125" customWidth="1"/>
    <col min="11274" max="11277" width="6.7109375" customWidth="1"/>
    <col min="11278" max="11278" width="8.140625" customWidth="1"/>
    <col min="11279" max="11279" width="9" customWidth="1"/>
    <col min="11280" max="11282" width="4.7109375" customWidth="1"/>
    <col min="11283" max="11283" width="12.42578125" customWidth="1"/>
    <col min="11284" max="11284" width="9.5703125" customWidth="1"/>
    <col min="11285" max="11285" width="11.85546875" customWidth="1"/>
    <col min="11286" max="11286" width="17.28515625" customWidth="1"/>
    <col min="11287" max="11287" width="16.7109375" customWidth="1"/>
    <col min="11524" max="11524" width="24.5703125" customWidth="1"/>
    <col min="11525" max="11525" width="27.140625" customWidth="1"/>
    <col min="11526" max="11526" width="18.7109375" customWidth="1"/>
    <col min="11527" max="11527" width="10.7109375" customWidth="1"/>
    <col min="11528" max="11528" width="13.7109375" customWidth="1"/>
    <col min="11529" max="11529" width="14.5703125" customWidth="1"/>
    <col min="11530" max="11533" width="6.7109375" customWidth="1"/>
    <col min="11534" max="11534" width="8.140625" customWidth="1"/>
    <col min="11535" max="11535" width="9" customWidth="1"/>
    <col min="11536" max="11538" width="4.7109375" customWidth="1"/>
    <col min="11539" max="11539" width="12.42578125" customWidth="1"/>
    <col min="11540" max="11540" width="9.5703125" customWidth="1"/>
    <col min="11541" max="11541" width="11.85546875" customWidth="1"/>
    <col min="11542" max="11542" width="17.28515625" customWidth="1"/>
    <col min="11543" max="11543" width="16.7109375" customWidth="1"/>
    <col min="11780" max="11780" width="24.5703125" customWidth="1"/>
    <col min="11781" max="11781" width="27.140625" customWidth="1"/>
    <col min="11782" max="11782" width="18.7109375" customWidth="1"/>
    <col min="11783" max="11783" width="10.7109375" customWidth="1"/>
    <col min="11784" max="11784" width="13.7109375" customWidth="1"/>
    <col min="11785" max="11785" width="14.5703125" customWidth="1"/>
    <col min="11786" max="11789" width="6.7109375" customWidth="1"/>
    <col min="11790" max="11790" width="8.140625" customWidth="1"/>
    <col min="11791" max="11791" width="9" customWidth="1"/>
    <col min="11792" max="11794" width="4.7109375" customWidth="1"/>
    <col min="11795" max="11795" width="12.42578125" customWidth="1"/>
    <col min="11796" max="11796" width="9.5703125" customWidth="1"/>
    <col min="11797" max="11797" width="11.85546875" customWidth="1"/>
    <col min="11798" max="11798" width="17.28515625" customWidth="1"/>
    <col min="11799" max="11799" width="16.7109375" customWidth="1"/>
    <col min="12036" max="12036" width="24.5703125" customWidth="1"/>
    <col min="12037" max="12037" width="27.140625" customWidth="1"/>
    <col min="12038" max="12038" width="18.7109375" customWidth="1"/>
    <col min="12039" max="12039" width="10.7109375" customWidth="1"/>
    <col min="12040" max="12040" width="13.7109375" customWidth="1"/>
    <col min="12041" max="12041" width="14.5703125" customWidth="1"/>
    <col min="12042" max="12045" width="6.7109375" customWidth="1"/>
    <col min="12046" max="12046" width="8.140625" customWidth="1"/>
    <col min="12047" max="12047" width="9" customWidth="1"/>
    <col min="12048" max="12050" width="4.7109375" customWidth="1"/>
    <col min="12051" max="12051" width="12.42578125" customWidth="1"/>
    <col min="12052" max="12052" width="9.5703125" customWidth="1"/>
    <col min="12053" max="12053" width="11.85546875" customWidth="1"/>
    <col min="12054" max="12054" width="17.28515625" customWidth="1"/>
    <col min="12055" max="12055" width="16.7109375" customWidth="1"/>
    <col min="12292" max="12292" width="24.5703125" customWidth="1"/>
    <col min="12293" max="12293" width="27.140625" customWidth="1"/>
    <col min="12294" max="12294" width="18.7109375" customWidth="1"/>
    <col min="12295" max="12295" width="10.7109375" customWidth="1"/>
    <col min="12296" max="12296" width="13.7109375" customWidth="1"/>
    <col min="12297" max="12297" width="14.5703125" customWidth="1"/>
    <col min="12298" max="12301" width="6.7109375" customWidth="1"/>
    <col min="12302" max="12302" width="8.140625" customWidth="1"/>
    <col min="12303" max="12303" width="9" customWidth="1"/>
    <col min="12304" max="12306" width="4.7109375" customWidth="1"/>
    <col min="12307" max="12307" width="12.42578125" customWidth="1"/>
    <col min="12308" max="12308" width="9.5703125" customWidth="1"/>
    <col min="12309" max="12309" width="11.85546875" customWidth="1"/>
    <col min="12310" max="12310" width="17.28515625" customWidth="1"/>
    <col min="12311" max="12311" width="16.7109375" customWidth="1"/>
    <col min="12548" max="12548" width="24.5703125" customWidth="1"/>
    <col min="12549" max="12549" width="27.140625" customWidth="1"/>
    <col min="12550" max="12550" width="18.7109375" customWidth="1"/>
    <col min="12551" max="12551" width="10.7109375" customWidth="1"/>
    <col min="12552" max="12552" width="13.7109375" customWidth="1"/>
    <col min="12553" max="12553" width="14.5703125" customWidth="1"/>
    <col min="12554" max="12557" width="6.7109375" customWidth="1"/>
    <col min="12558" max="12558" width="8.140625" customWidth="1"/>
    <col min="12559" max="12559" width="9" customWidth="1"/>
    <col min="12560" max="12562" width="4.7109375" customWidth="1"/>
    <col min="12563" max="12563" width="12.42578125" customWidth="1"/>
    <col min="12564" max="12564" width="9.5703125" customWidth="1"/>
    <col min="12565" max="12565" width="11.85546875" customWidth="1"/>
    <col min="12566" max="12566" width="17.28515625" customWidth="1"/>
    <col min="12567" max="12567" width="16.7109375" customWidth="1"/>
    <col min="12804" max="12804" width="24.5703125" customWidth="1"/>
    <col min="12805" max="12805" width="27.140625" customWidth="1"/>
    <col min="12806" max="12806" width="18.7109375" customWidth="1"/>
    <col min="12807" max="12807" width="10.7109375" customWidth="1"/>
    <col min="12808" max="12808" width="13.7109375" customWidth="1"/>
    <col min="12809" max="12809" width="14.5703125" customWidth="1"/>
    <col min="12810" max="12813" width="6.7109375" customWidth="1"/>
    <col min="12814" max="12814" width="8.140625" customWidth="1"/>
    <col min="12815" max="12815" width="9" customWidth="1"/>
    <col min="12816" max="12818" width="4.7109375" customWidth="1"/>
    <col min="12819" max="12819" width="12.42578125" customWidth="1"/>
    <col min="12820" max="12820" width="9.5703125" customWidth="1"/>
    <col min="12821" max="12821" width="11.85546875" customWidth="1"/>
    <col min="12822" max="12822" width="17.28515625" customWidth="1"/>
    <col min="12823" max="12823" width="16.7109375" customWidth="1"/>
    <col min="13060" max="13060" width="24.5703125" customWidth="1"/>
    <col min="13061" max="13061" width="27.140625" customWidth="1"/>
    <col min="13062" max="13062" width="18.7109375" customWidth="1"/>
    <col min="13063" max="13063" width="10.7109375" customWidth="1"/>
    <col min="13064" max="13064" width="13.7109375" customWidth="1"/>
    <col min="13065" max="13065" width="14.5703125" customWidth="1"/>
    <col min="13066" max="13069" width="6.7109375" customWidth="1"/>
    <col min="13070" max="13070" width="8.140625" customWidth="1"/>
    <col min="13071" max="13071" width="9" customWidth="1"/>
    <col min="13072" max="13074" width="4.7109375" customWidth="1"/>
    <col min="13075" max="13075" width="12.42578125" customWidth="1"/>
    <col min="13076" max="13076" width="9.5703125" customWidth="1"/>
    <col min="13077" max="13077" width="11.85546875" customWidth="1"/>
    <col min="13078" max="13078" width="17.28515625" customWidth="1"/>
    <col min="13079" max="13079" width="16.7109375" customWidth="1"/>
    <col min="13316" max="13316" width="24.5703125" customWidth="1"/>
    <col min="13317" max="13317" width="27.140625" customWidth="1"/>
    <col min="13318" max="13318" width="18.7109375" customWidth="1"/>
    <col min="13319" max="13319" width="10.7109375" customWidth="1"/>
    <col min="13320" max="13320" width="13.7109375" customWidth="1"/>
    <col min="13321" max="13321" width="14.5703125" customWidth="1"/>
    <col min="13322" max="13325" width="6.7109375" customWidth="1"/>
    <col min="13326" max="13326" width="8.140625" customWidth="1"/>
    <col min="13327" max="13327" width="9" customWidth="1"/>
    <col min="13328" max="13330" width="4.7109375" customWidth="1"/>
    <col min="13331" max="13331" width="12.42578125" customWidth="1"/>
    <col min="13332" max="13332" width="9.5703125" customWidth="1"/>
    <col min="13333" max="13333" width="11.85546875" customWidth="1"/>
    <col min="13334" max="13334" width="17.28515625" customWidth="1"/>
    <col min="13335" max="13335" width="16.7109375" customWidth="1"/>
    <col min="13572" max="13572" width="24.5703125" customWidth="1"/>
    <col min="13573" max="13573" width="27.140625" customWidth="1"/>
    <col min="13574" max="13574" width="18.7109375" customWidth="1"/>
    <col min="13575" max="13575" width="10.7109375" customWidth="1"/>
    <col min="13576" max="13576" width="13.7109375" customWidth="1"/>
    <col min="13577" max="13577" width="14.5703125" customWidth="1"/>
    <col min="13578" max="13581" width="6.7109375" customWidth="1"/>
    <col min="13582" max="13582" width="8.140625" customWidth="1"/>
    <col min="13583" max="13583" width="9" customWidth="1"/>
    <col min="13584" max="13586" width="4.7109375" customWidth="1"/>
    <col min="13587" max="13587" width="12.42578125" customWidth="1"/>
    <col min="13588" max="13588" width="9.5703125" customWidth="1"/>
    <col min="13589" max="13589" width="11.85546875" customWidth="1"/>
    <col min="13590" max="13590" width="17.28515625" customWidth="1"/>
    <col min="13591" max="13591" width="16.7109375" customWidth="1"/>
    <col min="13828" max="13828" width="24.5703125" customWidth="1"/>
    <col min="13829" max="13829" width="27.140625" customWidth="1"/>
    <col min="13830" max="13830" width="18.7109375" customWidth="1"/>
    <col min="13831" max="13831" width="10.7109375" customWidth="1"/>
    <col min="13832" max="13832" width="13.7109375" customWidth="1"/>
    <col min="13833" max="13833" width="14.5703125" customWidth="1"/>
    <col min="13834" max="13837" width="6.7109375" customWidth="1"/>
    <col min="13838" max="13838" width="8.140625" customWidth="1"/>
    <col min="13839" max="13839" width="9" customWidth="1"/>
    <col min="13840" max="13842" width="4.7109375" customWidth="1"/>
    <col min="13843" max="13843" width="12.42578125" customWidth="1"/>
    <col min="13844" max="13844" width="9.5703125" customWidth="1"/>
    <col min="13845" max="13845" width="11.85546875" customWidth="1"/>
    <col min="13846" max="13846" width="17.28515625" customWidth="1"/>
    <col min="13847" max="13847" width="16.7109375" customWidth="1"/>
    <col min="14084" max="14084" width="24.5703125" customWidth="1"/>
    <col min="14085" max="14085" width="27.140625" customWidth="1"/>
    <col min="14086" max="14086" width="18.7109375" customWidth="1"/>
    <col min="14087" max="14087" width="10.7109375" customWidth="1"/>
    <col min="14088" max="14088" width="13.7109375" customWidth="1"/>
    <col min="14089" max="14089" width="14.5703125" customWidth="1"/>
    <col min="14090" max="14093" width="6.7109375" customWidth="1"/>
    <col min="14094" max="14094" width="8.140625" customWidth="1"/>
    <col min="14095" max="14095" width="9" customWidth="1"/>
    <col min="14096" max="14098" width="4.7109375" customWidth="1"/>
    <col min="14099" max="14099" width="12.42578125" customWidth="1"/>
    <col min="14100" max="14100" width="9.5703125" customWidth="1"/>
    <col min="14101" max="14101" width="11.85546875" customWidth="1"/>
    <col min="14102" max="14102" width="17.28515625" customWidth="1"/>
    <col min="14103" max="14103" width="16.7109375" customWidth="1"/>
    <col min="14340" max="14340" width="24.5703125" customWidth="1"/>
    <col min="14341" max="14341" width="27.140625" customWidth="1"/>
    <col min="14342" max="14342" width="18.7109375" customWidth="1"/>
    <col min="14343" max="14343" width="10.7109375" customWidth="1"/>
    <col min="14344" max="14344" width="13.7109375" customWidth="1"/>
    <col min="14345" max="14345" width="14.5703125" customWidth="1"/>
    <col min="14346" max="14349" width="6.7109375" customWidth="1"/>
    <col min="14350" max="14350" width="8.140625" customWidth="1"/>
    <col min="14351" max="14351" width="9" customWidth="1"/>
    <col min="14352" max="14354" width="4.7109375" customWidth="1"/>
    <col min="14355" max="14355" width="12.42578125" customWidth="1"/>
    <col min="14356" max="14356" width="9.5703125" customWidth="1"/>
    <col min="14357" max="14357" width="11.85546875" customWidth="1"/>
    <col min="14358" max="14358" width="17.28515625" customWidth="1"/>
    <col min="14359" max="14359" width="16.7109375" customWidth="1"/>
    <col min="14596" max="14596" width="24.5703125" customWidth="1"/>
    <col min="14597" max="14597" width="27.140625" customWidth="1"/>
    <col min="14598" max="14598" width="18.7109375" customWidth="1"/>
    <col min="14599" max="14599" width="10.7109375" customWidth="1"/>
    <col min="14600" max="14600" width="13.7109375" customWidth="1"/>
    <col min="14601" max="14601" width="14.5703125" customWidth="1"/>
    <col min="14602" max="14605" width="6.7109375" customWidth="1"/>
    <col min="14606" max="14606" width="8.140625" customWidth="1"/>
    <col min="14607" max="14607" width="9" customWidth="1"/>
    <col min="14608" max="14610" width="4.7109375" customWidth="1"/>
    <col min="14611" max="14611" width="12.42578125" customWidth="1"/>
    <col min="14612" max="14612" width="9.5703125" customWidth="1"/>
    <col min="14613" max="14613" width="11.85546875" customWidth="1"/>
    <col min="14614" max="14614" width="17.28515625" customWidth="1"/>
    <col min="14615" max="14615" width="16.7109375" customWidth="1"/>
    <col min="14852" max="14852" width="24.5703125" customWidth="1"/>
    <col min="14853" max="14853" width="27.140625" customWidth="1"/>
    <col min="14854" max="14854" width="18.7109375" customWidth="1"/>
    <col min="14855" max="14855" width="10.7109375" customWidth="1"/>
    <col min="14856" max="14856" width="13.7109375" customWidth="1"/>
    <col min="14857" max="14857" width="14.5703125" customWidth="1"/>
    <col min="14858" max="14861" width="6.7109375" customWidth="1"/>
    <col min="14862" max="14862" width="8.140625" customWidth="1"/>
    <col min="14863" max="14863" width="9" customWidth="1"/>
    <col min="14864" max="14866" width="4.7109375" customWidth="1"/>
    <col min="14867" max="14867" width="12.42578125" customWidth="1"/>
    <col min="14868" max="14868" width="9.5703125" customWidth="1"/>
    <col min="14869" max="14869" width="11.85546875" customWidth="1"/>
    <col min="14870" max="14870" width="17.28515625" customWidth="1"/>
    <col min="14871" max="14871" width="16.7109375" customWidth="1"/>
    <col min="15108" max="15108" width="24.5703125" customWidth="1"/>
    <col min="15109" max="15109" width="27.140625" customWidth="1"/>
    <col min="15110" max="15110" width="18.7109375" customWidth="1"/>
    <col min="15111" max="15111" width="10.7109375" customWidth="1"/>
    <col min="15112" max="15112" width="13.7109375" customWidth="1"/>
    <col min="15113" max="15113" width="14.5703125" customWidth="1"/>
    <col min="15114" max="15117" width="6.7109375" customWidth="1"/>
    <col min="15118" max="15118" width="8.140625" customWidth="1"/>
    <col min="15119" max="15119" width="9" customWidth="1"/>
    <col min="15120" max="15122" width="4.7109375" customWidth="1"/>
    <col min="15123" max="15123" width="12.42578125" customWidth="1"/>
    <col min="15124" max="15124" width="9.5703125" customWidth="1"/>
    <col min="15125" max="15125" width="11.85546875" customWidth="1"/>
    <col min="15126" max="15126" width="17.28515625" customWidth="1"/>
    <col min="15127" max="15127" width="16.7109375" customWidth="1"/>
    <col min="15364" max="15364" width="24.5703125" customWidth="1"/>
    <col min="15365" max="15365" width="27.140625" customWidth="1"/>
    <col min="15366" max="15366" width="18.7109375" customWidth="1"/>
    <col min="15367" max="15367" width="10.7109375" customWidth="1"/>
    <col min="15368" max="15368" width="13.7109375" customWidth="1"/>
    <col min="15369" max="15369" width="14.5703125" customWidth="1"/>
    <col min="15370" max="15373" width="6.7109375" customWidth="1"/>
    <col min="15374" max="15374" width="8.140625" customWidth="1"/>
    <col min="15375" max="15375" width="9" customWidth="1"/>
    <col min="15376" max="15378" width="4.7109375" customWidth="1"/>
    <col min="15379" max="15379" width="12.42578125" customWidth="1"/>
    <col min="15380" max="15380" width="9.5703125" customWidth="1"/>
    <col min="15381" max="15381" width="11.85546875" customWidth="1"/>
    <col min="15382" max="15382" width="17.28515625" customWidth="1"/>
    <col min="15383" max="15383" width="16.7109375" customWidth="1"/>
    <col min="15620" max="15620" width="24.5703125" customWidth="1"/>
    <col min="15621" max="15621" width="27.140625" customWidth="1"/>
    <col min="15622" max="15622" width="18.7109375" customWidth="1"/>
    <col min="15623" max="15623" width="10.7109375" customWidth="1"/>
    <col min="15624" max="15624" width="13.7109375" customWidth="1"/>
    <col min="15625" max="15625" width="14.5703125" customWidth="1"/>
    <col min="15626" max="15629" width="6.7109375" customWidth="1"/>
    <col min="15630" max="15630" width="8.140625" customWidth="1"/>
    <col min="15631" max="15631" width="9" customWidth="1"/>
    <col min="15632" max="15634" width="4.7109375" customWidth="1"/>
    <col min="15635" max="15635" width="12.42578125" customWidth="1"/>
    <col min="15636" max="15636" width="9.5703125" customWidth="1"/>
    <col min="15637" max="15637" width="11.85546875" customWidth="1"/>
    <col min="15638" max="15638" width="17.28515625" customWidth="1"/>
    <col min="15639" max="15639" width="16.7109375" customWidth="1"/>
    <col min="15876" max="15876" width="24.5703125" customWidth="1"/>
    <col min="15877" max="15877" width="27.140625" customWidth="1"/>
    <col min="15878" max="15878" width="18.7109375" customWidth="1"/>
    <col min="15879" max="15879" width="10.7109375" customWidth="1"/>
    <col min="15880" max="15880" width="13.7109375" customWidth="1"/>
    <col min="15881" max="15881" width="14.5703125" customWidth="1"/>
    <col min="15882" max="15885" width="6.7109375" customWidth="1"/>
    <col min="15886" max="15886" width="8.140625" customWidth="1"/>
    <col min="15887" max="15887" width="9" customWidth="1"/>
    <col min="15888" max="15890" width="4.7109375" customWidth="1"/>
    <col min="15891" max="15891" width="12.42578125" customWidth="1"/>
    <col min="15892" max="15892" width="9.5703125" customWidth="1"/>
    <col min="15893" max="15893" width="11.85546875" customWidth="1"/>
    <col min="15894" max="15894" width="17.28515625" customWidth="1"/>
    <col min="15895" max="15895" width="16.7109375" customWidth="1"/>
    <col min="16132" max="16132" width="24.5703125" customWidth="1"/>
    <col min="16133" max="16133" width="27.140625" customWidth="1"/>
    <col min="16134" max="16134" width="18.7109375" customWidth="1"/>
    <col min="16135" max="16135" width="10.7109375" customWidth="1"/>
    <col min="16136" max="16136" width="13.7109375" customWidth="1"/>
    <col min="16137" max="16137" width="14.5703125" customWidth="1"/>
    <col min="16138" max="16141" width="6.7109375" customWidth="1"/>
    <col min="16142" max="16142" width="8.140625" customWidth="1"/>
    <col min="16143" max="16143" width="9" customWidth="1"/>
    <col min="16144" max="16146" width="4.7109375" customWidth="1"/>
    <col min="16147" max="16147" width="12.42578125" customWidth="1"/>
    <col min="16148" max="16148" width="9.5703125" customWidth="1"/>
    <col min="16149" max="16149" width="11.85546875" customWidth="1"/>
    <col min="16150" max="16150" width="17.28515625" customWidth="1"/>
    <col min="16151" max="16151" width="16.7109375" customWidth="1"/>
  </cols>
  <sheetData>
    <row r="1" spans="1:42">
      <c r="D1" s="228" t="s">
        <v>48</v>
      </c>
      <c r="E1" s="228" t="s">
        <v>44</v>
      </c>
      <c r="F1" s="228" t="s">
        <v>45</v>
      </c>
      <c r="G1" s="228" t="s">
        <v>39</v>
      </c>
      <c r="H1" s="228" t="s">
        <v>40</v>
      </c>
      <c r="I1" s="230" t="s">
        <v>49</v>
      </c>
      <c r="J1" s="230" t="s">
        <v>29</v>
      </c>
    </row>
    <row r="2" spans="1:42">
      <c r="D2" s="231">
        <f>matricule</f>
        <v>77777</v>
      </c>
      <c r="E2" s="228" t="str">
        <f>nom</f>
        <v>jean</v>
      </c>
      <c r="F2" s="228" t="str">
        <f>prénom</f>
        <v>peuplus</v>
      </c>
      <c r="G2" s="228">
        <f>année</f>
        <v>2024</v>
      </c>
      <c r="H2" s="228">
        <f>P6</f>
        <v>3</v>
      </c>
      <c r="I2" s="232">
        <f>7*H2+DATE(I3,1,3)-WEEKDAY(DATE(I3,1,3))-5</f>
        <v>45306</v>
      </c>
      <c r="J2" s="232">
        <f>7*H2+DATE(I3,1,3)-WEEKDAY(DATE(I3,1,3))+1</f>
        <v>45312</v>
      </c>
    </row>
    <row r="3" spans="1:42" ht="13.5" thickBot="1">
      <c r="D3" s="231"/>
      <c r="E3" s="228"/>
      <c r="F3" s="228"/>
      <c r="G3" s="228"/>
      <c r="H3" s="228"/>
      <c r="I3" s="228">
        <f>G2+0</f>
        <v>2024</v>
      </c>
      <c r="J3" s="232"/>
    </row>
    <row r="4" spans="1:42" ht="23.25" customHeight="1" thickTop="1" thickBot="1">
      <c r="A4" s="440" t="s">
        <v>63</v>
      </c>
      <c r="B4" s="441"/>
      <c r="C4" s="442"/>
      <c r="E4" s="228">
        <v>3</v>
      </c>
      <c r="F4" s="228">
        <v>4</v>
      </c>
      <c r="G4" s="228">
        <v>5</v>
      </c>
      <c r="H4" s="228">
        <v>6</v>
      </c>
      <c r="I4" s="228">
        <v>7</v>
      </c>
      <c r="J4" s="228">
        <v>8</v>
      </c>
      <c r="K4" s="229">
        <v>9</v>
      </c>
      <c r="L4" s="228">
        <v>10</v>
      </c>
      <c r="M4" s="228">
        <v>11</v>
      </c>
      <c r="N4" s="228">
        <v>12</v>
      </c>
      <c r="O4" s="228">
        <v>13</v>
      </c>
      <c r="P4" s="228">
        <v>14</v>
      </c>
      <c r="Q4" s="228">
        <v>15</v>
      </c>
      <c r="R4" s="228">
        <v>16</v>
      </c>
      <c r="S4" s="228">
        <v>17</v>
      </c>
      <c r="T4" s="228">
        <v>18</v>
      </c>
      <c r="U4" s="228">
        <v>19</v>
      </c>
      <c r="V4" s="228">
        <v>20</v>
      </c>
      <c r="W4" s="228">
        <v>21</v>
      </c>
      <c r="X4" s="228">
        <v>22</v>
      </c>
    </row>
    <row r="5" spans="1:42" ht="31.5" customHeight="1" thickTop="1" thickBot="1">
      <c r="A5" s="437">
        <v>3</v>
      </c>
      <c r="B5" s="438"/>
      <c r="C5" s="439"/>
      <c r="E5" s="337" t="s">
        <v>0</v>
      </c>
      <c r="F5" s="337"/>
      <c r="G5" s="337"/>
      <c r="H5" s="337"/>
      <c r="I5" s="337"/>
      <c r="J5" s="337"/>
      <c r="K5" s="337"/>
      <c r="L5" s="337"/>
      <c r="M5" s="337"/>
      <c r="N5" s="337"/>
      <c r="O5" s="337"/>
      <c r="P5" s="337"/>
      <c r="Q5" s="337"/>
      <c r="R5" s="337"/>
      <c r="S5" s="337"/>
      <c r="T5" s="337"/>
      <c r="U5" s="337"/>
      <c r="V5" s="337"/>
      <c r="W5" s="337"/>
      <c r="X5" s="337"/>
      <c r="Y5" s="18"/>
      <c r="Z5" s="18"/>
      <c r="AA5" s="18"/>
      <c r="AE5" s="46"/>
      <c r="AF5" s="46"/>
      <c r="AG5" s="46"/>
      <c r="AH5" s="46"/>
      <c r="AI5" s="46"/>
      <c r="AJ5" s="18"/>
      <c r="AK5" s="18"/>
      <c r="AL5" s="51"/>
      <c r="AM5" s="51"/>
      <c r="AN5" s="51"/>
      <c r="AO5" s="49"/>
      <c r="AP5" s="18"/>
    </row>
    <row r="6" spans="1:42" ht="31.5" customHeight="1" thickTop="1" thickBot="1">
      <c r="A6" s="437"/>
      <c r="B6" s="438"/>
      <c r="C6" s="439"/>
      <c r="E6" s="338"/>
      <c r="F6" s="338"/>
      <c r="G6" s="1"/>
      <c r="H6" s="339" t="s">
        <v>1</v>
      </c>
      <c r="I6" s="340"/>
      <c r="J6" s="340"/>
      <c r="K6" s="340"/>
      <c r="L6" s="340"/>
      <c r="M6" s="340"/>
      <c r="N6" s="340"/>
      <c r="O6" s="340"/>
      <c r="P6" s="2">
        <f>A5</f>
        <v>3</v>
      </c>
      <c r="Q6" s="341" t="s">
        <v>2</v>
      </c>
      <c r="R6" s="342"/>
      <c r="S6" s="343">
        <f>I2</f>
        <v>45306</v>
      </c>
      <c r="T6" s="343"/>
      <c r="U6" s="343"/>
      <c r="V6" s="3" t="s">
        <v>3</v>
      </c>
      <c r="W6" s="343">
        <f>J2</f>
        <v>45312</v>
      </c>
      <c r="X6" s="344"/>
      <c r="Y6" s="18"/>
      <c r="Z6" s="18"/>
      <c r="AA6" s="18"/>
      <c r="AE6" s="18"/>
      <c r="AF6" s="18"/>
      <c r="AG6" s="18"/>
      <c r="AH6" s="18"/>
      <c r="AI6" s="18"/>
      <c r="AJ6" s="18"/>
      <c r="AK6" s="47"/>
      <c r="AL6" s="51"/>
      <c r="AM6" s="51"/>
      <c r="AN6" s="51"/>
      <c r="AO6" s="49"/>
      <c r="AP6" s="18"/>
    </row>
    <row r="7" spans="1:42" ht="22.5" customHeight="1" thickTop="1" thickBot="1">
      <c r="A7" s="437"/>
      <c r="B7" s="438"/>
      <c r="C7" s="439"/>
      <c r="E7" s="338"/>
      <c r="F7" s="338"/>
      <c r="G7" s="1"/>
      <c r="H7" s="345" t="s">
        <v>4</v>
      </c>
      <c r="I7" s="346"/>
      <c r="J7" s="346"/>
      <c r="K7" s="346"/>
      <c r="L7" s="346"/>
      <c r="M7" s="346"/>
      <c r="N7" s="346"/>
      <c r="O7" s="347"/>
      <c r="P7" s="345" t="s">
        <v>5</v>
      </c>
      <c r="Q7" s="346"/>
      <c r="R7" s="346"/>
      <c r="S7" s="346"/>
      <c r="T7" s="346"/>
      <c r="U7" s="347"/>
      <c r="V7" s="348" t="s">
        <v>6</v>
      </c>
      <c r="W7" s="349"/>
      <c r="X7" s="352">
        <f>D2</f>
        <v>77777</v>
      </c>
      <c r="Y7" s="18"/>
      <c r="Z7" s="18"/>
      <c r="AA7" s="18"/>
      <c r="AE7" s="18"/>
      <c r="AF7" s="18"/>
      <c r="AG7" s="18"/>
      <c r="AH7" s="18"/>
      <c r="AI7" s="18"/>
      <c r="AJ7" s="18"/>
      <c r="AK7" s="18"/>
      <c r="AL7" s="18"/>
      <c r="AM7" s="49"/>
      <c r="AN7" s="49"/>
      <c r="AO7" s="49"/>
      <c r="AP7" s="18"/>
    </row>
    <row r="8" spans="1:42" ht="39" customHeight="1" thickTop="1" thickBot="1">
      <c r="A8" s="437"/>
      <c r="B8" s="438"/>
      <c r="C8" s="439"/>
      <c r="H8" s="354" t="str">
        <f>E2</f>
        <v>jean</v>
      </c>
      <c r="I8" s="355"/>
      <c r="J8" s="355"/>
      <c r="K8" s="355"/>
      <c r="L8" s="355"/>
      <c r="M8" s="355"/>
      <c r="N8" s="355"/>
      <c r="O8" s="356"/>
      <c r="P8" s="354" t="str">
        <f>F2</f>
        <v>peuplus</v>
      </c>
      <c r="Q8" s="355"/>
      <c r="R8" s="355"/>
      <c r="S8" s="355"/>
      <c r="T8" s="355"/>
      <c r="U8" s="356"/>
      <c r="V8" s="350"/>
      <c r="W8" s="351"/>
      <c r="X8" s="353"/>
      <c r="Y8" s="18"/>
      <c r="Z8" s="18"/>
      <c r="AA8" s="18"/>
      <c r="AE8" s="18"/>
      <c r="AF8" s="18"/>
      <c r="AG8" s="18"/>
      <c r="AH8" s="18"/>
      <c r="AI8" s="18"/>
      <c r="AJ8" s="18"/>
      <c r="AK8" s="18"/>
      <c r="AL8" s="18"/>
      <c r="AM8" s="49"/>
      <c r="AN8" s="49"/>
      <c r="AO8" s="49"/>
      <c r="AP8" s="18"/>
    </row>
    <row r="9" spans="1:42" ht="20.25" customHeight="1" thickTop="1" thickBot="1">
      <c r="A9" s="437"/>
      <c r="B9" s="438"/>
      <c r="C9" s="439"/>
      <c r="E9" s="357" t="s">
        <v>7</v>
      </c>
      <c r="F9" s="357" t="s">
        <v>8</v>
      </c>
      <c r="G9" s="357" t="s">
        <v>9</v>
      </c>
      <c r="H9" s="357" t="s">
        <v>10</v>
      </c>
      <c r="I9" s="432" t="s">
        <v>11</v>
      </c>
      <c r="J9" s="432" t="s">
        <v>12</v>
      </c>
      <c r="K9" s="361" t="s">
        <v>13</v>
      </c>
      <c r="L9" s="362"/>
      <c r="M9" s="362"/>
      <c r="N9" s="362"/>
      <c r="O9" s="363"/>
      <c r="P9" s="364" t="s">
        <v>14</v>
      </c>
      <c r="Q9" s="388" t="s">
        <v>15</v>
      </c>
      <c r="R9" s="388" t="s">
        <v>16</v>
      </c>
      <c r="S9" s="388" t="s">
        <v>17</v>
      </c>
      <c r="T9" s="390" t="s">
        <v>18</v>
      </c>
      <c r="U9" s="390" t="s">
        <v>19</v>
      </c>
      <c r="V9" s="390" t="s">
        <v>20</v>
      </c>
      <c r="W9" s="381" t="s">
        <v>21</v>
      </c>
      <c r="X9" s="382"/>
      <c r="Y9" s="18"/>
      <c r="Z9" s="18"/>
      <c r="AA9" s="18"/>
      <c r="AD9" s="18"/>
      <c r="AE9" s="18"/>
      <c r="AF9" s="18"/>
      <c r="AG9" s="18"/>
      <c r="AH9" s="18"/>
      <c r="AI9" s="18"/>
      <c r="AJ9" s="18"/>
      <c r="AK9" s="18"/>
      <c r="AL9" s="18"/>
      <c r="AM9" s="49"/>
      <c r="AN9" s="49"/>
      <c r="AO9" s="49"/>
      <c r="AP9" s="18"/>
    </row>
    <row r="10" spans="1:42" ht="32.25" customHeight="1" thickTop="1" thickBot="1">
      <c r="E10" s="431"/>
      <c r="F10" s="431"/>
      <c r="G10" s="431"/>
      <c r="H10" s="431"/>
      <c r="I10" s="433"/>
      <c r="J10" s="433"/>
      <c r="K10" s="4" t="s">
        <v>22</v>
      </c>
      <c r="L10" s="4" t="s">
        <v>23</v>
      </c>
      <c r="M10" s="5" t="s">
        <v>24</v>
      </c>
      <c r="N10" s="4" t="s">
        <v>25</v>
      </c>
      <c r="O10" s="6" t="s">
        <v>26</v>
      </c>
      <c r="P10" s="408"/>
      <c r="Q10" s="406"/>
      <c r="R10" s="406"/>
      <c r="S10" s="406"/>
      <c r="T10" s="407"/>
      <c r="U10" s="407"/>
      <c r="V10" s="407"/>
      <c r="W10" s="7" t="s">
        <v>27</v>
      </c>
      <c r="X10" s="8" t="s">
        <v>28</v>
      </c>
      <c r="Y10" s="18"/>
      <c r="Z10" s="19"/>
      <c r="AA10" s="19"/>
      <c r="AD10" s="18"/>
      <c r="AE10" s="18"/>
      <c r="AF10" s="18"/>
      <c r="AG10" s="43"/>
      <c r="AH10" s="43"/>
      <c r="AI10" s="43"/>
      <c r="AJ10" s="43"/>
      <c r="AK10" s="43"/>
      <c r="AL10" s="18"/>
      <c r="AM10" s="49"/>
      <c r="AN10" s="49"/>
      <c r="AO10" s="49"/>
      <c r="AP10" s="18"/>
    </row>
    <row r="11" spans="1:42" ht="24.95" customHeight="1">
      <c r="A11" s="226"/>
      <c r="B11" s="227">
        <f>P6</f>
        <v>3</v>
      </c>
      <c r="C11" s="227">
        <v>1</v>
      </c>
      <c r="D11" s="227">
        <f t="shared" ref="D11:D18" si="0">_xlfn.NUMBERVALUE(B11&amp;IF(C11&lt;10,0,"")&amp;C11)</f>
        <v>301</v>
      </c>
      <c r="E11" s="21" t="str">
        <f>IF(VLOOKUP($D11,pointage!$I$13:$AD$1284,E$4,FALSE)="","",VLOOKUP($D11,pointage!$I$13:$AD$1284,E$4,FALSE))</f>
        <v>chantier 2</v>
      </c>
      <c r="F11" s="21" t="str">
        <f>IF(VLOOKUP($D11,pointage!$I$13:$AD$1284,F$4,FALSE)="","",VLOOKUP($D11,pointage!$I$13:$AD$1284,F$4,FALSE))</f>
        <v>affaire 3</v>
      </c>
      <c r="G11" s="25">
        <f>IF(VLOOKUP($D11,pointage!$I$13:$AD$1284,G$4,FALSE)="","",VLOOKUP($D11,pointage!$I$13:$AD$1284,G$4,FALSE))</f>
        <v>12</v>
      </c>
      <c r="H11" s="392" t="str">
        <f>IF(VLOOKUP($D11,pointage!$I$13:$AD$1284,H$4,FALSE)="","",VLOOKUP($D11,pointage!$I$13:$AD$1284,H$4,FALSE))</f>
        <v>Lundi
15
Janvier</v>
      </c>
      <c r="I11" s="235">
        <f>IF(VLOOKUP($D11,pointage!$I$13:$AD$1284,I$4,FALSE)="","",VLOOKUP($D11,pointage!$I$13:$AD$1284,I$4,FALSE))</f>
        <v>10</v>
      </c>
      <c r="J11" s="236">
        <f>IF(VLOOKUP($D11,pointage!$I$13:$AD$1284,J$4,FALSE)="","",VLOOKUP($D11,pointage!$I$13:$AD$1284,J$4,FALSE))</f>
        <v>17</v>
      </c>
      <c r="K11" s="237">
        <f>IF(VLOOKUP($D11,pointage!$I$13:$AD$1284,K$4,FALSE)="","",VLOOKUP($D11,pointage!$I$13:$AD$1284,K$4,FALSE))</f>
        <v>6</v>
      </c>
      <c r="L11" s="238" t="str">
        <f>IF(VLOOKUP($D11,pointage!$I$13:$AD$1284,L$4,FALSE)="","",VLOOKUP($D11,pointage!$I$13:$AD$1284,L$4,FALSE))</f>
        <v/>
      </c>
      <c r="M11" s="238" t="str">
        <f>IF(VLOOKUP($D11,pointage!$I$13:$AD$1284,M$4,FALSE)="","",VLOOKUP($D11,pointage!$I$13:$AD$1284,M$4,FALSE))</f>
        <v/>
      </c>
      <c r="N11" s="238" t="str">
        <f>IF(VLOOKUP($D11,pointage!$I$13:$AD$1284,N$4,FALSE)="","",VLOOKUP($D11,pointage!$I$13:$AD$1284,N$4,FALSE))</f>
        <v/>
      </c>
      <c r="O11" s="239" t="str">
        <f>IF(VLOOKUP($D11,pointage!$I$13:$AD$1284,O$4,FALSE)="","",VLOOKUP($D11,pointage!$I$13:$AD$1284,O$4,FALSE))</f>
        <v/>
      </c>
      <c r="P11" s="240" t="str">
        <f>IF(VLOOKUP($D11,pointage!$I$13:$AD$1284,P$4,FALSE)="","",VLOOKUP($D11,pointage!$I$13:$AD$1284,P$4,FALSE))</f>
        <v/>
      </c>
      <c r="Q11" s="241" t="str">
        <f>IF(VLOOKUP($D11,pointage!$I$13:$AD$1284,Q$4,FALSE)="","",VLOOKUP($D11,pointage!$I$13:$AD$1284,Q$4,FALSE))</f>
        <v/>
      </c>
      <c r="R11" s="242" t="str">
        <f>IF(VLOOKUP($D11,pointage!$I$13:$AD$1284,R$4,FALSE)="","",VLOOKUP($D11,pointage!$I$13:$AD$1284,R$4,FALSE))</f>
        <v/>
      </c>
      <c r="S11" s="241" t="str">
        <f>IF(VLOOKUP($D11,pointage!$I$13:$AD$1284,S$4,FALSE)="","",VLOOKUP($D11,pointage!$I$13:$AD$1284,S$4,FALSE))</f>
        <v/>
      </c>
      <c r="T11" s="243" t="str">
        <f>IF(VLOOKUP($D11,pointage!$I$13:$AD$1284,T$4,FALSE)="","",VLOOKUP($D11,pointage!$I$13:$AD$1284,T$4,FALSE))</f>
        <v/>
      </c>
      <c r="U11" s="243" t="str">
        <f>IF(VLOOKUP($D11,pointage!$I$13:$AD$1284,U$4,FALSE)="","",VLOOKUP($D11,pointage!$I$13:$AD$1284,U$4,FALSE))</f>
        <v/>
      </c>
      <c r="V11" s="244" t="str">
        <f>IF(VLOOKUP($D11,pointage!$I$13:$AD$1284,V$4,FALSE)="","",VLOOKUP($D11,pointage!$I$13:$AD$1284,V$4,FALSE))</f>
        <v/>
      </c>
      <c r="W11" s="321" t="str">
        <f>IF(VLOOKUP($D11,pointage!$I$13:$AD$1284,W$4,FALSE)="","",VLOOKUP($D11,pointage!$I$13:$AD$1284,W$4,FALSE))</f>
        <v/>
      </c>
      <c r="X11" s="322" t="str">
        <f>IF(VLOOKUP($D11,pointage!$I$13:$AD$1284,X$4,FALSE)="","",VLOOKUP($D11,pointage!$I$13:$AD$1284,X$4,FALSE))</f>
        <v/>
      </c>
      <c r="Y11" s="18"/>
      <c r="Z11" s="20"/>
      <c r="AA11" s="19"/>
      <c r="AD11" s="18"/>
      <c r="AE11" s="18"/>
      <c r="AF11" s="48"/>
      <c r="AG11" s="49"/>
      <c r="AH11" s="49"/>
      <c r="AI11" s="49"/>
      <c r="AJ11" s="49"/>
      <c r="AK11" s="49"/>
      <c r="AL11" s="18"/>
      <c r="AM11" s="49"/>
      <c r="AN11" s="49"/>
      <c r="AO11" s="50"/>
      <c r="AP11" s="18"/>
    </row>
    <row r="12" spans="1:42" ht="24.95" customHeight="1">
      <c r="A12" s="226"/>
      <c r="B12" s="227">
        <f>B11</f>
        <v>3</v>
      </c>
      <c r="C12" s="227">
        <f>+C11+1</f>
        <v>2</v>
      </c>
      <c r="D12" s="227">
        <f t="shared" si="0"/>
        <v>302</v>
      </c>
      <c r="E12" s="44" t="str">
        <f>IF(VLOOKUP($D12,pointage!$I$13:$AD$1284,E$4,FALSE)="","",VLOOKUP($D12,pointage!$I$13:$AD$1284,E$4,FALSE))</f>
        <v/>
      </c>
      <c r="F12" s="44" t="str">
        <f>IF(VLOOKUP($D12,pointage!$I$13:$AD$1284,F$4,FALSE)="","",VLOOKUP($D12,pointage!$I$13:$AD$1284,F$4,FALSE))</f>
        <v/>
      </c>
      <c r="G12" s="26" t="str">
        <f>IF(VLOOKUP($D12,pointage!$I$13:$AD$1284,G$4,FALSE)="","",VLOOKUP($D12,pointage!$I$13:$AD$1284,G$4,FALSE))</f>
        <v/>
      </c>
      <c r="H12" s="430" t="e">
        <f>IF(VLOOKUP($D12,#REF!,H$4,FALSE)="","",VLOOKUP($D12,#REF!,H$4,FALSE))</f>
        <v>#REF!</v>
      </c>
      <c r="I12" s="245" t="str">
        <f>IF(VLOOKUP($D12,pointage!$I$13:$AD$1284,I$4,FALSE)="","",VLOOKUP($D12,pointage!$I$13:$AD$1284,I$4,FALSE))</f>
        <v/>
      </c>
      <c r="J12" s="245" t="str">
        <f>IF(VLOOKUP($D12,pointage!$I$13:$AD$1284,J$4,FALSE)="","",VLOOKUP($D12,pointage!$I$13:$AD$1284,J$4,FALSE))</f>
        <v/>
      </c>
      <c r="K12" s="246" t="str">
        <f>IF(VLOOKUP($D12,pointage!$I$13:$AD$1284,K$4,FALSE)="","",VLOOKUP($D12,pointage!$I$13:$AD$1284,K$4,FALSE))</f>
        <v/>
      </c>
      <c r="L12" s="247" t="str">
        <f>IF(VLOOKUP($D12,pointage!$I$13:$AD$1284,L$4,FALSE)="","",VLOOKUP($D12,pointage!$I$13:$AD$1284,L$4,FALSE))</f>
        <v/>
      </c>
      <c r="M12" s="247" t="str">
        <f>IF(VLOOKUP($D12,pointage!$I$13:$AD$1284,M$4,FALSE)="","",VLOOKUP($D12,pointage!$I$13:$AD$1284,M$4,FALSE))</f>
        <v/>
      </c>
      <c r="N12" s="247" t="str">
        <f>IF(VLOOKUP($D12,pointage!$I$13:$AD$1284,N$4,FALSE)="","",VLOOKUP($D12,pointage!$I$13:$AD$1284,N$4,FALSE))</f>
        <v/>
      </c>
      <c r="O12" s="239" t="str">
        <f>IF(VLOOKUP($D12,pointage!$I$13:$AD$1284,O$4,FALSE)="","",VLOOKUP($D12,pointage!$I$13:$AD$1284,O$4,FALSE))</f>
        <v/>
      </c>
      <c r="P12" s="240" t="str">
        <f>IF(VLOOKUP($D12,pointage!$I$13:$AD$1284,P$4,FALSE)="","",VLOOKUP($D12,pointage!$I$13:$AD$1284,P$4,FALSE))</f>
        <v/>
      </c>
      <c r="Q12" s="241" t="str">
        <f>IF(VLOOKUP($D12,pointage!$I$13:$AD$1284,Q$4,FALSE)="","",VLOOKUP($D12,pointage!$I$13:$AD$1284,Q$4,FALSE))</f>
        <v/>
      </c>
      <c r="R12" s="242" t="str">
        <f>IF(VLOOKUP($D12,pointage!$I$13:$AD$1284,R$4,FALSE)="","",VLOOKUP($D12,pointage!$I$13:$AD$1284,R$4,FALSE))</f>
        <v/>
      </c>
      <c r="S12" s="241" t="str">
        <f>IF(VLOOKUP($D12,pointage!$I$13:$AD$1284,S$4,FALSE)="","",VLOOKUP($D12,pointage!$I$13:$AD$1284,S$4,FALSE))</f>
        <v/>
      </c>
      <c r="T12" s="243" t="str">
        <f>IF(VLOOKUP($D12,pointage!$I$13:$AD$1284,T$4,FALSE)="","",VLOOKUP($D12,pointage!$I$13:$AD$1284,T$4,FALSE))</f>
        <v/>
      </c>
      <c r="U12" s="243" t="str">
        <f>IF(VLOOKUP($D12,pointage!$I$13:$AD$1284,U$4,FALSE)="","",VLOOKUP($D12,pointage!$I$13:$AD$1284,U$4,FALSE))</f>
        <v/>
      </c>
      <c r="V12" s="244" t="str">
        <f>IF(VLOOKUP($D12,pointage!$I$13:$AD$1284,V$4,FALSE)="","",VLOOKUP($D12,pointage!$I$13:$AD$1284,V$4,FALSE))</f>
        <v/>
      </c>
      <c r="W12" s="321" t="str">
        <f>IF(VLOOKUP($D12,pointage!$I$13:$AD$1284,W$4,FALSE)="","",VLOOKUP($D12,pointage!$I$13:$AD$1284,W$4,FALSE))</f>
        <v/>
      </c>
      <c r="X12" s="322" t="str">
        <f>IF(VLOOKUP($D12,pointage!$I$13:$AD$1284,X$4,FALSE)="","",VLOOKUP($D12,pointage!$I$13:$AD$1284,X$4,FALSE))</f>
        <v/>
      </c>
      <c r="Y12" s="18"/>
      <c r="Z12" s="20"/>
      <c r="AA12" s="18"/>
      <c r="AE12" s="18"/>
      <c r="AF12" s="48"/>
      <c r="AG12" s="49"/>
      <c r="AH12" s="49"/>
      <c r="AI12" s="49"/>
      <c r="AJ12" s="49"/>
      <c r="AK12" s="49"/>
      <c r="AL12" s="18"/>
      <c r="AM12" s="49"/>
      <c r="AN12" s="49"/>
      <c r="AO12" s="50"/>
      <c r="AP12" s="18"/>
    </row>
    <row r="13" spans="1:42" ht="24.95" customHeight="1">
      <c r="A13" s="226"/>
      <c r="B13" s="227">
        <f t="shared" ref="B13:B34" si="1">B12</f>
        <v>3</v>
      </c>
      <c r="C13" s="227">
        <f t="shared" ref="C13:C34" si="2">+C12+1</f>
        <v>3</v>
      </c>
      <c r="D13" s="227">
        <f t="shared" si="0"/>
        <v>303</v>
      </c>
      <c r="E13" s="17" t="str">
        <f>IF(VLOOKUP($D13,pointage!$I$13:$AD$1284,E$4,FALSE)="","",VLOOKUP($D13,pointage!$I$13:$AD$1284,E$4,FALSE))</f>
        <v/>
      </c>
      <c r="F13" s="17" t="str">
        <f>IF(VLOOKUP($D13,pointage!$I$13:$AD$1284,F$4,FALSE)="","",VLOOKUP($D13,pointage!$I$13:$AD$1284,F$4,FALSE))</f>
        <v/>
      </c>
      <c r="G13" s="26" t="str">
        <f>IF(VLOOKUP($D13,pointage!$I$13:$AD$1284,G$4,FALSE)="","",VLOOKUP($D13,pointage!$I$13:$AD$1284,G$4,FALSE))</f>
        <v/>
      </c>
      <c r="H13" s="430" t="e">
        <f>IF(VLOOKUP($D13,#REF!,H$4,FALSE)="","",VLOOKUP($D13,#REF!,H$4,FALSE))</f>
        <v>#REF!</v>
      </c>
      <c r="I13" s="248" t="str">
        <f>IF(VLOOKUP($D13,pointage!$I$13:$AD$1284,I$4,FALSE)="","",VLOOKUP($D13,pointage!$I$13:$AD$1284,I$4,FALSE))</f>
        <v/>
      </c>
      <c r="J13" s="245" t="str">
        <f>IF(VLOOKUP($D13,pointage!$I$13:$AD$1284,J$4,FALSE)="","",VLOOKUP($D13,pointage!$I$13:$AD$1284,J$4,FALSE))</f>
        <v/>
      </c>
      <c r="K13" s="237" t="str">
        <f>IF(VLOOKUP($D13,pointage!$I$13:$AD$1284,K$4,FALSE)="","",VLOOKUP($D13,pointage!$I$13:$AD$1284,K$4,FALSE))</f>
        <v/>
      </c>
      <c r="L13" s="238" t="str">
        <f>IF(VLOOKUP($D13,pointage!$I$13:$AD$1284,L$4,FALSE)="","",VLOOKUP($D13,pointage!$I$13:$AD$1284,L$4,FALSE))</f>
        <v/>
      </c>
      <c r="M13" s="238" t="str">
        <f>IF(VLOOKUP($D13,pointage!$I$13:$AD$1284,M$4,FALSE)="","",VLOOKUP($D13,pointage!$I$13:$AD$1284,M$4,FALSE))</f>
        <v/>
      </c>
      <c r="N13" s="238" t="str">
        <f>IF(VLOOKUP($D13,pointage!$I$13:$AD$1284,N$4,FALSE)="","",VLOOKUP($D13,pointage!$I$13:$AD$1284,N$4,FALSE))</f>
        <v/>
      </c>
      <c r="O13" s="239" t="str">
        <f>IF(VLOOKUP($D13,pointage!$I$13:$AD$1284,O$4,FALSE)="","",VLOOKUP($D13,pointage!$I$13:$AD$1284,O$4,FALSE))</f>
        <v/>
      </c>
      <c r="P13" s="240" t="str">
        <f>IF(VLOOKUP($D13,pointage!$I$13:$AD$1284,P$4,FALSE)="","",VLOOKUP($D13,pointage!$I$13:$AD$1284,P$4,FALSE))</f>
        <v/>
      </c>
      <c r="Q13" s="241" t="str">
        <f>IF(VLOOKUP($D13,pointage!$I$13:$AD$1284,Q$4,FALSE)="","",VLOOKUP($D13,pointage!$I$13:$AD$1284,Q$4,FALSE))</f>
        <v/>
      </c>
      <c r="R13" s="242" t="str">
        <f>IF(VLOOKUP($D13,pointage!$I$13:$AD$1284,R$4,FALSE)="","",VLOOKUP($D13,pointage!$I$13:$AD$1284,R$4,FALSE))</f>
        <v/>
      </c>
      <c r="S13" s="241" t="str">
        <f>IF(VLOOKUP($D13,pointage!$I$13:$AD$1284,S$4,FALSE)="","",VLOOKUP($D13,pointage!$I$13:$AD$1284,S$4,FALSE))</f>
        <v/>
      </c>
      <c r="T13" s="243" t="str">
        <f>IF(VLOOKUP($D13,pointage!$I$13:$AD$1284,T$4,FALSE)="","",VLOOKUP($D13,pointage!$I$13:$AD$1284,T$4,FALSE))</f>
        <v/>
      </c>
      <c r="U13" s="243" t="str">
        <f>IF(VLOOKUP($D13,pointage!$I$13:$AD$1284,U$4,FALSE)="","",VLOOKUP($D13,pointage!$I$13:$AD$1284,U$4,FALSE))</f>
        <v/>
      </c>
      <c r="V13" s="244" t="str">
        <f>IF(VLOOKUP($D13,pointage!$I$13:$AD$1284,V$4,FALSE)="","",VLOOKUP($D13,pointage!$I$13:$AD$1284,V$4,FALSE))</f>
        <v/>
      </c>
      <c r="W13" s="321" t="str">
        <f>IF(VLOOKUP($D13,pointage!$I$13:$AD$1284,W$4,FALSE)="","",VLOOKUP($D13,pointage!$I$13:$AD$1284,W$4,FALSE))</f>
        <v/>
      </c>
      <c r="X13" s="322" t="str">
        <f>IF(VLOOKUP($D13,pointage!$I$13:$AD$1284,X$4,FALSE)="","",VLOOKUP($D13,pointage!$I$13:$AD$1284,X$4,FALSE))</f>
        <v/>
      </c>
      <c r="Y13" s="18"/>
      <c r="Z13" s="19"/>
      <c r="AA13" s="19"/>
      <c r="AE13" s="18"/>
      <c r="AF13" s="48"/>
      <c r="AG13" s="49"/>
      <c r="AH13" s="49"/>
      <c r="AI13" s="49"/>
      <c r="AJ13" s="49"/>
      <c r="AK13" s="49"/>
      <c r="AL13" s="18"/>
      <c r="AM13" s="49"/>
      <c r="AN13" s="49"/>
      <c r="AO13" s="50"/>
      <c r="AP13" s="18"/>
    </row>
    <row r="14" spans="1:42" ht="24.95" customHeight="1" thickBot="1">
      <c r="A14" s="226"/>
      <c r="B14" s="227">
        <f t="shared" si="1"/>
        <v>3</v>
      </c>
      <c r="C14" s="227">
        <f t="shared" si="2"/>
        <v>4</v>
      </c>
      <c r="D14" s="227">
        <f t="shared" si="0"/>
        <v>304</v>
      </c>
      <c r="E14" s="45" t="str">
        <f>IF(VLOOKUP($D14,pointage!$I$13:$AD$1284,E$4,FALSE)="","",VLOOKUP($D14,pointage!$I$13:$AD$1284,E$4,FALSE))</f>
        <v/>
      </c>
      <c r="F14" s="45" t="str">
        <f>IF(VLOOKUP($D14,pointage!$I$13:$AD$1284,F$4,FALSE)="","",VLOOKUP($D14,pointage!$I$13:$AD$1284,F$4,FALSE))</f>
        <v/>
      </c>
      <c r="G14" s="27" t="str">
        <f>IF(VLOOKUP($D14,pointage!$I$13:$AD$1284,G$4,FALSE)="","",VLOOKUP($D14,pointage!$I$13:$AD$1284,G$4,FALSE))</f>
        <v/>
      </c>
      <c r="H14" s="393" t="e">
        <f>IF(VLOOKUP($D14,#REF!,H$4,FALSE)="","",VLOOKUP($D14,#REF!,H$4,FALSE))</f>
        <v>#REF!</v>
      </c>
      <c r="I14" s="249" t="str">
        <f>IF(VLOOKUP($D14,pointage!$I$13:$AD$1284,I$4,FALSE)="","",VLOOKUP($D14,pointage!$I$13:$AD$1284,I$4,FALSE))</f>
        <v/>
      </c>
      <c r="J14" s="249" t="str">
        <f>IF(VLOOKUP($D14,pointage!$I$13:$AD$1284,J$4,FALSE)="","",VLOOKUP($D14,pointage!$I$13:$AD$1284,J$4,FALSE))</f>
        <v/>
      </c>
      <c r="K14" s="250" t="str">
        <f>IF(VLOOKUP($D14,pointage!$I$13:$AD$1284,K$4,FALSE)="","",VLOOKUP($D14,pointage!$I$13:$AD$1284,K$4,FALSE))</f>
        <v/>
      </c>
      <c r="L14" s="251" t="str">
        <f>IF(VLOOKUP($D14,pointage!$I$13:$AD$1284,L$4,FALSE)="","",VLOOKUP($D14,pointage!$I$13:$AD$1284,L$4,FALSE))</f>
        <v/>
      </c>
      <c r="M14" s="251" t="str">
        <f>IF(VLOOKUP($D14,pointage!$I$13:$AD$1284,M$4,FALSE)="","",VLOOKUP($D14,pointage!$I$13:$AD$1284,M$4,FALSE))</f>
        <v/>
      </c>
      <c r="N14" s="251" t="str">
        <f>IF(VLOOKUP($D14,pointage!$I$13:$AD$1284,N$4,FALSE)="","",VLOOKUP($D14,pointage!$I$13:$AD$1284,N$4,FALSE))</f>
        <v/>
      </c>
      <c r="O14" s="252" t="str">
        <f>IF(VLOOKUP($D14,pointage!$I$13:$AD$1284,O$4,FALSE)="","",VLOOKUP($D14,pointage!$I$13:$AD$1284,O$4,FALSE))</f>
        <v/>
      </c>
      <c r="P14" s="253" t="str">
        <f>IF(VLOOKUP($D14,pointage!$I$13:$AD$1284,P$4,FALSE)="","",VLOOKUP($D14,pointage!$I$13:$AD$1284,P$4,FALSE))</f>
        <v/>
      </c>
      <c r="Q14" s="254" t="str">
        <f>IF(VLOOKUP($D14,pointage!$I$13:$AD$1284,Q$4,FALSE)="","",VLOOKUP($D14,pointage!$I$13:$AD$1284,Q$4,FALSE))</f>
        <v/>
      </c>
      <c r="R14" s="255" t="str">
        <f>IF(VLOOKUP($D14,pointage!$I$13:$AD$1284,R$4,FALSE)="","",VLOOKUP($D14,pointage!$I$13:$AD$1284,R$4,FALSE))</f>
        <v/>
      </c>
      <c r="S14" s="254" t="str">
        <f>IF(VLOOKUP($D14,pointage!$I$13:$AD$1284,S$4,FALSE)="","",VLOOKUP($D14,pointage!$I$13:$AD$1284,S$4,FALSE))</f>
        <v/>
      </c>
      <c r="T14" s="256" t="str">
        <f>IF(VLOOKUP($D14,pointage!$I$13:$AD$1284,T$4,FALSE)="","",VLOOKUP($D14,pointage!$I$13:$AD$1284,T$4,FALSE))</f>
        <v/>
      </c>
      <c r="U14" s="256" t="str">
        <f>IF(VLOOKUP($D14,pointage!$I$13:$AD$1284,U$4,FALSE)="","",VLOOKUP($D14,pointage!$I$13:$AD$1284,U$4,FALSE))</f>
        <v/>
      </c>
      <c r="V14" s="257" t="str">
        <f>IF(VLOOKUP($D14,pointage!$I$13:$AD$1284,V$4,FALSE)="","",VLOOKUP($D14,pointage!$I$13:$AD$1284,V$4,FALSE))</f>
        <v/>
      </c>
      <c r="W14" s="323" t="str">
        <f>IF(VLOOKUP($D14,pointage!$I$13:$AD$1284,W$4,FALSE)="","",VLOOKUP($D14,pointage!$I$13:$AD$1284,W$4,FALSE))</f>
        <v/>
      </c>
      <c r="X14" s="324" t="str">
        <f>IF(VLOOKUP($D14,pointage!$I$13:$AD$1284,X$4,FALSE)="","",VLOOKUP($D14,pointage!$I$13:$AD$1284,X$4,FALSE))</f>
        <v/>
      </c>
      <c r="Y14" s="18"/>
      <c r="Z14" s="20"/>
      <c r="AA14" s="19"/>
      <c r="AE14" s="18"/>
      <c r="AF14" s="48"/>
      <c r="AG14" s="49"/>
      <c r="AH14" s="49"/>
      <c r="AI14" s="49"/>
      <c r="AJ14" s="49"/>
      <c r="AK14" s="49"/>
      <c r="AL14" s="18"/>
      <c r="AM14" s="49"/>
      <c r="AN14" s="49"/>
      <c r="AO14" s="50"/>
      <c r="AP14" s="18"/>
    </row>
    <row r="15" spans="1:42" ht="24.95" customHeight="1">
      <c r="A15" s="226"/>
      <c r="B15" s="227">
        <f t="shared" si="1"/>
        <v>3</v>
      </c>
      <c r="C15" s="227">
        <f t="shared" si="2"/>
        <v>5</v>
      </c>
      <c r="D15" s="227">
        <f t="shared" si="0"/>
        <v>305</v>
      </c>
      <c r="E15" s="21" t="str">
        <f>IF(VLOOKUP($D15,pointage!$I$13:$AD$1284,E$4,FALSE)="","",VLOOKUP($D15,pointage!$I$13:$AD$1284,E$4,FALSE))</f>
        <v>chantier 2</v>
      </c>
      <c r="F15" s="21" t="str">
        <f>IF(VLOOKUP($D15,pointage!$I$13:$AD$1284,F$4,FALSE)="","",VLOOKUP($D15,pointage!$I$13:$AD$1284,F$4,FALSE))</f>
        <v>affaire 3</v>
      </c>
      <c r="G15" s="25">
        <f>IF(VLOOKUP($D15,pointage!$I$13:$AD$1284,G$4,FALSE)="","",VLOOKUP($D15,pointage!$I$13:$AD$1284,G$4,FALSE))</f>
        <v>12</v>
      </c>
      <c r="H15" s="392" t="str">
        <f>IF(VLOOKUP($D15,pointage!$I$13:$AD$1284,H$4,FALSE)="","",VLOOKUP($D15,pointage!$I$13:$AD$1284,H$4,FALSE))</f>
        <v>Mardi
16
Janvier</v>
      </c>
      <c r="I15" s="235">
        <f>IF(VLOOKUP($D15,pointage!$I$13:$AD$1284,I$4,FALSE)="","",VLOOKUP($D15,pointage!$I$13:$AD$1284,I$4,FALSE))</f>
        <v>8</v>
      </c>
      <c r="J15" s="236">
        <f>IF(VLOOKUP($D15,pointage!$I$13:$AD$1284,J$4,FALSE)="","",VLOOKUP($D15,pointage!$I$13:$AD$1284,J$4,FALSE))</f>
        <v>18</v>
      </c>
      <c r="K15" s="237">
        <f>IF(VLOOKUP($D15,pointage!$I$13:$AD$1284,K$4,FALSE)="","",VLOOKUP($D15,pointage!$I$13:$AD$1284,K$4,FALSE))</f>
        <v>9</v>
      </c>
      <c r="L15" s="238" t="str">
        <f>IF(VLOOKUP($D15,pointage!$I$13:$AD$1284,L$4,FALSE)="","",VLOOKUP($D15,pointage!$I$13:$AD$1284,L$4,FALSE))</f>
        <v/>
      </c>
      <c r="M15" s="238" t="str">
        <f>IF(VLOOKUP($D15,pointage!$I$13:$AD$1284,M$4,FALSE)="","",VLOOKUP($D15,pointage!$I$13:$AD$1284,M$4,FALSE))</f>
        <v/>
      </c>
      <c r="N15" s="238" t="str">
        <f>IF(VLOOKUP($D15,pointage!$I$13:$AD$1284,N$4,FALSE)="","",VLOOKUP($D15,pointage!$I$13:$AD$1284,N$4,FALSE))</f>
        <v/>
      </c>
      <c r="O15" s="239" t="str">
        <f>IF(VLOOKUP($D15,pointage!$I$13:$AD$1284,O$4,FALSE)="","",VLOOKUP($D15,pointage!$I$13:$AD$1284,O$4,FALSE))</f>
        <v/>
      </c>
      <c r="P15" s="240" t="str">
        <f>IF(VLOOKUP($D15,pointage!$I$13:$AD$1284,P$4,FALSE)="","",VLOOKUP($D15,pointage!$I$13:$AD$1284,P$4,FALSE))</f>
        <v/>
      </c>
      <c r="Q15" s="241" t="str">
        <f>IF(VLOOKUP($D15,pointage!$I$13:$AD$1284,Q$4,FALSE)="","",VLOOKUP($D15,pointage!$I$13:$AD$1284,Q$4,FALSE))</f>
        <v/>
      </c>
      <c r="R15" s="242" t="str">
        <f>IF(VLOOKUP($D15,pointage!$I$13:$AD$1284,R$4,FALSE)="","",VLOOKUP($D15,pointage!$I$13:$AD$1284,R$4,FALSE))</f>
        <v/>
      </c>
      <c r="S15" s="241" t="str">
        <f>IF(VLOOKUP($D15,pointage!$I$13:$AD$1284,S$4,FALSE)="","",VLOOKUP($D15,pointage!$I$13:$AD$1284,S$4,FALSE))</f>
        <v/>
      </c>
      <c r="T15" s="243" t="str">
        <f>IF(VLOOKUP($D15,pointage!$I$13:$AD$1284,T$4,FALSE)="","",VLOOKUP($D15,pointage!$I$13:$AD$1284,T$4,FALSE))</f>
        <v/>
      </c>
      <c r="U15" s="243" t="str">
        <f>IF(VLOOKUP($D15,pointage!$I$13:$AD$1284,U$4,FALSE)="","",VLOOKUP($D15,pointage!$I$13:$AD$1284,U$4,FALSE))</f>
        <v/>
      </c>
      <c r="V15" s="244" t="str">
        <f>IF(VLOOKUP($D15,pointage!$I$13:$AD$1284,V$4,FALSE)="","",VLOOKUP($D15,pointage!$I$13:$AD$1284,V$4,FALSE))</f>
        <v/>
      </c>
      <c r="W15" s="321" t="str">
        <f>IF(VLOOKUP($D15,pointage!$I$13:$AD$1284,W$4,FALSE)="","",VLOOKUP($D15,pointage!$I$13:$AD$1284,W$4,FALSE))</f>
        <v/>
      </c>
      <c r="X15" s="322" t="str">
        <f>IF(VLOOKUP($D15,pointage!$I$13:$AD$1284,X$4,FALSE)="","",VLOOKUP($D15,pointage!$I$13:$AD$1284,X$4,FALSE))</f>
        <v/>
      </c>
      <c r="Y15" s="18"/>
      <c r="Z15" s="20"/>
      <c r="AA15" s="19"/>
      <c r="AE15" s="18"/>
      <c r="AF15" s="48"/>
      <c r="AG15" s="49"/>
      <c r="AH15" s="49"/>
      <c r="AI15" s="49"/>
      <c r="AJ15" s="49"/>
      <c r="AK15" s="49"/>
      <c r="AL15" s="18"/>
      <c r="AM15" s="49"/>
      <c r="AN15" s="49"/>
      <c r="AO15" s="50"/>
      <c r="AP15" s="18"/>
    </row>
    <row r="16" spans="1:42" ht="24.95" customHeight="1">
      <c r="A16" s="226"/>
      <c r="B16" s="227">
        <f t="shared" si="1"/>
        <v>3</v>
      </c>
      <c r="C16" s="227">
        <f t="shared" si="2"/>
        <v>6</v>
      </c>
      <c r="D16" s="227">
        <f t="shared" si="0"/>
        <v>306</v>
      </c>
      <c r="E16" s="44" t="str">
        <f>IF(VLOOKUP($D16,pointage!$I$13:$AD$1284,E$4,FALSE)="","",VLOOKUP($D16,pointage!$I$13:$AD$1284,E$4,FALSE))</f>
        <v/>
      </c>
      <c r="F16" s="17" t="str">
        <f>IF(VLOOKUP($D16,pointage!$I$13:$AD$1284,F$4,FALSE)="","",VLOOKUP($D16,pointage!$I$13:$AD$1284,F$4,FALSE))</f>
        <v/>
      </c>
      <c r="G16" s="26" t="str">
        <f>IF(VLOOKUP($D16,pointage!$I$13:$AD$1284,G$4,FALSE)="","",VLOOKUP($D16,pointage!$I$13:$AD$1284,G$4,FALSE))</f>
        <v/>
      </c>
      <c r="H16" s="430" t="e">
        <f>IF(VLOOKUP($D16,#REF!,H$4,FALSE)="","",VLOOKUP($D16,#REF!,H$4,FALSE))</f>
        <v>#REF!</v>
      </c>
      <c r="I16" s="245" t="str">
        <f>IF(VLOOKUP($D16,pointage!$I$13:$AD$1284,I$4,FALSE)="","",VLOOKUP($D16,pointage!$I$13:$AD$1284,I$4,FALSE))</f>
        <v/>
      </c>
      <c r="J16" s="245" t="str">
        <f>IF(VLOOKUP($D16,pointage!$I$13:$AD$1284,J$4,FALSE)="","",VLOOKUP($D16,pointage!$I$13:$AD$1284,J$4,FALSE))</f>
        <v/>
      </c>
      <c r="K16" s="246" t="str">
        <f>IF(VLOOKUP($D16,pointage!$I$13:$AD$1284,K$4,FALSE)="","",VLOOKUP($D16,pointage!$I$13:$AD$1284,K$4,FALSE))</f>
        <v/>
      </c>
      <c r="L16" s="238" t="str">
        <f>IF(VLOOKUP($D16,pointage!$I$13:$AD$1284,L$4,FALSE)="","",VLOOKUP($D16,pointage!$I$13:$AD$1284,L$4,FALSE))</f>
        <v/>
      </c>
      <c r="M16" s="238" t="str">
        <f>IF(VLOOKUP($D16,pointage!$I$13:$AD$1284,M$4,FALSE)="","",VLOOKUP($D16,pointage!$I$13:$AD$1284,M$4,FALSE))</f>
        <v/>
      </c>
      <c r="N16" s="238" t="str">
        <f>IF(VLOOKUP($D16,pointage!$I$13:$AD$1284,N$4,FALSE)="","",VLOOKUP($D16,pointage!$I$13:$AD$1284,N$4,FALSE))</f>
        <v/>
      </c>
      <c r="O16" s="239" t="str">
        <f>IF(VLOOKUP($D16,pointage!$I$13:$AD$1284,O$4,FALSE)="","",VLOOKUP($D16,pointage!$I$13:$AD$1284,O$4,FALSE))</f>
        <v/>
      </c>
      <c r="P16" s="240" t="str">
        <f>IF(VLOOKUP($D16,pointage!$I$13:$AD$1284,P$4,FALSE)="","",VLOOKUP($D16,pointage!$I$13:$AD$1284,P$4,FALSE))</f>
        <v/>
      </c>
      <c r="Q16" s="241" t="str">
        <f>IF(VLOOKUP($D16,pointage!$I$13:$AD$1284,Q$4,FALSE)="","",VLOOKUP($D16,pointage!$I$13:$AD$1284,Q$4,FALSE))</f>
        <v/>
      </c>
      <c r="R16" s="242" t="str">
        <f>IF(VLOOKUP($D16,pointage!$I$13:$AD$1284,R$4,FALSE)="","",VLOOKUP($D16,pointage!$I$13:$AD$1284,R$4,FALSE))</f>
        <v/>
      </c>
      <c r="S16" s="241" t="str">
        <f>IF(VLOOKUP($D16,pointage!$I$13:$AD$1284,S$4,FALSE)="","",VLOOKUP($D16,pointage!$I$13:$AD$1284,S$4,FALSE))</f>
        <v/>
      </c>
      <c r="T16" s="243" t="str">
        <f>IF(VLOOKUP($D16,pointage!$I$13:$AD$1284,T$4,FALSE)="","",VLOOKUP($D16,pointage!$I$13:$AD$1284,T$4,FALSE))</f>
        <v/>
      </c>
      <c r="U16" s="243" t="str">
        <f>IF(VLOOKUP($D16,pointage!$I$13:$AD$1284,U$4,FALSE)="","",VLOOKUP($D16,pointage!$I$13:$AD$1284,U$4,FALSE))</f>
        <v/>
      </c>
      <c r="V16" s="244" t="str">
        <f>IF(VLOOKUP($D16,pointage!$I$13:$AD$1284,V$4,FALSE)="","",VLOOKUP($D16,pointage!$I$13:$AD$1284,V$4,FALSE))</f>
        <v/>
      </c>
      <c r="W16" s="321" t="str">
        <f>IF(VLOOKUP($D16,pointage!$I$13:$AD$1284,W$4,FALSE)="","",VLOOKUP($D16,pointage!$I$13:$AD$1284,W$4,FALSE))</f>
        <v/>
      </c>
      <c r="X16" s="322" t="str">
        <f>IF(VLOOKUP($D16,pointage!$I$13:$AD$1284,X$4,FALSE)="","",VLOOKUP($D16,pointage!$I$13:$AD$1284,X$4,FALSE))</f>
        <v/>
      </c>
      <c r="Y16" s="18"/>
      <c r="Z16" s="20"/>
      <c r="AA16" s="18"/>
      <c r="AB16" s="20"/>
      <c r="AC16" s="18"/>
      <c r="AD16" s="20"/>
      <c r="AE16" s="18"/>
      <c r="AF16" s="48"/>
      <c r="AG16" s="49"/>
      <c r="AH16" s="49"/>
      <c r="AI16" s="49"/>
      <c r="AJ16" s="49"/>
      <c r="AK16" s="49"/>
      <c r="AL16" s="18"/>
      <c r="AM16" s="49"/>
      <c r="AN16" s="49"/>
      <c r="AO16" s="50"/>
      <c r="AP16" s="18"/>
    </row>
    <row r="17" spans="1:42" ht="24.95" customHeight="1">
      <c r="A17" s="226"/>
      <c r="B17" s="227">
        <f t="shared" si="1"/>
        <v>3</v>
      </c>
      <c r="C17" s="227">
        <f t="shared" si="2"/>
        <v>7</v>
      </c>
      <c r="D17" s="227">
        <f t="shared" si="0"/>
        <v>307</v>
      </c>
      <c r="E17" s="17" t="str">
        <f>IF(VLOOKUP($D17,pointage!$I$13:$AD$1284,E$4,FALSE)="","",VLOOKUP($D17,pointage!$I$13:$AD$1284,E$4,FALSE))</f>
        <v/>
      </c>
      <c r="F17" s="17" t="str">
        <f>IF(VLOOKUP($D17,pointage!$I$13:$AD$1284,F$4,FALSE)="","",VLOOKUP($D17,pointage!$I$13:$AD$1284,F$4,FALSE))</f>
        <v/>
      </c>
      <c r="G17" s="26" t="str">
        <f>IF(VLOOKUP($D17,pointage!$I$13:$AD$1284,G$4,FALSE)="","",VLOOKUP($D17,pointage!$I$13:$AD$1284,G$4,FALSE))</f>
        <v/>
      </c>
      <c r="H17" s="430" t="e">
        <f>IF(VLOOKUP($D17,#REF!,H$4,FALSE)="","",VLOOKUP($D17,#REF!,H$4,FALSE))</f>
        <v>#REF!</v>
      </c>
      <c r="I17" s="248" t="str">
        <f>IF(VLOOKUP($D17,pointage!$I$13:$AD$1284,I$4,FALSE)="","",VLOOKUP($D17,pointage!$I$13:$AD$1284,I$4,FALSE))</f>
        <v/>
      </c>
      <c r="J17" s="245" t="str">
        <f>IF(VLOOKUP($D17,pointage!$I$13:$AD$1284,J$4,FALSE)="","",VLOOKUP($D17,pointage!$I$13:$AD$1284,J$4,FALSE))</f>
        <v/>
      </c>
      <c r="K17" s="237" t="str">
        <f>IF(VLOOKUP($D17,pointage!$I$13:$AD$1284,K$4,FALSE)="","",VLOOKUP($D17,pointage!$I$13:$AD$1284,K$4,FALSE))</f>
        <v/>
      </c>
      <c r="L17" s="247" t="str">
        <f>IF(VLOOKUP($D17,pointage!$I$13:$AD$1284,L$4,FALSE)="","",VLOOKUP($D17,pointage!$I$13:$AD$1284,L$4,FALSE))</f>
        <v/>
      </c>
      <c r="M17" s="247" t="str">
        <f>IF(VLOOKUP($D17,pointage!$I$13:$AD$1284,M$4,FALSE)="","",VLOOKUP($D17,pointage!$I$13:$AD$1284,M$4,FALSE))</f>
        <v/>
      </c>
      <c r="N17" s="247" t="str">
        <f>IF(VLOOKUP($D17,pointage!$I$13:$AD$1284,N$4,FALSE)="","",VLOOKUP($D17,pointage!$I$13:$AD$1284,N$4,FALSE))</f>
        <v/>
      </c>
      <c r="O17" s="239" t="str">
        <f>IF(VLOOKUP($D17,pointage!$I$13:$AD$1284,O$4,FALSE)="","",VLOOKUP($D17,pointage!$I$13:$AD$1284,O$4,FALSE))</f>
        <v/>
      </c>
      <c r="P17" s="240" t="str">
        <f>IF(VLOOKUP($D17,pointage!$I$13:$AD$1284,P$4,FALSE)="","",VLOOKUP($D17,pointage!$I$13:$AD$1284,P$4,FALSE))</f>
        <v/>
      </c>
      <c r="Q17" s="241" t="str">
        <f>IF(VLOOKUP($D17,pointage!$I$13:$AD$1284,Q$4,FALSE)="","",VLOOKUP($D17,pointage!$I$13:$AD$1284,Q$4,FALSE))</f>
        <v/>
      </c>
      <c r="R17" s="242" t="str">
        <f>IF(VLOOKUP($D17,pointage!$I$13:$AD$1284,R$4,FALSE)="","",VLOOKUP($D17,pointage!$I$13:$AD$1284,R$4,FALSE))</f>
        <v/>
      </c>
      <c r="S17" s="241" t="str">
        <f>IF(VLOOKUP($D17,pointage!$I$13:$AD$1284,S$4,FALSE)="","",VLOOKUP($D17,pointage!$I$13:$AD$1284,S$4,FALSE))</f>
        <v/>
      </c>
      <c r="T17" s="243" t="str">
        <f>IF(VLOOKUP($D17,pointage!$I$13:$AD$1284,T$4,FALSE)="","",VLOOKUP($D17,pointage!$I$13:$AD$1284,T$4,FALSE))</f>
        <v/>
      </c>
      <c r="U17" s="243" t="str">
        <f>IF(VLOOKUP($D17,pointage!$I$13:$AD$1284,U$4,FALSE)="","",VLOOKUP($D17,pointage!$I$13:$AD$1284,U$4,FALSE))</f>
        <v/>
      </c>
      <c r="V17" s="244" t="str">
        <f>IF(VLOOKUP($D17,pointage!$I$13:$AD$1284,V$4,FALSE)="","",VLOOKUP($D17,pointage!$I$13:$AD$1284,V$4,FALSE))</f>
        <v/>
      </c>
      <c r="W17" s="321" t="str">
        <f>IF(VLOOKUP($D17,pointage!$I$13:$AD$1284,W$4,FALSE)="","",VLOOKUP($D17,pointage!$I$13:$AD$1284,W$4,FALSE))</f>
        <v/>
      </c>
      <c r="X17" s="322" t="str">
        <f>IF(VLOOKUP($D17,pointage!$I$13:$AD$1284,X$4,FALSE)="","",VLOOKUP($D17,pointage!$I$13:$AD$1284,X$4,FALSE))</f>
        <v/>
      </c>
      <c r="Y17" s="18"/>
      <c r="Z17" s="18"/>
      <c r="AA17" s="18"/>
      <c r="AB17" s="18"/>
      <c r="AC17" s="18"/>
      <c r="AD17" s="18"/>
      <c r="AE17" s="18"/>
      <c r="AF17" s="48"/>
      <c r="AG17" s="49"/>
      <c r="AH17" s="49"/>
      <c r="AI17" s="49"/>
      <c r="AJ17" s="49"/>
      <c r="AK17" s="49"/>
      <c r="AL17" s="18"/>
      <c r="AM17" s="49"/>
      <c r="AN17" s="49"/>
      <c r="AO17" s="50"/>
      <c r="AP17" s="18"/>
    </row>
    <row r="18" spans="1:42" ht="24.95" customHeight="1" thickBot="1">
      <c r="A18" s="226"/>
      <c r="B18" s="227">
        <f t="shared" si="1"/>
        <v>3</v>
      </c>
      <c r="C18" s="227">
        <f t="shared" si="2"/>
        <v>8</v>
      </c>
      <c r="D18" s="227">
        <f t="shared" si="0"/>
        <v>308</v>
      </c>
      <c r="E18" s="45" t="str">
        <f>IF(VLOOKUP($D18,pointage!$I$13:$AD$1284,E$4,FALSE)="","",VLOOKUP($D18,pointage!$I$13:$AD$1284,E$4,FALSE))</f>
        <v/>
      </c>
      <c r="F18" s="45" t="str">
        <f>IF(VLOOKUP($D18,pointage!$I$13:$AD$1284,F$4,FALSE)="","",VLOOKUP($D18,pointage!$I$13:$AD$1284,F$4,FALSE))</f>
        <v/>
      </c>
      <c r="G18" s="27" t="str">
        <f>IF(VLOOKUP($D18,pointage!$I$13:$AD$1284,G$4,FALSE)="","",VLOOKUP($D18,pointage!$I$13:$AD$1284,G$4,FALSE))</f>
        <v/>
      </c>
      <c r="H18" s="393" t="e">
        <f>IF(VLOOKUP($D18,#REF!,H$4,FALSE)="","",VLOOKUP($D18,#REF!,H$4,FALSE))</f>
        <v>#REF!</v>
      </c>
      <c r="I18" s="249" t="str">
        <f>IF(VLOOKUP($D18,pointage!$I$13:$AD$1284,I$4,FALSE)="","",VLOOKUP($D18,pointage!$I$13:$AD$1284,I$4,FALSE))</f>
        <v/>
      </c>
      <c r="J18" s="249" t="str">
        <f>IF(VLOOKUP($D18,pointage!$I$13:$AD$1284,J$4,FALSE)="","",VLOOKUP($D18,pointage!$I$13:$AD$1284,J$4,FALSE))</f>
        <v/>
      </c>
      <c r="K18" s="250" t="str">
        <f>IF(VLOOKUP($D18,pointage!$I$13:$AD$1284,K$4,FALSE)="","",VLOOKUP($D18,pointage!$I$13:$AD$1284,K$4,FALSE))</f>
        <v/>
      </c>
      <c r="L18" s="251" t="str">
        <f>IF(VLOOKUP($D18,pointage!$I$13:$AD$1284,L$4,FALSE)="","",VLOOKUP($D18,pointage!$I$13:$AD$1284,L$4,FALSE))</f>
        <v/>
      </c>
      <c r="M18" s="251" t="str">
        <f>IF(VLOOKUP($D18,pointage!$I$13:$AD$1284,M$4,FALSE)="","",VLOOKUP($D18,pointage!$I$13:$AD$1284,M$4,FALSE))</f>
        <v/>
      </c>
      <c r="N18" s="251" t="str">
        <f>IF(VLOOKUP($D18,pointage!$I$13:$AD$1284,N$4,FALSE)="","",VLOOKUP($D18,pointage!$I$13:$AD$1284,N$4,FALSE))</f>
        <v/>
      </c>
      <c r="O18" s="252" t="str">
        <f>IF(VLOOKUP($D18,pointage!$I$13:$AD$1284,O$4,FALSE)="","",VLOOKUP($D18,pointage!$I$13:$AD$1284,O$4,FALSE))</f>
        <v/>
      </c>
      <c r="P18" s="253" t="str">
        <f>IF(VLOOKUP($D18,pointage!$I$13:$AD$1284,P$4,FALSE)="","",VLOOKUP($D18,pointage!$I$13:$AD$1284,P$4,FALSE))</f>
        <v/>
      </c>
      <c r="Q18" s="254" t="str">
        <f>IF(VLOOKUP($D18,pointage!$I$13:$AD$1284,Q$4,FALSE)="","",VLOOKUP($D18,pointage!$I$13:$AD$1284,Q$4,FALSE))</f>
        <v/>
      </c>
      <c r="R18" s="255" t="str">
        <f>IF(VLOOKUP($D18,pointage!$I$13:$AD$1284,R$4,FALSE)="","",VLOOKUP($D18,pointage!$I$13:$AD$1284,R$4,FALSE))</f>
        <v/>
      </c>
      <c r="S18" s="254" t="str">
        <f>IF(VLOOKUP($D18,pointage!$I$13:$AD$1284,S$4,FALSE)="","",VLOOKUP($D18,pointage!$I$13:$AD$1284,S$4,FALSE))</f>
        <v/>
      </c>
      <c r="T18" s="256" t="str">
        <f>IF(VLOOKUP($D18,pointage!$I$13:$AD$1284,T$4,FALSE)="","",VLOOKUP($D18,pointage!$I$13:$AD$1284,T$4,FALSE))</f>
        <v/>
      </c>
      <c r="U18" s="256" t="str">
        <f>IF(VLOOKUP($D18,pointage!$I$13:$AD$1284,U$4,FALSE)="","",VLOOKUP($D18,pointage!$I$13:$AD$1284,U$4,FALSE))</f>
        <v/>
      </c>
      <c r="V18" s="257" t="str">
        <f>IF(VLOOKUP($D18,pointage!$I$13:$AD$1284,V$4,FALSE)="","",VLOOKUP($D18,pointage!$I$13:$AD$1284,V$4,FALSE))</f>
        <v/>
      </c>
      <c r="W18" s="323" t="str">
        <f>IF(VLOOKUP($D18,pointage!$I$13:$AD$1284,W$4,FALSE)="","",VLOOKUP($D18,pointage!$I$13:$AD$1284,W$4,FALSE))</f>
        <v/>
      </c>
      <c r="X18" s="324" t="str">
        <f>IF(VLOOKUP($D18,pointage!$I$13:$AD$1284,X$4,FALSE)="","",VLOOKUP($D18,pointage!$I$13:$AD$1284,X$4,FALSE))</f>
        <v/>
      </c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49"/>
      <c r="AN18" s="49"/>
      <c r="AO18" s="49"/>
      <c r="AP18" s="18"/>
    </row>
    <row r="19" spans="1:42" ht="24.95" customHeight="1">
      <c r="A19" s="226"/>
      <c r="B19" s="227">
        <f t="shared" si="1"/>
        <v>3</v>
      </c>
      <c r="C19" s="227">
        <f t="shared" si="2"/>
        <v>9</v>
      </c>
      <c r="D19" s="227">
        <f>_xlfn.NUMBERVALUE(B19&amp;IF(C19&lt;10,0,"")&amp;C19)</f>
        <v>309</v>
      </c>
      <c r="E19" s="21" t="str">
        <f>IF(VLOOKUP($D19,pointage!$I$13:$AD$1284,E$4,FALSE)="","",VLOOKUP($D19,pointage!$I$13:$AD$1284,E$4,FALSE))</f>
        <v>chantier 2</v>
      </c>
      <c r="F19" s="21" t="str">
        <f>IF(VLOOKUP($D19,pointage!$I$13:$AD$1284,F$4,FALSE)="","",VLOOKUP($D19,pointage!$I$13:$AD$1284,F$4,FALSE))</f>
        <v>affaire 3</v>
      </c>
      <c r="G19" s="25">
        <f>IF(VLOOKUP($D19,pointage!$I$13:$AD$1284,G$4,FALSE)="","",VLOOKUP($D19,pointage!$I$13:$AD$1284,G$4,FALSE))</f>
        <v>12</v>
      </c>
      <c r="H19" s="392" t="str">
        <f>IF(VLOOKUP($D19,pointage!$I$13:$AD$1284,H$4,FALSE)="","",VLOOKUP($D19,pointage!$I$13:$AD$1284,H$4,FALSE))</f>
        <v>Mercredi
17
Janvier</v>
      </c>
      <c r="I19" s="235">
        <f>IF(VLOOKUP($D19,pointage!$I$13:$AD$1284,I$4,FALSE)="","",VLOOKUP($D19,pointage!$I$13:$AD$1284,I$4,FALSE))</f>
        <v>8</v>
      </c>
      <c r="J19" s="236">
        <f>IF(VLOOKUP($D19,pointage!$I$13:$AD$1284,J$4,FALSE)="","",VLOOKUP($D19,pointage!$I$13:$AD$1284,J$4,FALSE))</f>
        <v>18</v>
      </c>
      <c r="K19" s="237">
        <f>IF(VLOOKUP($D19,pointage!$I$13:$AD$1284,K$4,FALSE)="","",VLOOKUP($D19,pointage!$I$13:$AD$1284,K$4,FALSE))</f>
        <v>9</v>
      </c>
      <c r="L19" s="238" t="str">
        <f>IF(VLOOKUP($D19,pointage!$I$13:$AD$1284,L$4,FALSE)="","",VLOOKUP($D19,pointage!$I$13:$AD$1284,L$4,FALSE))</f>
        <v/>
      </c>
      <c r="M19" s="238" t="str">
        <f>IF(VLOOKUP($D19,pointage!$I$13:$AD$1284,M$4,FALSE)="","",VLOOKUP($D19,pointage!$I$13:$AD$1284,M$4,FALSE))</f>
        <v/>
      </c>
      <c r="N19" s="238" t="str">
        <f>IF(VLOOKUP($D19,pointage!$I$13:$AD$1284,N$4,FALSE)="","",VLOOKUP($D19,pointage!$I$13:$AD$1284,N$4,FALSE))</f>
        <v/>
      </c>
      <c r="O19" s="239" t="str">
        <f>IF(VLOOKUP($D19,pointage!$I$13:$AD$1284,O$4,FALSE)="","",VLOOKUP($D19,pointage!$I$13:$AD$1284,O$4,FALSE))</f>
        <v/>
      </c>
      <c r="P19" s="240" t="str">
        <f>IF(VLOOKUP($D19,pointage!$I$13:$AD$1284,P$4,FALSE)="","",VLOOKUP($D19,pointage!$I$13:$AD$1284,P$4,FALSE))</f>
        <v/>
      </c>
      <c r="Q19" s="241" t="str">
        <f>IF(VLOOKUP($D19,pointage!$I$13:$AD$1284,Q$4,FALSE)="","",VLOOKUP($D19,pointage!$I$13:$AD$1284,Q$4,FALSE))</f>
        <v/>
      </c>
      <c r="R19" s="242" t="str">
        <f>IF(VLOOKUP($D19,pointage!$I$13:$AD$1284,R$4,FALSE)="","",VLOOKUP($D19,pointage!$I$13:$AD$1284,R$4,FALSE))</f>
        <v/>
      </c>
      <c r="S19" s="241" t="str">
        <f>IF(VLOOKUP($D19,pointage!$I$13:$AD$1284,S$4,FALSE)="","",VLOOKUP($D19,pointage!$I$13:$AD$1284,S$4,FALSE))</f>
        <v/>
      </c>
      <c r="T19" s="243" t="str">
        <f>IF(VLOOKUP($D19,pointage!$I$13:$AD$1284,T$4,FALSE)="","",VLOOKUP($D19,pointage!$I$13:$AD$1284,T$4,FALSE))</f>
        <v/>
      </c>
      <c r="U19" s="243" t="str">
        <f>IF(VLOOKUP($D19,pointage!$I$13:$AD$1284,U$4,FALSE)="","",VLOOKUP($D19,pointage!$I$13:$AD$1284,U$4,FALSE))</f>
        <v/>
      </c>
      <c r="V19" s="244" t="str">
        <f>IF(VLOOKUP($D19,pointage!$I$13:$AD$1284,V$4,FALSE)="","",VLOOKUP($D19,pointage!$I$13:$AD$1284,V$4,FALSE))</f>
        <v/>
      </c>
      <c r="W19" s="321" t="str">
        <f>IF(VLOOKUP($D19,pointage!$I$13:$AD$1284,W$4,FALSE)="","",VLOOKUP($D19,pointage!$I$13:$AD$1284,W$4,FALSE))</f>
        <v/>
      </c>
      <c r="X19" s="322" t="str">
        <f>IF(VLOOKUP($D19,pointage!$I$13:$AD$1284,X$4,FALSE)="","",VLOOKUP($D19,pointage!$I$13:$AD$1284,X$4,FALSE))</f>
        <v/>
      </c>
      <c r="Y19" s="18"/>
      <c r="Z19" s="20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49"/>
      <c r="AN19" s="49"/>
      <c r="AO19" s="49"/>
      <c r="AP19" s="18"/>
    </row>
    <row r="20" spans="1:42" ht="24.95" customHeight="1">
      <c r="A20" s="226"/>
      <c r="B20" s="227">
        <f t="shared" si="1"/>
        <v>3</v>
      </c>
      <c r="C20" s="227">
        <f t="shared" si="2"/>
        <v>10</v>
      </c>
      <c r="D20" s="227">
        <f t="shared" ref="D20:D34" si="3">_xlfn.NUMBERVALUE(B20&amp;IF(C20&lt;10,0,"")&amp;C20)</f>
        <v>310</v>
      </c>
      <c r="E20" s="44" t="str">
        <f>IF(VLOOKUP($D20,pointage!$I$13:$AD$1284,E$4,FALSE)="","",VLOOKUP($D20,pointage!$I$13:$AD$1284,E$4,FALSE))</f>
        <v/>
      </c>
      <c r="F20" s="17" t="str">
        <f>IF(VLOOKUP($D20,pointage!$I$13:$AD$1284,F$4,FALSE)="","",VLOOKUP($D20,pointage!$I$13:$AD$1284,F$4,FALSE))</f>
        <v/>
      </c>
      <c r="G20" s="26" t="str">
        <f>IF(VLOOKUP($D20,pointage!$I$13:$AD$1284,G$4,FALSE)="","",VLOOKUP($D20,pointage!$I$13:$AD$1284,G$4,FALSE))</f>
        <v/>
      </c>
      <c r="H20" s="430" t="e">
        <f>IF(VLOOKUP($D20,#REF!,H$4,FALSE)="","",VLOOKUP($D20,#REF!,H$4,FALSE))</f>
        <v>#REF!</v>
      </c>
      <c r="I20" s="245" t="str">
        <f>IF(VLOOKUP($D20,pointage!$I$13:$AD$1284,I$4,FALSE)="","",VLOOKUP($D20,pointage!$I$13:$AD$1284,I$4,FALSE))</f>
        <v/>
      </c>
      <c r="J20" s="245" t="str">
        <f>IF(VLOOKUP($D20,pointage!$I$13:$AD$1284,J$4,FALSE)="","",VLOOKUP($D20,pointage!$I$13:$AD$1284,J$4,FALSE))</f>
        <v/>
      </c>
      <c r="K20" s="246" t="str">
        <f>IF(VLOOKUP($D20,pointage!$I$13:$AD$1284,K$4,FALSE)="","",VLOOKUP($D20,pointage!$I$13:$AD$1284,K$4,FALSE))</f>
        <v/>
      </c>
      <c r="L20" s="238" t="str">
        <f>IF(VLOOKUP($D20,pointage!$I$13:$AD$1284,L$4,FALSE)="","",VLOOKUP($D20,pointage!$I$13:$AD$1284,L$4,FALSE))</f>
        <v/>
      </c>
      <c r="M20" s="238" t="str">
        <f>IF(VLOOKUP($D20,pointage!$I$13:$AD$1284,M$4,FALSE)="","",VLOOKUP($D20,pointage!$I$13:$AD$1284,M$4,FALSE))</f>
        <v/>
      </c>
      <c r="N20" s="238" t="str">
        <f>IF(VLOOKUP($D20,pointage!$I$13:$AD$1284,N$4,FALSE)="","",VLOOKUP($D20,pointage!$I$13:$AD$1284,N$4,FALSE))</f>
        <v/>
      </c>
      <c r="O20" s="258" t="str">
        <f>IF(VLOOKUP($D20,pointage!$I$13:$AD$1284,O$4,FALSE)="","",VLOOKUP($D20,pointage!$I$13:$AD$1284,O$4,FALSE))</f>
        <v/>
      </c>
      <c r="P20" s="259" t="str">
        <f>IF(VLOOKUP($D20,pointage!$I$13:$AD$1284,P$4,FALSE)="","",VLOOKUP($D20,pointage!$I$13:$AD$1284,P$4,FALSE))</f>
        <v/>
      </c>
      <c r="Q20" s="260" t="str">
        <f>IF(VLOOKUP($D20,pointage!$I$13:$AD$1284,Q$4,FALSE)="","",VLOOKUP($D20,pointage!$I$13:$AD$1284,Q$4,FALSE))</f>
        <v/>
      </c>
      <c r="R20" s="261" t="str">
        <f>IF(VLOOKUP($D20,pointage!$I$13:$AD$1284,R$4,FALSE)="","",VLOOKUP($D20,pointage!$I$13:$AD$1284,R$4,FALSE))</f>
        <v/>
      </c>
      <c r="S20" s="260" t="str">
        <f>IF(VLOOKUP($D20,pointage!$I$13:$AD$1284,S$4,FALSE)="","",VLOOKUP($D20,pointage!$I$13:$AD$1284,S$4,FALSE))</f>
        <v/>
      </c>
      <c r="T20" s="243" t="str">
        <f>IF(VLOOKUP($D20,pointage!$I$13:$AD$1284,T$4,FALSE)="","",VLOOKUP($D20,pointage!$I$13:$AD$1284,T$4,FALSE))</f>
        <v/>
      </c>
      <c r="U20" s="243" t="str">
        <f>IF(VLOOKUP($D20,pointage!$I$13:$AD$1284,U$4,FALSE)="","",VLOOKUP($D20,pointage!$I$13:$AD$1284,U$4,FALSE))</f>
        <v/>
      </c>
      <c r="V20" s="262" t="str">
        <f>IF(VLOOKUP($D20,pointage!$I$13:$AD$1284,V$4,FALSE)="","",VLOOKUP($D20,pointage!$I$13:$AD$1284,V$4,FALSE))</f>
        <v/>
      </c>
      <c r="W20" s="325" t="str">
        <f>IF(VLOOKUP($D20,pointage!$I$13:$AD$1284,W$4,FALSE)="","",VLOOKUP($D20,pointage!$I$13:$AD$1284,W$4,FALSE))</f>
        <v/>
      </c>
      <c r="X20" s="326" t="str">
        <f>IF(VLOOKUP($D20,pointage!$I$13:$AD$1284,X$4,FALSE)="","",VLOOKUP($D20,pointage!$I$13:$AD$1284,X$4,FALSE))</f>
        <v/>
      </c>
      <c r="Y20" s="18"/>
      <c r="Z20" s="20"/>
      <c r="AA20" s="18"/>
      <c r="AB20" s="20"/>
      <c r="AC20" s="18"/>
      <c r="AD20" s="20"/>
      <c r="AE20" s="18"/>
      <c r="AF20" s="18"/>
      <c r="AG20" s="18"/>
      <c r="AH20" s="18"/>
      <c r="AI20" s="18"/>
      <c r="AJ20" s="18"/>
      <c r="AK20" s="18"/>
      <c r="AL20" s="18"/>
      <c r="AM20" s="49"/>
      <c r="AN20" s="49"/>
      <c r="AO20" s="49"/>
      <c r="AP20" s="18"/>
    </row>
    <row r="21" spans="1:42" ht="24.95" customHeight="1">
      <c r="A21" s="226"/>
      <c r="B21" s="227">
        <f t="shared" si="1"/>
        <v>3</v>
      </c>
      <c r="C21" s="227">
        <f t="shared" si="2"/>
        <v>11</v>
      </c>
      <c r="D21" s="227">
        <f t="shared" si="3"/>
        <v>311</v>
      </c>
      <c r="E21" s="17" t="str">
        <f>IF(VLOOKUP($D21,pointage!$I$13:$AD$1284,E$4,FALSE)="","",VLOOKUP($D21,pointage!$I$13:$AD$1284,E$4,FALSE))</f>
        <v/>
      </c>
      <c r="F21" s="17" t="str">
        <f>IF(VLOOKUP($D21,pointage!$I$13:$AD$1284,F$4,FALSE)="","",VLOOKUP($D21,pointage!$I$13:$AD$1284,F$4,FALSE))</f>
        <v/>
      </c>
      <c r="G21" s="26" t="str">
        <f>IF(VLOOKUP($D21,pointage!$I$13:$AD$1284,G$4,FALSE)="","",VLOOKUP($D21,pointage!$I$13:$AD$1284,G$4,FALSE))</f>
        <v/>
      </c>
      <c r="H21" s="430" t="e">
        <f>IF(VLOOKUP($D21,#REF!,H$4,FALSE)="","",VLOOKUP($D21,#REF!,H$4,FALSE))</f>
        <v>#REF!</v>
      </c>
      <c r="I21" s="248" t="str">
        <f>IF(VLOOKUP($D21,pointage!$I$13:$AD$1284,I$4,FALSE)="","",VLOOKUP($D21,pointage!$I$13:$AD$1284,I$4,FALSE))</f>
        <v/>
      </c>
      <c r="J21" s="245" t="str">
        <f>IF(VLOOKUP($D21,pointage!$I$13:$AD$1284,J$4,FALSE)="","",VLOOKUP($D21,pointage!$I$13:$AD$1284,J$4,FALSE))</f>
        <v/>
      </c>
      <c r="K21" s="237" t="str">
        <f>IF(VLOOKUP($D21,pointage!$I$13:$AD$1284,K$4,FALSE)="","",VLOOKUP($D21,pointage!$I$13:$AD$1284,K$4,FALSE))</f>
        <v/>
      </c>
      <c r="L21" s="247" t="str">
        <f>IF(VLOOKUP($D21,pointage!$I$13:$AD$1284,L$4,FALSE)="","",VLOOKUP($D21,pointage!$I$13:$AD$1284,L$4,FALSE))</f>
        <v/>
      </c>
      <c r="M21" s="247" t="str">
        <f>IF(VLOOKUP($D21,pointage!$I$13:$AD$1284,M$4,FALSE)="","",VLOOKUP($D21,pointage!$I$13:$AD$1284,M$4,FALSE))</f>
        <v/>
      </c>
      <c r="N21" s="247" t="str">
        <f>IF(VLOOKUP($D21,pointage!$I$13:$AD$1284,N$4,FALSE)="","",VLOOKUP($D21,pointage!$I$13:$AD$1284,N$4,FALSE))</f>
        <v/>
      </c>
      <c r="O21" s="264" t="str">
        <f>IF(VLOOKUP($D21,pointage!$I$13:$AD$1284,O$4,FALSE)="","",VLOOKUP($D21,pointage!$I$13:$AD$1284,O$4,FALSE))</f>
        <v/>
      </c>
      <c r="P21" s="265" t="str">
        <f>IF(VLOOKUP($D21,pointage!$I$13:$AD$1284,P$4,FALSE)="","",VLOOKUP($D21,pointage!$I$13:$AD$1284,P$4,FALSE))</f>
        <v/>
      </c>
      <c r="Q21" s="266" t="str">
        <f>IF(VLOOKUP($D21,pointage!$I$13:$AD$1284,Q$4,FALSE)="","",VLOOKUP($D21,pointage!$I$13:$AD$1284,Q$4,FALSE))</f>
        <v/>
      </c>
      <c r="R21" s="267" t="str">
        <f>IF(VLOOKUP($D21,pointage!$I$13:$AD$1284,R$4,FALSE)="","",VLOOKUP($D21,pointage!$I$13:$AD$1284,R$4,FALSE))</f>
        <v/>
      </c>
      <c r="S21" s="266" t="str">
        <f>IF(VLOOKUP($D21,pointage!$I$13:$AD$1284,S$4,FALSE)="","",VLOOKUP($D21,pointage!$I$13:$AD$1284,S$4,FALSE))</f>
        <v/>
      </c>
      <c r="T21" s="243" t="str">
        <f>IF(VLOOKUP($D21,pointage!$I$13:$AD$1284,T$4,FALSE)="","",VLOOKUP($D21,pointage!$I$13:$AD$1284,T$4,FALSE))</f>
        <v/>
      </c>
      <c r="U21" s="243" t="str">
        <f>IF(VLOOKUP($D21,pointage!$I$13:$AD$1284,U$4,FALSE)="","",VLOOKUP($D21,pointage!$I$13:$AD$1284,U$4,FALSE))</f>
        <v/>
      </c>
      <c r="V21" s="268" t="str">
        <f>IF(VLOOKUP($D21,pointage!$I$13:$AD$1284,V$4,FALSE)="","",VLOOKUP($D21,pointage!$I$13:$AD$1284,V$4,FALSE))</f>
        <v/>
      </c>
      <c r="W21" s="327" t="str">
        <f>IF(VLOOKUP($D21,pointage!$I$13:$AD$1284,W$4,FALSE)="","",VLOOKUP($D21,pointage!$I$13:$AD$1284,W$4,FALSE))</f>
        <v/>
      </c>
      <c r="X21" s="328" t="str">
        <f>IF(VLOOKUP($D21,pointage!$I$13:$AD$1284,X$4,FALSE)="","",VLOOKUP($D21,pointage!$I$13:$AD$1284,X$4,FALSE))</f>
        <v/>
      </c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49"/>
      <c r="AN21" s="49"/>
      <c r="AO21" s="49"/>
      <c r="AP21" s="18"/>
    </row>
    <row r="22" spans="1:42" ht="24.95" customHeight="1" thickBot="1">
      <c r="A22" s="226"/>
      <c r="B22" s="227">
        <f t="shared" si="1"/>
        <v>3</v>
      </c>
      <c r="C22" s="227">
        <f t="shared" si="2"/>
        <v>12</v>
      </c>
      <c r="D22" s="227">
        <f t="shared" si="3"/>
        <v>312</v>
      </c>
      <c r="E22" s="45" t="str">
        <f>IF(VLOOKUP($D22,pointage!$I$13:$AD$1284,E$4,FALSE)="","",VLOOKUP($D22,pointage!$I$13:$AD$1284,E$4,FALSE))</f>
        <v/>
      </c>
      <c r="F22" s="45" t="str">
        <f>IF(VLOOKUP($D22,pointage!$I$13:$AD$1284,F$4,FALSE)="","",VLOOKUP($D22,pointage!$I$13:$AD$1284,F$4,FALSE))</f>
        <v/>
      </c>
      <c r="G22" s="27" t="str">
        <f>IF(VLOOKUP($D22,pointage!$I$13:$AD$1284,G$4,FALSE)="","",VLOOKUP($D22,pointage!$I$13:$AD$1284,G$4,FALSE))</f>
        <v/>
      </c>
      <c r="H22" s="393" t="e">
        <f>IF(VLOOKUP($D22,#REF!,H$4,FALSE)="","",VLOOKUP($D22,#REF!,H$4,FALSE))</f>
        <v>#REF!</v>
      </c>
      <c r="I22" s="249" t="str">
        <f>IF(VLOOKUP($D22,pointage!$I$13:$AD$1284,I$4,FALSE)="","",VLOOKUP($D22,pointage!$I$13:$AD$1284,I$4,FALSE))</f>
        <v/>
      </c>
      <c r="J22" s="249" t="str">
        <f>IF(VLOOKUP($D22,pointage!$I$13:$AD$1284,J$4,FALSE)="","",VLOOKUP($D22,pointage!$I$13:$AD$1284,J$4,FALSE))</f>
        <v/>
      </c>
      <c r="K22" s="250" t="str">
        <f>IF(VLOOKUP($D22,pointage!$I$13:$AD$1284,K$4,FALSE)="","",VLOOKUP($D22,pointage!$I$13:$AD$1284,K$4,FALSE))</f>
        <v/>
      </c>
      <c r="L22" s="251" t="str">
        <f>IF(VLOOKUP($D22,pointage!$I$13:$AD$1284,L$4,FALSE)="","",VLOOKUP($D22,pointage!$I$13:$AD$1284,L$4,FALSE))</f>
        <v/>
      </c>
      <c r="M22" s="251" t="str">
        <f>IF(VLOOKUP($D22,pointage!$I$13:$AD$1284,M$4,FALSE)="","",VLOOKUP($D22,pointage!$I$13:$AD$1284,M$4,FALSE))</f>
        <v/>
      </c>
      <c r="N22" s="251" t="str">
        <f>IF(VLOOKUP($D22,pointage!$I$13:$AD$1284,N$4,FALSE)="","",VLOOKUP($D22,pointage!$I$13:$AD$1284,N$4,FALSE))</f>
        <v/>
      </c>
      <c r="O22" s="269" t="str">
        <f>IF(VLOOKUP($D22,pointage!$I$13:$AD$1284,O$4,FALSE)="","",VLOOKUP($D22,pointage!$I$13:$AD$1284,O$4,FALSE))</f>
        <v/>
      </c>
      <c r="P22" s="270" t="str">
        <f>IF(VLOOKUP($D22,pointage!$I$13:$AD$1284,P$4,FALSE)="","",VLOOKUP($D22,pointage!$I$13:$AD$1284,P$4,FALSE))</f>
        <v/>
      </c>
      <c r="Q22" s="271" t="str">
        <f>IF(VLOOKUP($D22,pointage!$I$13:$AD$1284,Q$4,FALSE)="","",VLOOKUP($D22,pointage!$I$13:$AD$1284,Q$4,FALSE))</f>
        <v/>
      </c>
      <c r="R22" s="272" t="str">
        <f>IF(VLOOKUP($D22,pointage!$I$13:$AD$1284,R$4,FALSE)="","",VLOOKUP($D22,pointage!$I$13:$AD$1284,R$4,FALSE))</f>
        <v/>
      </c>
      <c r="S22" s="271" t="str">
        <f>IF(VLOOKUP($D22,pointage!$I$13:$AD$1284,S$4,FALSE)="","",VLOOKUP($D22,pointage!$I$13:$AD$1284,S$4,FALSE))</f>
        <v/>
      </c>
      <c r="T22" s="256" t="str">
        <f>IF(VLOOKUP($D22,pointage!$I$13:$AD$1284,T$4,FALSE)="","",VLOOKUP($D22,pointage!$I$13:$AD$1284,T$4,FALSE))</f>
        <v/>
      </c>
      <c r="U22" s="256" t="str">
        <f>IF(VLOOKUP($D22,pointage!$I$13:$AD$1284,U$4,FALSE)="","",VLOOKUP($D22,pointage!$I$13:$AD$1284,U$4,FALSE))</f>
        <v/>
      </c>
      <c r="V22" s="273" t="str">
        <f>IF(VLOOKUP($D22,pointage!$I$13:$AD$1284,V$4,FALSE)="","",VLOOKUP($D22,pointage!$I$13:$AD$1284,V$4,FALSE))</f>
        <v/>
      </c>
      <c r="W22" s="329" t="str">
        <f>IF(VLOOKUP($D22,pointage!$I$13:$AD$1284,W$4,FALSE)="","",VLOOKUP($D22,pointage!$I$13:$AD$1284,W$4,FALSE))</f>
        <v/>
      </c>
      <c r="X22" s="330" t="str">
        <f>IF(VLOOKUP($D22,pointage!$I$13:$AD$1284,X$4,FALSE)="","",VLOOKUP($D22,pointage!$I$13:$AD$1284,X$4,FALSE))</f>
        <v/>
      </c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49"/>
      <c r="AN22" s="49"/>
      <c r="AO22" s="49"/>
      <c r="AP22" s="18"/>
    </row>
    <row r="23" spans="1:42" ht="24.95" customHeight="1">
      <c r="A23" s="226"/>
      <c r="B23" s="227">
        <f t="shared" si="1"/>
        <v>3</v>
      </c>
      <c r="C23" s="227">
        <f t="shared" si="2"/>
        <v>13</v>
      </c>
      <c r="D23" s="227">
        <f t="shared" si="3"/>
        <v>313</v>
      </c>
      <c r="E23" s="21" t="str">
        <f>IF(VLOOKUP($D23,pointage!$I$13:$AD$1284,E$4,FALSE)="","",VLOOKUP($D23,pointage!$I$13:$AD$1284,E$4,FALSE))</f>
        <v>chantier 2</v>
      </c>
      <c r="F23" s="21" t="str">
        <f>IF(VLOOKUP($D23,pointage!$I$13:$AD$1284,F$4,FALSE)="","",VLOOKUP($D23,pointage!$I$13:$AD$1284,F$4,FALSE))</f>
        <v>affaire 3</v>
      </c>
      <c r="G23" s="25">
        <f>IF(VLOOKUP($D23,pointage!$I$13:$AD$1284,G$4,FALSE)="","",VLOOKUP($D23,pointage!$I$13:$AD$1284,G$4,FALSE))</f>
        <v>12</v>
      </c>
      <c r="H23" s="392" t="str">
        <f>IF(VLOOKUP($D23,pointage!$I$13:$AD$1284,H$4,FALSE)="","",VLOOKUP($D23,pointage!$I$13:$AD$1284,H$4,FALSE))</f>
        <v>Jeudi
18
Janvier</v>
      </c>
      <c r="I23" s="235">
        <f>IF(VLOOKUP($D23,pointage!$I$13:$AD$1284,I$4,FALSE)="","",VLOOKUP($D23,pointage!$I$13:$AD$1284,I$4,FALSE))</f>
        <v>8</v>
      </c>
      <c r="J23" s="236">
        <f>IF(VLOOKUP($D23,pointage!$I$13:$AD$1284,J$4,FALSE)="","",VLOOKUP($D23,pointage!$I$13:$AD$1284,J$4,FALSE))</f>
        <v>18</v>
      </c>
      <c r="K23" s="237">
        <f>IF(VLOOKUP($D23,pointage!$I$13:$AD$1284,K$4,FALSE)="","",VLOOKUP($D23,pointage!$I$13:$AD$1284,K$4,FALSE))</f>
        <v>9</v>
      </c>
      <c r="L23" s="238" t="str">
        <f>IF(VLOOKUP($D23,pointage!$I$13:$AD$1284,L$4,FALSE)="","",VLOOKUP($D23,pointage!$I$13:$AD$1284,L$4,FALSE))</f>
        <v/>
      </c>
      <c r="M23" s="238" t="str">
        <f>IF(VLOOKUP($D23,pointage!$I$13:$AD$1284,M$4,FALSE)="","",VLOOKUP($D23,pointage!$I$13:$AD$1284,M$4,FALSE))</f>
        <v/>
      </c>
      <c r="N23" s="238" t="str">
        <f>IF(VLOOKUP($D23,pointage!$I$13:$AD$1284,N$4,FALSE)="","",VLOOKUP($D23,pointage!$I$13:$AD$1284,N$4,FALSE))</f>
        <v/>
      </c>
      <c r="O23" s="239" t="str">
        <f>IF(VLOOKUP($D23,pointage!$I$13:$AD$1284,O$4,FALSE)="","",VLOOKUP($D23,pointage!$I$13:$AD$1284,O$4,FALSE))</f>
        <v/>
      </c>
      <c r="P23" s="240" t="str">
        <f>IF(VLOOKUP($D23,pointage!$I$13:$AD$1284,P$4,FALSE)="","",VLOOKUP($D23,pointage!$I$13:$AD$1284,P$4,FALSE))</f>
        <v/>
      </c>
      <c r="Q23" s="241" t="str">
        <f>IF(VLOOKUP($D23,pointage!$I$13:$AD$1284,Q$4,FALSE)="","",VLOOKUP($D23,pointage!$I$13:$AD$1284,Q$4,FALSE))</f>
        <v/>
      </c>
      <c r="R23" s="242" t="str">
        <f>IF(VLOOKUP($D23,pointage!$I$13:$AD$1284,R$4,FALSE)="","",VLOOKUP($D23,pointage!$I$13:$AD$1284,R$4,FALSE))</f>
        <v/>
      </c>
      <c r="S23" s="241" t="str">
        <f>IF(VLOOKUP($D23,pointage!$I$13:$AD$1284,S$4,FALSE)="","",VLOOKUP($D23,pointage!$I$13:$AD$1284,S$4,FALSE))</f>
        <v/>
      </c>
      <c r="T23" s="243" t="str">
        <f>IF(VLOOKUP($D23,pointage!$I$13:$AD$1284,T$4,FALSE)="","",VLOOKUP($D23,pointage!$I$13:$AD$1284,T$4,FALSE))</f>
        <v/>
      </c>
      <c r="U23" s="243" t="str">
        <f>IF(VLOOKUP($D23,pointage!$I$13:$AD$1284,U$4,FALSE)="","",VLOOKUP($D23,pointage!$I$13:$AD$1284,U$4,FALSE))</f>
        <v/>
      </c>
      <c r="V23" s="244" t="str">
        <f>IF(VLOOKUP($D23,pointage!$I$13:$AD$1284,V$4,FALSE)="","",VLOOKUP($D23,pointage!$I$13:$AD$1284,V$4,FALSE))</f>
        <v/>
      </c>
      <c r="W23" s="321" t="str">
        <f>IF(VLOOKUP($D23,pointage!$I$13:$AD$1284,W$4,FALSE)="","",VLOOKUP($D23,pointage!$I$13:$AD$1284,W$4,FALSE))</f>
        <v/>
      </c>
      <c r="X23" s="331" t="str">
        <f>IF(VLOOKUP($D23,pointage!$I$13:$AD$1284,X$4,FALSE)="","",VLOOKUP($D23,pointage!$I$13:$AD$1284,X$4,FALSE))</f>
        <v/>
      </c>
      <c r="Y23" s="18"/>
      <c r="Z23" s="20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49"/>
      <c r="AN23" s="49"/>
      <c r="AO23" s="49"/>
      <c r="AP23" s="18"/>
    </row>
    <row r="24" spans="1:42" ht="24.95" customHeight="1">
      <c r="A24" s="226"/>
      <c r="B24" s="227">
        <f t="shared" si="1"/>
        <v>3</v>
      </c>
      <c r="C24" s="227">
        <f t="shared" si="2"/>
        <v>14</v>
      </c>
      <c r="D24" s="227">
        <f t="shared" si="3"/>
        <v>314</v>
      </c>
      <c r="E24" s="44" t="str">
        <f>IF(VLOOKUP($D24,pointage!$I$13:$AD$1284,E$4,FALSE)="","",VLOOKUP($D24,pointage!$I$13:$AD$1284,E$4,FALSE))</f>
        <v/>
      </c>
      <c r="F24" s="17" t="str">
        <f>IF(VLOOKUP($D24,pointage!$I$13:$AD$1284,F$4,FALSE)="","",VLOOKUP($D24,pointage!$I$13:$AD$1284,F$4,FALSE))</f>
        <v/>
      </c>
      <c r="G24" s="26" t="str">
        <f>IF(VLOOKUP($D24,pointage!$I$13:$AD$1284,G$4,FALSE)="","",VLOOKUP($D24,pointage!$I$13:$AD$1284,G$4,FALSE))</f>
        <v/>
      </c>
      <c r="H24" s="430" t="e">
        <f>IF(VLOOKUP($D24,#REF!,H$4,FALSE)="","",VLOOKUP($D24,#REF!,H$4,FALSE))</f>
        <v>#REF!</v>
      </c>
      <c r="I24" s="245" t="str">
        <f>IF(VLOOKUP($D24,pointage!$I$13:$AD$1284,I$4,FALSE)="","",VLOOKUP($D24,pointage!$I$13:$AD$1284,I$4,FALSE))</f>
        <v/>
      </c>
      <c r="J24" s="245" t="str">
        <f>IF(VLOOKUP($D24,pointage!$I$13:$AD$1284,J$4,FALSE)="","",VLOOKUP($D24,pointage!$I$13:$AD$1284,J$4,FALSE))</f>
        <v/>
      </c>
      <c r="K24" s="246" t="str">
        <f>IF(VLOOKUP($D24,pointage!$I$13:$AD$1284,K$4,FALSE)="","",VLOOKUP($D24,pointage!$I$13:$AD$1284,K$4,FALSE))</f>
        <v/>
      </c>
      <c r="L24" s="238" t="str">
        <f>IF(VLOOKUP($D24,pointage!$I$13:$AD$1284,L$4,FALSE)="","",VLOOKUP($D24,pointage!$I$13:$AD$1284,L$4,FALSE))</f>
        <v/>
      </c>
      <c r="M24" s="238" t="str">
        <f>IF(VLOOKUP($D24,pointage!$I$13:$AD$1284,M$4,FALSE)="","",VLOOKUP($D24,pointage!$I$13:$AD$1284,M$4,FALSE))</f>
        <v/>
      </c>
      <c r="N24" s="238" t="str">
        <f>IF(VLOOKUP($D24,pointage!$I$13:$AD$1284,N$4,FALSE)="","",VLOOKUP($D24,pointage!$I$13:$AD$1284,N$4,FALSE))</f>
        <v/>
      </c>
      <c r="O24" s="258" t="str">
        <f>IF(VLOOKUP($D24,pointage!$I$13:$AD$1284,O$4,FALSE)="","",VLOOKUP($D24,pointage!$I$13:$AD$1284,O$4,FALSE))</f>
        <v/>
      </c>
      <c r="P24" s="259" t="str">
        <f>IF(VLOOKUP($D24,pointage!$I$13:$AD$1284,P$4,FALSE)="","",VLOOKUP($D24,pointage!$I$13:$AD$1284,P$4,FALSE))</f>
        <v/>
      </c>
      <c r="Q24" s="260" t="str">
        <f>IF(VLOOKUP($D24,pointage!$I$13:$AD$1284,Q$4,FALSE)="","",VLOOKUP($D24,pointage!$I$13:$AD$1284,Q$4,FALSE))</f>
        <v/>
      </c>
      <c r="R24" s="261" t="str">
        <f>IF(VLOOKUP($D24,pointage!$I$13:$AD$1284,R$4,FALSE)="","",VLOOKUP($D24,pointage!$I$13:$AD$1284,R$4,FALSE))</f>
        <v/>
      </c>
      <c r="S24" s="260" t="str">
        <f>IF(VLOOKUP($D24,pointage!$I$13:$AD$1284,S$4,FALSE)="","",VLOOKUP($D24,pointage!$I$13:$AD$1284,S$4,FALSE))</f>
        <v/>
      </c>
      <c r="T24" s="243" t="str">
        <f>IF(VLOOKUP($D24,pointage!$I$13:$AD$1284,T$4,FALSE)="","",VLOOKUP($D24,pointage!$I$13:$AD$1284,T$4,FALSE))</f>
        <v/>
      </c>
      <c r="U24" s="243" t="str">
        <f>IF(VLOOKUP($D24,pointage!$I$13:$AD$1284,U$4,FALSE)="","",VLOOKUP($D24,pointage!$I$13:$AD$1284,U$4,FALSE))</f>
        <v/>
      </c>
      <c r="V24" s="262" t="str">
        <f>IF(VLOOKUP($D24,pointage!$I$13:$AD$1284,V$4,FALSE)="","",VLOOKUP($D24,pointage!$I$13:$AD$1284,V$4,FALSE))</f>
        <v/>
      </c>
      <c r="W24" s="325" t="str">
        <f>IF(VLOOKUP($D24,pointage!$I$13:$AD$1284,W$4,FALSE)="","",VLOOKUP($D24,pointage!$I$13:$AD$1284,W$4,FALSE))</f>
        <v/>
      </c>
      <c r="X24" s="326" t="str">
        <f>IF(VLOOKUP($D24,pointage!$I$13:$AD$1284,X$4,FALSE)="","",VLOOKUP($D24,pointage!$I$13:$AD$1284,X$4,FALSE))</f>
        <v/>
      </c>
      <c r="Y24" s="18"/>
      <c r="Z24" s="20"/>
      <c r="AA24" s="18"/>
      <c r="AB24" s="20"/>
      <c r="AC24" s="18"/>
      <c r="AD24" s="20"/>
      <c r="AE24" s="18"/>
      <c r="AF24" s="18"/>
      <c r="AG24" s="18"/>
      <c r="AH24" s="18"/>
      <c r="AI24" s="18"/>
      <c r="AJ24" s="18"/>
      <c r="AK24" s="18"/>
      <c r="AL24" s="18"/>
      <c r="AM24" s="49"/>
      <c r="AN24" s="49"/>
      <c r="AO24" s="49"/>
      <c r="AP24" s="18"/>
    </row>
    <row r="25" spans="1:42" ht="24.95" customHeight="1">
      <c r="A25" s="226"/>
      <c r="B25" s="227">
        <f t="shared" si="1"/>
        <v>3</v>
      </c>
      <c r="C25" s="227">
        <f t="shared" si="2"/>
        <v>15</v>
      </c>
      <c r="D25" s="227">
        <f t="shared" si="3"/>
        <v>315</v>
      </c>
      <c r="E25" s="17" t="str">
        <f>IF(VLOOKUP($D25,pointage!$I$13:$AD$1284,E$4,FALSE)="","",VLOOKUP($D25,pointage!$I$13:$AD$1284,E$4,FALSE))</f>
        <v/>
      </c>
      <c r="F25" s="17" t="str">
        <f>IF(VLOOKUP($D25,pointage!$I$13:$AD$1284,F$4,FALSE)="","",VLOOKUP($D25,pointage!$I$13:$AD$1284,F$4,FALSE))</f>
        <v/>
      </c>
      <c r="G25" s="26" t="str">
        <f>IF(VLOOKUP($D25,pointage!$I$13:$AD$1284,G$4,FALSE)="","",VLOOKUP($D25,pointage!$I$13:$AD$1284,G$4,FALSE))</f>
        <v/>
      </c>
      <c r="H25" s="430" t="e">
        <f>IF(VLOOKUP($D25,#REF!,H$4,FALSE)="","",VLOOKUP($D25,#REF!,H$4,FALSE))</f>
        <v>#REF!</v>
      </c>
      <c r="I25" s="248" t="str">
        <f>IF(VLOOKUP($D25,pointage!$I$13:$AD$1284,I$4,FALSE)="","",VLOOKUP($D25,pointage!$I$13:$AD$1284,I$4,FALSE))</f>
        <v/>
      </c>
      <c r="J25" s="245" t="str">
        <f>IF(VLOOKUP($D25,pointage!$I$13:$AD$1284,J$4,FALSE)="","",VLOOKUP($D25,pointage!$I$13:$AD$1284,J$4,FALSE))</f>
        <v/>
      </c>
      <c r="K25" s="237" t="str">
        <f>IF(VLOOKUP($D25,pointage!$I$13:$AD$1284,K$4,FALSE)="","",VLOOKUP($D25,pointage!$I$13:$AD$1284,K$4,FALSE))</f>
        <v/>
      </c>
      <c r="L25" s="247" t="str">
        <f>IF(VLOOKUP($D25,pointage!$I$13:$AD$1284,L$4,FALSE)="","",VLOOKUP($D25,pointage!$I$13:$AD$1284,L$4,FALSE))</f>
        <v/>
      </c>
      <c r="M25" s="247" t="str">
        <f>IF(VLOOKUP($D25,pointage!$I$13:$AD$1284,M$4,FALSE)="","",VLOOKUP($D25,pointage!$I$13:$AD$1284,M$4,FALSE))</f>
        <v/>
      </c>
      <c r="N25" s="247" t="str">
        <f>IF(VLOOKUP($D25,pointage!$I$13:$AD$1284,N$4,FALSE)="","",VLOOKUP($D25,pointage!$I$13:$AD$1284,N$4,FALSE))</f>
        <v/>
      </c>
      <c r="O25" s="264" t="str">
        <f>IF(VLOOKUP($D25,pointage!$I$13:$AD$1284,O$4,FALSE)="","",VLOOKUP($D25,pointage!$I$13:$AD$1284,O$4,FALSE))</f>
        <v/>
      </c>
      <c r="P25" s="265" t="str">
        <f>IF(VLOOKUP($D25,pointage!$I$13:$AD$1284,P$4,FALSE)="","",VLOOKUP($D25,pointage!$I$13:$AD$1284,P$4,FALSE))</f>
        <v/>
      </c>
      <c r="Q25" s="266" t="str">
        <f>IF(VLOOKUP($D25,pointage!$I$13:$AD$1284,Q$4,FALSE)="","",VLOOKUP($D25,pointage!$I$13:$AD$1284,Q$4,FALSE))</f>
        <v/>
      </c>
      <c r="R25" s="267" t="str">
        <f>IF(VLOOKUP($D25,pointage!$I$13:$AD$1284,R$4,FALSE)="","",VLOOKUP($D25,pointage!$I$13:$AD$1284,R$4,FALSE))</f>
        <v/>
      </c>
      <c r="S25" s="266" t="str">
        <f>IF(VLOOKUP($D25,pointage!$I$13:$AD$1284,S$4,FALSE)="","",VLOOKUP($D25,pointage!$I$13:$AD$1284,S$4,FALSE))</f>
        <v/>
      </c>
      <c r="T25" s="243" t="str">
        <f>IF(VLOOKUP($D25,pointage!$I$13:$AD$1284,T$4,FALSE)="","",VLOOKUP($D25,pointage!$I$13:$AD$1284,T$4,FALSE))</f>
        <v/>
      </c>
      <c r="U25" s="243" t="str">
        <f>IF(VLOOKUP($D25,pointage!$I$13:$AD$1284,U$4,FALSE)="","",VLOOKUP($D25,pointage!$I$13:$AD$1284,U$4,FALSE))</f>
        <v/>
      </c>
      <c r="V25" s="268" t="str">
        <f>IF(VLOOKUP($D25,pointage!$I$13:$AD$1284,V$4,FALSE)="","",VLOOKUP($D25,pointage!$I$13:$AD$1284,V$4,FALSE))</f>
        <v/>
      </c>
      <c r="W25" s="327" t="str">
        <f>IF(VLOOKUP($D25,pointage!$I$13:$AD$1284,W$4,FALSE)="","",VLOOKUP($D25,pointage!$I$13:$AD$1284,W$4,FALSE))</f>
        <v/>
      </c>
      <c r="X25" s="328" t="str">
        <f>IF(VLOOKUP($D25,pointage!$I$13:$AD$1284,X$4,FALSE)="","",VLOOKUP($D25,pointage!$I$13:$AD$1284,X$4,FALSE))</f>
        <v/>
      </c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49"/>
      <c r="AN25" s="49"/>
      <c r="AO25" s="49"/>
      <c r="AP25" s="18"/>
    </row>
    <row r="26" spans="1:42" ht="24.95" customHeight="1" thickBot="1">
      <c r="A26" s="226"/>
      <c r="B26" s="227">
        <f t="shared" si="1"/>
        <v>3</v>
      </c>
      <c r="C26" s="227">
        <f t="shared" si="2"/>
        <v>16</v>
      </c>
      <c r="D26" s="227">
        <f t="shared" si="3"/>
        <v>316</v>
      </c>
      <c r="E26" s="45" t="str">
        <f>IF(VLOOKUP($D26,pointage!$I$13:$AD$1284,E$4,FALSE)="","",VLOOKUP($D26,pointage!$I$13:$AD$1284,E$4,FALSE))</f>
        <v/>
      </c>
      <c r="F26" s="45" t="str">
        <f>IF(VLOOKUP($D26,pointage!$I$13:$AD$1284,F$4,FALSE)="","",VLOOKUP($D26,pointage!$I$13:$AD$1284,F$4,FALSE))</f>
        <v/>
      </c>
      <c r="G26" s="27" t="str">
        <f>IF(VLOOKUP($D26,pointage!$I$13:$AD$1284,G$4,FALSE)="","",VLOOKUP($D26,pointage!$I$13:$AD$1284,G$4,FALSE))</f>
        <v/>
      </c>
      <c r="H26" s="393" t="e">
        <f>IF(VLOOKUP($D26,#REF!,H$4,FALSE)="","",VLOOKUP($D26,#REF!,H$4,FALSE))</f>
        <v>#REF!</v>
      </c>
      <c r="I26" s="249" t="str">
        <f>IF(VLOOKUP($D26,pointage!$I$13:$AD$1284,I$4,FALSE)="","",VLOOKUP($D26,pointage!$I$13:$AD$1284,I$4,FALSE))</f>
        <v/>
      </c>
      <c r="J26" s="249" t="str">
        <f>IF(VLOOKUP($D26,pointage!$I$13:$AD$1284,J$4,FALSE)="","",VLOOKUP($D26,pointage!$I$13:$AD$1284,J$4,FALSE))</f>
        <v/>
      </c>
      <c r="K26" s="250" t="str">
        <f>IF(VLOOKUP($D26,pointage!$I$13:$AD$1284,K$4,FALSE)="","",VLOOKUP($D26,pointage!$I$13:$AD$1284,K$4,FALSE))</f>
        <v/>
      </c>
      <c r="L26" s="251" t="str">
        <f>IF(VLOOKUP($D26,pointage!$I$13:$AD$1284,L$4,FALSE)="","",VLOOKUP($D26,pointage!$I$13:$AD$1284,L$4,FALSE))</f>
        <v/>
      </c>
      <c r="M26" s="251" t="str">
        <f>IF(VLOOKUP($D26,pointage!$I$13:$AD$1284,M$4,FALSE)="","",VLOOKUP($D26,pointage!$I$13:$AD$1284,M$4,FALSE))</f>
        <v/>
      </c>
      <c r="N26" s="251" t="str">
        <f>IF(VLOOKUP($D26,pointage!$I$13:$AD$1284,N$4,FALSE)="","",VLOOKUP($D26,pointage!$I$13:$AD$1284,N$4,FALSE))</f>
        <v/>
      </c>
      <c r="O26" s="269" t="str">
        <f>IF(VLOOKUP($D26,pointage!$I$13:$AD$1284,O$4,FALSE)="","",VLOOKUP($D26,pointage!$I$13:$AD$1284,O$4,FALSE))</f>
        <v/>
      </c>
      <c r="P26" s="270" t="str">
        <f>IF(VLOOKUP($D26,pointage!$I$13:$AD$1284,P$4,FALSE)="","",VLOOKUP($D26,pointage!$I$13:$AD$1284,P$4,FALSE))</f>
        <v/>
      </c>
      <c r="Q26" s="271" t="str">
        <f>IF(VLOOKUP($D26,pointage!$I$13:$AD$1284,Q$4,FALSE)="","",VLOOKUP($D26,pointage!$I$13:$AD$1284,Q$4,FALSE))</f>
        <v/>
      </c>
      <c r="R26" s="272" t="str">
        <f>IF(VLOOKUP($D26,pointage!$I$13:$AD$1284,R$4,FALSE)="","",VLOOKUP($D26,pointage!$I$13:$AD$1284,R$4,FALSE))</f>
        <v/>
      </c>
      <c r="S26" s="271" t="str">
        <f>IF(VLOOKUP($D26,pointage!$I$13:$AD$1284,S$4,FALSE)="","",VLOOKUP($D26,pointage!$I$13:$AD$1284,S$4,FALSE))</f>
        <v/>
      </c>
      <c r="T26" s="256" t="str">
        <f>IF(VLOOKUP($D26,pointage!$I$13:$AD$1284,T$4,FALSE)="","",VLOOKUP($D26,pointage!$I$13:$AD$1284,T$4,FALSE))</f>
        <v/>
      </c>
      <c r="U26" s="256" t="str">
        <f>IF(VLOOKUP($D26,pointage!$I$13:$AD$1284,U$4,FALSE)="","",VLOOKUP($D26,pointage!$I$13:$AD$1284,U$4,FALSE))</f>
        <v/>
      </c>
      <c r="V26" s="273" t="str">
        <f>IF(VLOOKUP($D26,pointage!$I$13:$AD$1284,V$4,FALSE)="","",VLOOKUP($D26,pointage!$I$13:$AD$1284,V$4,FALSE))</f>
        <v/>
      </c>
      <c r="W26" s="329" t="str">
        <f>IF(VLOOKUP($D26,pointage!$I$13:$AD$1284,W$4,FALSE)="","",VLOOKUP($D26,pointage!$I$13:$AD$1284,W$4,FALSE))</f>
        <v/>
      </c>
      <c r="X26" s="330" t="str">
        <f>IF(VLOOKUP($D26,pointage!$I$13:$AD$1284,X$4,FALSE)="","",VLOOKUP($D26,pointage!$I$13:$AD$1284,X$4,FALSE))</f>
        <v/>
      </c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49"/>
      <c r="AN26" s="49"/>
      <c r="AO26" s="49"/>
      <c r="AP26" s="18"/>
    </row>
    <row r="27" spans="1:42" ht="24.95" customHeight="1">
      <c r="A27" s="226"/>
      <c r="B27" s="227">
        <f t="shared" si="1"/>
        <v>3</v>
      </c>
      <c r="C27" s="227">
        <f t="shared" si="2"/>
        <v>17</v>
      </c>
      <c r="D27" s="227">
        <f t="shared" si="3"/>
        <v>317</v>
      </c>
      <c r="E27" s="21" t="str">
        <f>IF(VLOOKUP($D27,pointage!$I$13:$AD$1284,E$4,FALSE)="","",VLOOKUP($D27,pointage!$I$13:$AD$1284,E$4,FALSE))</f>
        <v>chantier 2</v>
      </c>
      <c r="F27" s="21" t="str">
        <f>IF(VLOOKUP($D27,pointage!$I$13:$AD$1284,F$4,FALSE)="","",VLOOKUP($D27,pointage!$I$13:$AD$1284,F$4,FALSE))</f>
        <v>affaire 3</v>
      </c>
      <c r="G27" s="25">
        <f>IF(VLOOKUP($D27,pointage!$I$13:$AD$1284,G$4,FALSE)="","",VLOOKUP($D27,pointage!$I$13:$AD$1284,G$4,FALSE))</f>
        <v>12</v>
      </c>
      <c r="H27" s="392" t="str">
        <f>IF(VLOOKUP($D27,pointage!$I$13:$AD$1284,H$4,FALSE)="","",VLOOKUP($D27,pointage!$I$13:$AD$1284,H$4,FALSE))</f>
        <v>Vendredi
19
Janvier</v>
      </c>
      <c r="I27" s="235">
        <f>IF(VLOOKUP($D27,pointage!$I$13:$AD$1284,I$4,FALSE)="","",VLOOKUP($D27,pointage!$I$13:$AD$1284,I$4,FALSE))</f>
        <v>8</v>
      </c>
      <c r="J27" s="236">
        <f>IF(VLOOKUP($D27,pointage!$I$13:$AD$1284,J$4,FALSE)="","",VLOOKUP($D27,pointage!$I$13:$AD$1284,J$4,FALSE))</f>
        <v>12</v>
      </c>
      <c r="K27" s="237">
        <f>IF(VLOOKUP($D27,pointage!$I$13:$AD$1284,K$4,FALSE)="","",VLOOKUP($D27,pointage!$I$13:$AD$1284,K$4,FALSE))</f>
        <v>4</v>
      </c>
      <c r="L27" s="238" t="str">
        <f>IF(VLOOKUP($D27,pointage!$I$13:$AD$1284,L$4,FALSE)="","",VLOOKUP($D27,pointage!$I$13:$AD$1284,L$4,FALSE))</f>
        <v/>
      </c>
      <c r="M27" s="238" t="str">
        <f>IF(VLOOKUP($D27,pointage!$I$13:$AD$1284,M$4,FALSE)="","",VLOOKUP($D27,pointage!$I$13:$AD$1284,M$4,FALSE))</f>
        <v/>
      </c>
      <c r="N27" s="238" t="str">
        <f>IF(VLOOKUP($D27,pointage!$I$13:$AD$1284,N$4,FALSE)="","",VLOOKUP($D27,pointage!$I$13:$AD$1284,N$4,FALSE))</f>
        <v/>
      </c>
      <c r="O27" s="239" t="str">
        <f>IF(VLOOKUP($D27,pointage!$I$13:$AD$1284,O$4,FALSE)="","",VLOOKUP($D27,pointage!$I$13:$AD$1284,O$4,FALSE))</f>
        <v/>
      </c>
      <c r="P27" s="240" t="str">
        <f>IF(VLOOKUP($D27,pointage!$I$13:$AD$1284,P$4,FALSE)="","",VLOOKUP($D27,pointage!$I$13:$AD$1284,P$4,FALSE))</f>
        <v/>
      </c>
      <c r="Q27" s="241" t="str">
        <f>IF(VLOOKUP($D27,pointage!$I$13:$AD$1284,Q$4,FALSE)="","",VLOOKUP($D27,pointage!$I$13:$AD$1284,Q$4,FALSE))</f>
        <v/>
      </c>
      <c r="R27" s="242" t="str">
        <f>IF(VLOOKUP($D27,pointage!$I$13:$AD$1284,R$4,FALSE)="","",VLOOKUP($D27,pointage!$I$13:$AD$1284,R$4,FALSE))</f>
        <v/>
      </c>
      <c r="S27" s="241" t="str">
        <f>IF(VLOOKUP($D27,pointage!$I$13:$AD$1284,S$4,FALSE)="","",VLOOKUP($D27,pointage!$I$13:$AD$1284,S$4,FALSE))</f>
        <v/>
      </c>
      <c r="T27" s="243" t="str">
        <f>IF(VLOOKUP($D27,pointage!$I$13:$AD$1284,T$4,FALSE)="","",VLOOKUP($D27,pointage!$I$13:$AD$1284,T$4,FALSE))</f>
        <v/>
      </c>
      <c r="U27" s="243" t="str">
        <f>IF(VLOOKUP($D27,pointage!$I$13:$AD$1284,U$4,FALSE)="","",VLOOKUP($D27,pointage!$I$13:$AD$1284,U$4,FALSE))</f>
        <v/>
      </c>
      <c r="V27" s="244" t="str">
        <f>IF(VLOOKUP($D27,pointage!$I$13:$AD$1284,V$4,FALSE)="","",VLOOKUP($D27,pointage!$I$13:$AD$1284,V$4,FALSE))</f>
        <v/>
      </c>
      <c r="W27" s="322" t="str">
        <f>IF(VLOOKUP($D27,pointage!$I$13:$AD$1284,W$4,FALSE)="","",VLOOKUP($D27,pointage!$I$13:$AD$1284,W$4,FALSE))</f>
        <v/>
      </c>
      <c r="X27" s="331" t="str">
        <f>IF(VLOOKUP($D27,pointage!$I$13:$AD$1284,X$4,FALSE)="","",VLOOKUP($D27,pointage!$I$13:$AD$1284,X$4,FALSE))</f>
        <v/>
      </c>
      <c r="Y27" s="18"/>
      <c r="Z27" s="20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49"/>
      <c r="AN27" s="49"/>
      <c r="AO27" s="49"/>
      <c r="AP27" s="18"/>
    </row>
    <row r="28" spans="1:42" ht="24.95" customHeight="1">
      <c r="A28" s="226"/>
      <c r="B28" s="227">
        <f t="shared" si="1"/>
        <v>3</v>
      </c>
      <c r="C28" s="227">
        <f t="shared" si="2"/>
        <v>18</v>
      </c>
      <c r="D28" s="227">
        <f t="shared" si="3"/>
        <v>318</v>
      </c>
      <c r="E28" s="44" t="str">
        <f>IF(VLOOKUP($D28,pointage!$I$13:$AD$1284,E$4,FALSE)="","",VLOOKUP($D28,pointage!$I$13:$AD$1284,E$4,FALSE))</f>
        <v/>
      </c>
      <c r="F28" s="17" t="str">
        <f>IF(VLOOKUP($D28,pointage!$I$13:$AD$1284,F$4,FALSE)="","",VLOOKUP($D28,pointage!$I$13:$AD$1284,F$4,FALSE))</f>
        <v/>
      </c>
      <c r="G28" s="26" t="str">
        <f>IF(VLOOKUP($D28,pointage!$I$13:$AD$1284,G$4,FALSE)="","",VLOOKUP($D28,pointage!$I$13:$AD$1284,G$4,FALSE))</f>
        <v/>
      </c>
      <c r="H28" s="430" t="e">
        <f>IF(VLOOKUP($D28,#REF!,H$4,FALSE)="","",VLOOKUP($D28,#REF!,H$4,FALSE))</f>
        <v>#REF!</v>
      </c>
      <c r="I28" s="245" t="str">
        <f>IF(VLOOKUP($D28,pointage!$I$13:$AD$1284,I$4,FALSE)="","",VLOOKUP($D28,pointage!$I$13:$AD$1284,I$4,FALSE))</f>
        <v/>
      </c>
      <c r="J28" s="245" t="str">
        <f>IF(VLOOKUP($D28,pointage!$I$13:$AD$1284,J$4,FALSE)="","",VLOOKUP($D28,pointage!$I$13:$AD$1284,J$4,FALSE))</f>
        <v/>
      </c>
      <c r="K28" s="246" t="str">
        <f>IF(VLOOKUP($D28,pointage!$I$13:$AD$1284,K$4,FALSE)="","",VLOOKUP($D28,pointage!$I$13:$AD$1284,K$4,FALSE))</f>
        <v/>
      </c>
      <c r="L28" s="238" t="str">
        <f>IF(VLOOKUP($D28,pointage!$I$13:$AD$1284,L$4,FALSE)="","",VLOOKUP($D28,pointage!$I$13:$AD$1284,L$4,FALSE))</f>
        <v/>
      </c>
      <c r="M28" s="238" t="str">
        <f>IF(VLOOKUP($D28,pointage!$I$13:$AD$1284,M$4,FALSE)="","",VLOOKUP($D28,pointage!$I$13:$AD$1284,M$4,FALSE))</f>
        <v/>
      </c>
      <c r="N28" s="238" t="str">
        <f>IF(VLOOKUP($D28,pointage!$I$13:$AD$1284,N$4,FALSE)="","",VLOOKUP($D28,pointage!$I$13:$AD$1284,N$4,FALSE))</f>
        <v/>
      </c>
      <c r="O28" s="258" t="str">
        <f>IF(VLOOKUP($D28,pointage!$I$13:$AD$1284,O$4,FALSE)="","",VLOOKUP($D28,pointage!$I$13:$AD$1284,O$4,FALSE))</f>
        <v/>
      </c>
      <c r="P28" s="259" t="str">
        <f>IF(VLOOKUP($D28,pointage!$I$13:$AD$1284,P$4,FALSE)="","",VLOOKUP($D28,pointage!$I$13:$AD$1284,P$4,FALSE))</f>
        <v/>
      </c>
      <c r="Q28" s="260" t="str">
        <f>IF(VLOOKUP($D28,pointage!$I$13:$AD$1284,Q$4,FALSE)="","",VLOOKUP($D28,pointage!$I$13:$AD$1284,Q$4,FALSE))</f>
        <v/>
      </c>
      <c r="R28" s="261" t="str">
        <f>IF(VLOOKUP($D28,pointage!$I$13:$AD$1284,R$4,FALSE)="","",VLOOKUP($D28,pointage!$I$13:$AD$1284,R$4,FALSE))</f>
        <v/>
      </c>
      <c r="S28" s="260" t="str">
        <f>IF(VLOOKUP($D28,pointage!$I$13:$AD$1284,S$4,FALSE)="","",VLOOKUP($D28,pointage!$I$13:$AD$1284,S$4,FALSE))</f>
        <v/>
      </c>
      <c r="T28" s="243" t="str">
        <f>IF(VLOOKUP($D28,pointage!$I$13:$AD$1284,T$4,FALSE)="","",VLOOKUP($D28,pointage!$I$13:$AD$1284,T$4,FALSE))</f>
        <v/>
      </c>
      <c r="U28" s="243" t="str">
        <f>IF(VLOOKUP($D28,pointage!$I$13:$AD$1284,U$4,FALSE)="","",VLOOKUP($D28,pointage!$I$13:$AD$1284,U$4,FALSE))</f>
        <v/>
      </c>
      <c r="V28" s="262" t="str">
        <f>IF(VLOOKUP($D28,pointage!$I$13:$AD$1284,V$4,FALSE)="","",VLOOKUP($D28,pointage!$I$13:$AD$1284,V$4,FALSE))</f>
        <v/>
      </c>
      <c r="W28" s="321" t="str">
        <f>IF(VLOOKUP($D28,pointage!$I$13:$AD$1284,W$4,FALSE)="","",VLOOKUP($D28,pointage!$I$13:$AD$1284,W$4,FALSE))</f>
        <v/>
      </c>
      <c r="X28" s="326" t="str">
        <f>IF(VLOOKUP($D28,pointage!$I$13:$AD$1284,X$4,FALSE)="","",VLOOKUP($D28,pointage!$I$13:$AD$1284,X$4,FALSE))</f>
        <v/>
      </c>
      <c r="Y28" s="18"/>
      <c r="Z28" s="20"/>
      <c r="AA28" s="18"/>
      <c r="AB28" s="20"/>
      <c r="AC28" s="18"/>
      <c r="AD28" s="20"/>
      <c r="AE28" s="18"/>
      <c r="AF28" s="18"/>
      <c r="AG28" s="18"/>
      <c r="AH28" s="18"/>
      <c r="AI28" s="18"/>
      <c r="AJ28" s="18"/>
      <c r="AK28" s="18"/>
      <c r="AL28" s="18"/>
      <c r="AM28" s="49"/>
      <c r="AN28" s="49"/>
      <c r="AO28" s="49"/>
      <c r="AP28" s="18"/>
    </row>
    <row r="29" spans="1:42" ht="24.95" customHeight="1">
      <c r="A29" s="226"/>
      <c r="B29" s="227">
        <f t="shared" si="1"/>
        <v>3</v>
      </c>
      <c r="C29" s="227">
        <f t="shared" si="2"/>
        <v>19</v>
      </c>
      <c r="D29" s="227">
        <f t="shared" si="3"/>
        <v>319</v>
      </c>
      <c r="E29" s="17" t="str">
        <f>IF(VLOOKUP($D29,pointage!$I$13:$AD$1284,E$4,FALSE)="","",VLOOKUP($D29,pointage!$I$13:$AD$1284,E$4,FALSE))</f>
        <v/>
      </c>
      <c r="F29" s="17" t="str">
        <f>IF(VLOOKUP($D29,pointage!$I$13:$AD$1284,F$4,FALSE)="","",VLOOKUP($D29,pointage!$I$13:$AD$1284,F$4,FALSE))</f>
        <v/>
      </c>
      <c r="G29" s="26" t="str">
        <f>IF(VLOOKUP($D29,pointage!$I$13:$AD$1284,G$4,FALSE)="","",VLOOKUP($D29,pointage!$I$13:$AD$1284,G$4,FALSE))</f>
        <v/>
      </c>
      <c r="H29" s="430" t="e">
        <f>IF(VLOOKUP($D29,#REF!,H$4,FALSE)="","",VLOOKUP($D29,#REF!,H$4,FALSE))</f>
        <v>#REF!</v>
      </c>
      <c r="I29" s="248" t="str">
        <f>IF(VLOOKUP($D29,pointage!$I$13:$AD$1284,I$4,FALSE)="","",VLOOKUP($D29,pointage!$I$13:$AD$1284,I$4,FALSE))</f>
        <v/>
      </c>
      <c r="J29" s="245" t="str">
        <f>IF(VLOOKUP($D29,pointage!$I$13:$AD$1284,J$4,FALSE)="","",VLOOKUP($D29,pointage!$I$13:$AD$1284,J$4,FALSE))</f>
        <v/>
      </c>
      <c r="K29" s="237" t="str">
        <f>IF(VLOOKUP($D29,pointage!$I$13:$AD$1284,K$4,FALSE)="","",VLOOKUP($D29,pointage!$I$13:$AD$1284,K$4,FALSE))</f>
        <v/>
      </c>
      <c r="L29" s="247" t="str">
        <f>IF(VLOOKUP($D29,pointage!$I$13:$AD$1284,L$4,FALSE)="","",VLOOKUP($D29,pointage!$I$13:$AD$1284,L$4,FALSE))</f>
        <v/>
      </c>
      <c r="M29" s="247" t="str">
        <f>IF(VLOOKUP($D29,pointage!$I$13:$AD$1284,M$4,FALSE)="","",VLOOKUP($D29,pointage!$I$13:$AD$1284,M$4,FALSE))</f>
        <v/>
      </c>
      <c r="N29" s="247" t="str">
        <f>IF(VLOOKUP($D29,pointage!$I$13:$AD$1284,N$4,FALSE)="","",VLOOKUP($D29,pointage!$I$13:$AD$1284,N$4,FALSE))</f>
        <v/>
      </c>
      <c r="O29" s="264" t="str">
        <f>IF(VLOOKUP($D29,pointage!$I$13:$AD$1284,O$4,FALSE)="","",VLOOKUP($D29,pointage!$I$13:$AD$1284,O$4,FALSE))</f>
        <v/>
      </c>
      <c r="P29" s="265" t="str">
        <f>IF(VLOOKUP($D29,pointage!$I$13:$AD$1284,P$4,FALSE)="","",VLOOKUP($D29,pointage!$I$13:$AD$1284,P$4,FALSE))</f>
        <v/>
      </c>
      <c r="Q29" s="266" t="str">
        <f>IF(VLOOKUP($D29,pointage!$I$13:$AD$1284,Q$4,FALSE)="","",VLOOKUP($D29,pointage!$I$13:$AD$1284,Q$4,FALSE))</f>
        <v/>
      </c>
      <c r="R29" s="267" t="str">
        <f>IF(VLOOKUP($D29,pointage!$I$13:$AD$1284,R$4,FALSE)="","",VLOOKUP($D29,pointage!$I$13:$AD$1284,R$4,FALSE))</f>
        <v/>
      </c>
      <c r="S29" s="266" t="str">
        <f>IF(VLOOKUP($D29,pointage!$I$13:$AD$1284,S$4,FALSE)="","",VLOOKUP($D29,pointage!$I$13:$AD$1284,S$4,FALSE))</f>
        <v/>
      </c>
      <c r="T29" s="243" t="str">
        <f>IF(VLOOKUP($D29,pointage!$I$13:$AD$1284,T$4,FALSE)="","",VLOOKUP($D29,pointage!$I$13:$AD$1284,T$4,FALSE))</f>
        <v/>
      </c>
      <c r="U29" s="243" t="str">
        <f>IF(VLOOKUP($D29,pointage!$I$13:$AD$1284,U$4,FALSE)="","",VLOOKUP($D29,pointage!$I$13:$AD$1284,U$4,FALSE))</f>
        <v/>
      </c>
      <c r="V29" s="268" t="str">
        <f>IF(VLOOKUP($D29,pointage!$I$13:$AD$1284,V$4,FALSE)="","",VLOOKUP($D29,pointage!$I$13:$AD$1284,V$4,FALSE))</f>
        <v/>
      </c>
      <c r="W29" s="327" t="str">
        <f>IF(VLOOKUP($D29,pointage!$I$13:$AD$1284,W$4,FALSE)="","",VLOOKUP($D29,pointage!$I$13:$AD$1284,W$4,FALSE))</f>
        <v/>
      </c>
      <c r="X29" s="328" t="str">
        <f>IF(VLOOKUP($D29,pointage!$I$13:$AD$1284,X$4,FALSE)="","",VLOOKUP($D29,pointage!$I$13:$AD$1284,X$4,FALSE))</f>
        <v/>
      </c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49"/>
      <c r="AN29" s="49"/>
      <c r="AO29" s="49"/>
      <c r="AP29" s="18"/>
    </row>
    <row r="30" spans="1:42" ht="24.95" customHeight="1" thickBot="1">
      <c r="A30" s="226"/>
      <c r="B30" s="227">
        <f t="shared" si="1"/>
        <v>3</v>
      </c>
      <c r="C30" s="227">
        <f t="shared" si="2"/>
        <v>20</v>
      </c>
      <c r="D30" s="227">
        <f t="shared" si="3"/>
        <v>320</v>
      </c>
      <c r="E30" s="45" t="str">
        <f>IF(VLOOKUP($D30,pointage!$I$13:$AD$1284,E$4,FALSE)="","",VLOOKUP($D30,pointage!$I$13:$AD$1284,E$4,FALSE))</f>
        <v/>
      </c>
      <c r="F30" s="45" t="str">
        <f>IF(VLOOKUP($D30,pointage!$I$13:$AD$1284,F$4,FALSE)="","",VLOOKUP($D30,pointage!$I$13:$AD$1284,F$4,FALSE))</f>
        <v/>
      </c>
      <c r="G30" s="27" t="str">
        <f>IF(VLOOKUP($D30,pointage!$I$13:$AD$1284,G$4,FALSE)="","",VLOOKUP($D30,pointage!$I$13:$AD$1284,G$4,FALSE))</f>
        <v/>
      </c>
      <c r="H30" s="393" t="e">
        <f>IF(VLOOKUP($D30,#REF!,H$4,FALSE)="","",VLOOKUP($D30,#REF!,H$4,FALSE))</f>
        <v>#REF!</v>
      </c>
      <c r="I30" s="249" t="str">
        <f>IF(VLOOKUP($D30,pointage!$I$13:$AD$1284,I$4,FALSE)="","",VLOOKUP($D30,pointage!$I$13:$AD$1284,I$4,FALSE))</f>
        <v/>
      </c>
      <c r="J30" s="249" t="str">
        <f>IF(VLOOKUP($D30,pointage!$I$13:$AD$1284,J$4,FALSE)="","",VLOOKUP($D30,pointage!$I$13:$AD$1284,J$4,FALSE))</f>
        <v/>
      </c>
      <c r="K30" s="250" t="str">
        <f>IF(VLOOKUP($D30,pointage!$I$13:$AD$1284,K$4,FALSE)="","",VLOOKUP($D30,pointage!$I$13:$AD$1284,K$4,FALSE))</f>
        <v/>
      </c>
      <c r="L30" s="251" t="str">
        <f>IF(VLOOKUP($D30,pointage!$I$13:$AD$1284,L$4,FALSE)="","",VLOOKUP($D30,pointage!$I$13:$AD$1284,L$4,FALSE))</f>
        <v/>
      </c>
      <c r="M30" s="251" t="str">
        <f>IF(VLOOKUP($D30,pointage!$I$13:$AD$1284,M$4,FALSE)="","",VLOOKUP($D30,pointage!$I$13:$AD$1284,M$4,FALSE))</f>
        <v/>
      </c>
      <c r="N30" s="251" t="str">
        <f>IF(VLOOKUP($D30,pointage!$I$13:$AD$1284,N$4,FALSE)="","",VLOOKUP($D30,pointage!$I$13:$AD$1284,N$4,FALSE))</f>
        <v/>
      </c>
      <c r="O30" s="269" t="str">
        <f>IF(VLOOKUP($D30,pointage!$I$13:$AD$1284,O$4,FALSE)="","",VLOOKUP($D30,pointage!$I$13:$AD$1284,O$4,FALSE))</f>
        <v/>
      </c>
      <c r="P30" s="270" t="str">
        <f>IF(VLOOKUP($D30,pointage!$I$13:$AD$1284,P$4,FALSE)="","",VLOOKUP($D30,pointage!$I$13:$AD$1284,P$4,FALSE))</f>
        <v/>
      </c>
      <c r="Q30" s="271" t="str">
        <f>IF(VLOOKUP($D30,pointage!$I$13:$AD$1284,Q$4,FALSE)="","",VLOOKUP($D30,pointage!$I$13:$AD$1284,Q$4,FALSE))</f>
        <v/>
      </c>
      <c r="R30" s="272" t="str">
        <f>IF(VLOOKUP($D30,pointage!$I$13:$AD$1284,R$4,FALSE)="","",VLOOKUP($D30,pointage!$I$13:$AD$1284,R$4,FALSE))</f>
        <v/>
      </c>
      <c r="S30" s="271" t="str">
        <f>IF(VLOOKUP($D30,pointage!$I$13:$AD$1284,S$4,FALSE)="","",VLOOKUP($D30,pointage!$I$13:$AD$1284,S$4,FALSE))</f>
        <v/>
      </c>
      <c r="T30" s="256" t="str">
        <f>IF(VLOOKUP($D30,pointage!$I$13:$AD$1284,T$4,FALSE)="","",VLOOKUP($D30,pointage!$I$13:$AD$1284,T$4,FALSE))</f>
        <v/>
      </c>
      <c r="U30" s="256" t="str">
        <f>IF(VLOOKUP($D30,pointage!$I$13:$AD$1284,U$4,FALSE)="","",VLOOKUP($D30,pointage!$I$13:$AD$1284,U$4,FALSE))</f>
        <v/>
      </c>
      <c r="V30" s="273" t="str">
        <f>IF(VLOOKUP($D30,pointage!$I$13:$AD$1284,V$4,FALSE)="","",VLOOKUP($D30,pointage!$I$13:$AD$1284,V$4,FALSE))</f>
        <v/>
      </c>
      <c r="W30" s="329" t="str">
        <f>IF(VLOOKUP($D30,pointage!$I$13:$AD$1284,W$4,FALSE)="","",VLOOKUP($D30,pointage!$I$13:$AD$1284,W$4,FALSE))</f>
        <v/>
      </c>
      <c r="X30" s="330" t="str">
        <f>IF(VLOOKUP($D30,pointage!$I$13:$AD$1284,X$4,FALSE)="","",VLOOKUP($D30,pointage!$I$13:$AD$1284,X$4,FALSE))</f>
        <v/>
      </c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49"/>
      <c r="AN30" s="49"/>
      <c r="AO30" s="49"/>
      <c r="AP30" s="18"/>
    </row>
    <row r="31" spans="1:42" ht="24.95" customHeight="1">
      <c r="A31" s="226"/>
      <c r="B31" s="227">
        <f t="shared" si="1"/>
        <v>3</v>
      </c>
      <c r="C31" s="227">
        <f t="shared" si="2"/>
        <v>21</v>
      </c>
      <c r="D31" s="227">
        <f t="shared" si="3"/>
        <v>321</v>
      </c>
      <c r="E31" s="44" t="str">
        <f>IF(VLOOKUP($D31,pointage!$I$13:$AD$1284,E$4,FALSE)="","",VLOOKUP($D31,pointage!$I$13:$AD$1284,E$4,FALSE))</f>
        <v/>
      </c>
      <c r="F31" s="17" t="str">
        <f>IF(VLOOKUP($D31,pointage!$I$13:$AD$1284,F$4,FALSE)="","",VLOOKUP($D31,pointage!$I$13:$AD$1284,F$4,FALSE))</f>
        <v/>
      </c>
      <c r="G31" s="25" t="str">
        <f>IF(VLOOKUP($D31,pointage!$I$13:$AD$1284,G$4,FALSE)="","",VLOOKUP($D31,pointage!$I$13:$AD$1284,G$4,FALSE))</f>
        <v/>
      </c>
      <c r="H31" s="392" t="str">
        <f>IF(VLOOKUP($D31,pointage!$I$13:$AD$1284,H$4,FALSE)="","",VLOOKUP($D31,pointage!$I$13:$AD$1284,H$4,FALSE))</f>
        <v>Samedi
20
Janvier</v>
      </c>
      <c r="I31" s="274" t="str">
        <f>IF(VLOOKUP($D31,pointage!$I$13:$AD$1284,I$4,FALSE)="","",VLOOKUP($D31,pointage!$I$13:$AD$1284,I$4,FALSE))</f>
        <v/>
      </c>
      <c r="J31" s="275" t="str">
        <f>IF(VLOOKUP($D31,pointage!$I$13:$AD$1284,J$4,FALSE)="","",VLOOKUP($D31,pointage!$I$13:$AD$1284,J$4,FALSE))</f>
        <v/>
      </c>
      <c r="K31" s="237" t="str">
        <f>IF(VLOOKUP($D31,pointage!$I$13:$AD$1284,K$4,FALSE)="","",VLOOKUP($D31,pointage!$I$13:$AD$1284,K$4,FALSE))</f>
        <v/>
      </c>
      <c r="L31" s="238" t="str">
        <f>IF(VLOOKUP($D31,pointage!$I$13:$AD$1284,L$4,FALSE)="","",VLOOKUP($D31,pointage!$I$13:$AD$1284,L$4,FALSE))</f>
        <v/>
      </c>
      <c r="M31" s="238" t="str">
        <f>IF(VLOOKUP($D31,pointage!$I$13:$AD$1284,M$4,FALSE)="","",VLOOKUP($D31,pointage!$I$13:$AD$1284,M$4,FALSE))</f>
        <v/>
      </c>
      <c r="N31" s="238" t="str">
        <f>IF(VLOOKUP($D31,pointage!$I$13:$AD$1284,N$4,FALSE)="","",VLOOKUP($D31,pointage!$I$13:$AD$1284,N$4,FALSE))</f>
        <v/>
      </c>
      <c r="O31" s="258" t="str">
        <f>IF(VLOOKUP($D31,pointage!$I$13:$AD$1284,O$4,FALSE)="","",VLOOKUP($D31,pointage!$I$13:$AD$1284,O$4,FALSE))</f>
        <v/>
      </c>
      <c r="P31" s="259" t="str">
        <f>IF(VLOOKUP($D31,pointage!$I$13:$AD$1284,P$4,FALSE)="","",VLOOKUP($D31,pointage!$I$13:$AD$1284,P$4,FALSE))</f>
        <v/>
      </c>
      <c r="Q31" s="260" t="str">
        <f>IF(VLOOKUP($D31,pointage!$I$13:$AD$1284,Q$4,FALSE)="","",VLOOKUP($D31,pointage!$I$13:$AD$1284,Q$4,FALSE))</f>
        <v/>
      </c>
      <c r="R31" s="261" t="str">
        <f>IF(VLOOKUP($D31,pointage!$I$13:$AD$1284,R$4,FALSE)="","",VLOOKUP($D31,pointage!$I$13:$AD$1284,R$4,FALSE))</f>
        <v/>
      </c>
      <c r="S31" s="260" t="str">
        <f>IF(VLOOKUP($D31,pointage!$I$13:$AD$1284,S$4,FALSE)="","",VLOOKUP($D31,pointage!$I$13:$AD$1284,S$4,FALSE))</f>
        <v/>
      </c>
      <c r="T31" s="263" t="str">
        <f>IF(VLOOKUP($D31,pointage!$I$13:$AD$1284,T$4,FALSE)="","",VLOOKUP($D31,pointage!$I$13:$AD$1284,T$4,FALSE))</f>
        <v/>
      </c>
      <c r="U31" s="263" t="str">
        <f>IF(VLOOKUP($D31,pointage!$I$13:$AD$1284,U$4,FALSE)="","",VLOOKUP($D31,pointage!$I$13:$AD$1284,U$4,FALSE))</f>
        <v/>
      </c>
      <c r="V31" s="262" t="str">
        <f>IF(VLOOKUP($D31,pointage!$I$13:$AD$1284,V$4,FALSE)="","",VLOOKUP($D31,pointage!$I$13:$AD$1284,V$4,FALSE))</f>
        <v/>
      </c>
      <c r="W31" s="325" t="str">
        <f>IF(VLOOKUP($D31,pointage!$I$13:$AD$1284,W$4,FALSE)="","",VLOOKUP($D31,pointage!$I$13:$AD$1284,W$4,FALSE))</f>
        <v/>
      </c>
      <c r="X31" s="326" t="str">
        <f>IF(VLOOKUP($D31,pointage!$I$13:$AD$1284,X$4,FALSE)="","",VLOOKUP($D31,pointage!$I$13:$AD$1284,X$4,FALSE))</f>
        <v/>
      </c>
      <c r="Y31" s="18"/>
      <c r="Z31" s="20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49"/>
      <c r="AN31" s="49"/>
      <c r="AO31" s="49"/>
      <c r="AP31" s="18"/>
    </row>
    <row r="32" spans="1:42" ht="24.95" customHeight="1" thickBot="1">
      <c r="A32" s="226"/>
      <c r="B32" s="227">
        <f t="shared" si="1"/>
        <v>3</v>
      </c>
      <c r="C32" s="227">
        <f t="shared" si="2"/>
        <v>22</v>
      </c>
      <c r="D32" s="227">
        <f t="shared" si="3"/>
        <v>322</v>
      </c>
      <c r="E32" s="17" t="str">
        <f>IF(VLOOKUP($D32,pointage!$I$13:$AD$1284,E$4,FALSE)="","",VLOOKUP($D32,pointage!$I$13:$AD$1284,E$4,FALSE))</f>
        <v/>
      </c>
      <c r="F32" s="17" t="str">
        <f>IF(VLOOKUP($D32,pointage!$I$13:$AD$1284,F$4,FALSE)="","",VLOOKUP($D32,pointage!$I$13:$AD$1284,F$4,FALSE))</f>
        <v/>
      </c>
      <c r="G32" s="27" t="str">
        <f>IF(VLOOKUP($D32,pointage!$I$13:$AD$1284,G$4,FALSE)="","",VLOOKUP($D32,pointage!$I$13:$AD$1284,G$4,FALSE))</f>
        <v/>
      </c>
      <c r="H32" s="393" t="e">
        <f>IF(VLOOKUP($D32,#REF!,H$4,FALSE)="","",VLOOKUP($D32,#REF!,H$4,FALSE))</f>
        <v>#REF!</v>
      </c>
      <c r="I32" s="276" t="str">
        <f>IF(VLOOKUP($D32,pointage!$I$13:$AD$1284,I$4,FALSE)="","",VLOOKUP($D32,pointage!$I$13:$AD$1284,I$4,FALSE))</f>
        <v/>
      </c>
      <c r="J32" s="276" t="str">
        <f>IF(VLOOKUP($D32,pointage!$I$13:$AD$1284,J$4,FALSE)="","",VLOOKUP($D32,pointage!$I$13:$AD$1284,J$4,FALSE))</f>
        <v/>
      </c>
      <c r="K32" s="277" t="str">
        <f>IF(VLOOKUP($D32,pointage!$I$13:$AD$1284,K$4,FALSE)="","",VLOOKUP($D32,pointage!$I$13:$AD$1284,K$4,FALSE))</f>
        <v/>
      </c>
      <c r="L32" s="278" t="str">
        <f>IF(VLOOKUP($D32,pointage!$I$13:$AD$1284,L$4,FALSE)="","",VLOOKUP($D32,pointage!$I$13:$AD$1284,L$4,FALSE))</f>
        <v/>
      </c>
      <c r="M32" s="278" t="str">
        <f>IF(VLOOKUP($D32,pointage!$I$13:$AD$1284,M$4,FALSE)="","",VLOOKUP($D32,pointage!$I$13:$AD$1284,M$4,FALSE))</f>
        <v/>
      </c>
      <c r="N32" s="278" t="str">
        <f>IF(VLOOKUP($D32,pointage!$I$13:$AD$1284,N$4,FALSE)="","",VLOOKUP($D32,pointage!$I$13:$AD$1284,N$4,FALSE))</f>
        <v/>
      </c>
      <c r="O32" s="279" t="str">
        <f>IF(VLOOKUP($D32,pointage!$I$13:$AD$1284,O$4,FALSE)="","",VLOOKUP($D32,pointage!$I$13:$AD$1284,O$4,FALSE))</f>
        <v/>
      </c>
      <c r="P32" s="280" t="str">
        <f>IF(VLOOKUP($D32,pointage!$I$13:$AD$1284,P$4,FALSE)="","",VLOOKUP($D32,pointage!$I$13:$AD$1284,P$4,FALSE))</f>
        <v/>
      </c>
      <c r="Q32" s="281" t="str">
        <f>IF(VLOOKUP($D32,pointage!$I$13:$AD$1284,Q$4,FALSE)="","",VLOOKUP($D32,pointage!$I$13:$AD$1284,Q$4,FALSE))</f>
        <v/>
      </c>
      <c r="R32" s="282" t="str">
        <f>IF(VLOOKUP($D32,pointage!$I$13:$AD$1284,R$4,FALSE)="","",VLOOKUP($D32,pointage!$I$13:$AD$1284,R$4,FALSE))</f>
        <v/>
      </c>
      <c r="S32" s="281" t="str">
        <f>IF(VLOOKUP($D32,pointage!$I$13:$AD$1284,S$4,FALSE)="","",VLOOKUP($D32,pointage!$I$13:$AD$1284,S$4,FALSE))</f>
        <v/>
      </c>
      <c r="T32" s="283" t="str">
        <f>IF(VLOOKUP($D32,pointage!$I$13:$AD$1284,T$4,FALSE)="","",VLOOKUP($D32,pointage!$I$13:$AD$1284,T$4,FALSE))</f>
        <v/>
      </c>
      <c r="U32" s="283" t="str">
        <f>IF(VLOOKUP($D32,pointage!$I$13:$AD$1284,U$4,FALSE)="","",VLOOKUP($D32,pointage!$I$13:$AD$1284,U$4,FALSE))</f>
        <v/>
      </c>
      <c r="V32" s="284" t="str">
        <f>IF(VLOOKUP($D32,pointage!$I$13:$AD$1284,V$4,FALSE)="","",VLOOKUP($D32,pointage!$I$13:$AD$1284,V$4,FALSE))</f>
        <v/>
      </c>
      <c r="W32" s="332" t="str">
        <f>IF(VLOOKUP($D32,pointage!$I$13:$AD$1284,W$4,FALSE)="","",VLOOKUP($D32,pointage!$I$13:$AD$1284,W$4,FALSE))</f>
        <v/>
      </c>
      <c r="X32" s="333" t="str">
        <f>IF(VLOOKUP($D32,pointage!$I$13:$AD$1284,X$4,FALSE)="","",VLOOKUP($D32,pointage!$I$13:$AD$1284,X$4,FALSE))</f>
        <v/>
      </c>
      <c r="Y32" s="18"/>
      <c r="Z32" s="20"/>
      <c r="AA32" s="18"/>
      <c r="AB32" s="20"/>
      <c r="AC32" s="18"/>
      <c r="AD32" s="20"/>
      <c r="AE32" s="18"/>
      <c r="AF32" s="18"/>
      <c r="AG32" s="18"/>
      <c r="AH32" s="18"/>
      <c r="AI32" s="18"/>
      <c r="AJ32" s="18"/>
      <c r="AK32" s="18"/>
      <c r="AL32" s="18"/>
      <c r="AM32" s="49"/>
      <c r="AN32" s="49"/>
      <c r="AO32" s="49"/>
      <c r="AP32" s="18"/>
    </row>
    <row r="33" spans="1:42" ht="24.95" customHeight="1">
      <c r="A33" s="226"/>
      <c r="B33" s="227">
        <f t="shared" si="1"/>
        <v>3</v>
      </c>
      <c r="C33" s="227">
        <f t="shared" si="2"/>
        <v>23</v>
      </c>
      <c r="D33" s="227">
        <f t="shared" si="3"/>
        <v>323</v>
      </c>
      <c r="E33" s="21" t="str">
        <f>IF(VLOOKUP($D33,pointage!$I$13:$AD$1284,E$4,FALSE)="","",VLOOKUP($D33,pointage!$I$13:$AD$1284,E$4,FALSE))</f>
        <v/>
      </c>
      <c r="F33" s="21" t="str">
        <f>IF(VLOOKUP($D33,pointage!$I$13:$AD$1284,F$4,FALSE)="","",VLOOKUP($D33,pointage!$I$13:$AD$1284,F$4,FALSE))</f>
        <v/>
      </c>
      <c r="G33" s="25" t="str">
        <f>IF(VLOOKUP($D33,pointage!$I$13:$AD$1284,G$4,FALSE)="","",VLOOKUP($D33,pointage!$I$13:$AD$1284,G$4,FALSE))</f>
        <v/>
      </c>
      <c r="H33" s="392" t="str">
        <f>IF(VLOOKUP($D33,pointage!$I$13:$AD$1284,H$4,FALSE)="","",VLOOKUP($D33,pointage!$I$13:$AD$1284,H$4,FALSE))</f>
        <v>Dimanche
21
Janvier</v>
      </c>
      <c r="I33" s="285" t="str">
        <f>IF(VLOOKUP($D33,pointage!$I$13:$AD$1284,I$4,FALSE)="","",VLOOKUP($D33,pointage!$I$13:$AD$1284,I$4,FALSE))</f>
        <v/>
      </c>
      <c r="J33" s="286" t="str">
        <f>IF(VLOOKUP($D33,pointage!$I$13:$AD$1284,J$4,FALSE)="","",VLOOKUP($D33,pointage!$I$13:$AD$1284,J$4,FALSE))</f>
        <v/>
      </c>
      <c r="K33" s="287" t="str">
        <f>IF(VLOOKUP($D33,pointage!$I$13:$AD$1284,K$4,FALSE)="","",VLOOKUP($D33,pointage!$I$13:$AD$1284,K$4,FALSE))</f>
        <v/>
      </c>
      <c r="L33" s="288" t="str">
        <f>IF(VLOOKUP($D33,pointage!$I$13:$AD$1284,L$4,FALSE)="","",VLOOKUP($D33,pointage!$I$13:$AD$1284,L$4,FALSE))</f>
        <v/>
      </c>
      <c r="M33" s="288" t="str">
        <f>IF(VLOOKUP($D33,pointage!$I$13:$AD$1284,M$4,FALSE)="","",VLOOKUP($D33,pointage!$I$13:$AD$1284,M$4,FALSE))</f>
        <v/>
      </c>
      <c r="N33" s="288" t="str">
        <f>IF(VLOOKUP($D33,pointage!$I$13:$AD$1284,N$4,FALSE)="","",VLOOKUP($D33,pointage!$I$13:$AD$1284,N$4,FALSE))</f>
        <v/>
      </c>
      <c r="O33" s="289" t="str">
        <f>IF(VLOOKUP($D33,pointage!$I$13:$AD$1284,O$4,FALSE)="","",VLOOKUP($D33,pointage!$I$13:$AD$1284,O$4,FALSE))</f>
        <v/>
      </c>
      <c r="P33" s="290" t="str">
        <f>IF(VLOOKUP($D33,pointage!$I$13:$AD$1284,P$4,FALSE)="","",VLOOKUP($D33,pointage!$I$13:$AD$1284,P$4,FALSE))</f>
        <v/>
      </c>
      <c r="Q33" s="290" t="str">
        <f>IF(VLOOKUP($D33,pointage!$I$13:$AD$1284,Q$4,FALSE)="","",VLOOKUP($D33,pointage!$I$13:$AD$1284,Q$4,FALSE))</f>
        <v/>
      </c>
      <c r="R33" s="291" t="str">
        <f>IF(VLOOKUP($D33,pointage!$I$13:$AD$1284,R$4,FALSE)="","",VLOOKUP($D33,pointage!$I$13:$AD$1284,R$4,FALSE))</f>
        <v/>
      </c>
      <c r="S33" s="290" t="str">
        <f>IF(VLOOKUP($D33,pointage!$I$13:$AD$1284,S$4,FALSE)="","",VLOOKUP($D33,pointage!$I$13:$AD$1284,S$4,FALSE))</f>
        <v/>
      </c>
      <c r="T33" s="290" t="str">
        <f>IF(VLOOKUP($D33,pointage!$I$13:$AD$1284,T$4,FALSE)="","",VLOOKUP($D33,pointage!$I$13:$AD$1284,T$4,FALSE))</f>
        <v/>
      </c>
      <c r="U33" s="290" t="str">
        <f>IF(VLOOKUP($D33,pointage!$I$13:$AD$1284,U$4,FALSE)="","",VLOOKUP($D33,pointage!$I$13:$AD$1284,U$4,FALSE))</f>
        <v/>
      </c>
      <c r="V33" s="292" t="str">
        <f>IF(VLOOKUP($D33,pointage!$I$13:$AD$1284,V$4,FALSE)="","",VLOOKUP($D33,pointage!$I$13:$AD$1284,V$4,FALSE))</f>
        <v/>
      </c>
      <c r="W33" s="334" t="str">
        <f>IF(VLOOKUP($D33,pointage!$I$13:$AD$1284,W$4,FALSE)="","",VLOOKUP($D33,pointage!$I$13:$AD$1284,W$4,FALSE))</f>
        <v/>
      </c>
      <c r="X33" s="334" t="str">
        <f>IF(VLOOKUP($D33,pointage!$I$13:$AD$1284,X$4,FALSE)="","",VLOOKUP($D33,pointage!$I$13:$AD$1284,X$4,FALSE))</f>
        <v/>
      </c>
      <c r="Y33" s="18"/>
      <c r="Z33" s="20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49"/>
      <c r="AN33" s="49"/>
      <c r="AO33" s="49"/>
      <c r="AP33" s="18"/>
    </row>
    <row r="34" spans="1:42" ht="24.95" customHeight="1" thickBot="1">
      <c r="A34" s="226"/>
      <c r="B34" s="227">
        <f t="shared" si="1"/>
        <v>3</v>
      </c>
      <c r="C34" s="227">
        <f t="shared" si="2"/>
        <v>24</v>
      </c>
      <c r="D34" s="227">
        <f t="shared" si="3"/>
        <v>324</v>
      </c>
      <c r="E34" s="45" t="str">
        <f>IF(VLOOKUP($D34,pointage!$I$13:$AD$1284,E$4,FALSE)="","",VLOOKUP($D34,pointage!$I$13:$AD$1284,E$4,FALSE))</f>
        <v/>
      </c>
      <c r="F34" s="45" t="str">
        <f>IF(VLOOKUP($D34,pointage!$I$13:$AD$1284,F$4,FALSE)="","",VLOOKUP($D34,pointage!$I$13:$AD$1284,F$4,FALSE))</f>
        <v/>
      </c>
      <c r="G34" s="27" t="str">
        <f>IF(VLOOKUP($D34,pointage!$I$13:$AD$1284,G$4,FALSE)="","",VLOOKUP($D34,pointage!$I$13:$AD$1284,G$4,FALSE))</f>
        <v/>
      </c>
      <c r="H34" s="393" t="e">
        <f>IF(VLOOKUP($D34,#REF!,H$4,FALSE)="","",VLOOKUP($D34,#REF!,H$4,FALSE))</f>
        <v>#REF!</v>
      </c>
      <c r="I34" s="293" t="str">
        <f>IF(VLOOKUP($D34,pointage!$I$13:$AD$1284,I$4,FALSE)="","",VLOOKUP($D34,pointage!$I$13:$AD$1284,I$4,FALSE))</f>
        <v/>
      </c>
      <c r="J34" s="293" t="str">
        <f>IF(VLOOKUP($D34,pointage!$I$13:$AD$1284,J$4,FALSE)="","",VLOOKUP($D34,pointage!$I$13:$AD$1284,J$4,FALSE))</f>
        <v/>
      </c>
      <c r="K34" s="250" t="str">
        <f>IF(VLOOKUP($D34,pointage!$I$13:$AD$1284,K$4,FALSE)="","",VLOOKUP($D34,pointage!$I$13:$AD$1284,K$4,FALSE))</f>
        <v/>
      </c>
      <c r="L34" s="251" t="str">
        <f>IF(VLOOKUP($D34,pointage!$I$13:$AD$1284,L$4,FALSE)="","",VLOOKUP($D34,pointage!$I$13:$AD$1284,L$4,FALSE))</f>
        <v/>
      </c>
      <c r="M34" s="251" t="str">
        <f>IF(VLOOKUP($D34,pointage!$I$13:$AD$1284,M$4,FALSE)="","",VLOOKUP($D34,pointage!$I$13:$AD$1284,M$4,FALSE))</f>
        <v/>
      </c>
      <c r="N34" s="251" t="str">
        <f>IF(VLOOKUP($D34,pointage!$I$13:$AD$1284,N$4,FALSE)="","",VLOOKUP($D34,pointage!$I$13:$AD$1284,N$4,FALSE))</f>
        <v/>
      </c>
      <c r="O34" s="294" t="str">
        <f>IF(VLOOKUP($D34,pointage!$I$13:$AD$1284,O$4,FALSE)="","",VLOOKUP($D34,pointage!$I$13:$AD$1284,O$4,FALSE))</f>
        <v/>
      </c>
      <c r="P34" s="270" t="str">
        <f>IF(VLOOKUP($D34,pointage!$I$13:$AD$1284,P$4,FALSE)="","",VLOOKUP($D34,pointage!$I$13:$AD$1284,P$4,FALSE))</f>
        <v/>
      </c>
      <c r="Q34" s="270" t="str">
        <f>IF(VLOOKUP($D34,pointage!$I$13:$AD$1284,Q$4,FALSE)="","",VLOOKUP($D34,pointage!$I$13:$AD$1284,Q$4,FALSE))</f>
        <v/>
      </c>
      <c r="R34" s="272" t="str">
        <f>IF(VLOOKUP($D34,pointage!$I$13:$AD$1284,R$4,FALSE)="","",VLOOKUP($D34,pointage!$I$13:$AD$1284,R$4,FALSE))</f>
        <v/>
      </c>
      <c r="S34" s="270" t="str">
        <f>IF(VLOOKUP($D34,pointage!$I$13:$AD$1284,S$4,FALSE)="","",VLOOKUP($D34,pointage!$I$13:$AD$1284,S$4,FALSE))</f>
        <v/>
      </c>
      <c r="T34" s="270" t="str">
        <f>IF(VLOOKUP($D34,pointage!$I$13:$AD$1284,T$4,FALSE)="","",VLOOKUP($D34,pointage!$I$13:$AD$1284,T$4,FALSE))</f>
        <v/>
      </c>
      <c r="U34" s="270" t="str">
        <f>IF(VLOOKUP($D34,pointage!$I$13:$AD$1284,U$4,FALSE)="","",VLOOKUP($D34,pointage!$I$13:$AD$1284,U$4,FALSE))</f>
        <v/>
      </c>
      <c r="V34" s="295" t="str">
        <f>IF(VLOOKUP($D34,pointage!$I$13:$AD$1284,V$4,FALSE)="","",VLOOKUP($D34,pointage!$I$13:$AD$1284,V$4,FALSE))</f>
        <v/>
      </c>
      <c r="W34" s="329" t="str">
        <f>IF(VLOOKUP($D34,pointage!$I$13:$AD$1284,W$4,FALSE)="","",VLOOKUP($D34,pointage!$I$13:$AD$1284,W$4,FALSE))</f>
        <v/>
      </c>
      <c r="X34" s="329" t="str">
        <f>IF(VLOOKUP($D34,pointage!$I$13:$AD$1284,X$4,FALSE)="","",VLOOKUP($D34,pointage!$I$13:$AD$1284,X$4,FALSE))</f>
        <v/>
      </c>
      <c r="Y34" s="18"/>
      <c r="Z34" s="20"/>
      <c r="AA34" s="18"/>
      <c r="AB34" s="20"/>
      <c r="AC34" s="18"/>
      <c r="AD34" s="20"/>
      <c r="AE34" s="18"/>
      <c r="AF34" s="18"/>
      <c r="AG34" s="18"/>
      <c r="AH34" s="18"/>
      <c r="AI34" s="18"/>
      <c r="AJ34" s="18"/>
      <c r="AK34" s="18"/>
      <c r="AL34" s="18"/>
      <c r="AM34" s="49"/>
      <c r="AN34" s="49"/>
      <c r="AO34" s="49"/>
      <c r="AP34" s="18"/>
    </row>
    <row r="35" spans="1:42" ht="45" customHeight="1" thickBot="1">
      <c r="B35" s="46"/>
      <c r="E35" s="9"/>
      <c r="F35" s="9"/>
      <c r="G35" s="434" t="s">
        <v>30</v>
      </c>
      <c r="H35" s="435"/>
      <c r="I35" s="435"/>
      <c r="J35" s="435"/>
      <c r="K35" s="435"/>
      <c r="L35" s="435"/>
      <c r="M35" s="436"/>
      <c r="N35" s="427" t="s">
        <v>31</v>
      </c>
      <c r="O35" s="428"/>
      <c r="P35" s="428"/>
      <c r="Q35" s="428"/>
      <c r="R35" s="428"/>
      <c r="S35" s="428"/>
      <c r="T35" s="429"/>
      <c r="U35" s="394" t="s">
        <v>32</v>
      </c>
      <c r="V35" s="395"/>
      <c r="W35" s="395"/>
      <c r="X35" s="396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49"/>
      <c r="AN35" s="49"/>
      <c r="AO35" s="49"/>
      <c r="AP35" s="18"/>
    </row>
    <row r="36" spans="1:42" ht="20.100000000000001" customHeight="1" thickBot="1">
      <c r="B36" s="46"/>
      <c r="E36" s="10" t="s">
        <v>33</v>
      </c>
      <c r="F36" s="11" t="s">
        <v>34</v>
      </c>
      <c r="G36" s="409"/>
      <c r="H36" s="410"/>
      <c r="I36" s="410"/>
      <c r="J36" s="410"/>
      <c r="K36" s="410"/>
      <c r="L36" s="410"/>
      <c r="M36" s="411"/>
      <c r="N36" s="418"/>
      <c r="O36" s="419"/>
      <c r="P36" s="419"/>
      <c r="Q36" s="419"/>
      <c r="R36" s="419"/>
      <c r="S36" s="419"/>
      <c r="T36" s="420"/>
      <c r="U36" s="397"/>
      <c r="V36" s="398"/>
      <c r="W36" s="398"/>
      <c r="X36" s="399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49"/>
      <c r="AN36" s="49"/>
      <c r="AO36" s="49"/>
      <c r="AP36" s="18"/>
    </row>
    <row r="37" spans="1:42" ht="20.100000000000001" customHeight="1" thickBot="1">
      <c r="B37" s="46"/>
      <c r="E37" s="10" t="s">
        <v>35</v>
      </c>
      <c r="F37" s="11" t="s">
        <v>36</v>
      </c>
      <c r="G37" s="412"/>
      <c r="H37" s="413"/>
      <c r="I37" s="413"/>
      <c r="J37" s="413"/>
      <c r="K37" s="413"/>
      <c r="L37" s="413"/>
      <c r="M37" s="414"/>
      <c r="N37" s="421"/>
      <c r="O37" s="422"/>
      <c r="P37" s="422"/>
      <c r="Q37" s="422"/>
      <c r="R37" s="422"/>
      <c r="S37" s="422"/>
      <c r="T37" s="423"/>
      <c r="U37" s="400"/>
      <c r="V37" s="401"/>
      <c r="W37" s="401"/>
      <c r="X37" s="402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49"/>
      <c r="AN37" s="49"/>
      <c r="AO37" s="49"/>
      <c r="AP37" s="18"/>
    </row>
    <row r="38" spans="1:42" ht="20.100000000000001" customHeight="1" thickBot="1">
      <c r="B38" s="46"/>
      <c r="E38" s="10" t="s">
        <v>37</v>
      </c>
      <c r="F38" s="11" t="s">
        <v>38</v>
      </c>
      <c r="G38" s="415"/>
      <c r="H38" s="416"/>
      <c r="I38" s="416"/>
      <c r="J38" s="416"/>
      <c r="K38" s="416"/>
      <c r="L38" s="416"/>
      <c r="M38" s="417"/>
      <c r="N38" s="424"/>
      <c r="O38" s="425"/>
      <c r="P38" s="425"/>
      <c r="Q38" s="425"/>
      <c r="R38" s="425"/>
      <c r="S38" s="425"/>
      <c r="T38" s="426"/>
      <c r="U38" s="403"/>
      <c r="V38" s="404"/>
      <c r="W38" s="404"/>
      <c r="X38" s="405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49"/>
      <c r="AN38" s="49"/>
      <c r="AO38" s="49"/>
      <c r="AP38" s="18"/>
    </row>
    <row r="39" spans="1:42">
      <c r="K39" s="12"/>
      <c r="L39" s="13"/>
      <c r="M39" s="13"/>
      <c r="N39" s="13"/>
      <c r="O39" s="13"/>
      <c r="P39" s="14"/>
      <c r="Q39" s="13"/>
      <c r="R39" s="13"/>
      <c r="S39" s="13"/>
      <c r="T39" s="13"/>
      <c r="U39" s="13"/>
      <c r="V39" s="13"/>
      <c r="W39" s="13"/>
      <c r="X39" s="13"/>
    </row>
    <row r="40" spans="1:42">
      <c r="K40" s="12"/>
      <c r="L40" s="13"/>
      <c r="M40" s="13"/>
      <c r="N40" s="13"/>
      <c r="O40" s="13"/>
      <c r="P40" s="14"/>
      <c r="Q40" s="13"/>
      <c r="R40" s="13"/>
      <c r="S40" s="13"/>
      <c r="T40" s="13"/>
      <c r="U40" s="13"/>
      <c r="V40" s="13"/>
      <c r="W40" s="13"/>
      <c r="X40" s="13"/>
    </row>
    <row r="41" spans="1:42">
      <c r="K41" s="12"/>
      <c r="L41" s="13"/>
      <c r="M41" s="13"/>
      <c r="N41" s="13"/>
      <c r="O41" s="13"/>
      <c r="P41" s="14"/>
      <c r="Q41" s="13"/>
      <c r="R41" s="13"/>
      <c r="S41" s="13"/>
      <c r="T41" s="13"/>
      <c r="U41" s="13"/>
      <c r="V41" s="13"/>
      <c r="W41" s="13"/>
      <c r="X41" s="13"/>
    </row>
    <row r="42" spans="1:42">
      <c r="K42" s="12"/>
      <c r="L42" s="13"/>
      <c r="M42" s="13"/>
      <c r="N42" s="13"/>
      <c r="O42" s="13"/>
      <c r="P42" s="14"/>
      <c r="Q42" s="13"/>
      <c r="R42" s="13"/>
      <c r="S42" s="13"/>
      <c r="T42" s="13"/>
      <c r="U42" s="13"/>
      <c r="V42" s="13"/>
      <c r="W42" s="13"/>
      <c r="X42" s="13"/>
    </row>
    <row r="43" spans="1:42">
      <c r="K43" s="12"/>
      <c r="L43" s="13"/>
      <c r="M43" s="13"/>
      <c r="N43" s="13"/>
      <c r="O43" s="13"/>
      <c r="P43" s="14"/>
      <c r="Q43" s="13"/>
      <c r="R43" s="13"/>
      <c r="S43" s="13"/>
      <c r="T43" s="13"/>
      <c r="U43" s="13"/>
      <c r="V43" s="13"/>
      <c r="W43" s="13"/>
      <c r="X43" s="13"/>
    </row>
    <row r="44" spans="1:42">
      <c r="K44" s="12"/>
      <c r="L44" s="13"/>
      <c r="M44" s="13"/>
      <c r="N44" s="13"/>
      <c r="O44" s="13"/>
      <c r="P44" s="14"/>
      <c r="Q44" s="13"/>
      <c r="R44" s="13"/>
      <c r="S44" s="13"/>
      <c r="T44" s="13"/>
      <c r="U44" s="13"/>
      <c r="V44" s="13"/>
      <c r="W44" s="13"/>
      <c r="X44" s="13"/>
    </row>
    <row r="45" spans="1:42">
      <c r="K45" s="12"/>
      <c r="L45" s="13"/>
      <c r="M45" s="13"/>
      <c r="N45" s="13"/>
      <c r="O45" s="13"/>
      <c r="P45" s="14"/>
      <c r="Q45" s="13"/>
      <c r="R45" s="13"/>
      <c r="S45" s="13"/>
      <c r="T45" s="13"/>
      <c r="U45" s="13"/>
      <c r="V45" s="13"/>
      <c r="W45" s="13"/>
      <c r="X45" s="13"/>
    </row>
    <row r="46" spans="1:42">
      <c r="K46" s="12"/>
      <c r="L46" s="13"/>
      <c r="M46" s="13"/>
      <c r="N46" s="13"/>
      <c r="O46" s="13"/>
      <c r="P46" s="14"/>
      <c r="Q46" s="13"/>
      <c r="R46" s="13"/>
      <c r="S46" s="13"/>
      <c r="T46" s="13"/>
      <c r="U46" s="13"/>
      <c r="V46" s="13"/>
      <c r="W46" s="13"/>
      <c r="X46" s="13"/>
    </row>
    <row r="47" spans="1:42">
      <c r="K47" s="12"/>
      <c r="L47" s="13"/>
      <c r="M47" s="13"/>
      <c r="N47" s="13"/>
      <c r="O47" s="13"/>
      <c r="P47" s="14"/>
      <c r="Q47" s="13"/>
      <c r="R47" s="13"/>
      <c r="S47" s="13"/>
      <c r="T47" s="13"/>
      <c r="U47" s="13"/>
      <c r="V47" s="13"/>
      <c r="W47" s="13"/>
      <c r="X47" s="13"/>
    </row>
    <row r="48" spans="1:42">
      <c r="K48" s="12"/>
      <c r="L48" s="13"/>
      <c r="M48" s="13"/>
      <c r="N48" s="13"/>
      <c r="O48" s="13"/>
      <c r="P48" s="14"/>
      <c r="Q48" s="13"/>
      <c r="R48" s="13"/>
      <c r="S48" s="13"/>
      <c r="T48" s="13"/>
      <c r="U48" s="13"/>
      <c r="V48" s="13"/>
      <c r="W48" s="13"/>
      <c r="X48" s="13"/>
    </row>
    <row r="49" spans="11:24">
      <c r="K49" s="12"/>
      <c r="L49" s="13"/>
      <c r="M49" s="13"/>
      <c r="N49" s="13"/>
      <c r="O49" s="13"/>
      <c r="P49" s="14"/>
      <c r="Q49" s="13"/>
      <c r="R49" s="13"/>
      <c r="S49" s="13"/>
      <c r="T49" s="13"/>
      <c r="U49" s="13"/>
      <c r="V49" s="13"/>
      <c r="W49" s="13"/>
      <c r="X49" s="13"/>
    </row>
    <row r="50" spans="11:24">
      <c r="K50" s="12"/>
      <c r="L50" s="13"/>
      <c r="M50" s="13"/>
      <c r="N50" s="13"/>
      <c r="O50" s="13"/>
      <c r="P50" s="14"/>
      <c r="Q50" s="13"/>
      <c r="R50" s="13"/>
      <c r="S50" s="13"/>
      <c r="T50" s="13"/>
      <c r="U50" s="13"/>
      <c r="V50" s="13"/>
      <c r="W50" s="13"/>
      <c r="X50" s="13"/>
    </row>
    <row r="51" spans="11:24">
      <c r="K51" s="12"/>
      <c r="L51" s="13"/>
      <c r="M51" s="13"/>
      <c r="N51" s="13"/>
      <c r="O51" s="13"/>
      <c r="P51" s="14"/>
      <c r="Q51" s="13"/>
      <c r="R51" s="13"/>
      <c r="S51" s="13"/>
      <c r="T51" s="13"/>
      <c r="U51" s="13"/>
      <c r="V51" s="13"/>
      <c r="W51" s="13"/>
      <c r="X51" s="13"/>
    </row>
  </sheetData>
  <mergeCells count="42">
    <mergeCell ref="A5:C9"/>
    <mergeCell ref="A4:C4"/>
    <mergeCell ref="E9:E10"/>
    <mergeCell ref="F9:F10"/>
    <mergeCell ref="G9:G10"/>
    <mergeCell ref="E5:X5"/>
    <mergeCell ref="E6:F7"/>
    <mergeCell ref="H6:O6"/>
    <mergeCell ref="Q6:R6"/>
    <mergeCell ref="S6:U6"/>
    <mergeCell ref="W6:X6"/>
    <mergeCell ref="H7:O7"/>
    <mergeCell ref="P7:U7"/>
    <mergeCell ref="V7:W8"/>
    <mergeCell ref="X7:X8"/>
    <mergeCell ref="H8:O8"/>
    <mergeCell ref="P8:U8"/>
    <mergeCell ref="P9:P10"/>
    <mergeCell ref="G36:M38"/>
    <mergeCell ref="N36:T38"/>
    <mergeCell ref="N35:T35"/>
    <mergeCell ref="H11:H14"/>
    <mergeCell ref="H15:H18"/>
    <mergeCell ref="H19:H22"/>
    <mergeCell ref="H9:H10"/>
    <mergeCell ref="I9:I10"/>
    <mergeCell ref="G35:M35"/>
    <mergeCell ref="J9:J10"/>
    <mergeCell ref="K9:O9"/>
    <mergeCell ref="H23:H26"/>
    <mergeCell ref="H27:H30"/>
    <mergeCell ref="H31:H32"/>
    <mergeCell ref="H33:H34"/>
    <mergeCell ref="U35:X35"/>
    <mergeCell ref="U36:X38"/>
    <mergeCell ref="W9:X9"/>
    <mergeCell ref="Q9:Q10"/>
    <mergeCell ref="R9:R10"/>
    <mergeCell ref="S9:S10"/>
    <mergeCell ref="T9:T10"/>
    <mergeCell ref="U9:U10"/>
    <mergeCell ref="V9:V10"/>
  </mergeCells>
  <conditionalFormatting sqref="G11:G34">
    <cfRule type="cellIs" dxfId="1" priority="2" operator="between">
      <formula>1</formula>
      <formula>3</formula>
    </cfRule>
  </conditionalFormatting>
  <conditionalFormatting sqref="E11:E34">
    <cfRule type="containsText" dxfId="0" priority="1" operator="containsText" text="MAISON">
      <formula>NOT(ISERROR(SEARCH("MAISON",E11)))</formula>
    </cfRule>
  </conditionalFormatting>
  <printOptions horizontalCentered="1"/>
  <pageMargins left="0.19685039370078741" right="0.19685039370078741" top="0.19685039370078741" bottom="0" header="0.51181102362204722" footer="0"/>
  <pageSetup paperSize="9" scale="60" orientation="landscape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Feuilles de calcul</vt:lpstr>
      </vt:variant>
      <vt:variant>
        <vt:i4>3</vt:i4>
      </vt:variant>
      <vt:variant>
        <vt:lpstr>Graphiques</vt:lpstr>
      </vt:variant>
      <vt:variant>
        <vt:i4>2</vt:i4>
      </vt:variant>
      <vt:variant>
        <vt:lpstr>Plages nommées</vt:lpstr>
      </vt:variant>
      <vt:variant>
        <vt:i4>5</vt:i4>
      </vt:variant>
    </vt:vector>
  </HeadingPairs>
  <TitlesOfParts>
    <vt:vector size="10" baseType="lpstr">
      <vt:lpstr>Données</vt:lpstr>
      <vt:lpstr>pointage</vt:lpstr>
      <vt:lpstr>trame</vt:lpstr>
      <vt:lpstr>Sites</vt:lpstr>
      <vt:lpstr>Chantiers</vt:lpstr>
      <vt:lpstr>année</vt:lpstr>
      <vt:lpstr>matricule</vt:lpstr>
      <vt:lpstr>nom</vt:lpstr>
      <vt:lpstr>prénom</vt:lpstr>
      <vt:lpstr>trame!Zone_d_impression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 SANGLAR</dc:creator>
  <cp:lastModifiedBy>PICARD Guillaume - externe</cp:lastModifiedBy>
  <cp:lastPrinted>2025-01-20T16:33:12Z</cp:lastPrinted>
  <dcterms:created xsi:type="dcterms:W3CDTF">2024-01-29T09:51:22Z</dcterms:created>
  <dcterms:modified xsi:type="dcterms:W3CDTF">2025-01-21T14:19:31Z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d26f538-337a-4593-a7e6-123667b1a538_Enabled">
    <vt:lpwstr>true</vt:lpwstr>
  </property>
  <property fmtid="{D5CDD505-2E9C-101B-9397-08002B2CF9AE}" pid="3" name="MSIP_Label_2d26f538-337a-4593-a7e6-123667b1a538_SetDate">
    <vt:lpwstr>2024-10-17T09:49:03Z</vt:lpwstr>
  </property>
  <property fmtid="{D5CDD505-2E9C-101B-9397-08002B2CF9AE}" pid="4" name="MSIP_Label_2d26f538-337a-4593-a7e6-123667b1a538_Method">
    <vt:lpwstr>Standard</vt:lpwstr>
  </property>
  <property fmtid="{D5CDD505-2E9C-101B-9397-08002B2CF9AE}" pid="5" name="MSIP_Label_2d26f538-337a-4593-a7e6-123667b1a538_Name">
    <vt:lpwstr>C1 Interne</vt:lpwstr>
  </property>
  <property fmtid="{D5CDD505-2E9C-101B-9397-08002B2CF9AE}" pid="6" name="MSIP_Label_2d26f538-337a-4593-a7e6-123667b1a538_SiteId">
    <vt:lpwstr>e242425b-70fc-44dc-9ddf-c21e304e6c80</vt:lpwstr>
  </property>
  <property fmtid="{D5CDD505-2E9C-101B-9397-08002B2CF9AE}" pid="7" name="MSIP_Label_2d26f538-337a-4593-a7e6-123667b1a538_ActionId">
    <vt:lpwstr>30aebbb2-bbf7-4f48-b938-eb927624b38d</vt:lpwstr>
  </property>
  <property fmtid="{D5CDD505-2E9C-101B-9397-08002B2CF9AE}" pid="8" name="MSIP_Label_2d26f538-337a-4593-a7e6-123667b1a538_ContentBits">
    <vt:lpwstr>0</vt:lpwstr>
  </property>
</Properties>
</file>